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filterPrivacy="1" defaultThemeVersion="124226"/>
  <bookViews>
    <workbookView xWindow="-28905" yWindow="-105" windowWidth="29010" windowHeight="15810" tabRatio="632"/>
  </bookViews>
  <sheets>
    <sheet name="BS" sheetId="8" r:id="rId1"/>
    <sheet name="PL" sheetId="1" r:id="rId2"/>
    <sheet name="Change in Equity" sheetId="6" r:id="rId3"/>
    <sheet name="CF" sheetId="3" r:id="rId4"/>
  </sheets>
  <externalReferences>
    <externalReference r:id="rId5"/>
    <externalReference r:id="rId6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0">BS!$A$1:$J$69</definedName>
    <definedName name="_xlnm.Print_Area" localSheetId="3">CF!$A$1:$J$60</definedName>
    <definedName name="_xlnm.Print_Area" localSheetId="2">'Change in Equity'!$A$1:$M$27</definedName>
    <definedName name="_xlnm.Print_Area" localSheetId="1">PL!$A$1:$E$28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1" l="1"/>
  <c r="J48" i="3" l="1"/>
  <c r="E19" i="1" l="1"/>
  <c r="I14" i="6" l="1"/>
  <c r="I16" i="6" s="1"/>
  <c r="G14" i="6"/>
  <c r="G16" i="6" s="1"/>
  <c r="E14" i="6"/>
  <c r="E16" i="6" s="1"/>
  <c r="M13" i="6"/>
  <c r="M10" i="6"/>
  <c r="M23" i="6"/>
  <c r="J59" i="3"/>
  <c r="E24" i="6"/>
  <c r="E26" i="6" s="1"/>
  <c r="G24" i="6"/>
  <c r="G26" i="6" s="1"/>
  <c r="I24" i="6"/>
  <c r="I26" i="6" s="1"/>
  <c r="H59" i="3"/>
  <c r="M20" i="6"/>
  <c r="E12" i="1"/>
  <c r="J67" i="8"/>
  <c r="H67" i="8"/>
  <c r="J45" i="8"/>
  <c r="H45" i="8"/>
  <c r="J41" i="8"/>
  <c r="H41" i="8"/>
  <c r="J22" i="8"/>
  <c r="H22" i="8"/>
  <c r="J15" i="8"/>
  <c r="H15" i="8"/>
  <c r="J46" i="8" l="1"/>
  <c r="J69" i="8" s="1"/>
  <c r="J24" i="8"/>
  <c r="E21" i="1"/>
  <c r="E23" i="1" s="1"/>
  <c r="J20" i="3" s="1"/>
  <c r="J33" i="3" s="1"/>
  <c r="J35" i="3" s="1"/>
  <c r="J50" i="3" s="1"/>
  <c r="J52" i="3" s="1"/>
  <c r="H24" i="8"/>
  <c r="H46" i="8"/>
  <c r="H69" i="8" s="1"/>
  <c r="E25" i="1" l="1"/>
  <c r="H48" i="3"/>
  <c r="C12" i="1"/>
  <c r="M12" i="6" l="1"/>
  <c r="M14" i="6" s="1"/>
  <c r="M16" i="6" s="1"/>
  <c r="K14" i="6"/>
  <c r="K16" i="6" s="1"/>
  <c r="C21" i="1"/>
  <c r="C23" i="1" s="1"/>
  <c r="H20" i="3" l="1"/>
  <c r="H33" i="3" s="1"/>
  <c r="C25" i="1"/>
  <c r="H35" i="3" l="1"/>
  <c r="M22" i="6"/>
  <c r="M24" i="6" s="1"/>
  <c r="M26" i="6" s="1"/>
  <c r="K24" i="6"/>
  <c r="K26" i="6" s="1"/>
  <c r="H50" i="3" l="1"/>
  <c r="H52" i="3" s="1"/>
</calcChain>
</file>

<file path=xl/sharedStrings.xml><?xml version="1.0" encoding="utf-8"?>
<sst xmlns="http://schemas.openxmlformats.org/spreadsheetml/2006/main" count="176" uniqueCount="127">
  <si>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</si>
  <si>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</si>
  <si>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</si>
  <si>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</si>
  <si>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</si>
  <si>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</si>
  <si>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</si>
  <si>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</si>
  <si>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</si>
  <si>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</si>
  <si>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</si>
  <si>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</si>
  <si>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</si>
  <si>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</si>
  <si>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</si>
  <si>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</si>
  <si>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</si>
  <si>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</si>
  <si>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</si>
  <si>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</si>
  <si>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</si>
  <si>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</si>
  <si>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</si>
  <si>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</si>
  <si>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</si>
  <si>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</si>
  <si>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</si>
  <si>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</si>
  <si>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</si>
  <si>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</si>
  <si>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</si>
  <si>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</si>
  <si>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</si>
  <si>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</si>
  <si>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</si>
  <si>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</si>
  <si>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</si>
  <si>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</si>
  <si>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</si>
  <si>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</si>
  <si>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</si>
  <si>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</si>
  <si>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</si>
  <si>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</si>
  <si>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</si>
  <si>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</si>
  <si>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</si>
  <si>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</si>
  <si>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</si>
  <si>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</si>
  <si>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</si>
  <si>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</si>
  <si>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</si>
  <si>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</si>
  <si>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</si>
  <si>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</si>
  <si>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ค่าเสื่อมราคา</t>
  </si>
  <si>
    <t>กำไรก่อนภาษีเงินได้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</si>
  <si>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</si>
  <si>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</si>
  <si>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</si>
  <si>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</si>
  <si>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</si>
  <si>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</si>
  <si>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</si>
  <si>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</si>
  <si>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</si>
  <si>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</si>
  <si>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</si>
  <si>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</si>
  <si>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</si>
  <si>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</si>
  <si>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</si>
  <si>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</si>
  <si>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</si>
  <si>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</si>
  <si>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</si>
  <si>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</si>
  <si>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</si>
  <si>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(ไม่ได้ตรวจสอบ)</t>
  </si>
  <si>
    <t>กำไรจากอัตราแลกเปลี่ยนสุทธิ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</si>
  <si>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</si>
  <si>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>กำไรขาดทุนเบ็ดเสร็จอื่นสำหรับงวด</t>
  </si>
  <si>
    <t>หนี้สินที่เกิดจากสัญญา</t>
  </si>
  <si>
    <t xml:space="preserve">เงินสดและรายการเทียบเท่าเงินสด ณ 1 มกราคม </t>
  </si>
  <si>
    <t>ข้อมูลงบกระแสเงินสดเปิดเผยเพิ่มเติม</t>
  </si>
  <si>
    <t>รวมกำไรขาดทุนเบ็ดเสร็จสำหรับงวด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</si>
  <si>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</si>
  <si>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</si>
  <si>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</si>
  <si>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</si>
  <si>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</si>
  <si>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ค่าตัดจำหน่าย</t>
  </si>
  <si>
    <t>เงินสดจ่ายเพื่อซื้ออาคารและอุปกรณ์</t>
  </si>
  <si>
    <t>อาคารและอุปกรณ์ที่เพิ่มขึ้นในระหว่างงวด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</si>
  <si>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เงินจ่ายชำระหนี้ค่าอาคารและอุปกรณ์ที่ซื้อในปีก่อน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</si>
  <si>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เจ้าหนี้ค่าซื้ออาคารและอุปกรณ์</t>
    </r>
  </si>
  <si>
    <t>อาคารและอุปกรณ์ที่ซื้อด้วยเงินสดสุทธิ</t>
  </si>
  <si>
    <t>ประมาณการหนี้สินสำหรับผลประโยชน์ของพนักงาน</t>
  </si>
  <si>
    <t>2, 4</t>
  </si>
  <si>
    <t>2</t>
  </si>
  <si>
    <t>กำไรจากการปรับมูลค่ายุติธรรมของหน่วยลงทุนในตราสารหนี้</t>
  </si>
  <si>
    <t>จ่ายผลประโยชน์ของพนักงาน</t>
  </si>
  <si>
    <t>เงินลงทุนชั่วคราวในเงินฝากประจำ</t>
  </si>
  <si>
    <t>ยอดคงเหลือ ณ วันที่ 1 มกราคม 2566</t>
  </si>
  <si>
    <t>เงินสดจ่ายเพื่อซื้อเงินลงทุนชั่วคราว</t>
  </si>
  <si>
    <t>กระแสเงินสดสุทธิใช้ไปในกิจกรรมลงทุน</t>
  </si>
  <si>
    <t>ค่าใช้จ่ายภาษีเงินได้</t>
  </si>
  <si>
    <t>และ</t>
  </si>
  <si>
    <t>ทุนที่ออก</t>
  </si>
  <si>
    <t>งบการเปลี่ยนแปลงส่วนของผู้ถือหุ้น (ไม่ได้ตรวจสอบ)</t>
  </si>
  <si>
    <t>งบฐานะการเงิน</t>
  </si>
  <si>
    <t>31 มีนาคม</t>
  </si>
  <si>
    <t>วันที่ 31 มีนาคม</t>
  </si>
  <si>
    <t>ยอดคงเหลือ ณ วันที่ 31 มีนาคม 2566</t>
  </si>
  <si>
    <t>เงินสดและรายการเทียบเท่าเงินสด ณ 31 มีนาคม</t>
  </si>
  <si>
    <t>ยอดคงเหลือ ณ วันที่ 1 มกราคม 2567</t>
  </si>
  <si>
    <t>ยอดคงเหลือ ณ วันที่ 31 มีนาคม 2567</t>
  </si>
  <si>
    <t>ขาดทุนจากอัตราแลกเปลี่ยนสุทธิ</t>
  </si>
  <si>
    <t>2, 5</t>
  </si>
  <si>
    <t>ขาดทุนจากการปรับมูลค่าสินค้า</t>
  </si>
  <si>
    <t>ขาดทุนจากการจำหน่ายและตัดจำหน่ายอุปกรณ์</t>
  </si>
  <si>
    <t>(กำไร) ขาดทุนจากอัตราแลกเปลี่ยนที่ยังไม่เกิดขึ้น</t>
  </si>
  <si>
    <t>เงินสดและรายการเทียบเท่าเงินสดเพิ่มขึ้นสุทธิ</t>
  </si>
  <si>
    <t>วันที่ 31 มีนาคม 2566</t>
  </si>
  <si>
    <t>วันที่ 31 มีนาคม 2567</t>
  </si>
  <si>
    <t>รายละเอียดเงินสดจ่ายค่าอาคารและอุปกรณ์ที่ซื้อมาในระหว่างงวด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</si>
</sst>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_(* #,##0.00_);_(* \(#,##0.00\);_(* &quot;-&quot;_);_(@_)"/>
  </numFmts>
  <fonts count="17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>
      <alignment vertical="top"/>
    </xf>
    <xf numFmtId="0" fontId="2" fillId="0" borderId="0"/>
    <xf numFmtId="0" fontId="11" fillId="0" borderId="0"/>
    <xf numFmtId="9" fontId="15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0" fontId="8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64" fontId="0" fillId="0" borderId="0" xfId="0" applyNumberFormat="1" applyFont="1" applyFill="1"/>
    <xf numFmtId="37" fontId="0" fillId="0" borderId="0" xfId="0" applyNumberFormat="1" applyFill="1"/>
    <xf numFmtId="0" fontId="0" fillId="0" borderId="0" xfId="0" applyFont="1" applyFill="1" applyAlignment="1">
      <alignment horizontal="left"/>
    </xf>
    <xf numFmtId="43" fontId="0" fillId="0" borderId="0" xfId="1" applyFont="1" applyFill="1"/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164" fontId="11" fillId="0" borderId="0" xfId="0" applyNumberFormat="1" applyFont="1" applyFill="1" applyBorder="1"/>
    <xf numFmtId="0" fontId="10" fillId="0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164" fontId="2" fillId="0" borderId="0" xfId="0" applyNumberFormat="1" applyFont="1" applyFill="1"/>
    <xf numFmtId="165" fontId="0" fillId="0" borderId="0" xfId="1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Alignment="1"/>
    <xf numFmtId="165" fontId="2" fillId="0" borderId="0" xfId="0" applyNumberFormat="1" applyFont="1" applyFill="1" applyBorder="1" applyAlignment="1"/>
    <xf numFmtId="0" fontId="7" fillId="0" borderId="0" xfId="0" applyFont="1" applyFill="1" applyAlignment="1"/>
    <xf numFmtId="0" fontId="0" fillId="0" borderId="0" xfId="0" applyFill="1" applyAlignment="1"/>
    <xf numFmtId="43" fontId="5" fillId="0" borderId="0" xfId="1" applyFont="1" applyFill="1" applyBorder="1"/>
    <xf numFmtId="43" fontId="5" fillId="0" borderId="0" xfId="1" applyFont="1" applyFill="1"/>
    <xf numFmtId="43" fontId="5" fillId="0" borderId="0" xfId="1" applyFont="1" applyFill="1" applyAlignment="1"/>
    <xf numFmtId="43" fontId="4" fillId="0" borderId="0" xfId="1" applyFont="1" applyFill="1" applyAlignment="1"/>
    <xf numFmtId="43" fontId="0" fillId="0" borderId="0" xfId="1" applyFont="1" applyFill="1" applyAlignment="1"/>
    <xf numFmtId="43" fontId="10" fillId="0" borderId="0" xfId="1" applyFont="1" applyFill="1" applyAlignment="1"/>
    <xf numFmtId="0" fontId="0" fillId="0" borderId="0" xfId="0" applyFont="1" applyFill="1"/>
    <xf numFmtId="165" fontId="0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43" fontId="5" fillId="0" borderId="4" xfId="1" applyNumberFormat="1" applyFont="1" applyFill="1" applyBorder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/>
    <xf numFmtId="41" fontId="2" fillId="0" borderId="0" xfId="1" applyNumberFormat="1" applyFont="1" applyFill="1"/>
    <xf numFmtId="41" fontId="5" fillId="0" borderId="0" xfId="0" applyNumberFormat="1" applyFont="1" applyFill="1" applyBorder="1" applyAlignment="1"/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/>
    <xf numFmtId="41" fontId="5" fillId="0" borderId="0" xfId="1" applyNumberFormat="1" applyFont="1" applyFill="1" applyBorder="1" applyAlignment="1"/>
    <xf numFmtId="41" fontId="0" fillId="0" borderId="3" xfId="1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2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/>
    <xf numFmtId="41" fontId="0" fillId="0" borderId="0" xfId="1" applyNumberFormat="1" applyFont="1" applyFill="1" applyBorder="1"/>
    <xf numFmtId="41" fontId="11" fillId="0" borderId="0" xfId="0" applyNumberFormat="1" applyFont="1" applyFill="1" applyBorder="1" applyAlignment="1"/>
    <xf numFmtId="41" fontId="0" fillId="0" borderId="3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/>
    <xf numFmtId="41" fontId="5" fillId="0" borderId="4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5" fillId="0" borderId="2" xfId="1" applyNumberFormat="1" applyFont="1" applyFill="1" applyBorder="1"/>
    <xf numFmtId="41" fontId="5" fillId="0" borderId="0" xfId="1" applyNumberFormat="1" applyFont="1" applyFill="1"/>
    <xf numFmtId="41" fontId="5" fillId="0" borderId="0" xfId="1" applyNumberFormat="1" applyFont="1" applyFill="1" applyBorder="1"/>
    <xf numFmtId="41" fontId="0" fillId="0" borderId="3" xfId="1" applyNumberFormat="1" applyFont="1" applyFill="1" applyBorder="1"/>
    <xf numFmtId="41" fontId="5" fillId="0" borderId="5" xfId="1" applyNumberFormat="1" applyFont="1" applyFill="1" applyBorder="1"/>
    <xf numFmtId="41" fontId="5" fillId="0" borderId="1" xfId="1" applyNumberFormat="1" applyFont="1" applyFill="1" applyBorder="1"/>
    <xf numFmtId="41" fontId="11" fillId="0" borderId="0" xfId="1" applyNumberFormat="1" applyFont="1" applyFill="1" applyBorder="1"/>
    <xf numFmtId="41" fontId="0" fillId="0" borderId="0" xfId="1" quotePrefix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2" fillId="0" borderId="0" xfId="0" applyNumberFormat="1" applyFont="1" applyFill="1"/>
    <xf numFmtId="167" fontId="5" fillId="0" borderId="4" xfId="1" applyNumberFormat="1" applyFont="1" applyFill="1" applyBorder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43" fontId="0" fillId="0" borderId="0" xfId="1" quotePrefix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4" fillId="0" borderId="0" xfId="0" applyFont="1" applyFill="1"/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/>
    <xf numFmtId="0" fontId="0" fillId="0" borderId="0" xfId="0" applyFill="1" applyAlignment="1">
      <alignment horizontal="left"/>
    </xf>
    <xf numFmtId="0" fontId="3" fillId="0" borderId="0" xfId="0" applyFont="1" applyFill="1"/>
    <xf numFmtId="0" fontId="9" fillId="0" borderId="0" xfId="0" applyFont="1" applyFill="1"/>
    <xf numFmtId="43" fontId="3" fillId="0" borderId="0" xfId="1" applyFont="1" applyFill="1"/>
    <xf numFmtId="3" fontId="0" fillId="0" borderId="0" xfId="0" applyNumberFormat="1" applyFill="1"/>
    <xf numFmtId="41" fontId="5" fillId="0" borderId="4" xfId="1" applyNumberFormat="1" applyFont="1" applyFill="1" applyBorder="1"/>
    <xf numFmtId="164" fontId="5" fillId="0" borderId="0" xfId="0" applyNumberFormat="1" applyFont="1" applyFill="1"/>
    <xf numFmtId="164" fontId="0" fillId="0" borderId="0" xfId="0" applyNumberFormat="1" applyFill="1"/>
    <xf numFmtId="41" fontId="5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0" fontId="16" fillId="0" borderId="0" xfId="0" quotePrefix="1" applyFont="1" applyFill="1" applyAlignment="1">
      <alignment horizontal="left"/>
    </xf>
    <xf numFmtId="0" fontId="11" fillId="0" borderId="0" xfId="0" applyFont="1" applyFill="1"/>
    <xf numFmtId="164" fontId="16" fillId="0" borderId="0" xfId="0" applyNumberFormat="1" applyFont="1" applyFill="1" applyAlignment="1">
      <alignment horizontal="center"/>
    </xf>
    <xf numFmtId="41" fontId="0" fillId="0" borderId="4" xfId="1" applyNumberFormat="1" applyFont="1" applyFill="1" applyBorder="1"/>
    <xf numFmtId="41" fontId="11" fillId="0" borderId="0" xfId="1" applyNumberFormat="1" applyFont="1" applyFill="1"/>
    <xf numFmtId="0" fontId="0" fillId="0" borderId="0" xfId="0" quotePrefix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41" fontId="12" fillId="0" borderId="0" xfId="0" applyNumberFormat="1" applyFont="1" applyFill="1"/>
    <xf numFmtId="41" fontId="12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</cellXfs>
  <cellStyles count="14">
    <cellStyle name="Comma" xfId="1" builtinId="3"/>
    <cellStyle name="Comma 2" xfId="2"/>
    <cellStyle name="Comma 2 2" xfId="3"/>
    <cellStyle name="Comma 3" xfId="4"/>
    <cellStyle name="Normal" xfId="0" builtinId="0"/>
    <cellStyle name="Normal 2" xfId="5"/>
    <cellStyle name="Normal 2 2" xfId="6"/>
    <cellStyle name="Normal 2 3" xfId="7"/>
    <cellStyle name="Normal 3" xfId="8"/>
    <cellStyle name="Normal 4" xfId="9"/>
    <cellStyle name="Normal 5" xfId="10"/>
    <cellStyle name="Normal 6" xfId="11"/>
    <cellStyle name="Normal 7" xfId="12"/>
    <cellStyle name="Percent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zoomScaleNormal="100" zoomScaleSheetLayoutView="100" workbookViewId="0">
      <selection sqref="A1:J1"/>
    </sheetView>
  </sheetViews>
  <sheetFormatPr defaultColWidth="10.85546875" defaultRowHeight="21.75"/>
  <cols>
    <col min="1" max="3" width="1.85546875" style="1" customWidth="1"/>
    <col min="4" max="4" width="13.85546875" style="1" customWidth="1"/>
    <col min="5" max="5" width="37.28515625" style="1" customWidth="1"/>
    <col min="6" max="6" width="9.85546875" style="10" customWidth="1"/>
    <col min="7" max="7" width="1.85546875" style="1" customWidth="1"/>
    <col min="8" max="8" width="14.7109375" style="1" customWidth="1"/>
    <col min="9" max="9" width="1.85546875" style="1" customWidth="1"/>
    <col min="10" max="10" width="14.7109375" style="1" customWidth="1"/>
    <col min="11" max="16384" width="10.85546875" style="1"/>
  </cols>
  <sheetData>
    <row r="1" spans="1:10" s="2" customFormat="1" ht="22.5" customHeight="1">
      <c r="A1" s="113" t="s">
        <v>35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s="2" customFormat="1" ht="22.5" customHeight="1">
      <c r="A2" s="113" t="s">
        <v>111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 s="2" customFormat="1" ht="22.5" customHeight="1">
      <c r="F3" s="85"/>
    </row>
    <row r="4" spans="1:10" ht="22.5" customHeight="1">
      <c r="F4" s="81"/>
      <c r="H4" s="86" t="s">
        <v>112</v>
      </c>
      <c r="I4" s="87"/>
      <c r="J4" s="84" t="s">
        <v>43</v>
      </c>
    </row>
    <row r="5" spans="1:10" ht="22.5" customHeight="1">
      <c r="A5" s="88" t="s">
        <v>0</v>
      </c>
      <c r="F5" s="81" t="s">
        <v>24</v>
      </c>
      <c r="H5" s="89">
        <v>2567</v>
      </c>
      <c r="I5" s="90"/>
      <c r="J5" s="89">
        <v>2566</v>
      </c>
    </row>
    <row r="6" spans="1:10" ht="22.5" customHeight="1">
      <c r="A6" s="3"/>
      <c r="F6" s="81"/>
      <c r="H6" s="82" t="s">
        <v>79</v>
      </c>
      <c r="I6" s="90"/>
      <c r="J6" s="89"/>
    </row>
    <row r="7" spans="1:10" ht="22.5" customHeight="1">
      <c r="F7" s="81"/>
      <c r="H7" s="112" t="s">
        <v>42</v>
      </c>
      <c r="I7" s="112"/>
      <c r="J7" s="112"/>
    </row>
    <row r="8" spans="1:10" ht="22.5" customHeight="1">
      <c r="A8" s="8" t="s">
        <v>2</v>
      </c>
      <c r="H8" s="79"/>
      <c r="I8" s="79"/>
      <c r="J8" s="79"/>
    </row>
    <row r="9" spans="1:10" ht="22.5" customHeight="1">
      <c r="A9" s="12" t="s">
        <v>31</v>
      </c>
      <c r="B9" s="12"/>
      <c r="C9" s="12"/>
      <c r="D9" s="12"/>
      <c r="E9" s="12"/>
      <c r="F9" s="81"/>
      <c r="G9" s="12"/>
      <c r="H9" s="47">
        <v>921916</v>
      </c>
      <c r="I9" s="48"/>
      <c r="J9" s="47">
        <v>781601</v>
      </c>
    </row>
    <row r="10" spans="1:10" ht="22.5" customHeight="1">
      <c r="A10" s="12" t="s">
        <v>103</v>
      </c>
      <c r="B10" s="12"/>
      <c r="C10" s="12"/>
      <c r="D10" s="12"/>
      <c r="E10" s="12"/>
      <c r="F10" s="81"/>
      <c r="G10" s="12"/>
      <c r="H10" s="47">
        <v>2139066</v>
      </c>
      <c r="I10" s="48"/>
      <c r="J10" s="47">
        <v>1886063</v>
      </c>
    </row>
    <row r="11" spans="1:10" ht="22.5" customHeight="1">
      <c r="A11" s="12" t="s">
        <v>48</v>
      </c>
      <c r="B11" s="12"/>
      <c r="C11" s="12"/>
      <c r="D11" s="12"/>
      <c r="E11" s="12"/>
      <c r="F11" s="81" t="s">
        <v>119</v>
      </c>
      <c r="G11" s="12"/>
      <c r="H11" s="47">
        <v>1008571</v>
      </c>
      <c r="I11" s="48"/>
      <c r="J11" s="47">
        <v>1012677</v>
      </c>
    </row>
    <row r="12" spans="1:10" ht="22.5" customHeight="1">
      <c r="A12" s="12" t="s">
        <v>64</v>
      </c>
      <c r="B12" s="12"/>
      <c r="C12" s="12"/>
      <c r="D12" s="12"/>
      <c r="E12" s="12"/>
      <c r="F12" s="81"/>
      <c r="G12" s="12"/>
      <c r="H12" s="47">
        <v>1546853</v>
      </c>
      <c r="I12" s="48"/>
      <c r="J12" s="47">
        <v>1413281</v>
      </c>
    </row>
    <row r="13" spans="1:10" ht="22.5" customHeight="1">
      <c r="A13" s="91" t="s">
        <v>39</v>
      </c>
      <c r="B13" s="12"/>
      <c r="C13" s="12"/>
      <c r="D13" s="92"/>
      <c r="E13" s="92"/>
      <c r="F13" s="93"/>
      <c r="G13" s="92"/>
      <c r="H13" s="47">
        <v>29857</v>
      </c>
      <c r="I13" s="48"/>
      <c r="J13" s="47">
        <v>23514</v>
      </c>
    </row>
    <row r="14" spans="1:10" ht="22.5" customHeight="1">
      <c r="A14" s="12" t="s">
        <v>3</v>
      </c>
      <c r="B14" s="12"/>
      <c r="C14" s="12"/>
      <c r="D14" s="92"/>
      <c r="E14" s="92"/>
      <c r="F14" s="81"/>
      <c r="G14" s="94"/>
      <c r="H14" s="47">
        <v>50162</v>
      </c>
      <c r="I14" s="48"/>
      <c r="J14" s="47">
        <v>44404</v>
      </c>
    </row>
    <row r="15" spans="1:10" ht="22.5" customHeight="1">
      <c r="A15" s="3" t="s">
        <v>4</v>
      </c>
      <c r="B15" s="12"/>
      <c r="C15" s="12"/>
      <c r="D15" s="12"/>
      <c r="E15" s="12"/>
      <c r="G15" s="12"/>
      <c r="H15" s="70">
        <f>SUM(H9:H14)</f>
        <v>5696425</v>
      </c>
      <c r="I15" s="48"/>
      <c r="J15" s="70">
        <f>SUM(J9:J14)</f>
        <v>5161540</v>
      </c>
    </row>
    <row r="16" spans="1:10" ht="22.5" customHeight="1">
      <c r="A16" s="3"/>
      <c r="B16" s="12"/>
      <c r="C16" s="12"/>
      <c r="D16" s="12"/>
      <c r="E16" s="12"/>
      <c r="G16" s="12"/>
      <c r="H16" s="48"/>
      <c r="I16" s="48"/>
      <c r="J16" s="48"/>
    </row>
    <row r="17" spans="1:10" ht="22.5" customHeight="1">
      <c r="A17" s="8" t="s">
        <v>5</v>
      </c>
      <c r="B17" s="12"/>
      <c r="C17" s="12"/>
      <c r="D17" s="12"/>
      <c r="E17" s="12"/>
      <c r="G17" s="12"/>
      <c r="H17" s="48"/>
      <c r="I17" s="48"/>
      <c r="J17" s="48"/>
    </row>
    <row r="18" spans="1:10" ht="22.5" customHeight="1">
      <c r="A18" s="12" t="s">
        <v>46</v>
      </c>
      <c r="B18" s="12"/>
      <c r="C18" s="12"/>
      <c r="D18" s="12"/>
      <c r="E18" s="12"/>
      <c r="F18" s="81">
        <v>3</v>
      </c>
      <c r="G18" s="12"/>
      <c r="H18" s="49">
        <v>2147268</v>
      </c>
      <c r="I18" s="48"/>
      <c r="J18" s="49">
        <v>2222794</v>
      </c>
    </row>
    <row r="19" spans="1:10" ht="22.5" customHeight="1">
      <c r="A19" s="12" t="s">
        <v>65</v>
      </c>
      <c r="B19" s="12"/>
      <c r="C19" s="12"/>
      <c r="D19" s="12"/>
      <c r="E19" s="12"/>
      <c r="F19" s="81"/>
      <c r="G19" s="12"/>
      <c r="H19" s="49">
        <v>3651</v>
      </c>
      <c r="I19" s="48"/>
      <c r="J19" s="49">
        <v>3974</v>
      </c>
    </row>
    <row r="20" spans="1:10" ht="22.5" customHeight="1">
      <c r="A20" s="12" t="s">
        <v>55</v>
      </c>
      <c r="B20" s="12"/>
      <c r="C20" s="12"/>
      <c r="D20" s="12"/>
      <c r="E20" s="12"/>
      <c r="F20" s="81"/>
      <c r="G20" s="12"/>
      <c r="H20" s="49">
        <v>43234</v>
      </c>
      <c r="I20" s="48"/>
      <c r="J20" s="49">
        <v>41363</v>
      </c>
    </row>
    <row r="21" spans="1:10" ht="22.5" customHeight="1">
      <c r="A21" s="12" t="s">
        <v>33</v>
      </c>
      <c r="B21" s="12"/>
      <c r="C21" s="12"/>
      <c r="D21" s="12"/>
      <c r="E21" s="12"/>
      <c r="F21" s="81"/>
      <c r="G21" s="95"/>
      <c r="H21" s="49">
        <v>215</v>
      </c>
      <c r="I21" s="48"/>
      <c r="J21" s="49">
        <v>215</v>
      </c>
    </row>
    <row r="22" spans="1:10" ht="22.5" customHeight="1">
      <c r="A22" s="3" t="s">
        <v>7</v>
      </c>
      <c r="B22" s="12"/>
      <c r="C22" s="12"/>
      <c r="D22" s="12"/>
      <c r="E22" s="12"/>
      <c r="G22" s="12"/>
      <c r="H22" s="70">
        <f>SUM(H18:H21)</f>
        <v>2194368</v>
      </c>
      <c r="I22" s="48"/>
      <c r="J22" s="70">
        <f>SUM(J18:J21)</f>
        <v>2268346</v>
      </c>
    </row>
    <row r="23" spans="1:10" ht="22.5" customHeight="1">
      <c r="A23" s="3"/>
      <c r="B23" s="12"/>
      <c r="C23" s="12"/>
      <c r="D23" s="12"/>
      <c r="E23" s="12"/>
      <c r="G23" s="12"/>
      <c r="H23" s="71"/>
      <c r="I23" s="48"/>
      <c r="J23" s="71"/>
    </row>
    <row r="24" spans="1:10" ht="22.5" customHeight="1" thickBot="1">
      <c r="A24" s="3" t="s">
        <v>6</v>
      </c>
      <c r="B24" s="12"/>
      <c r="C24" s="12"/>
      <c r="D24" s="12"/>
      <c r="E24" s="12"/>
      <c r="G24" s="12"/>
      <c r="H24" s="96">
        <f>+H15+H22</f>
        <v>7890793</v>
      </c>
      <c r="I24" s="48"/>
      <c r="J24" s="96">
        <f>+J15+J22</f>
        <v>7429886</v>
      </c>
    </row>
    <row r="25" spans="1:10" ht="22.5" customHeight="1" thickTop="1">
      <c r="A25" s="3"/>
      <c r="B25" s="12"/>
      <c r="C25" s="12"/>
      <c r="D25" s="12"/>
      <c r="E25" s="12"/>
      <c r="G25" s="12"/>
      <c r="H25" s="97"/>
      <c r="I25" s="98"/>
      <c r="J25" s="97"/>
    </row>
    <row r="26" spans="1:10" s="2" customFormat="1" ht="22.5" customHeight="1">
      <c r="A26" s="113" t="s">
        <v>35</v>
      </c>
      <c r="B26" s="113"/>
      <c r="C26" s="113"/>
      <c r="D26" s="113"/>
      <c r="E26" s="113"/>
      <c r="F26" s="113"/>
      <c r="G26" s="113"/>
      <c r="H26" s="113"/>
      <c r="I26" s="113"/>
      <c r="J26" s="113"/>
    </row>
    <row r="27" spans="1:10" s="2" customFormat="1" ht="22.5" customHeight="1">
      <c r="A27" s="113" t="s">
        <v>111</v>
      </c>
      <c r="B27" s="113"/>
      <c r="C27" s="113"/>
      <c r="D27" s="113"/>
      <c r="E27" s="113"/>
      <c r="F27" s="113"/>
      <c r="G27" s="113"/>
      <c r="H27" s="113"/>
      <c r="I27" s="113"/>
      <c r="J27" s="113"/>
    </row>
    <row r="28" spans="1:10" s="2" customFormat="1" ht="22.5" customHeight="1"/>
    <row r="29" spans="1:10" ht="22.5" customHeight="1">
      <c r="A29" s="12"/>
      <c r="B29" s="12"/>
      <c r="C29" s="12"/>
      <c r="D29" s="12"/>
      <c r="E29" s="12"/>
      <c r="F29" s="81"/>
      <c r="G29" s="12"/>
      <c r="H29" s="86" t="s">
        <v>112</v>
      </c>
      <c r="I29" s="87"/>
      <c r="J29" s="84" t="s">
        <v>43</v>
      </c>
    </row>
    <row r="30" spans="1:10" ht="22.5" customHeight="1">
      <c r="A30" s="88" t="s">
        <v>1</v>
      </c>
      <c r="B30" s="12"/>
      <c r="C30" s="12"/>
      <c r="D30" s="12"/>
      <c r="E30" s="12"/>
      <c r="F30" s="81" t="s">
        <v>24</v>
      </c>
      <c r="G30" s="12"/>
      <c r="H30" s="89">
        <v>2567</v>
      </c>
      <c r="I30" s="90"/>
      <c r="J30" s="89">
        <v>2566</v>
      </c>
    </row>
    <row r="31" spans="1:10" ht="22.5" customHeight="1">
      <c r="A31" s="3"/>
      <c r="B31" s="12"/>
      <c r="C31" s="12"/>
      <c r="D31" s="12"/>
      <c r="E31" s="12"/>
      <c r="F31" s="81"/>
      <c r="G31" s="12"/>
      <c r="H31" s="82" t="s">
        <v>79</v>
      </c>
      <c r="I31" s="90"/>
      <c r="J31" s="89"/>
    </row>
    <row r="32" spans="1:10" ht="22.5" customHeight="1">
      <c r="A32" s="12"/>
      <c r="B32" s="12"/>
      <c r="C32" s="12"/>
      <c r="D32" s="12"/>
      <c r="E32" s="12"/>
      <c r="F32" s="81"/>
      <c r="G32" s="12"/>
      <c r="H32" s="112" t="s">
        <v>42</v>
      </c>
      <c r="I32" s="112"/>
      <c r="J32" s="112"/>
    </row>
    <row r="33" spans="1:10" ht="22.5" customHeight="1">
      <c r="A33" s="8" t="s">
        <v>8</v>
      </c>
      <c r="B33" s="12"/>
      <c r="C33" s="12"/>
      <c r="D33" s="12"/>
      <c r="E33" s="12"/>
      <c r="G33" s="12"/>
      <c r="H33" s="98"/>
      <c r="I33" s="98"/>
      <c r="J33" s="98"/>
    </row>
    <row r="34" spans="1:10" ht="22.5" customHeight="1">
      <c r="A34" s="12" t="s">
        <v>23</v>
      </c>
      <c r="B34" s="12"/>
      <c r="C34" s="12"/>
      <c r="D34" s="12"/>
      <c r="E34" s="12"/>
      <c r="F34" s="81">
        <v>2</v>
      </c>
      <c r="G34" s="12"/>
      <c r="H34" s="49">
        <v>197186</v>
      </c>
      <c r="I34" s="48"/>
      <c r="J34" s="49">
        <v>141160</v>
      </c>
    </row>
    <row r="35" spans="1:10" ht="22.5" customHeight="1">
      <c r="A35" s="12" t="s">
        <v>83</v>
      </c>
      <c r="B35" s="12"/>
      <c r="C35" s="12"/>
      <c r="D35" s="12"/>
      <c r="E35" s="22"/>
      <c r="F35" s="81">
        <v>4</v>
      </c>
      <c r="G35" s="92"/>
      <c r="H35" s="49">
        <v>36408</v>
      </c>
      <c r="I35" s="48"/>
      <c r="J35" s="49">
        <v>18585</v>
      </c>
    </row>
    <row r="36" spans="1:10" ht="22.5" customHeight="1">
      <c r="A36" s="12" t="s">
        <v>87</v>
      </c>
      <c r="B36" s="12"/>
      <c r="C36" s="12"/>
      <c r="D36" s="12"/>
      <c r="E36" s="12"/>
      <c r="F36" s="81">
        <v>2</v>
      </c>
      <c r="G36" s="12"/>
      <c r="H36" s="49">
        <v>9245</v>
      </c>
      <c r="I36" s="48"/>
      <c r="J36" s="49">
        <v>7550</v>
      </c>
    </row>
    <row r="37" spans="1:10" ht="22.5" customHeight="1">
      <c r="A37" s="91" t="s">
        <v>88</v>
      </c>
      <c r="B37" s="12"/>
      <c r="C37" s="12"/>
      <c r="D37" s="12"/>
      <c r="E37" s="12"/>
      <c r="F37" s="81"/>
      <c r="G37" s="12"/>
      <c r="H37" s="49">
        <v>127886</v>
      </c>
      <c r="I37" s="48"/>
      <c r="J37" s="49">
        <v>97321</v>
      </c>
    </row>
    <row r="38" spans="1:10" ht="22.5" customHeight="1">
      <c r="A38" s="12" t="s">
        <v>89</v>
      </c>
      <c r="B38" s="12"/>
      <c r="C38" s="12"/>
      <c r="D38" s="12"/>
      <c r="E38" s="12"/>
      <c r="G38" s="12"/>
      <c r="H38" s="49">
        <v>147341</v>
      </c>
      <c r="I38" s="48"/>
      <c r="J38" s="49">
        <v>73366</v>
      </c>
    </row>
    <row r="39" spans="1:10" ht="22.5" customHeight="1">
      <c r="A39" s="12" t="s">
        <v>71</v>
      </c>
      <c r="B39" s="12"/>
      <c r="C39" s="12"/>
      <c r="D39" s="12"/>
      <c r="E39" s="12"/>
      <c r="F39" s="81"/>
      <c r="G39" s="12"/>
      <c r="H39" s="49">
        <v>52874</v>
      </c>
      <c r="I39" s="48"/>
      <c r="J39" s="49">
        <v>57301</v>
      </c>
    </row>
    <row r="40" spans="1:10" ht="22.5" customHeight="1">
      <c r="A40" s="12" t="s">
        <v>9</v>
      </c>
      <c r="B40" s="12"/>
      <c r="C40" s="12"/>
      <c r="D40" s="12"/>
      <c r="E40" s="22"/>
      <c r="F40" s="81"/>
      <c r="G40" s="92"/>
      <c r="H40" s="49">
        <v>6263</v>
      </c>
      <c r="I40" s="48"/>
      <c r="J40" s="49">
        <v>10994</v>
      </c>
    </row>
    <row r="41" spans="1:10" ht="22.5" customHeight="1">
      <c r="A41" s="3" t="s">
        <v>10</v>
      </c>
      <c r="B41" s="12"/>
      <c r="C41" s="12"/>
      <c r="D41" s="12"/>
      <c r="E41" s="12"/>
      <c r="G41" s="12"/>
      <c r="H41" s="99">
        <f>SUM(H34:H40)</f>
        <v>577203</v>
      </c>
      <c r="I41" s="48"/>
      <c r="J41" s="99">
        <f>SUM(J33:J40)</f>
        <v>406277</v>
      </c>
    </row>
    <row r="42" spans="1:10" ht="22.5" customHeight="1">
      <c r="A42" s="3"/>
      <c r="B42" s="12"/>
      <c r="C42" s="12"/>
      <c r="D42" s="12"/>
      <c r="E42" s="12"/>
      <c r="G42" s="12"/>
      <c r="H42" s="100"/>
      <c r="I42" s="48"/>
      <c r="J42" s="100"/>
    </row>
    <row r="43" spans="1:10" ht="22.5" customHeight="1">
      <c r="A43" s="8" t="s">
        <v>21</v>
      </c>
      <c r="B43" s="12"/>
      <c r="C43" s="12"/>
      <c r="D43" s="12"/>
      <c r="E43" s="12"/>
      <c r="G43" s="12"/>
      <c r="H43" s="49"/>
      <c r="I43" s="48"/>
      <c r="J43" s="49"/>
    </row>
    <row r="44" spans="1:10" ht="22.5" customHeight="1">
      <c r="A44" s="12" t="s">
        <v>72</v>
      </c>
      <c r="B44" s="12"/>
      <c r="C44" s="12"/>
      <c r="D44" s="12"/>
      <c r="E44" s="12"/>
      <c r="F44" s="81"/>
      <c r="G44" s="12"/>
      <c r="H44" s="49">
        <v>442245</v>
      </c>
      <c r="I44" s="48"/>
      <c r="J44" s="49">
        <v>441148</v>
      </c>
    </row>
    <row r="45" spans="1:10" ht="22.5" customHeight="1">
      <c r="A45" s="3" t="s">
        <v>25</v>
      </c>
      <c r="B45" s="12"/>
      <c r="C45" s="12"/>
      <c r="D45" s="12"/>
      <c r="E45" s="12"/>
      <c r="F45" s="81"/>
      <c r="G45" s="12"/>
      <c r="H45" s="74">
        <f>SUM(H44:H44)</f>
        <v>442245</v>
      </c>
      <c r="I45" s="48"/>
      <c r="J45" s="74">
        <f>SUM(J44:J44)</f>
        <v>441148</v>
      </c>
    </row>
    <row r="46" spans="1:10" ht="22.5" customHeight="1">
      <c r="A46" s="3" t="s">
        <v>22</v>
      </c>
      <c r="B46" s="12"/>
      <c r="C46" s="12"/>
      <c r="D46" s="12"/>
      <c r="E46" s="12"/>
      <c r="G46" s="12"/>
      <c r="H46" s="70">
        <f>+H41+H45</f>
        <v>1019448</v>
      </c>
      <c r="I46" s="48"/>
      <c r="J46" s="70">
        <f>J41+J45</f>
        <v>847425</v>
      </c>
    </row>
    <row r="47" spans="1:10" ht="22.5" customHeight="1">
      <c r="A47" s="3"/>
      <c r="B47" s="12"/>
      <c r="C47" s="12"/>
      <c r="D47" s="12"/>
      <c r="E47" s="12"/>
      <c r="G47" s="12"/>
      <c r="H47" s="97"/>
      <c r="I47" s="98"/>
      <c r="J47" s="97"/>
    </row>
    <row r="48" spans="1:10" ht="22.5" customHeight="1">
      <c r="A48" s="113" t="s">
        <v>35</v>
      </c>
      <c r="B48" s="113"/>
      <c r="C48" s="113"/>
      <c r="D48" s="113"/>
      <c r="E48" s="113"/>
      <c r="F48" s="113"/>
      <c r="G48" s="113"/>
      <c r="H48" s="113"/>
      <c r="I48" s="113"/>
      <c r="J48" s="113"/>
    </row>
    <row r="49" spans="1:10" ht="22.5" customHeight="1">
      <c r="A49" s="113" t="s">
        <v>111</v>
      </c>
      <c r="B49" s="113"/>
      <c r="C49" s="113"/>
      <c r="D49" s="113"/>
      <c r="E49" s="113"/>
      <c r="F49" s="113"/>
      <c r="G49" s="113"/>
      <c r="H49" s="113"/>
      <c r="I49" s="113"/>
      <c r="J49" s="113"/>
    </row>
    <row r="50" spans="1:10" s="2" customFormat="1" ht="22.5" customHeight="1">
      <c r="F50" s="85"/>
    </row>
    <row r="51" spans="1:10" ht="22.5" customHeight="1">
      <c r="A51" s="12"/>
      <c r="B51" s="12"/>
      <c r="C51" s="12"/>
      <c r="D51" s="12"/>
      <c r="E51" s="12"/>
      <c r="F51" s="81"/>
      <c r="G51" s="12"/>
      <c r="H51" s="86" t="s">
        <v>112</v>
      </c>
      <c r="I51" s="87"/>
      <c r="J51" s="84" t="s">
        <v>43</v>
      </c>
    </row>
    <row r="52" spans="1:10" ht="22.5" customHeight="1">
      <c r="A52" s="88" t="s">
        <v>1</v>
      </c>
      <c r="B52" s="12"/>
      <c r="C52" s="12"/>
      <c r="D52" s="12"/>
      <c r="E52" s="12"/>
      <c r="F52" s="81"/>
      <c r="G52" s="12"/>
      <c r="H52" s="89">
        <v>2567</v>
      </c>
      <c r="I52" s="90"/>
      <c r="J52" s="89">
        <v>2566</v>
      </c>
    </row>
    <row r="53" spans="1:10" ht="22.5" customHeight="1">
      <c r="A53" s="3"/>
      <c r="B53" s="12"/>
      <c r="C53" s="12"/>
      <c r="D53" s="12"/>
      <c r="E53" s="12"/>
      <c r="F53" s="81"/>
      <c r="G53" s="12"/>
      <c r="H53" s="82" t="s">
        <v>79</v>
      </c>
      <c r="I53" s="90"/>
      <c r="J53" s="89"/>
    </row>
    <row r="54" spans="1:10" ht="22.5" customHeight="1">
      <c r="A54" s="12"/>
      <c r="B54" s="12"/>
      <c r="C54" s="12"/>
      <c r="D54" s="12"/>
      <c r="E54" s="12"/>
      <c r="F54" s="81"/>
      <c r="G54" s="12"/>
      <c r="H54" s="112" t="s">
        <v>42</v>
      </c>
      <c r="I54" s="112"/>
      <c r="J54" s="112"/>
    </row>
    <row r="55" spans="1:10" ht="22.5" customHeight="1">
      <c r="A55" s="8" t="s">
        <v>11</v>
      </c>
      <c r="B55" s="12"/>
      <c r="C55" s="12"/>
      <c r="D55" s="12"/>
      <c r="E55" s="12"/>
      <c r="G55" s="12"/>
      <c r="H55" s="98"/>
      <c r="I55" s="98"/>
      <c r="J55" s="98"/>
    </row>
    <row r="56" spans="1:10" ht="22.5" customHeight="1">
      <c r="A56" s="12" t="s">
        <v>12</v>
      </c>
      <c r="B56" s="12"/>
      <c r="C56" s="12"/>
      <c r="D56" s="12"/>
      <c r="E56" s="12"/>
      <c r="F56" s="81"/>
      <c r="G56" s="12"/>
      <c r="H56" s="31"/>
      <c r="I56" s="31"/>
      <c r="J56" s="31"/>
    </row>
    <row r="57" spans="1:10" ht="22.5" customHeight="1">
      <c r="A57" s="12" t="s">
        <v>66</v>
      </c>
      <c r="B57" s="12"/>
      <c r="C57" s="12"/>
      <c r="D57" s="12"/>
      <c r="E57" s="12"/>
      <c r="F57" s="81"/>
      <c r="G57" s="12"/>
    </row>
    <row r="58" spans="1:10" s="102" customFormat="1" ht="19.5" customHeight="1" thickBot="1">
      <c r="A58" s="101"/>
      <c r="B58" s="10" t="s">
        <v>90</v>
      </c>
      <c r="C58" s="12"/>
      <c r="F58" s="103"/>
      <c r="H58" s="104">
        <v>432000</v>
      </c>
      <c r="I58" s="48"/>
      <c r="J58" s="104">
        <v>432000</v>
      </c>
    </row>
    <row r="59" spans="1:10" ht="22.5" customHeight="1" thickTop="1">
      <c r="A59" s="12" t="s">
        <v>67</v>
      </c>
      <c r="B59" s="12"/>
      <c r="C59" s="12"/>
      <c r="D59" s="12"/>
      <c r="E59" s="12"/>
      <c r="F59" s="81"/>
      <c r="G59" s="12"/>
      <c r="H59" s="105"/>
      <c r="I59" s="105"/>
      <c r="J59" s="105"/>
    </row>
    <row r="60" spans="1:10" s="102" customFormat="1" ht="22.5" customHeight="1">
      <c r="A60" s="101"/>
      <c r="B60" s="10" t="s">
        <v>91</v>
      </c>
      <c r="C60" s="12"/>
      <c r="F60" s="103"/>
      <c r="H60" s="48">
        <v>432000</v>
      </c>
      <c r="I60" s="48"/>
      <c r="J60" s="48">
        <v>432000</v>
      </c>
    </row>
    <row r="61" spans="1:10" ht="22.5" customHeight="1">
      <c r="A61" s="12" t="s">
        <v>47</v>
      </c>
      <c r="B61" s="12"/>
      <c r="C61" s="12"/>
      <c r="D61" s="12"/>
      <c r="E61" s="12"/>
      <c r="F61" s="81"/>
      <c r="G61" s="12"/>
      <c r="H61" s="48"/>
      <c r="I61" s="48"/>
      <c r="J61" s="48"/>
    </row>
    <row r="62" spans="1:10" ht="22.5" customHeight="1">
      <c r="A62" s="12"/>
      <c r="B62" s="12" t="s">
        <v>52</v>
      </c>
      <c r="C62" s="12"/>
      <c r="D62" s="106"/>
      <c r="E62" s="12"/>
      <c r="F62" s="81"/>
      <c r="G62" s="12"/>
      <c r="H62" s="48">
        <v>254000</v>
      </c>
      <c r="I62" s="48"/>
      <c r="J62" s="48">
        <v>254000</v>
      </c>
    </row>
    <row r="63" spans="1:10" ht="22.5" customHeight="1">
      <c r="A63" s="12" t="s">
        <v>13</v>
      </c>
      <c r="B63" s="12"/>
      <c r="C63" s="106"/>
      <c r="D63" s="12"/>
      <c r="E63" s="12"/>
      <c r="F63" s="81"/>
      <c r="G63" s="12"/>
      <c r="H63" s="48"/>
      <c r="I63" s="48"/>
      <c r="J63" s="48"/>
    </row>
    <row r="64" spans="1:10" ht="22.5" customHeight="1">
      <c r="A64" s="12" t="s">
        <v>68</v>
      </c>
      <c r="B64" s="12"/>
      <c r="C64" s="106"/>
      <c r="D64" s="12"/>
      <c r="E64" s="12"/>
      <c r="F64" s="81"/>
      <c r="G64" s="12"/>
      <c r="H64" s="48"/>
      <c r="I64" s="48"/>
      <c r="J64" s="48"/>
    </row>
    <row r="65" spans="1:10" ht="22.5" customHeight="1">
      <c r="A65" s="12" t="s">
        <v>69</v>
      </c>
      <c r="B65" s="12"/>
      <c r="C65" s="12"/>
      <c r="D65" s="12"/>
      <c r="E65" s="12"/>
      <c r="F65" s="81"/>
      <c r="G65" s="12"/>
      <c r="H65" s="48">
        <v>43200</v>
      </c>
      <c r="I65" s="48"/>
      <c r="J65" s="48">
        <v>43200</v>
      </c>
    </row>
    <row r="66" spans="1:10" ht="22.5" customHeight="1">
      <c r="A66" s="91" t="s">
        <v>70</v>
      </c>
      <c r="B66" s="12"/>
      <c r="C66" s="12"/>
      <c r="D66" s="12"/>
      <c r="E66" s="12"/>
      <c r="F66" s="81"/>
      <c r="G66" s="12"/>
      <c r="H66" s="47">
        <v>6142145</v>
      </c>
      <c r="I66" s="48"/>
      <c r="J66" s="47">
        <v>5853261</v>
      </c>
    </row>
    <row r="67" spans="1:10" ht="22.5" customHeight="1">
      <c r="A67" s="3" t="s">
        <v>14</v>
      </c>
      <c r="B67" s="12"/>
      <c r="C67" s="12"/>
      <c r="D67" s="12"/>
      <c r="E67" s="12"/>
      <c r="F67" s="81"/>
      <c r="G67" s="12"/>
      <c r="H67" s="70">
        <f>SUM(H60:H66)</f>
        <v>6871345</v>
      </c>
      <c r="I67" s="48"/>
      <c r="J67" s="70">
        <f>SUM(J60:J66)</f>
        <v>6582461</v>
      </c>
    </row>
    <row r="68" spans="1:10" ht="16.350000000000001" customHeight="1">
      <c r="A68" s="3"/>
      <c r="B68" s="12"/>
      <c r="C68" s="12"/>
      <c r="D68" s="12"/>
      <c r="E68" s="12"/>
      <c r="F68" s="81"/>
      <c r="G68" s="12"/>
      <c r="H68" s="48"/>
      <c r="I68" s="48"/>
      <c r="J68" s="48"/>
    </row>
    <row r="69" spans="1:10" ht="22.5" customHeight="1" thickBot="1">
      <c r="A69" s="3" t="s">
        <v>15</v>
      </c>
      <c r="B69" s="12"/>
      <c r="C69" s="12"/>
      <c r="D69" s="12"/>
      <c r="E69" s="12"/>
      <c r="F69" s="81"/>
      <c r="G69" s="12"/>
      <c r="H69" s="96">
        <f>H46+H67</f>
        <v>7890793</v>
      </c>
      <c r="I69" s="48"/>
      <c r="J69" s="96">
        <f>J46+J67</f>
        <v>7429886</v>
      </c>
    </row>
    <row r="70" spans="1:10" ht="22.5" thickTop="1"/>
  </sheetData>
  <mergeCells count="9">
    <mergeCell ref="H54:J54"/>
    <mergeCell ref="A48:J48"/>
    <mergeCell ref="A1:J1"/>
    <mergeCell ref="A2:J2"/>
    <mergeCell ref="H7:J7"/>
    <mergeCell ref="A26:J26"/>
    <mergeCell ref="A27:J27"/>
    <mergeCell ref="H32:J32"/>
    <mergeCell ref="A49:J49"/>
  </mergeCells>
  <pageMargins left="0.8" right="0.8" top="0.48" bottom="0.5" header="0.5" footer="0.5"/>
  <pageSetup paperSize="9" scale="96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zoomScaleSheetLayoutView="100" workbookViewId="0"/>
  </sheetViews>
  <sheetFormatPr defaultColWidth="9.140625" defaultRowHeight="24" customHeight="1"/>
  <cols>
    <col min="1" max="1" width="62.28515625" style="12" customWidth="1"/>
    <col min="2" max="2" width="8.42578125" style="10" customWidth="1"/>
    <col min="3" max="3" width="14.7109375" style="12" customWidth="1"/>
    <col min="4" max="4" width="1.5703125" style="12" customWidth="1"/>
    <col min="5" max="5" width="14.7109375" style="12" customWidth="1"/>
    <col min="6" max="16384" width="9.140625" style="12"/>
  </cols>
  <sheetData>
    <row r="1" spans="1:5" ht="23.25">
      <c r="A1" s="7" t="s">
        <v>35</v>
      </c>
      <c r="B1" s="7"/>
      <c r="C1" s="7"/>
      <c r="D1" s="7"/>
      <c r="E1" s="7"/>
    </row>
    <row r="2" spans="1:5" ht="23.25">
      <c r="A2" s="7" t="s">
        <v>58</v>
      </c>
      <c r="B2" s="7"/>
      <c r="C2" s="7"/>
      <c r="D2" s="7"/>
      <c r="E2" s="7"/>
    </row>
    <row r="3" spans="1:5" ht="23.25">
      <c r="A3" s="7"/>
      <c r="B3" s="7"/>
      <c r="C3" s="7"/>
      <c r="D3" s="7"/>
      <c r="E3" s="7"/>
    </row>
    <row r="4" spans="1:5" ht="25.5" customHeight="1">
      <c r="A4" s="2"/>
      <c r="B4" s="2"/>
      <c r="C4" s="115" t="s">
        <v>59</v>
      </c>
      <c r="D4" s="115"/>
      <c r="E4" s="115"/>
    </row>
    <row r="5" spans="1:5" ht="21.75">
      <c r="B5" s="81"/>
      <c r="C5" s="115" t="s">
        <v>113</v>
      </c>
      <c r="D5" s="115"/>
      <c r="E5" s="115"/>
    </row>
    <row r="6" spans="1:5" ht="21.75">
      <c r="B6" s="23" t="s">
        <v>24</v>
      </c>
      <c r="C6" s="89">
        <v>2567</v>
      </c>
      <c r="D6" s="90"/>
      <c r="E6" s="89">
        <v>2566</v>
      </c>
    </row>
    <row r="7" spans="1:5" ht="21.75">
      <c r="C7" s="114" t="s">
        <v>42</v>
      </c>
      <c r="D7" s="114"/>
      <c r="E7" s="114"/>
    </row>
    <row r="8" spans="1:5" ht="21.75">
      <c r="A8" s="9" t="s">
        <v>26</v>
      </c>
      <c r="C8" s="20"/>
      <c r="D8" s="20"/>
      <c r="E8" s="20"/>
    </row>
    <row r="9" spans="1:5" ht="21.75">
      <c r="A9" s="1" t="s">
        <v>16</v>
      </c>
      <c r="B9" s="24" t="s">
        <v>99</v>
      </c>
      <c r="C9" s="48">
        <v>1465363</v>
      </c>
      <c r="D9" s="48"/>
      <c r="E9" s="48">
        <v>1648282</v>
      </c>
    </row>
    <row r="10" spans="1:5" ht="21.75">
      <c r="A10" s="1" t="s">
        <v>80</v>
      </c>
      <c r="B10" s="24"/>
      <c r="C10" s="48">
        <v>128042</v>
      </c>
      <c r="D10" s="48"/>
      <c r="E10" s="48">
        <v>0</v>
      </c>
    </row>
    <row r="11" spans="1:5" ht="21.75">
      <c r="A11" s="1" t="s">
        <v>17</v>
      </c>
      <c r="B11" s="24"/>
      <c r="C11" s="48">
        <v>59102</v>
      </c>
      <c r="D11" s="48"/>
      <c r="E11" s="48">
        <v>46453</v>
      </c>
    </row>
    <row r="12" spans="1:5" ht="21.75">
      <c r="A12" s="3" t="s">
        <v>18</v>
      </c>
      <c r="B12" s="24"/>
      <c r="C12" s="70">
        <f>SUM(C9:C11)</f>
        <v>1652507</v>
      </c>
      <c r="D12" s="71"/>
      <c r="E12" s="70">
        <f>SUM(E9:E11)</f>
        <v>1694735</v>
      </c>
    </row>
    <row r="13" spans="1:5" ht="21.75">
      <c r="A13" s="3"/>
      <c r="B13" s="24"/>
      <c r="C13" s="48"/>
      <c r="D13" s="48"/>
      <c r="E13" s="48"/>
    </row>
    <row r="14" spans="1:5" ht="21.75">
      <c r="A14" s="9" t="s">
        <v>27</v>
      </c>
      <c r="B14" s="24"/>
      <c r="C14" s="48"/>
      <c r="D14" s="48"/>
      <c r="E14" s="48"/>
    </row>
    <row r="15" spans="1:5" ht="21.75">
      <c r="A15" s="4" t="s">
        <v>20</v>
      </c>
      <c r="B15" s="24" t="s">
        <v>100</v>
      </c>
      <c r="C15" s="48">
        <v>1221332</v>
      </c>
      <c r="D15" s="48"/>
      <c r="E15" s="48">
        <v>1525664</v>
      </c>
    </row>
    <row r="16" spans="1:5" ht="21.75">
      <c r="A16" s="21" t="s">
        <v>75</v>
      </c>
      <c r="B16" s="24" t="s">
        <v>100</v>
      </c>
      <c r="C16" s="48">
        <v>33574</v>
      </c>
      <c r="D16" s="48"/>
      <c r="E16" s="48">
        <v>41584</v>
      </c>
    </row>
    <row r="17" spans="1:5" ht="21.75">
      <c r="A17" s="4" t="s">
        <v>49</v>
      </c>
      <c r="B17" s="24" t="s">
        <v>100</v>
      </c>
      <c r="C17" s="48">
        <v>36449</v>
      </c>
      <c r="D17" s="48"/>
      <c r="E17" s="48">
        <v>35606</v>
      </c>
    </row>
    <row r="18" spans="1:5" ht="21.75">
      <c r="A18" s="12" t="s">
        <v>118</v>
      </c>
      <c r="B18" s="24"/>
      <c r="C18" s="48">
        <v>0</v>
      </c>
      <c r="D18" s="48"/>
      <c r="E18" s="48">
        <v>24240</v>
      </c>
    </row>
    <row r="19" spans="1:5" ht="21.75">
      <c r="A19" s="6" t="s">
        <v>19</v>
      </c>
      <c r="B19" s="24"/>
      <c r="C19" s="70">
        <f>SUM(C15:C18)</f>
        <v>1291355</v>
      </c>
      <c r="D19" s="71"/>
      <c r="E19" s="70">
        <f>SUM(E15:E18)</f>
        <v>1627094</v>
      </c>
    </row>
    <row r="20" spans="1:5" ht="21.75">
      <c r="A20" s="6"/>
      <c r="B20" s="24"/>
      <c r="C20" s="48"/>
      <c r="D20" s="48"/>
      <c r="E20" s="48"/>
    </row>
    <row r="21" spans="1:5" ht="21.75">
      <c r="A21" s="3" t="s">
        <v>57</v>
      </c>
      <c r="B21" s="107"/>
      <c r="C21" s="72">
        <f>C12-C19</f>
        <v>361152</v>
      </c>
      <c r="D21" s="71"/>
      <c r="E21" s="72">
        <f>E12-E19</f>
        <v>67641</v>
      </c>
    </row>
    <row r="22" spans="1:5" ht="21.75">
      <c r="A22" s="43" t="s">
        <v>73</v>
      </c>
      <c r="B22" s="24"/>
      <c r="C22" s="73">
        <v>72268</v>
      </c>
      <c r="D22" s="63"/>
      <c r="E22" s="73">
        <v>4680</v>
      </c>
    </row>
    <row r="23" spans="1:5" ht="21.75">
      <c r="A23" s="3" t="s">
        <v>53</v>
      </c>
      <c r="B23" s="24"/>
      <c r="C23" s="74">
        <f t="shared" ref="C23" si="0">C21-C22</f>
        <v>288884</v>
      </c>
      <c r="D23" s="72"/>
      <c r="E23" s="74">
        <f t="shared" ref="E23" si="1">E21-E22</f>
        <v>62961</v>
      </c>
    </row>
    <row r="24" spans="1:5" ht="21.75">
      <c r="A24" s="43" t="s">
        <v>82</v>
      </c>
      <c r="B24" s="24"/>
      <c r="C24" s="47">
        <v>0</v>
      </c>
      <c r="D24" s="108"/>
      <c r="E24" s="47">
        <v>0</v>
      </c>
    </row>
    <row r="25" spans="1:5" ht="22.5" thickBot="1">
      <c r="A25" s="3" t="s">
        <v>63</v>
      </c>
      <c r="B25" s="24"/>
      <c r="C25" s="75">
        <f>C23</f>
        <v>288884</v>
      </c>
      <c r="D25" s="72"/>
      <c r="E25" s="75">
        <f>E23</f>
        <v>62961</v>
      </c>
    </row>
    <row r="26" spans="1:5" ht="22.5" thickTop="1">
      <c r="A26" s="1"/>
      <c r="B26" s="24"/>
      <c r="C26" s="76"/>
      <c r="D26" s="76"/>
      <c r="E26" s="76"/>
    </row>
    <row r="27" spans="1:5" ht="27.75" customHeight="1" thickBot="1">
      <c r="A27" s="6" t="s">
        <v>81</v>
      </c>
      <c r="B27" s="24"/>
      <c r="C27" s="80">
        <v>6.69</v>
      </c>
      <c r="D27" s="72"/>
      <c r="E27" s="46">
        <v>1.46</v>
      </c>
    </row>
    <row r="28" spans="1:5" ht="22.5" thickTop="1">
      <c r="A28" s="3"/>
      <c r="B28" s="109"/>
      <c r="C28" s="25"/>
      <c r="D28" s="25"/>
      <c r="E28" s="25"/>
    </row>
  </sheetData>
  <mergeCells count="3">
    <mergeCell ref="C7:E7"/>
    <mergeCell ref="C4:E4"/>
    <mergeCell ref="C5:E5"/>
  </mergeCells>
  <phoneticPr fontId="0" type="noConversion"/>
  <pageMargins left="0.8" right="0.8" top="0.48" bottom="0.5" header="0.5" footer="0.5"/>
  <pageSetup paperSize="9" scale="95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Normal="100" zoomScaleSheetLayoutView="85" workbookViewId="0"/>
  </sheetViews>
  <sheetFormatPr defaultColWidth="9.140625" defaultRowHeight="23.25" customHeight="1"/>
  <cols>
    <col min="1" max="3" width="2.7109375" style="32" customWidth="1"/>
    <col min="4" max="4" width="25.28515625" style="32" customWidth="1"/>
    <col min="5" max="5" width="13.5703125" style="32" customWidth="1"/>
    <col min="6" max="6" width="2" style="32" customWidth="1"/>
    <col min="7" max="7" width="14.7109375" style="32" customWidth="1"/>
    <col min="8" max="8" width="2" style="32" customWidth="1"/>
    <col min="9" max="9" width="13.5703125" style="32" customWidth="1"/>
    <col min="10" max="10" width="2" style="32" customWidth="1"/>
    <col min="11" max="11" width="13.5703125" style="32" customWidth="1"/>
    <col min="12" max="12" width="2" style="32" customWidth="1"/>
    <col min="13" max="13" width="13.5703125" style="32" customWidth="1"/>
    <col min="14" max="16384" width="9.140625" style="32"/>
  </cols>
  <sheetData>
    <row r="1" spans="1:13" ht="23.25" customHeight="1">
      <c r="A1" s="2" t="s">
        <v>35</v>
      </c>
      <c r="B1" s="2"/>
      <c r="C1" s="2"/>
      <c r="D1" s="2"/>
      <c r="E1" s="2"/>
      <c r="F1" s="28"/>
      <c r="G1" s="2"/>
      <c r="H1" s="28"/>
      <c r="I1" s="117"/>
      <c r="J1" s="117"/>
      <c r="K1" s="117"/>
      <c r="M1" s="14"/>
    </row>
    <row r="2" spans="1:13" ht="23.25" customHeight="1">
      <c r="A2" s="2" t="s">
        <v>110</v>
      </c>
      <c r="B2" s="2"/>
      <c r="C2" s="2"/>
      <c r="D2" s="2"/>
      <c r="E2" s="2"/>
      <c r="F2" s="28"/>
      <c r="G2" s="2"/>
      <c r="H2" s="28"/>
      <c r="I2" s="117"/>
      <c r="J2" s="117"/>
      <c r="K2" s="117"/>
      <c r="M2" s="14"/>
    </row>
    <row r="3" spans="1:13" ht="18.95" customHeight="1">
      <c r="A3" s="6"/>
      <c r="B3" s="6"/>
      <c r="C3" s="6"/>
      <c r="D3" s="6"/>
      <c r="E3" s="6"/>
      <c r="F3" s="29"/>
      <c r="G3" s="6"/>
      <c r="H3" s="29"/>
      <c r="I3" s="6"/>
      <c r="J3" s="29"/>
      <c r="K3" s="33"/>
      <c r="M3" s="33"/>
    </row>
    <row r="4" spans="1:13" ht="22.5" customHeight="1">
      <c r="A4" s="6"/>
      <c r="B4" s="6"/>
      <c r="C4" s="6"/>
      <c r="D4" s="6"/>
      <c r="E4" s="15" t="s">
        <v>109</v>
      </c>
      <c r="F4" s="15"/>
      <c r="G4" s="15"/>
      <c r="H4" s="15"/>
      <c r="I4" s="118" t="s">
        <v>13</v>
      </c>
      <c r="J4" s="118"/>
      <c r="K4" s="118"/>
      <c r="L4" s="15"/>
      <c r="M4" s="15"/>
    </row>
    <row r="5" spans="1:13" ht="22.5" customHeight="1">
      <c r="A5" s="6"/>
      <c r="B5" s="6"/>
      <c r="C5" s="6"/>
      <c r="D5" s="6"/>
      <c r="E5" s="45" t="s">
        <v>108</v>
      </c>
      <c r="F5" s="15"/>
      <c r="G5" s="15" t="s">
        <v>40</v>
      </c>
      <c r="H5" s="15"/>
      <c r="I5" s="15" t="s">
        <v>50</v>
      </c>
      <c r="J5" s="15"/>
      <c r="K5" s="15" t="s">
        <v>44</v>
      </c>
      <c r="L5" s="15"/>
      <c r="M5" s="15" t="s">
        <v>36</v>
      </c>
    </row>
    <row r="6" spans="1:13" ht="22.5" customHeight="1">
      <c r="A6" s="6"/>
      <c r="B6" s="6"/>
      <c r="C6" s="6"/>
      <c r="D6" s="6"/>
      <c r="E6" s="15" t="s">
        <v>41</v>
      </c>
      <c r="F6" s="15"/>
      <c r="G6" s="15" t="s">
        <v>54</v>
      </c>
      <c r="H6" s="15"/>
      <c r="I6" s="15" t="s">
        <v>51</v>
      </c>
      <c r="J6" s="15"/>
      <c r="K6" s="15" t="s">
        <v>45</v>
      </c>
      <c r="L6" s="15"/>
      <c r="M6" s="15" t="s">
        <v>37</v>
      </c>
    </row>
    <row r="7" spans="1:13" ht="22.5" customHeight="1">
      <c r="A7" s="6"/>
      <c r="B7" s="6"/>
      <c r="C7" s="6"/>
      <c r="D7" s="6"/>
      <c r="E7" s="116" t="s">
        <v>42</v>
      </c>
      <c r="F7" s="116"/>
      <c r="G7" s="116"/>
      <c r="H7" s="116"/>
      <c r="I7" s="116"/>
      <c r="J7" s="116"/>
      <c r="K7" s="116"/>
      <c r="L7" s="116"/>
      <c r="M7" s="116"/>
    </row>
    <row r="8" spans="1:13" ht="22.5" customHeight="1">
      <c r="A8" s="6" t="s">
        <v>59</v>
      </c>
      <c r="B8" s="6"/>
      <c r="E8" s="34"/>
      <c r="F8" s="16"/>
      <c r="G8" s="16"/>
      <c r="H8" s="16"/>
      <c r="I8" s="17"/>
      <c r="K8" s="34"/>
      <c r="L8" s="16"/>
      <c r="M8" s="34"/>
    </row>
    <row r="9" spans="1:13" ht="22.5" customHeight="1">
      <c r="A9" s="6"/>
      <c r="B9" s="6" t="s">
        <v>124</v>
      </c>
      <c r="E9" s="34"/>
      <c r="F9" s="16"/>
      <c r="G9" s="16"/>
      <c r="H9" s="16"/>
      <c r="I9" s="17"/>
      <c r="K9" s="34"/>
      <c r="L9" s="16"/>
      <c r="M9" s="34"/>
    </row>
    <row r="10" spans="1:13" ht="22.5" customHeight="1">
      <c r="A10" s="13" t="s">
        <v>104</v>
      </c>
      <c r="B10" s="13"/>
      <c r="C10" s="13"/>
      <c r="D10" s="33"/>
      <c r="E10" s="50">
        <v>432000</v>
      </c>
      <c r="F10" s="51"/>
      <c r="G10" s="50">
        <v>254000</v>
      </c>
      <c r="H10" s="51"/>
      <c r="I10" s="50">
        <v>43200</v>
      </c>
      <c r="J10" s="52"/>
      <c r="K10" s="50">
        <v>5768224</v>
      </c>
      <c r="L10" s="51"/>
      <c r="M10" s="53">
        <f>SUM(E10:K10)</f>
        <v>6497424</v>
      </c>
    </row>
    <row r="11" spans="1:13" ht="22.5" customHeight="1">
      <c r="A11" s="13" t="s">
        <v>62</v>
      </c>
      <c r="B11" s="13"/>
      <c r="C11" s="13"/>
      <c r="D11" s="33"/>
      <c r="E11" s="50"/>
      <c r="F11" s="51"/>
      <c r="G11" s="50"/>
      <c r="H11" s="51"/>
      <c r="I11" s="50"/>
      <c r="J11" s="52"/>
      <c r="K11" s="50"/>
      <c r="L11" s="51"/>
      <c r="M11" s="50"/>
    </row>
    <row r="12" spans="1:13" ht="22.5" customHeight="1">
      <c r="B12" s="36" t="s">
        <v>53</v>
      </c>
      <c r="C12" s="13"/>
      <c r="D12" s="33"/>
      <c r="E12" s="58">
        <v>0</v>
      </c>
      <c r="F12" s="59"/>
      <c r="G12" s="58">
        <v>0</v>
      </c>
      <c r="H12" s="60"/>
      <c r="I12" s="58">
        <v>0</v>
      </c>
      <c r="J12" s="55"/>
      <c r="K12" s="61">
        <v>62961</v>
      </c>
      <c r="L12" s="62"/>
      <c r="M12" s="61">
        <f>SUM(E12:K12)</f>
        <v>62961</v>
      </c>
    </row>
    <row r="13" spans="1:13" ht="22.5" customHeight="1">
      <c r="B13" s="36" t="s">
        <v>61</v>
      </c>
      <c r="C13" s="13"/>
      <c r="D13" s="33"/>
      <c r="E13" s="54">
        <v>0</v>
      </c>
      <c r="F13" s="110"/>
      <c r="G13" s="54">
        <v>0</v>
      </c>
      <c r="H13" s="111"/>
      <c r="I13" s="54">
        <v>0</v>
      </c>
      <c r="J13" s="63"/>
      <c r="K13" s="54">
        <v>0</v>
      </c>
      <c r="L13" s="64"/>
      <c r="M13" s="65">
        <f>SUM(E13:K13)</f>
        <v>0</v>
      </c>
    </row>
    <row r="14" spans="1:13" ht="22.5" customHeight="1">
      <c r="A14" s="13" t="s">
        <v>86</v>
      </c>
      <c r="B14" s="27"/>
      <c r="C14" s="13"/>
      <c r="D14" s="33"/>
      <c r="E14" s="56">
        <f>SUM(E12:E13)</f>
        <v>0</v>
      </c>
      <c r="F14" s="53"/>
      <c r="G14" s="56">
        <f>SUM(G12:G13)</f>
        <v>0</v>
      </c>
      <c r="H14" s="57"/>
      <c r="I14" s="56">
        <f>SUM(I12:I13)</f>
        <v>0</v>
      </c>
      <c r="J14" s="50"/>
      <c r="K14" s="56">
        <f>SUM(K12:K13)</f>
        <v>62961</v>
      </c>
      <c r="L14" s="62"/>
      <c r="M14" s="56">
        <f>SUM(M12:M13)</f>
        <v>62961</v>
      </c>
    </row>
    <row r="15" spans="1:13" ht="9.9499999999999993" customHeight="1">
      <c r="A15" s="13"/>
      <c r="B15" s="27"/>
      <c r="C15" s="13"/>
      <c r="D15" s="33"/>
      <c r="E15" s="57"/>
      <c r="F15" s="53"/>
      <c r="G15" s="57"/>
      <c r="H15" s="66"/>
      <c r="I15" s="57"/>
      <c r="J15" s="53"/>
      <c r="K15" s="57"/>
      <c r="L15" s="67"/>
      <c r="M15" s="57"/>
    </row>
    <row r="16" spans="1:13" ht="22.5" customHeight="1" thickBot="1">
      <c r="A16" s="13" t="s">
        <v>114</v>
      </c>
      <c r="B16" s="33"/>
      <c r="C16" s="33"/>
      <c r="D16" s="33"/>
      <c r="E16" s="68">
        <f>SUM(E10,E14)</f>
        <v>432000</v>
      </c>
      <c r="F16" s="69"/>
      <c r="G16" s="68">
        <f>SUM(G10,G14)</f>
        <v>254000</v>
      </c>
      <c r="H16" s="60"/>
      <c r="I16" s="68">
        <f>SUM(I10,I14)</f>
        <v>43200</v>
      </c>
      <c r="J16" s="59"/>
      <c r="K16" s="68">
        <f>SUM(K10,K14)</f>
        <v>5831185</v>
      </c>
      <c r="L16" s="69"/>
      <c r="M16" s="68">
        <f>SUM(M10,M14)</f>
        <v>6560385</v>
      </c>
    </row>
    <row r="17" spans="1:13" ht="23.25" customHeight="1" thickTop="1"/>
    <row r="18" spans="1:13" ht="23.25" customHeight="1">
      <c r="A18" s="6" t="s">
        <v>59</v>
      </c>
      <c r="B18" s="6"/>
      <c r="E18" s="34"/>
      <c r="F18" s="16"/>
      <c r="G18" s="16"/>
      <c r="H18" s="16"/>
      <c r="I18" s="17"/>
      <c r="K18" s="34"/>
      <c r="L18" s="16"/>
      <c r="M18" s="34"/>
    </row>
    <row r="19" spans="1:13" ht="23.25" customHeight="1">
      <c r="A19" s="6"/>
      <c r="B19" s="6" t="s">
        <v>125</v>
      </c>
      <c r="E19" s="34"/>
      <c r="F19" s="16"/>
      <c r="G19" s="16"/>
      <c r="H19" s="16"/>
      <c r="I19" s="17"/>
      <c r="K19" s="34"/>
      <c r="L19" s="16"/>
      <c r="M19" s="34"/>
    </row>
    <row r="20" spans="1:13" ht="23.25" customHeight="1">
      <c r="A20" s="13" t="s">
        <v>116</v>
      </c>
      <c r="B20" s="13"/>
      <c r="C20" s="13"/>
      <c r="D20" s="33"/>
      <c r="E20" s="50">
        <v>432000</v>
      </c>
      <c r="F20" s="51"/>
      <c r="G20" s="50">
        <v>254000</v>
      </c>
      <c r="H20" s="51"/>
      <c r="I20" s="50">
        <v>43200</v>
      </c>
      <c r="J20" s="52"/>
      <c r="K20" s="50">
        <v>5853261</v>
      </c>
      <c r="L20" s="51"/>
      <c r="M20" s="53">
        <f>SUM(E20:K20)</f>
        <v>6582461</v>
      </c>
    </row>
    <row r="21" spans="1:13" ht="23.25" customHeight="1">
      <c r="A21" s="13" t="s">
        <v>62</v>
      </c>
      <c r="B21" s="13"/>
      <c r="C21" s="13"/>
      <c r="D21" s="33"/>
      <c r="E21" s="50"/>
      <c r="F21" s="51"/>
      <c r="G21" s="50"/>
      <c r="H21" s="51"/>
      <c r="I21" s="50"/>
      <c r="J21" s="52"/>
      <c r="K21" s="50"/>
      <c r="L21" s="51"/>
      <c r="M21" s="50"/>
    </row>
    <row r="22" spans="1:13" ht="23.25" customHeight="1">
      <c r="B22" s="36" t="s">
        <v>53</v>
      </c>
      <c r="C22" s="13"/>
      <c r="D22" s="33"/>
      <c r="E22" s="58">
        <v>0</v>
      </c>
      <c r="F22" s="59"/>
      <c r="G22" s="58">
        <v>0</v>
      </c>
      <c r="H22" s="60"/>
      <c r="I22" s="58">
        <v>0</v>
      </c>
      <c r="J22" s="55"/>
      <c r="K22" s="61">
        <v>288884</v>
      </c>
      <c r="L22" s="62"/>
      <c r="M22" s="61">
        <f>SUM(E22:K22)</f>
        <v>288884</v>
      </c>
    </row>
    <row r="23" spans="1:13" ht="23.25" customHeight="1">
      <c r="B23" s="36" t="s">
        <v>61</v>
      </c>
      <c r="C23" s="13"/>
      <c r="D23" s="33"/>
      <c r="E23" s="54">
        <v>0</v>
      </c>
      <c r="F23" s="110"/>
      <c r="G23" s="54">
        <v>0</v>
      </c>
      <c r="H23" s="111"/>
      <c r="I23" s="54">
        <v>0</v>
      </c>
      <c r="J23" s="63"/>
      <c r="K23" s="54">
        <v>0</v>
      </c>
      <c r="L23" s="64"/>
      <c r="M23" s="65">
        <f>SUM(E23:K23)</f>
        <v>0</v>
      </c>
    </row>
    <row r="24" spans="1:13" ht="23.25" customHeight="1">
      <c r="A24" s="13" t="s">
        <v>86</v>
      </c>
      <c r="B24" s="27"/>
      <c r="C24" s="13"/>
      <c r="D24" s="33"/>
      <c r="E24" s="56">
        <f>SUM(E22:E23)</f>
        <v>0</v>
      </c>
      <c r="F24" s="53"/>
      <c r="G24" s="56">
        <f>SUM(G22:G23)</f>
        <v>0</v>
      </c>
      <c r="H24" s="57"/>
      <c r="I24" s="56">
        <f>SUM(I22:I23)</f>
        <v>0</v>
      </c>
      <c r="J24" s="50"/>
      <c r="K24" s="56">
        <f>SUM(K22:K23)</f>
        <v>288884</v>
      </c>
      <c r="L24" s="62"/>
      <c r="M24" s="56">
        <f>SUM(M22:M23)</f>
        <v>288884</v>
      </c>
    </row>
    <row r="25" spans="1:13" ht="12.6" customHeight="1">
      <c r="A25" s="13"/>
      <c r="B25" s="27"/>
      <c r="C25" s="13"/>
      <c r="D25" s="33"/>
      <c r="E25" s="57"/>
      <c r="F25" s="53"/>
      <c r="G25" s="57"/>
      <c r="H25" s="66"/>
      <c r="I25" s="57"/>
      <c r="J25" s="53"/>
      <c r="K25" s="57"/>
      <c r="L25" s="67"/>
      <c r="M25" s="57"/>
    </row>
    <row r="26" spans="1:13" ht="23.25" customHeight="1" thickBot="1">
      <c r="A26" s="13" t="s">
        <v>117</v>
      </c>
      <c r="B26" s="33"/>
      <c r="C26" s="33"/>
      <c r="D26" s="33"/>
      <c r="E26" s="68">
        <f>SUM(E20,E24)</f>
        <v>432000</v>
      </c>
      <c r="F26" s="69"/>
      <c r="G26" s="68">
        <f>SUM(G20,G24)</f>
        <v>254000</v>
      </c>
      <c r="H26" s="60"/>
      <c r="I26" s="68">
        <f>SUM(I20,I24)</f>
        <v>43200</v>
      </c>
      <c r="J26" s="59"/>
      <c r="K26" s="68">
        <f>SUM(K20,K24)</f>
        <v>6142145</v>
      </c>
      <c r="L26" s="69"/>
      <c r="M26" s="68">
        <f>SUM(M20,M24)</f>
        <v>6871345</v>
      </c>
    </row>
    <row r="27" spans="1:13" ht="23.25" customHeight="1" thickTop="1"/>
  </sheetData>
  <mergeCells count="4">
    <mergeCell ref="E7:M7"/>
    <mergeCell ref="I1:K1"/>
    <mergeCell ref="I2:K2"/>
    <mergeCell ref="I4:K4"/>
  </mergeCells>
  <pageMargins left="0.8" right="0.8" top="0.48" bottom="0.5" header="0.5" footer="0.5"/>
  <pageSetup paperSize="9" scale="86" firstPageNumber="7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zoomScale="82" zoomScaleNormal="82" zoomScaleSheetLayoutView="100" workbookViewId="0"/>
  </sheetViews>
  <sheetFormatPr defaultColWidth="10.85546875" defaultRowHeight="21.75" customHeight="1"/>
  <cols>
    <col min="1" max="3" width="1.85546875" style="1" customWidth="1"/>
    <col min="4" max="4" width="13.85546875" style="1" customWidth="1"/>
    <col min="5" max="5" width="41.42578125" style="1" customWidth="1"/>
    <col min="6" max="6" width="9.5703125" style="10" bestFit="1" customWidth="1"/>
    <col min="7" max="7" width="1.85546875" style="1" customWidth="1"/>
    <col min="8" max="8" width="13.85546875" style="43" customWidth="1"/>
    <col min="9" max="9" width="1.85546875" style="1" customWidth="1"/>
    <col min="10" max="10" width="13.85546875" style="43" customWidth="1"/>
    <col min="11" max="16384" width="10.85546875" style="1"/>
  </cols>
  <sheetData>
    <row r="1" spans="1:10" s="2" customFormat="1" ht="23.25">
      <c r="A1" s="7" t="s">
        <v>35</v>
      </c>
      <c r="B1" s="7"/>
      <c r="C1" s="7"/>
      <c r="D1" s="7"/>
      <c r="E1" s="7"/>
      <c r="F1" s="11"/>
      <c r="G1" s="7"/>
      <c r="H1" s="13"/>
      <c r="I1" s="7"/>
      <c r="J1" s="13"/>
    </row>
    <row r="2" spans="1:10" s="2" customFormat="1" ht="23.25">
      <c r="A2" s="7" t="s">
        <v>60</v>
      </c>
      <c r="B2" s="7"/>
      <c r="C2" s="7"/>
      <c r="D2" s="7"/>
      <c r="E2" s="7"/>
      <c r="F2" s="11"/>
      <c r="G2" s="7"/>
      <c r="H2" s="27"/>
      <c r="I2" s="26"/>
      <c r="J2" s="27"/>
    </row>
    <row r="3" spans="1:10" s="6" customFormat="1" ht="13.7" customHeight="1">
      <c r="A3" s="13"/>
      <c r="B3" s="13"/>
      <c r="C3" s="13"/>
      <c r="D3" s="13"/>
      <c r="E3" s="13"/>
      <c r="F3" s="35"/>
      <c r="G3" s="13"/>
      <c r="H3" s="27"/>
      <c r="I3" s="27"/>
      <c r="J3" s="27"/>
    </row>
    <row r="4" spans="1:10" s="2" customFormat="1" ht="21" customHeight="1">
      <c r="A4" s="7"/>
      <c r="B4" s="7"/>
      <c r="C4" s="7"/>
      <c r="D4" s="7"/>
      <c r="E4" s="7"/>
      <c r="F4" s="11"/>
      <c r="G4" s="7"/>
      <c r="H4" s="115" t="s">
        <v>59</v>
      </c>
      <c r="I4" s="120"/>
      <c r="J4" s="120"/>
    </row>
    <row r="5" spans="1:10" s="2" customFormat="1" ht="20.45" customHeight="1">
      <c r="A5" s="7"/>
      <c r="B5" s="7"/>
      <c r="C5" s="7"/>
      <c r="D5" s="7"/>
      <c r="E5" s="7"/>
      <c r="F5" s="11"/>
      <c r="G5" s="7"/>
      <c r="H5" s="115" t="s">
        <v>113</v>
      </c>
      <c r="I5" s="120"/>
      <c r="J5" s="120"/>
    </row>
    <row r="6" spans="1:10" ht="21" customHeight="1">
      <c r="F6" s="83"/>
      <c r="H6" s="89">
        <v>2567</v>
      </c>
      <c r="I6" s="90"/>
      <c r="J6" s="89">
        <v>2566</v>
      </c>
    </row>
    <row r="7" spans="1:10" ht="20.45" customHeight="1">
      <c r="F7" s="83"/>
      <c r="H7" s="119" t="s">
        <v>42</v>
      </c>
      <c r="I7" s="119"/>
      <c r="J7" s="119"/>
    </row>
    <row r="8" spans="1:10" ht="21" customHeight="1">
      <c r="A8" s="8" t="s">
        <v>28</v>
      </c>
      <c r="H8" s="19"/>
      <c r="I8" s="30"/>
      <c r="J8" s="19"/>
    </row>
    <row r="9" spans="1:10">
      <c r="A9" s="1" t="s">
        <v>53</v>
      </c>
      <c r="H9" s="48">
        <v>288884</v>
      </c>
      <c r="I9" s="48"/>
      <c r="J9" s="48">
        <v>62961</v>
      </c>
    </row>
    <row r="10" spans="1:10" ht="21" customHeight="1">
      <c r="A10" s="10" t="s">
        <v>78</v>
      </c>
      <c r="H10" s="48"/>
      <c r="I10" s="48"/>
      <c r="J10" s="48"/>
    </row>
    <row r="11" spans="1:10" ht="21" customHeight="1">
      <c r="A11" s="43" t="s">
        <v>107</v>
      </c>
      <c r="H11" s="63">
        <v>72268</v>
      </c>
      <c r="I11" s="63"/>
      <c r="J11" s="63">
        <v>4680</v>
      </c>
    </row>
    <row r="12" spans="1:10" ht="21" customHeight="1">
      <c r="A12" s="12" t="s">
        <v>56</v>
      </c>
      <c r="H12" s="48">
        <v>88431</v>
      </c>
      <c r="I12" s="48"/>
      <c r="J12" s="48">
        <v>93602</v>
      </c>
    </row>
    <row r="13" spans="1:10" ht="21" customHeight="1">
      <c r="A13" s="43" t="s">
        <v>92</v>
      </c>
      <c r="H13" s="48">
        <v>323</v>
      </c>
      <c r="I13" s="48"/>
      <c r="J13" s="48">
        <v>326</v>
      </c>
    </row>
    <row r="14" spans="1:10" ht="21" customHeight="1">
      <c r="A14" s="43" t="s">
        <v>98</v>
      </c>
      <c r="H14" s="77">
        <v>15438</v>
      </c>
      <c r="I14" s="48"/>
      <c r="J14" s="77">
        <v>14232</v>
      </c>
    </row>
    <row r="15" spans="1:10" ht="21.75" customHeight="1">
      <c r="A15" s="43" t="s">
        <v>101</v>
      </c>
      <c r="H15" s="48">
        <v>0</v>
      </c>
      <c r="I15" s="48"/>
      <c r="J15" s="48">
        <v>-133</v>
      </c>
    </row>
    <row r="16" spans="1:10" ht="21" customHeight="1">
      <c r="A16" s="18" t="s">
        <v>122</v>
      </c>
      <c r="H16" s="48">
        <v>-11770</v>
      </c>
      <c r="I16" s="63"/>
      <c r="J16" s="48">
        <v>2195</v>
      </c>
    </row>
    <row r="17" spans="1:10" ht="21" customHeight="1">
      <c r="A17" s="12" t="s">
        <v>120</v>
      </c>
      <c r="F17" s="81"/>
      <c r="H17" s="48">
        <v>427</v>
      </c>
      <c r="I17" s="48"/>
      <c r="J17" s="48">
        <v>198</v>
      </c>
    </row>
    <row r="18" spans="1:10" ht="21" customHeight="1">
      <c r="A18" s="12" t="s">
        <v>121</v>
      </c>
      <c r="F18" s="81"/>
      <c r="H18" s="48">
        <v>3</v>
      </c>
      <c r="I18" s="48"/>
      <c r="J18" s="48">
        <v>4</v>
      </c>
    </row>
    <row r="19" spans="1:10">
      <c r="A19" s="1" t="s">
        <v>38</v>
      </c>
      <c r="H19" s="73">
        <v>-24196</v>
      </c>
      <c r="I19" s="48"/>
      <c r="J19" s="73">
        <v>-189</v>
      </c>
    </row>
    <row r="20" spans="1:10" ht="21" customHeight="1">
      <c r="B20" s="3"/>
      <c r="H20" s="63">
        <f>SUM(H9:H19)</f>
        <v>429808</v>
      </c>
      <c r="I20" s="48"/>
      <c r="J20" s="63">
        <f>SUM(J9:J19)</f>
        <v>177876</v>
      </c>
    </row>
    <row r="21" spans="1:10" ht="21" customHeight="1">
      <c r="A21" s="10" t="s">
        <v>29</v>
      </c>
      <c r="H21" s="48"/>
      <c r="I21" s="48"/>
      <c r="J21" s="48"/>
    </row>
    <row r="22" spans="1:10" ht="21" customHeight="1">
      <c r="A22" s="1" t="s">
        <v>48</v>
      </c>
      <c r="H22" s="48">
        <v>16462</v>
      </c>
      <c r="I22" s="48"/>
      <c r="J22" s="48">
        <v>-56892</v>
      </c>
    </row>
    <row r="23" spans="1:10" ht="21" customHeight="1">
      <c r="A23" s="1" t="s">
        <v>32</v>
      </c>
      <c r="H23" s="48">
        <v>-134000</v>
      </c>
      <c r="I23" s="48"/>
      <c r="J23" s="48">
        <v>612823</v>
      </c>
    </row>
    <row r="24" spans="1:10" ht="21" customHeight="1">
      <c r="A24" s="4" t="s">
        <v>39</v>
      </c>
      <c r="H24" s="48">
        <v>-6343</v>
      </c>
      <c r="I24" s="48"/>
      <c r="J24" s="48">
        <v>41020</v>
      </c>
    </row>
    <row r="25" spans="1:10" ht="21" customHeight="1">
      <c r="A25" s="1" t="s">
        <v>3</v>
      </c>
      <c r="H25" s="48">
        <v>2566</v>
      </c>
      <c r="I25" s="48"/>
      <c r="J25" s="48">
        <v>10930</v>
      </c>
    </row>
    <row r="26" spans="1:10" ht="21" customHeight="1">
      <c r="A26" s="43" t="s">
        <v>33</v>
      </c>
      <c r="H26" s="47">
        <v>0</v>
      </c>
      <c r="I26" s="48"/>
      <c r="J26" s="47">
        <v>-90</v>
      </c>
    </row>
    <row r="27" spans="1:10" ht="21" customHeight="1">
      <c r="A27" s="1" t="s">
        <v>34</v>
      </c>
      <c r="H27" s="48">
        <v>55441</v>
      </c>
      <c r="I27" s="48"/>
      <c r="J27" s="48">
        <v>57027</v>
      </c>
    </row>
    <row r="28" spans="1:10" ht="21" customHeight="1">
      <c r="A28" s="1" t="s">
        <v>83</v>
      </c>
      <c r="H28" s="48">
        <v>17823</v>
      </c>
      <c r="I28" s="48"/>
      <c r="J28" s="48">
        <v>2755</v>
      </c>
    </row>
    <row r="29" spans="1:10" ht="21" customHeight="1">
      <c r="A29" s="43" t="s">
        <v>87</v>
      </c>
      <c r="H29" s="48">
        <v>1695</v>
      </c>
      <c r="I29" s="48"/>
      <c r="J29" s="48">
        <v>791</v>
      </c>
    </row>
    <row r="30" spans="1:10" ht="21" customHeight="1">
      <c r="A30" s="12" t="s">
        <v>88</v>
      </c>
      <c r="H30" s="48">
        <v>35352</v>
      </c>
      <c r="I30" s="48"/>
      <c r="J30" s="48">
        <v>43768</v>
      </c>
    </row>
    <row r="31" spans="1:10" ht="21" customHeight="1">
      <c r="A31" s="12" t="s">
        <v>9</v>
      </c>
      <c r="H31" s="48">
        <v>-4731</v>
      </c>
      <c r="I31" s="48"/>
      <c r="J31" s="48">
        <v>-8606</v>
      </c>
    </row>
    <row r="32" spans="1:10" s="5" customFormat="1" ht="21" customHeight="1">
      <c r="A32" s="43" t="s">
        <v>102</v>
      </c>
      <c r="B32" s="43"/>
      <c r="C32" s="43"/>
      <c r="D32" s="1"/>
      <c r="E32" s="1"/>
      <c r="F32" s="10"/>
      <c r="G32" s="1"/>
      <c r="H32" s="73">
        <v>-18768</v>
      </c>
      <c r="I32" s="48"/>
      <c r="J32" s="73">
        <v>-8624</v>
      </c>
    </row>
    <row r="33" spans="1:10" ht="21" customHeight="1">
      <c r="A33" s="3" t="s">
        <v>76</v>
      </c>
      <c r="B33" s="3"/>
      <c r="C33" s="3"/>
      <c r="D33" s="3"/>
      <c r="E33" s="3"/>
      <c r="F33" s="8"/>
      <c r="G33" s="3"/>
      <c r="H33" s="72">
        <f>SUM(H20:H32)</f>
        <v>395305</v>
      </c>
      <c r="I33" s="71"/>
      <c r="J33" s="72">
        <f>SUM(J20:J32)</f>
        <v>872778</v>
      </c>
    </row>
    <row r="34" spans="1:10" ht="21" customHeight="1">
      <c r="A34" s="1" t="s">
        <v>74</v>
      </c>
      <c r="H34" s="58">
        <v>-164</v>
      </c>
      <c r="I34" s="48"/>
      <c r="J34" s="58">
        <v>0</v>
      </c>
    </row>
    <row r="35" spans="1:10" ht="21" customHeight="1">
      <c r="A35" s="3" t="s">
        <v>77</v>
      </c>
      <c r="H35" s="70">
        <f>SUM(H33:H33)+H34</f>
        <v>395141</v>
      </c>
      <c r="I35" s="48"/>
      <c r="J35" s="70">
        <f>SUM(J33:J33)+J34</f>
        <v>872778</v>
      </c>
    </row>
    <row r="36" spans="1:10" ht="21" customHeight="1">
      <c r="A36" s="3"/>
      <c r="B36" s="3"/>
      <c r="C36" s="3"/>
      <c r="D36" s="3"/>
      <c r="E36" s="3"/>
      <c r="F36" s="8"/>
      <c r="G36" s="3"/>
      <c r="H36" s="37"/>
      <c r="I36" s="38"/>
      <c r="J36" s="37"/>
    </row>
    <row r="37" spans="1:10" s="2" customFormat="1" ht="23.25">
      <c r="A37" s="7" t="s">
        <v>35</v>
      </c>
      <c r="B37" s="7"/>
      <c r="C37" s="7"/>
      <c r="D37" s="7"/>
      <c r="E37" s="7"/>
      <c r="F37" s="11"/>
      <c r="G37" s="7"/>
      <c r="H37" s="39"/>
      <c r="I37" s="40"/>
      <c r="J37" s="39"/>
    </row>
    <row r="38" spans="1:10" s="2" customFormat="1" ht="23.25">
      <c r="A38" s="7" t="s">
        <v>60</v>
      </c>
      <c r="B38" s="7"/>
      <c r="C38" s="7"/>
      <c r="D38" s="7"/>
      <c r="E38" s="7"/>
      <c r="F38" s="11"/>
      <c r="G38" s="7"/>
      <c r="H38" s="41"/>
      <c r="I38" s="42"/>
      <c r="J38" s="41"/>
    </row>
    <row r="39" spans="1:10" s="6" customFormat="1" ht="17.45" customHeight="1">
      <c r="A39" s="13"/>
      <c r="B39" s="13"/>
      <c r="C39" s="13"/>
      <c r="D39" s="13"/>
      <c r="E39" s="13"/>
      <c r="F39" s="35"/>
      <c r="G39" s="13"/>
      <c r="H39" s="41"/>
      <c r="I39" s="41"/>
      <c r="J39" s="41"/>
    </row>
    <row r="40" spans="1:10" s="2" customFormat="1" ht="21" customHeight="1">
      <c r="A40" s="7"/>
      <c r="B40" s="7"/>
      <c r="C40" s="7"/>
      <c r="D40" s="7"/>
      <c r="E40" s="7"/>
      <c r="F40" s="11"/>
      <c r="G40" s="7"/>
      <c r="H40" s="121" t="s">
        <v>59</v>
      </c>
      <c r="I40" s="121"/>
      <c r="J40" s="121"/>
    </row>
    <row r="41" spans="1:10" s="2" customFormat="1" ht="21" customHeight="1">
      <c r="A41" s="7"/>
      <c r="B41" s="7"/>
      <c r="C41" s="7"/>
      <c r="D41" s="7"/>
      <c r="E41" s="7"/>
      <c r="F41" s="11"/>
      <c r="G41" s="7"/>
      <c r="H41" s="121" t="s">
        <v>113</v>
      </c>
      <c r="I41" s="121"/>
      <c r="J41" s="121"/>
    </row>
    <row r="42" spans="1:10">
      <c r="F42" s="83" t="s">
        <v>24</v>
      </c>
      <c r="H42" s="89">
        <v>2567</v>
      </c>
      <c r="I42" s="90"/>
      <c r="J42" s="89">
        <v>2566</v>
      </c>
    </row>
    <row r="43" spans="1:10" ht="18" customHeight="1">
      <c r="F43" s="83"/>
      <c r="H43" s="119" t="s">
        <v>42</v>
      </c>
      <c r="I43" s="119"/>
      <c r="J43" s="119"/>
    </row>
    <row r="44" spans="1:10">
      <c r="A44" s="8" t="s">
        <v>30</v>
      </c>
      <c r="H44" s="22"/>
      <c r="I44" s="22"/>
      <c r="J44" s="22"/>
    </row>
    <row r="45" spans="1:10" ht="21.75" customHeight="1">
      <c r="A45" s="43" t="s">
        <v>105</v>
      </c>
      <c r="B45" s="12"/>
      <c r="C45" s="12"/>
      <c r="D45" s="12"/>
      <c r="E45" s="12"/>
      <c r="F45" s="81"/>
      <c r="H45" s="44">
        <v>-253003</v>
      </c>
      <c r="I45" s="22"/>
      <c r="J45" s="48">
        <v>0</v>
      </c>
    </row>
    <row r="46" spans="1:10" ht="21.75" customHeight="1">
      <c r="A46" s="12" t="s">
        <v>93</v>
      </c>
      <c r="H46" s="48">
        <v>-17696</v>
      </c>
      <c r="I46" s="48"/>
      <c r="J46" s="48">
        <v>-27068</v>
      </c>
    </row>
    <row r="47" spans="1:10" ht="21.75" customHeight="1">
      <c r="A47" s="43" t="s">
        <v>38</v>
      </c>
      <c r="H47" s="48">
        <v>15873</v>
      </c>
      <c r="I47" s="48"/>
      <c r="J47" s="48">
        <v>0</v>
      </c>
    </row>
    <row r="48" spans="1:10" ht="19.5" customHeight="1">
      <c r="A48" s="3" t="s">
        <v>106</v>
      </c>
      <c r="H48" s="70">
        <f>SUM(H45:H47)</f>
        <v>-254826</v>
      </c>
      <c r="I48" s="48"/>
      <c r="J48" s="70">
        <f>SUM(J45:J47)</f>
        <v>-27068</v>
      </c>
    </row>
    <row r="49" spans="1:10" ht="14.45" customHeight="1">
      <c r="H49" s="48"/>
      <c r="I49" s="48"/>
      <c r="J49" s="48"/>
    </row>
    <row r="50" spans="1:10" ht="22.5" customHeight="1">
      <c r="A50" s="3" t="s">
        <v>123</v>
      </c>
      <c r="H50" s="71">
        <f>SUM(H48,H35)</f>
        <v>140315</v>
      </c>
      <c r="I50" s="48"/>
      <c r="J50" s="71">
        <f>SUM(J35,J48)</f>
        <v>845710</v>
      </c>
    </row>
    <row r="51" spans="1:10">
      <c r="A51" s="12" t="s">
        <v>84</v>
      </c>
      <c r="F51" s="81"/>
      <c r="H51" s="48">
        <v>781601</v>
      </c>
      <c r="I51" s="48"/>
      <c r="J51" s="48">
        <v>1263085</v>
      </c>
    </row>
    <row r="52" spans="1:10" ht="22.5" thickBot="1">
      <c r="A52" s="3" t="s">
        <v>115</v>
      </c>
      <c r="F52" s="81"/>
      <c r="H52" s="75">
        <f>SUM(H50:H51)</f>
        <v>921916</v>
      </c>
      <c r="I52" s="48"/>
      <c r="J52" s="75">
        <f>SUM(J50:J51)</f>
        <v>2108795</v>
      </c>
    </row>
    <row r="53" spans="1:10" s="6" customFormat="1" ht="12.95" customHeight="1" thickTop="1">
      <c r="A53" s="13"/>
      <c r="B53" s="13"/>
      <c r="C53" s="13"/>
      <c r="D53" s="13"/>
      <c r="E53" s="13"/>
      <c r="F53" s="35"/>
      <c r="G53" s="13"/>
      <c r="H53" s="78"/>
      <c r="I53" s="78"/>
      <c r="J53" s="78"/>
    </row>
    <row r="54" spans="1:10" s="43" customFormat="1">
      <c r="A54" s="8" t="s">
        <v>85</v>
      </c>
      <c r="B54" s="10"/>
      <c r="F54" s="10"/>
      <c r="H54" s="63"/>
      <c r="I54" s="48"/>
      <c r="J54" s="63"/>
    </row>
    <row r="55" spans="1:10" s="43" customFormat="1">
      <c r="A55" s="12" t="s">
        <v>126</v>
      </c>
      <c r="F55" s="10"/>
      <c r="H55" s="63"/>
      <c r="I55" s="48"/>
      <c r="J55" s="63"/>
    </row>
    <row r="56" spans="1:10" s="43" customFormat="1">
      <c r="A56" s="12" t="s">
        <v>94</v>
      </c>
      <c r="F56" s="81">
        <v>3</v>
      </c>
      <c r="H56" s="63">
        <v>12909</v>
      </c>
      <c r="I56" s="48"/>
      <c r="J56" s="63">
        <v>33152</v>
      </c>
    </row>
    <row r="57" spans="1:10" s="43" customFormat="1">
      <c r="A57" s="12" t="s">
        <v>95</v>
      </c>
      <c r="F57" s="10"/>
      <c r="H57" s="63">
        <v>8947</v>
      </c>
      <c r="I57" s="48"/>
      <c r="J57" s="63">
        <v>3176</v>
      </c>
    </row>
    <row r="58" spans="1:10" s="43" customFormat="1">
      <c r="A58" s="12" t="s">
        <v>96</v>
      </c>
      <c r="F58" s="10"/>
      <c r="H58" s="63">
        <v>-4160</v>
      </c>
      <c r="I58" s="48"/>
      <c r="J58" s="63">
        <v>-9260</v>
      </c>
    </row>
    <row r="59" spans="1:10" ht="22.5" thickBot="1">
      <c r="A59" s="3" t="s">
        <v>97</v>
      </c>
      <c r="F59" s="81"/>
      <c r="H59" s="75">
        <f>SUM(H56:H58)</f>
        <v>17696</v>
      </c>
      <c r="I59" s="48"/>
      <c r="J59" s="75">
        <f>SUM(J56:J58)</f>
        <v>27068</v>
      </c>
    </row>
    <row r="60" spans="1:10" ht="12" customHeight="1" thickTop="1">
      <c r="A60" s="12"/>
      <c r="H60" s="48"/>
      <c r="I60" s="49"/>
      <c r="J60" s="48"/>
    </row>
  </sheetData>
  <mergeCells count="6">
    <mergeCell ref="H43:J43"/>
    <mergeCell ref="H4:J4"/>
    <mergeCell ref="H5:J5"/>
    <mergeCell ref="H7:J7"/>
    <mergeCell ref="H40:J40"/>
    <mergeCell ref="H41:J41"/>
  </mergeCells>
  <phoneticPr fontId="0" type="noConversion"/>
  <pageMargins left="0.8" right="0.8" top="0.48" bottom="0.5" header="0.5" footer="0.5"/>
  <pageSetup paperSize="9" scale="95" firstPageNumber="8" fitToHeight="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 in Equity</vt:lpstr>
      <vt:lpstr>CF</vt:lpstr>
      <vt:lpstr>BS!Print_Area</vt:lpstr>
      <vt:lpstr>CF!Print_Area</vt:lpstr>
      <vt:lpstr>'Change in Equity'!Print_Area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2024-05-14T05:21:24Z</dcterms:created>
  <dcterms:modified xsi:type="dcterms:W3CDTF">2024-05-14T10:55:18Z</dcterms:modified>
</cp:coreProperties>
</file>