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c5d549703cb7db6/เดสก์ท็อป/New folder (2)/"/>
    </mc:Choice>
  </mc:AlternateContent>
  <xr:revisionPtr revIDLastSave="0" documentId="13_ncr:1_{4786A67B-BC89-41E2-A8C0-D5D74B6F7EBA}" xr6:coauthVersionLast="47" xr6:coauthVersionMax="47" xr10:uidLastSave="{00000000-0000-0000-0000-000000000000}"/>
  <bookViews>
    <workbookView xWindow="-108" yWindow="-108" windowWidth="19416" windowHeight="10416" tabRatio="873" firstSheet="1" activeTab="1" xr2:uid="{00000000-000D-0000-FFFF-FFFF00000000}"/>
  </bookViews>
  <sheets>
    <sheet name="Acerno_Cache_XXXXX" sheetId="18" state="veryHidden" r:id="rId1"/>
    <sheet name="BAL-ENG" sheetId="8" r:id="rId2"/>
    <sheet name="PL-ENG " sheetId="17" r:id="rId3"/>
    <sheet name="SHA-CON-ENG" sheetId="11" r:id="rId4"/>
    <sheet name="SHA-COM-ENG" sheetId="13" r:id="rId5"/>
    <sheet name="CAFW-ENG" sheetId="15" r:id="rId6"/>
  </sheets>
  <definedNames>
    <definedName name="OLE_LINK3" localSheetId="1">'BAL-ENG'!#REF!</definedName>
    <definedName name="OLE_LINK3" localSheetId="2">'PL-ENG '!#REF!</definedName>
    <definedName name="_xlnm.Print_Area" localSheetId="1">'BAL-ENG'!$A$1:$L$72</definedName>
    <definedName name="_xlnm.Print_Area" localSheetId="5">'CAFW-ENG'!$A$1:$L$77</definedName>
    <definedName name="_xlnm.Print_Area" localSheetId="2">'PL-ENG '!$A$1:$L$48</definedName>
    <definedName name="_xlnm.Print_Area" localSheetId="4">'SHA-COM-ENG'!$A$1:$V$28</definedName>
    <definedName name="_xlnm.Print_Area" localSheetId="3">'SHA-CON-ENG'!$A$1:$Z$33</definedName>
    <definedName name="ส194" localSheetId="2">#REF!</definedName>
    <definedName name="ส19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<sst xmlns="http://schemas.openxmlformats.org/spreadsheetml/2006/main" count="300" uniqueCount="183">
  <si>
    <t>Note</t>
  </si>
  <si>
    <t>Notes to financial statements are an integral part of these statements.</t>
  </si>
  <si>
    <t>Cash and cash equivalents</t>
  </si>
  <si>
    <t>Inventories</t>
  </si>
  <si>
    <t>Other current assets</t>
  </si>
  <si>
    <t>Total current assets</t>
  </si>
  <si>
    <t>Other non-current assets</t>
  </si>
  <si>
    <t>Total non-current assets</t>
  </si>
  <si>
    <t>Total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</si>
  <si>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</si>
  <si>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</si>
  <si>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</si>
  <si>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</si>
  <si>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</si>
  <si>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Appropriated</t>
  </si>
  <si>
    <t>Unappropriated</t>
  </si>
  <si>
    <t>Total shareholders' equity</t>
  </si>
  <si>
    <t>Total liabilities and shareholders' equity</t>
  </si>
  <si>
    <t>Cash flows from operating activities</t>
  </si>
  <si>
    <t>Cash flows from investing activities</t>
  </si>
  <si>
    <t>Supplemental disclosures of cash flow information</t>
  </si>
  <si>
    <t xml:space="preserve">Issued and  </t>
  </si>
  <si>
    <t>share capital</t>
  </si>
  <si>
    <t>Premium on</t>
  </si>
  <si>
    <t>Revaluation</t>
  </si>
  <si>
    <t>Total</t>
  </si>
  <si>
    <t>(Increase) decrease in assets</t>
  </si>
  <si>
    <t>Increase (decrease) in liabilities</t>
  </si>
  <si>
    <t>Non-cash items</t>
  </si>
  <si>
    <t>Premium on ordinary shares</t>
  </si>
  <si>
    <t>ordinary  shares</t>
  </si>
  <si>
    <t>surplus of land</t>
  </si>
  <si>
    <t>Asset payables</t>
  </si>
  <si>
    <t>Investments in subsidiary companies</t>
  </si>
  <si>
    <t>Consolidated financial statements</t>
  </si>
  <si>
    <t>Separate financial statements</t>
  </si>
  <si>
    <t>Gross profit</t>
  </si>
  <si>
    <t>Profit before income tax</t>
  </si>
  <si>
    <t>Dividend income</t>
  </si>
  <si>
    <t>Interest income</t>
  </si>
  <si>
    <t>Dividend received</t>
  </si>
  <si>
    <t>Interest received</t>
  </si>
  <si>
    <t>Profit attributable to</t>
  </si>
  <si>
    <t>Cash generated from operations</t>
  </si>
  <si>
    <t>Administrative expenses</t>
  </si>
  <si>
    <t>Profit before expenses</t>
  </si>
  <si>
    <t>Finance costs</t>
  </si>
  <si>
    <t xml:space="preserve">Accrued income tax </t>
  </si>
  <si>
    <t>Share capital</t>
  </si>
  <si>
    <t>Authorized share capital</t>
  </si>
  <si>
    <t>Cash and cash equivalents as at January 1,</t>
  </si>
  <si>
    <t>Basic earnings per share</t>
  </si>
  <si>
    <t>Revenues from sales and services</t>
  </si>
  <si>
    <t>Total revenues from sales and services</t>
  </si>
  <si>
    <t>Employee benefit obligations</t>
  </si>
  <si>
    <t>Other components of equity</t>
  </si>
  <si>
    <t>Non-controlling interests</t>
  </si>
  <si>
    <t>Other comprehensive income</t>
  </si>
  <si>
    <t>investments</t>
  </si>
  <si>
    <t>of equity</t>
  </si>
  <si>
    <t xml:space="preserve">Total </t>
  </si>
  <si>
    <t xml:space="preserve">other components </t>
  </si>
  <si>
    <t xml:space="preserve">Non-controlling </t>
  </si>
  <si>
    <t>interests</t>
  </si>
  <si>
    <t>Subsidiaries paid dividend to non-controlling interests</t>
  </si>
  <si>
    <t>Property, plant and equipment</t>
  </si>
  <si>
    <t>Intangible assets</t>
  </si>
  <si>
    <t>shareholders' equity</t>
  </si>
  <si>
    <t>Employee benefit expenses</t>
  </si>
  <si>
    <t>Reviewed/</t>
  </si>
  <si>
    <t>Unaudited</t>
  </si>
  <si>
    <t>Audited</t>
  </si>
  <si>
    <t>Deferred tax liabilities</t>
  </si>
  <si>
    <t>Income tax expenses</t>
  </si>
  <si>
    <t>Income tax paid</t>
  </si>
  <si>
    <t>150,000,000 Ordinary shares at Baht 1 each,</t>
  </si>
  <si>
    <t>Revaluation surplus of land</t>
  </si>
  <si>
    <t>Thai Metal Drum Manufacturing Public Company Limited and its subsidiaries</t>
  </si>
  <si>
    <t>Assets</t>
  </si>
  <si>
    <t>Current assets</t>
  </si>
  <si>
    <t>Non-current assets</t>
  </si>
  <si>
    <t>Current liabilities</t>
  </si>
  <si>
    <t>Non-current liabilities</t>
  </si>
  <si>
    <t>Statements of financial position</t>
  </si>
  <si>
    <t>Statements of comprehensive income</t>
  </si>
  <si>
    <t>Statements of cash flows</t>
  </si>
  <si>
    <t>Total comprehensive income for the periods</t>
  </si>
  <si>
    <t>Unit : Baht</t>
  </si>
  <si>
    <t>Total comprehensive income attributable to</t>
  </si>
  <si>
    <t xml:space="preserve">Profit before income tax </t>
  </si>
  <si>
    <t>Consolidated statement of changes in shareholders’ equity</t>
  </si>
  <si>
    <t xml:space="preserve">Separate statement of changes in shareholders' equity </t>
  </si>
  <si>
    <t xml:space="preserve">Total other </t>
  </si>
  <si>
    <t>components of equity</t>
  </si>
  <si>
    <t xml:space="preserve">Depreciation and amortization </t>
  </si>
  <si>
    <t>Costs of sales and services</t>
  </si>
  <si>
    <t>Costs of rental and services</t>
  </si>
  <si>
    <t>Rental and service income</t>
  </si>
  <si>
    <t>Other income</t>
  </si>
  <si>
    <t>Total costs of sales and services</t>
  </si>
  <si>
    <t>15</t>
  </si>
  <si>
    <t>Revenues from sales of goods and rendering of services</t>
  </si>
  <si>
    <t>Equity of the Company's shareholders</t>
  </si>
  <si>
    <t>Total equity of the Company's shareholders</t>
  </si>
  <si>
    <t>Total equity</t>
  </si>
  <si>
    <t>shareholders</t>
  </si>
  <si>
    <t>of the Company's</t>
  </si>
  <si>
    <t xml:space="preserve">Equity of the Company's shareholders </t>
  </si>
  <si>
    <t>Investment properties</t>
  </si>
  <si>
    <t>Transfered assets to expenses</t>
  </si>
  <si>
    <t>Changes in operating assets and liabilities</t>
  </si>
  <si>
    <t>Increase in deposits for purchase of fixed assets</t>
  </si>
  <si>
    <t>Profit for the periods</t>
  </si>
  <si>
    <t>to net cash provided by operating activities</t>
  </si>
  <si>
    <t>Other current financial assets</t>
  </si>
  <si>
    <t>Other non-current financial assets</t>
  </si>
  <si>
    <t>Accrued dividend</t>
  </si>
  <si>
    <t>Items that will not be reclassified subsequently to profit or loss</t>
  </si>
  <si>
    <t xml:space="preserve">Gain (loss) on </t>
  </si>
  <si>
    <t>remeasurement of</t>
  </si>
  <si>
    <t>Liabilities and shareholders' equity</t>
  </si>
  <si>
    <t>Shareholders' equity</t>
  </si>
  <si>
    <t>Profit attributable to equity of the Company's shareholders</t>
  </si>
  <si>
    <t>Payments for asset payables</t>
  </si>
  <si>
    <t>Gains on changes in value of available-for-sale investments</t>
  </si>
  <si>
    <t>Costs of goods sold and  rendering of services</t>
  </si>
  <si>
    <t>Gain on sales of securities</t>
  </si>
  <si>
    <t>paid - up</t>
  </si>
  <si>
    <t>Gain (loss) from remeasurement of equity investments</t>
  </si>
  <si>
    <t>Non-current financial assets used as collateral</t>
  </si>
  <si>
    <t>Unrealized (gain) loss on currency exchange rates</t>
  </si>
  <si>
    <t>Earnings per share</t>
  </si>
  <si>
    <t>Profit from operating ativities</t>
  </si>
  <si>
    <t>Withholding tax-written off</t>
  </si>
  <si>
    <t>Other comprehensive income (expense) for the periods, net of income tax</t>
  </si>
  <si>
    <t>Guarantee and deposits received</t>
  </si>
  <si>
    <t>Proceeds from sales of equipment</t>
  </si>
  <si>
    <t>fair value through other comprehensive income</t>
  </si>
  <si>
    <t xml:space="preserve">Profit on disposals of equity securities measured at </t>
  </si>
  <si>
    <t xml:space="preserve">Loss on disposals of equity securities measured at </t>
  </si>
  <si>
    <t>Mar. 31, 2023</t>
  </si>
  <si>
    <t>Total comprehensive income for the three-month period</t>
  </si>
  <si>
    <t>Balance as at January 1, 2023</t>
  </si>
  <si>
    <t>Balance as at March 31, 2023</t>
  </si>
  <si>
    <t>Profit for the period</t>
  </si>
  <si>
    <t>Net cash used in investing activities</t>
  </si>
  <si>
    <t>Cash and cash equivalents as at March 31,</t>
  </si>
  <si>
    <t>ended March 31, 2023</t>
  </si>
  <si>
    <t>Gain on disposal of equipments</t>
  </si>
  <si>
    <t>Mar. 31, 2024</t>
  </si>
  <si>
    <t>Dec. 31, 2023</t>
  </si>
  <si>
    <t>As at March 31, 2024</t>
  </si>
  <si>
    <t>For the three-month period ended March 31, 2024 (Reviewed/Unaudited)</t>
  </si>
  <si>
    <t>Payments for purchases other current financial assets</t>
  </si>
  <si>
    <t>Payments for purchases other non-current financial assets</t>
  </si>
  <si>
    <t>ended March 31, 2024</t>
  </si>
  <si>
    <t>Balance as at January 1, 2024</t>
  </si>
  <si>
    <t>Balance as at March 31, 2024</t>
  </si>
  <si>
    <t>Proseeds from redemption of invesments</t>
  </si>
  <si>
    <t>Proceeds from asset receivables</t>
  </si>
  <si>
    <t>Proceeds from disposal non-current financial assets use as collateral</t>
  </si>
  <si>
    <t>Payments for purchases of equipment</t>
  </si>
  <si>
    <t>Trade and other current receivables</t>
  </si>
  <si>
    <t>Trade and other current payables</t>
  </si>
  <si>
    <t>Non-current provision for employee benefits</t>
  </si>
  <si>
    <t xml:space="preserve">Loss from diminution of inventories </t>
  </si>
  <si>
    <t>Deferred tax assets</t>
  </si>
  <si>
    <t>Loss on disposals of equity securities, net of income tax</t>
  </si>
  <si>
    <t>Non-current assets classified as held for sale</t>
  </si>
  <si>
    <t>Other components of shareholders' equity</t>
  </si>
  <si>
    <t>Distribution costs</t>
  </si>
  <si>
    <t xml:space="preserve">Adjustments to reconcile profit before income tax </t>
  </si>
  <si>
    <t>Net cash provided by operating activities</t>
  </si>
  <si>
    <t>Net increase in cash and cash equivalents</t>
  </si>
  <si>
    <t>Loss from remeasurement of equity investments, net of income tax</t>
  </si>
  <si>
    <t>Unrealized gain on remeasurement of investments</t>
  </si>
  <si>
    <t xml:space="preserve">Reversal of expected credit losses </t>
  </si>
  <si>
    <t>Subscription for other non-current financial assets</t>
  </si>
  <si>
    <t>Payments for subscription to other non-current financial assets</t>
  </si>
  <si>
    <t>Issued and paid - up share capital</t>
  </si>
  <si>
    <t>Proceeds from disposal other current financial assets</t>
  </si>
  <si>
    <t>Proceeds from disposal other non-current financial assets</t>
  </si>
  <si>
    <t>Appropriated - 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</si>
</sst>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&quot;$&quot;#,##0_);[Red]\(&quot;$&quot;#,##0\)"/>
    <numFmt numFmtId="165" formatCode="_(* #,##0.00_);_(* \(#,##0.00\);_(* &quot;-&quot;??_);_(@_)"/>
    <numFmt numFmtId="166" formatCode="#,##0.00;[Red]\(#,##0.00\)"/>
    <numFmt numFmtId="167" formatCode="#,##0.00_)\ ;[Red]\(#,##0.00\)\ "/>
    <numFmt numFmtId="168" formatCode="_(* #,##0_);_(* \(#,##0\);_(* &quot;-&quot;??_);_(@_)"/>
    <numFmt numFmtId="169" formatCode="_(* #,##0.00_);_(* \(#,##0.00\);_(* &quot; &quot;??_);_(@_)"/>
    <numFmt numFmtId="170" formatCode="_(* #,##0.00_);[Red]_(* \(#,##0.00\);_(* &quot; &quot;??_);_(@_)"/>
    <numFmt numFmtId="171" formatCode="_-* #,##0.00_-;\-* #,##0.00_-;_-* &quot; &quot;??_-;_-@_-"/>
    <numFmt numFmtId="172" formatCode="_(* #,##0.00_);[Red]_(* \(#,##0.00\);_(* &quot;-&quot;??_);_(@_)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9" fontId="14" fillId="0" borderId="0" applyFont="0" applyFill="0" applyBorder="0" applyAlignment="0" applyProtection="0"/>
  </cellStyleXfs>
  <cellXfs count="84">
    <xf numFmtId="0" fontId="0" fillId="0" borderId="0" xfId="0"/>
    <xf numFmtId="1" fontId="2" fillId="0" borderId="0" xfId="0" applyNumberFormat="1" applyFont="1"/>
    <xf numFmtId="1" fontId="9" fillId="0" borderId="0" xfId="0" applyNumberFormat="1" applyFont="1" applyAlignment="1">
      <alignment horizontal="center"/>
    </xf>
    <xf numFmtId="167" fontId="2" fillId="0" borderId="0" xfId="0" applyNumberFormat="1" applyFont="1"/>
    <xf numFmtId="1" fontId="9" fillId="0" borderId="0" xfId="0" applyNumberFormat="1" applyFont="1"/>
    <xf numFmtId="1" fontId="7" fillId="0" borderId="0" xfId="0" applyNumberFormat="1" applyFont="1"/>
    <xf numFmtId="37" fontId="9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9" fontId="2" fillId="0" borderId="0" xfId="0" applyNumberFormat="1" applyFont="1"/>
    <xf numFmtId="1" fontId="2" fillId="0" borderId="0" xfId="0" applyNumberFormat="1" applyFont="1" applyAlignment="1">
      <alignment horizontal="center"/>
    </xf>
    <xf numFmtId="43" fontId="2" fillId="0" borderId="0" xfId="1" applyFont="1" applyFill="1"/>
    <xf numFmtId="37" fontId="9" fillId="0" borderId="0" xfId="0" quotePrefix="1" applyNumberFormat="1" applyFont="1" applyAlignment="1">
      <alignment horizontal="left"/>
    </xf>
    <xf numFmtId="40" fontId="2" fillId="0" borderId="0" xfId="0" applyNumberFormat="1" applyFont="1"/>
    <xf numFmtId="0" fontId="0" fillId="0" borderId="0" xfId="0" applyAlignment="1">
      <alignment shrinkToFit="1"/>
    </xf>
    <xf numFmtId="0" fontId="9" fillId="0" borderId="1" xfId="0" applyFont="1" applyBorder="1" applyAlignment="1">
      <alignment horizontal="center"/>
    </xf>
    <xf numFmtId="10" fontId="2" fillId="0" borderId="0" xfId="4" applyNumberFormat="1" applyFont="1" applyFill="1"/>
    <xf numFmtId="172" fontId="2" fillId="0" borderId="0" xfId="0" applyNumberFormat="1" applyFont="1"/>
    <xf numFmtId="172" fontId="2" fillId="0" borderId="0" xfId="1" applyNumberFormat="1" applyFont="1" applyFill="1"/>
    <xf numFmtId="172" fontId="2" fillId="0" borderId="2" xfId="0" applyNumberFormat="1" applyFont="1" applyBorder="1"/>
    <xf numFmtId="172" fontId="2" fillId="0" borderId="1" xfId="0" applyNumberFormat="1" applyFont="1" applyBorder="1"/>
    <xf numFmtId="172" fontId="2" fillId="0" borderId="1" xfId="1" applyNumberFormat="1" applyFont="1" applyFill="1" applyBorder="1"/>
    <xf numFmtId="172" fontId="2" fillId="0" borderId="3" xfId="0" applyNumberFormat="1" applyFont="1" applyBorder="1"/>
    <xf numFmtId="172" fontId="2" fillId="0" borderId="0" xfId="1" applyNumberFormat="1" applyFont="1" applyFill="1" applyBorder="1"/>
    <xf numFmtId="43" fontId="2" fillId="0" borderId="0" xfId="1" applyFont="1"/>
    <xf numFmtId="1" fontId="9" fillId="0" borderId="2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right"/>
    </xf>
    <xf numFmtId="1" fontId="9" fillId="0" borderId="2" xfId="0" quotePrefix="1" applyNumberFormat="1" applyFont="1" applyBorder="1" applyAlignment="1">
      <alignment horizontal="center"/>
    </xf>
    <xf numFmtId="0" fontId="9" fillId="0" borderId="0" xfId="0" applyFont="1"/>
    <xf numFmtId="39" fontId="9" fillId="0" borderId="0" xfId="0" applyNumberFormat="1" applyFont="1"/>
    <xf numFmtId="39" fontId="9" fillId="0" borderId="0" xfId="0" quotePrefix="1" applyNumberFormat="1" applyFont="1" applyAlignment="1">
      <alignment horizontal="left"/>
    </xf>
    <xf numFmtId="0" fontId="4" fillId="0" borderId="0" xfId="0" applyFont="1"/>
    <xf numFmtId="37" fontId="10" fillId="0" borderId="0" xfId="0" applyNumberFormat="1" applyFont="1"/>
    <xf numFmtId="0" fontId="13" fillId="0" borderId="0" xfId="3" applyFont="1" applyAlignment="1">
      <alignment vertical="center"/>
    </xf>
    <xf numFmtId="168" fontId="12" fillId="0" borderId="0" xfId="0" applyNumberFormat="1" applyFont="1" applyAlignment="1">
      <alignment vertical="center"/>
    </xf>
    <xf numFmtId="166" fontId="2" fillId="0" borderId="0" xfId="0" applyNumberFormat="1" applyFont="1"/>
    <xf numFmtId="1" fontId="8" fillId="0" borderId="0" xfId="0" applyNumberFormat="1" applyFont="1"/>
    <xf numFmtId="0" fontId="2" fillId="0" borderId="0" xfId="0" quotePrefix="1" applyFont="1" applyAlignment="1">
      <alignment horizontal="center"/>
    </xf>
    <xf numFmtId="43" fontId="2" fillId="0" borderId="0" xfId="0" applyNumberFormat="1" applyFont="1"/>
    <xf numFmtId="171" fontId="2" fillId="0" borderId="0" xfId="0" applyNumberFormat="1" applyFont="1"/>
    <xf numFmtId="0" fontId="2" fillId="0" borderId="0" xfId="0" applyFont="1"/>
    <xf numFmtId="1" fontId="7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left"/>
    </xf>
    <xf numFmtId="172" fontId="2" fillId="0" borderId="4" xfId="0" applyNumberFormat="1" applyFont="1" applyBorder="1"/>
    <xf numFmtId="172" fontId="2" fillId="0" borderId="5" xfId="0" applyNumberFormat="1" applyFont="1" applyBorder="1"/>
    <xf numFmtId="172" fontId="2" fillId="0" borderId="3" xfId="1" applyNumberFormat="1" applyFont="1" applyFill="1" applyBorder="1"/>
    <xf numFmtId="1" fontId="10" fillId="0" borderId="0" xfId="0" applyNumberFormat="1" applyFont="1" applyAlignment="1">
      <alignment horizontal="center"/>
    </xf>
    <xf numFmtId="49" fontId="9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49" fontId="9" fillId="0" borderId="1" xfId="0" quotePrefix="1" applyNumberFormat="1" applyFont="1" applyBorder="1" applyAlignment="1">
      <alignment horizontal="center"/>
    </xf>
    <xf numFmtId="49" fontId="9" fillId="0" borderId="0" xfId="0" applyNumberFormat="1" applyFont="1"/>
    <xf numFmtId="49" fontId="2" fillId="0" borderId="0" xfId="0" applyNumberFormat="1" applyFont="1"/>
    <xf numFmtId="1" fontId="2" fillId="0" borderId="0" xfId="0" quotePrefix="1" applyNumberFormat="1" applyFont="1" applyAlignment="1">
      <alignment horizontal="center"/>
    </xf>
    <xf numFmtId="1" fontId="9" fillId="0" borderId="1" xfId="0" quotePrefix="1" applyNumberFormat="1" applyFont="1" applyBorder="1" applyAlignment="1">
      <alignment horizontal="center"/>
    </xf>
    <xf numFmtId="165" fontId="15" fillId="0" borderId="0" xfId="1" applyNumberFormat="1" applyFont="1" applyFill="1" applyBorder="1"/>
    <xf numFmtId="1" fontId="7" fillId="0" borderId="1" xfId="0" applyNumberFormat="1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1" fontId="11" fillId="0" borderId="1" xfId="0" applyNumberFormat="1" applyFont="1" applyBorder="1" applyAlignment="1">
      <alignment horizontal="center" shrinkToFit="1"/>
    </xf>
    <xf numFmtId="40" fontId="2" fillId="0" borderId="6" xfId="0" applyNumberFormat="1" applyFont="1" applyBorder="1"/>
    <xf numFmtId="40" fontId="2" fillId="0" borderId="0" xfId="0" applyNumberFormat="1" applyFont="1" applyAlignment="1">
      <alignment horizontal="center"/>
    </xf>
    <xf numFmtId="170" fontId="2" fillId="0" borderId="0" xfId="0" applyNumberFormat="1" applyFont="1"/>
    <xf numFmtId="40" fontId="9" fillId="0" borderId="0" xfId="0" applyNumberFormat="1" applyFont="1"/>
    <xf numFmtId="169" fontId="2" fillId="0" borderId="0" xfId="0" applyNumberFormat="1" applyFont="1"/>
    <xf numFmtId="169" fontId="2" fillId="0" borderId="2" xfId="0" applyNumberFormat="1" applyFont="1" applyBorder="1"/>
    <xf numFmtId="169" fontId="2" fillId="0" borderId="1" xfId="0" applyNumberFormat="1" applyFont="1" applyBorder="1"/>
    <xf numFmtId="169" fontId="2" fillId="0" borderId="0" xfId="1" applyNumberFormat="1" applyFont="1" applyFill="1"/>
    <xf numFmtId="169" fontId="2" fillId="0" borderId="3" xfId="0" applyNumberFormat="1" applyFont="1" applyBorder="1"/>
    <xf numFmtId="169" fontId="2" fillId="0" borderId="0" xfId="1" applyNumberFormat="1" applyFont="1" applyFill="1" applyBorder="1"/>
    <xf numFmtId="1" fontId="2" fillId="0" borderId="0" xfId="0" applyNumberFormat="1" applyFont="1" applyAlignment="1">
      <alignment horizontal="left"/>
    </xf>
    <xf numFmtId="1" fontId="7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1" fontId="9" fillId="0" borderId="0" xfId="0" quotePrefix="1" applyNumberFormat="1" applyFont="1" applyAlignment="1">
      <alignment horizontal="center"/>
    </xf>
    <xf numFmtId="1" fontId="9" fillId="0" borderId="0" xfId="0" applyNumberFormat="1" applyFont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9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37" fontId="9" fillId="0" borderId="0" xfId="0" applyNumberFormat="1" applyFont="1" applyAlignment="1">
      <alignment horizontal="right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2">
    <dxf>
      <fill>
        <gradientFill type="path" left="0.5" right="0.5" top="0.5" bottom="0.5">
          <stop position="0">
            <color theme="0"/>
          </stop>
          <stop position="1">
            <color rgb="FFC0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9" defaultPivotStyle="PivotStyleLight16"/>
  <colors>
    <mruColors>
      <color rgb="FFFDE9D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6"/>
  <cols>
    <col min="1" max="16384" width="9" style="17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FF0000"/>
  </sheetPr>
  <dimension ref="A1:V73"/>
  <sheetViews>
    <sheetView tabSelected="1" zoomScale="115" zoomScaleNormal="115" zoomScaleSheetLayoutView="100" workbookViewId="0">
      <selection activeCell="A2" sqref="A2:L2"/>
    </sheetView>
  </sheetViews>
  <sheetFormatPr defaultColWidth="9.125" defaultRowHeight="21.6" x14ac:dyDescent="0.55000000000000004"/>
  <cols>
    <col min="1" max="4" width="1.75" style="7" customWidth="1"/>
    <col min="5" max="5" width="43.875" style="7" customWidth="1"/>
    <col min="6" max="6" width="10.75" style="10" customWidth="1"/>
    <col min="7" max="7" width="1.125" style="7" customWidth="1"/>
    <col min="8" max="8" width="18.125" style="12" customWidth="1"/>
    <col min="9" max="9" width="17.75" style="12" customWidth="1"/>
    <col min="10" max="10" width="1.75" style="7" customWidth="1"/>
    <col min="11" max="11" width="18" style="12" customWidth="1"/>
    <col min="12" max="12" width="18.625" style="12" customWidth="1"/>
    <col min="13" max="13" width="16.25" style="7" bestFit="1" customWidth="1"/>
    <col min="14" max="14" width="5.125" style="7" bestFit="1" customWidth="1"/>
    <col min="15" max="15" width="14.875" style="7" bestFit="1" customWidth="1"/>
    <col min="16" max="16" width="5.25" style="7" bestFit="1" customWidth="1"/>
    <col min="17" max="16384" width="9.125" style="7"/>
  </cols>
  <sheetData>
    <row r="1" spans="1:13" s="1" customFormat="1" ht="10.050000000000001" customHeight="1" x14ac:dyDescent="0.55000000000000004"/>
    <row r="2" spans="1:13" s="41" customFormat="1" ht="24.6" x14ac:dyDescent="0.65">
      <c r="A2" s="74" t="s">
        <v>77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3" s="1" customFormat="1" ht="22.2" x14ac:dyDescent="0.6">
      <c r="A3" s="75" t="s">
        <v>83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3" s="1" customFormat="1" ht="22.2" x14ac:dyDescent="0.6">
      <c r="A4" s="76" t="s">
        <v>151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3" s="1" customFormat="1" ht="22.2" x14ac:dyDescent="0.6">
      <c r="A5" s="77" t="s">
        <v>87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3" s="1" customFormat="1" ht="22.2" x14ac:dyDescent="0.6">
      <c r="A6" s="4"/>
      <c r="B6" s="4"/>
      <c r="C6" s="4"/>
      <c r="D6" s="4"/>
      <c r="E6" s="4"/>
      <c r="F6" s="2"/>
      <c r="G6" s="4"/>
      <c r="H6" s="78" t="s">
        <v>34</v>
      </c>
      <c r="I6" s="78"/>
      <c r="J6" s="4"/>
      <c r="K6" s="78" t="s">
        <v>35</v>
      </c>
      <c r="L6" s="78"/>
    </row>
    <row r="7" spans="1:13" s="1" customFormat="1" ht="22.2" x14ac:dyDescent="0.6">
      <c r="A7" s="4"/>
      <c r="B7" s="4"/>
      <c r="C7" s="4"/>
      <c r="D7" s="4"/>
      <c r="E7" s="4"/>
      <c r="F7" s="2"/>
      <c r="G7" s="4"/>
      <c r="H7" s="2" t="s">
        <v>69</v>
      </c>
      <c r="I7" s="2"/>
      <c r="J7" s="33"/>
      <c r="K7" s="2" t="s">
        <v>69</v>
      </c>
      <c r="L7" s="2"/>
    </row>
    <row r="8" spans="1:13" s="1" customFormat="1" ht="22.2" x14ac:dyDescent="0.6">
      <c r="A8" s="4"/>
      <c r="B8" s="4"/>
      <c r="C8" s="4"/>
      <c r="D8" s="4"/>
      <c r="E8" s="4"/>
      <c r="F8" s="2"/>
      <c r="G8" s="4"/>
      <c r="H8" s="2" t="s">
        <v>70</v>
      </c>
      <c r="I8" s="2" t="s">
        <v>71</v>
      </c>
      <c r="J8" s="33"/>
      <c r="K8" s="2" t="s">
        <v>70</v>
      </c>
      <c r="L8" s="2" t="s">
        <v>71</v>
      </c>
    </row>
    <row r="9" spans="1:13" s="1" customFormat="1" ht="22.2" x14ac:dyDescent="0.6">
      <c r="A9" s="4"/>
      <c r="B9" s="4"/>
      <c r="C9" s="4"/>
      <c r="D9" s="4"/>
      <c r="E9" s="4"/>
      <c r="F9" s="29" t="s">
        <v>0</v>
      </c>
      <c r="G9" s="4"/>
      <c r="H9" s="54" t="s">
        <v>149</v>
      </c>
      <c r="I9" s="54" t="s">
        <v>150</v>
      </c>
      <c r="J9" s="55"/>
      <c r="K9" s="52" t="s">
        <v>149</v>
      </c>
      <c r="L9" s="52" t="s">
        <v>150</v>
      </c>
      <c r="M9" s="56"/>
    </row>
    <row r="10" spans="1:13" s="1" customFormat="1" ht="22.2" x14ac:dyDescent="0.6">
      <c r="A10" s="6" t="s">
        <v>78</v>
      </c>
      <c r="H10" s="57"/>
      <c r="I10" s="13"/>
      <c r="J10" s="45"/>
      <c r="K10" s="57"/>
      <c r="L10" s="13"/>
    </row>
    <row r="11" spans="1:13" ht="22.2" x14ac:dyDescent="0.6">
      <c r="A11" s="6" t="s">
        <v>79</v>
      </c>
      <c r="H11" s="3"/>
      <c r="I11" s="3"/>
      <c r="J11" s="3"/>
      <c r="K11" s="3"/>
      <c r="L11" s="3"/>
    </row>
    <row r="12" spans="1:13" x14ac:dyDescent="0.55000000000000004">
      <c r="B12" s="7" t="s">
        <v>2</v>
      </c>
      <c r="F12" s="8"/>
      <c r="H12" s="20">
        <v>153850609.53</v>
      </c>
      <c r="I12" s="20">
        <v>138729760.77000001</v>
      </c>
      <c r="J12" s="20"/>
      <c r="K12" s="20">
        <v>39042497.009999998</v>
      </c>
      <c r="L12" s="20">
        <v>34437006.869999997</v>
      </c>
    </row>
    <row r="13" spans="1:13" x14ac:dyDescent="0.55000000000000004">
      <c r="B13" s="9" t="s">
        <v>162</v>
      </c>
      <c r="F13" s="8">
        <v>4</v>
      </c>
      <c r="H13" s="20">
        <v>331667456.77999997</v>
      </c>
      <c r="I13" s="20">
        <v>300370224.01999998</v>
      </c>
      <c r="J13" s="20"/>
      <c r="K13" s="20">
        <v>216097200.55000001</v>
      </c>
      <c r="L13" s="20">
        <v>184214595.24000001</v>
      </c>
    </row>
    <row r="14" spans="1:13" x14ac:dyDescent="0.55000000000000004">
      <c r="B14" s="9" t="s">
        <v>3</v>
      </c>
      <c r="F14" s="8">
        <v>5</v>
      </c>
      <c r="H14" s="20">
        <v>249351845.94999999</v>
      </c>
      <c r="I14" s="20">
        <v>234963571.41999999</v>
      </c>
      <c r="J14" s="20"/>
      <c r="K14" s="20">
        <v>155394886.84</v>
      </c>
      <c r="L14" s="20">
        <v>138047652.22999999</v>
      </c>
    </row>
    <row r="15" spans="1:13" x14ac:dyDescent="0.55000000000000004">
      <c r="B15" s="9" t="s">
        <v>114</v>
      </c>
      <c r="F15" s="8">
        <v>6</v>
      </c>
      <c r="H15" s="20">
        <v>973413865.80999994</v>
      </c>
      <c r="I15" s="20">
        <v>977799592.38999999</v>
      </c>
      <c r="J15" s="20"/>
      <c r="K15" s="20">
        <v>783424693.92999995</v>
      </c>
      <c r="L15" s="20">
        <v>778908581.67999995</v>
      </c>
    </row>
    <row r="16" spans="1:13" x14ac:dyDescent="0.55000000000000004">
      <c r="B16" s="7" t="s">
        <v>4</v>
      </c>
      <c r="F16" s="8"/>
      <c r="H16" s="20">
        <v>516242.7</v>
      </c>
      <c r="I16" s="20">
        <v>511388.51999999996</v>
      </c>
      <c r="J16" s="20"/>
      <c r="K16" s="20">
        <v>0</v>
      </c>
      <c r="L16" s="20">
        <v>0</v>
      </c>
    </row>
    <row r="17" spans="1:13" x14ac:dyDescent="0.55000000000000004">
      <c r="B17" s="9" t="s">
        <v>168</v>
      </c>
      <c r="F17" s="8"/>
      <c r="H17" s="20">
        <v>9375935.5700000003</v>
      </c>
      <c r="I17" s="20">
        <v>9375935.5700000003</v>
      </c>
      <c r="J17" s="20"/>
      <c r="K17" s="20">
        <v>0</v>
      </c>
      <c r="L17" s="20">
        <v>0</v>
      </c>
    </row>
    <row r="18" spans="1:13" ht="22.2" x14ac:dyDescent="0.6">
      <c r="A18" s="6" t="s">
        <v>5</v>
      </c>
      <c r="F18" s="8"/>
      <c r="H18" s="22">
        <v>1718175956.3399999</v>
      </c>
      <c r="I18" s="22">
        <v>1661750472.6899998</v>
      </c>
      <c r="J18" s="20"/>
      <c r="K18" s="22">
        <v>1193959278.3299999</v>
      </c>
      <c r="L18" s="22">
        <v>1135607836.02</v>
      </c>
    </row>
    <row r="19" spans="1:13" ht="22.2" x14ac:dyDescent="0.6">
      <c r="A19" s="6" t="s">
        <v>80</v>
      </c>
      <c r="F19" s="8"/>
      <c r="H19" s="20"/>
      <c r="I19" s="20"/>
      <c r="J19" s="20"/>
      <c r="K19" s="20"/>
      <c r="L19" s="20"/>
    </row>
    <row r="20" spans="1:13" ht="22.2" x14ac:dyDescent="0.6">
      <c r="A20" s="6"/>
      <c r="B20" s="9" t="s">
        <v>115</v>
      </c>
      <c r="F20" s="8">
        <v>7</v>
      </c>
      <c r="H20" s="21">
        <v>1223558327.04</v>
      </c>
      <c r="I20" s="21">
        <v>1194345862.3099999</v>
      </c>
      <c r="J20" s="20"/>
      <c r="K20" s="21">
        <v>636717300</v>
      </c>
      <c r="L20" s="21">
        <v>600534800</v>
      </c>
    </row>
    <row r="21" spans="1:13" ht="22.2" x14ac:dyDescent="0.6">
      <c r="A21" s="6"/>
      <c r="B21" s="9" t="s">
        <v>177</v>
      </c>
      <c r="F21" s="8"/>
      <c r="H21" s="21">
        <v>30000000</v>
      </c>
      <c r="I21" s="21">
        <v>0</v>
      </c>
      <c r="J21" s="20"/>
      <c r="K21" s="21">
        <v>20000000</v>
      </c>
      <c r="L21" s="21">
        <v>0</v>
      </c>
      <c r="M21" s="19"/>
    </row>
    <row r="22" spans="1:13" x14ac:dyDescent="0.55000000000000004">
      <c r="B22" s="7" t="s">
        <v>33</v>
      </c>
      <c r="F22" s="42">
        <v>8</v>
      </c>
      <c r="H22" s="21">
        <v>0</v>
      </c>
      <c r="I22" s="21">
        <v>0</v>
      </c>
      <c r="J22" s="20"/>
      <c r="K22" s="20">
        <v>94070966.700000003</v>
      </c>
      <c r="L22" s="20">
        <v>94070966.700000003</v>
      </c>
    </row>
    <row r="23" spans="1:13" x14ac:dyDescent="0.55000000000000004">
      <c r="B23" s="7" t="s">
        <v>108</v>
      </c>
      <c r="F23" s="8"/>
      <c r="H23" s="20">
        <v>51884920.560000002</v>
      </c>
      <c r="I23" s="20">
        <v>53483309.890000045</v>
      </c>
      <c r="J23" s="20"/>
      <c r="K23" s="20">
        <v>50539294.74000001</v>
      </c>
      <c r="L23" s="20">
        <v>52000400.850000024</v>
      </c>
    </row>
    <row r="24" spans="1:13" x14ac:dyDescent="0.55000000000000004">
      <c r="B24" s="9" t="s">
        <v>65</v>
      </c>
      <c r="F24" s="8">
        <v>9</v>
      </c>
      <c r="H24" s="20">
        <v>703015255.80999994</v>
      </c>
      <c r="I24" s="20">
        <v>717595908.5600003</v>
      </c>
      <c r="J24" s="20"/>
      <c r="K24" s="20">
        <v>256604354.02999997</v>
      </c>
      <c r="L24" s="20">
        <v>262322609.31</v>
      </c>
    </row>
    <row r="25" spans="1:13" x14ac:dyDescent="0.55000000000000004">
      <c r="B25" s="7" t="s">
        <v>66</v>
      </c>
      <c r="F25" s="8"/>
      <c r="H25" s="20">
        <v>102555.3</v>
      </c>
      <c r="I25" s="20">
        <v>111915.56</v>
      </c>
      <c r="J25" s="20"/>
      <c r="K25" s="20">
        <v>102555.29999999993</v>
      </c>
      <c r="L25" s="20">
        <v>111915.55999999994</v>
      </c>
    </row>
    <row r="26" spans="1:13" x14ac:dyDescent="0.55000000000000004">
      <c r="B26" s="7" t="s">
        <v>166</v>
      </c>
      <c r="F26" s="8">
        <v>13</v>
      </c>
      <c r="H26" s="20">
        <v>9074368.25</v>
      </c>
      <c r="I26" s="20">
        <v>9017018.6600000001</v>
      </c>
      <c r="J26" s="20"/>
      <c r="K26" s="20">
        <v>9023918</v>
      </c>
      <c r="L26" s="20">
        <v>12682696.310000001</v>
      </c>
    </row>
    <row r="27" spans="1:13" ht="22.2" x14ac:dyDescent="0.6">
      <c r="A27" s="6"/>
      <c r="B27" s="9" t="s">
        <v>129</v>
      </c>
      <c r="F27" s="8">
        <v>10</v>
      </c>
      <c r="H27" s="20">
        <v>9833193.8000000007</v>
      </c>
      <c r="I27" s="20">
        <v>9832698.1099999994</v>
      </c>
      <c r="J27" s="20"/>
      <c r="K27" s="21">
        <v>0</v>
      </c>
      <c r="L27" s="21">
        <v>0</v>
      </c>
    </row>
    <row r="28" spans="1:13" x14ac:dyDescent="0.55000000000000004">
      <c r="B28" s="7" t="s">
        <v>6</v>
      </c>
      <c r="F28" s="8"/>
      <c r="H28" s="20">
        <v>3784131.8699999973</v>
      </c>
      <c r="I28" s="20">
        <v>3970131.87</v>
      </c>
      <c r="J28" s="20"/>
      <c r="K28" s="20">
        <v>2541328.38</v>
      </c>
      <c r="L28" s="20">
        <v>2541328.38</v>
      </c>
    </row>
    <row r="29" spans="1:13" ht="22.2" x14ac:dyDescent="0.6">
      <c r="A29" s="6" t="s">
        <v>7</v>
      </c>
      <c r="F29" s="7"/>
      <c r="H29" s="22">
        <v>2031252752.6299996</v>
      </c>
      <c r="I29" s="22">
        <v>1988356844.96</v>
      </c>
      <c r="J29" s="20"/>
      <c r="K29" s="22">
        <v>1069599717.15</v>
      </c>
      <c r="L29" s="22">
        <v>1024264717.11</v>
      </c>
    </row>
    <row r="30" spans="1:13" ht="22.8" thickBot="1" x14ac:dyDescent="0.65">
      <c r="A30" s="6" t="s">
        <v>8</v>
      </c>
      <c r="F30" s="8"/>
      <c r="H30" s="25">
        <v>3749428708.9699993</v>
      </c>
      <c r="I30" s="25">
        <v>3650107317.6499996</v>
      </c>
      <c r="J30" s="20"/>
      <c r="K30" s="25">
        <v>2263558995.48</v>
      </c>
      <c r="L30" s="25">
        <v>2159872553.1300001</v>
      </c>
    </row>
    <row r="31" spans="1:13" ht="22.2" thickTop="1" x14ac:dyDescent="0.55000000000000004"/>
    <row r="32" spans="1:13" x14ac:dyDescent="0.55000000000000004">
      <c r="A32" s="73" t="s">
        <v>1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</row>
    <row r="33" spans="1:22" ht="21" customHeight="1" x14ac:dyDescent="0.55000000000000004"/>
    <row r="34" spans="1:22" ht="10.050000000000001" customHeight="1" x14ac:dyDescent="0.55000000000000004"/>
    <row r="35" spans="1:22" s="41" customFormat="1" ht="24.6" x14ac:dyDescent="0.65">
      <c r="A35" s="74" t="s">
        <v>77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</row>
    <row r="36" spans="1:22" s="1" customFormat="1" ht="22.2" x14ac:dyDescent="0.6">
      <c r="A36" s="75" t="s">
        <v>83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</row>
    <row r="37" spans="1:22" s="1" customFormat="1" ht="22.2" x14ac:dyDescent="0.6">
      <c r="A37" s="75" t="s">
        <v>151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</row>
    <row r="38" spans="1:22" s="1" customFormat="1" ht="22.2" x14ac:dyDescent="0.6">
      <c r="A38" s="77" t="s">
        <v>87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</row>
    <row r="39" spans="1:22" s="1" customFormat="1" ht="22.2" x14ac:dyDescent="0.6">
      <c r="A39" s="4"/>
      <c r="B39" s="4"/>
      <c r="C39" s="4"/>
      <c r="D39" s="4"/>
      <c r="E39" s="4"/>
      <c r="F39" s="2"/>
      <c r="G39" s="4"/>
      <c r="H39" s="78" t="s">
        <v>34</v>
      </c>
      <c r="I39" s="78"/>
      <c r="J39" s="4"/>
      <c r="K39" s="78" t="s">
        <v>35</v>
      </c>
      <c r="L39" s="78"/>
    </row>
    <row r="40" spans="1:22" s="1" customFormat="1" ht="22.2" x14ac:dyDescent="0.6">
      <c r="A40" s="7"/>
      <c r="B40" s="7"/>
      <c r="C40" s="7"/>
      <c r="D40" s="7"/>
      <c r="E40" s="7"/>
      <c r="F40" s="31"/>
      <c r="G40" s="7"/>
      <c r="H40" s="2" t="s">
        <v>69</v>
      </c>
      <c r="I40" s="2"/>
      <c r="J40" s="33"/>
      <c r="K40" s="2" t="s">
        <v>69</v>
      </c>
      <c r="L40" s="2"/>
      <c r="M40" s="20"/>
      <c r="N40" s="20"/>
      <c r="O40" s="20"/>
      <c r="P40" s="21"/>
      <c r="Q40" s="21"/>
      <c r="R40" s="21"/>
      <c r="S40" s="20"/>
      <c r="T40" s="21"/>
      <c r="U40" s="20"/>
      <c r="V40" s="7"/>
    </row>
    <row r="41" spans="1:22" s="1" customFormat="1" ht="22.2" x14ac:dyDescent="0.6">
      <c r="A41" s="4"/>
      <c r="B41" s="4"/>
      <c r="C41" s="4"/>
      <c r="D41" s="4"/>
      <c r="E41" s="4"/>
      <c r="F41" s="2"/>
      <c r="G41" s="4"/>
      <c r="H41" s="2" t="s">
        <v>70</v>
      </c>
      <c r="I41" s="2" t="s">
        <v>71</v>
      </c>
      <c r="J41" s="33"/>
      <c r="K41" s="2" t="s">
        <v>70</v>
      </c>
      <c r="L41" s="2" t="s">
        <v>71</v>
      </c>
    </row>
    <row r="42" spans="1:22" s="1" customFormat="1" ht="22.2" x14ac:dyDescent="0.6">
      <c r="A42" s="4"/>
      <c r="B42" s="4"/>
      <c r="C42" s="4"/>
      <c r="D42" s="4"/>
      <c r="E42" s="4"/>
      <c r="F42" s="29" t="s">
        <v>0</v>
      </c>
      <c r="G42" s="4"/>
      <c r="H42" s="58" t="s">
        <v>149</v>
      </c>
      <c r="I42" s="58" t="s">
        <v>150</v>
      </c>
      <c r="J42" s="33"/>
      <c r="K42" s="58" t="s">
        <v>149</v>
      </c>
      <c r="L42" s="58" t="s">
        <v>150</v>
      </c>
    </row>
    <row r="43" spans="1:22" s="1" customFormat="1" ht="22.2" x14ac:dyDescent="0.6">
      <c r="A43" s="6" t="s">
        <v>120</v>
      </c>
      <c r="H43" s="57"/>
      <c r="I43" s="13"/>
      <c r="J43" s="45"/>
      <c r="K43" s="57"/>
      <c r="L43" s="13"/>
    </row>
    <row r="44" spans="1:22" ht="22.2" x14ac:dyDescent="0.6">
      <c r="A44" s="6" t="s">
        <v>81</v>
      </c>
      <c r="H44" s="3"/>
      <c r="I44" s="3"/>
      <c r="J44" s="3"/>
      <c r="K44" s="3"/>
      <c r="L44" s="3"/>
    </row>
    <row r="45" spans="1:22" x14ac:dyDescent="0.55000000000000004">
      <c r="B45" s="9" t="s">
        <v>163</v>
      </c>
      <c r="F45" s="8">
        <v>11</v>
      </c>
      <c r="H45" s="20">
        <v>99837944.379999995</v>
      </c>
      <c r="I45" s="20">
        <v>110124597.87999998</v>
      </c>
      <c r="J45" s="20"/>
      <c r="K45" s="20">
        <v>51276751.739999995</v>
      </c>
      <c r="L45" s="20">
        <v>40952147.060000002</v>
      </c>
    </row>
    <row r="46" spans="1:22" collapsed="1" x14ac:dyDescent="0.55000000000000004">
      <c r="B46" s="7" t="s">
        <v>47</v>
      </c>
      <c r="H46" s="20">
        <v>46606372.219999999</v>
      </c>
      <c r="I46" s="20">
        <v>30836476.609999999</v>
      </c>
      <c r="J46" s="20"/>
      <c r="K46" s="20">
        <v>36151199.390000001</v>
      </c>
      <c r="L46" s="20">
        <v>23422727.93</v>
      </c>
    </row>
    <row r="47" spans="1:22" x14ac:dyDescent="0.55000000000000004">
      <c r="B47" s="7" t="s">
        <v>9</v>
      </c>
      <c r="H47" s="20">
        <v>11464572.58</v>
      </c>
      <c r="I47" s="20">
        <v>8769914.8399999999</v>
      </c>
      <c r="J47" s="20"/>
      <c r="K47" s="20">
        <v>1219664.58</v>
      </c>
      <c r="L47" s="20">
        <v>1205880.58</v>
      </c>
    </row>
    <row r="48" spans="1:22" ht="22.2" x14ac:dyDescent="0.6">
      <c r="A48" s="6" t="s">
        <v>10</v>
      </c>
      <c r="H48" s="22">
        <v>157908889.18000001</v>
      </c>
      <c r="I48" s="22">
        <v>149730989.32999998</v>
      </c>
      <c r="J48" s="20"/>
      <c r="K48" s="22">
        <v>88647615.709999993</v>
      </c>
      <c r="L48" s="22">
        <v>65580755.57</v>
      </c>
    </row>
    <row r="49" spans="1:12" ht="22.2" x14ac:dyDescent="0.6">
      <c r="A49" s="6" t="s">
        <v>82</v>
      </c>
      <c r="H49" s="20"/>
      <c r="I49" s="20"/>
      <c r="J49" s="20"/>
      <c r="K49" s="20"/>
      <c r="L49" s="20"/>
    </row>
    <row r="50" spans="1:12" x14ac:dyDescent="0.55000000000000004">
      <c r="B50" s="7" t="s">
        <v>164</v>
      </c>
      <c r="F50" s="8">
        <v>12</v>
      </c>
      <c r="H50" s="20">
        <v>28140884.609999999</v>
      </c>
      <c r="I50" s="20">
        <v>27546078.510000002</v>
      </c>
      <c r="J50" s="20"/>
      <c r="K50" s="20">
        <v>10206712.560000001</v>
      </c>
      <c r="L50" s="20">
        <v>9953998.1400000006</v>
      </c>
    </row>
    <row r="51" spans="1:12" x14ac:dyDescent="0.55000000000000004">
      <c r="B51" s="7" t="s">
        <v>72</v>
      </c>
      <c r="F51" s="8">
        <v>13</v>
      </c>
      <c r="H51" s="20">
        <v>74698241.920000002</v>
      </c>
      <c r="I51" s="20">
        <v>70256654.760000005</v>
      </c>
      <c r="J51" s="20"/>
      <c r="K51" s="20">
        <v>23079387.149999999</v>
      </c>
      <c r="L51" s="20">
        <v>23289156.420000002</v>
      </c>
    </row>
    <row r="52" spans="1:12" x14ac:dyDescent="0.55000000000000004">
      <c r="B52" s="7" t="s">
        <v>135</v>
      </c>
      <c r="H52" s="20">
        <v>18880137.670000002</v>
      </c>
      <c r="I52" s="20">
        <v>18865377.670000002</v>
      </c>
      <c r="J52" s="20"/>
      <c r="K52" s="20">
        <v>17301219.73</v>
      </c>
      <c r="L52" s="20">
        <v>17286459.73</v>
      </c>
    </row>
    <row r="53" spans="1:12" ht="22.2" x14ac:dyDescent="0.6">
      <c r="A53" s="6" t="s">
        <v>11</v>
      </c>
      <c r="H53" s="22">
        <v>121719264.2</v>
      </c>
      <c r="I53" s="22">
        <v>116668110.94000001</v>
      </c>
      <c r="J53" s="20"/>
      <c r="K53" s="22">
        <v>50587319.439999998</v>
      </c>
      <c r="L53" s="22">
        <v>50529614.290000007</v>
      </c>
    </row>
    <row r="54" spans="1:12" ht="22.2" x14ac:dyDescent="0.6">
      <c r="A54" s="6" t="s">
        <v>12</v>
      </c>
      <c r="H54" s="22">
        <v>279628153.38</v>
      </c>
      <c r="I54" s="22">
        <v>266399100.26999998</v>
      </c>
      <c r="J54" s="20"/>
      <c r="K54" s="22">
        <v>139234935.14999998</v>
      </c>
      <c r="L54" s="22">
        <v>116110369.86000001</v>
      </c>
    </row>
    <row r="55" spans="1:12" ht="22.2" x14ac:dyDescent="0.6">
      <c r="A55" s="6" t="s">
        <v>121</v>
      </c>
      <c r="H55" s="3"/>
      <c r="I55" s="3"/>
      <c r="J55" s="3"/>
      <c r="K55" s="3"/>
      <c r="L55" s="3"/>
    </row>
    <row r="56" spans="1:12" ht="22.2" x14ac:dyDescent="0.6">
      <c r="A56" s="6"/>
      <c r="B56" s="7" t="s">
        <v>48</v>
      </c>
      <c r="H56" s="3"/>
      <c r="I56" s="3"/>
      <c r="J56" s="3"/>
      <c r="K56" s="3"/>
      <c r="L56" s="3"/>
    </row>
    <row r="57" spans="1:12" ht="22.2" x14ac:dyDescent="0.6">
      <c r="A57" s="6"/>
      <c r="C57" s="7" t="s">
        <v>49</v>
      </c>
      <c r="H57" s="3"/>
      <c r="I57" s="3"/>
      <c r="J57" s="3"/>
      <c r="K57" s="3"/>
      <c r="L57" s="3"/>
    </row>
    <row r="58" spans="1:12" ht="22.8" thickBot="1" x14ac:dyDescent="0.65">
      <c r="A58" s="6"/>
      <c r="D58" s="7" t="s">
        <v>75</v>
      </c>
      <c r="H58" s="48">
        <v>150000000</v>
      </c>
      <c r="I58" s="48">
        <v>150000000</v>
      </c>
      <c r="J58" s="20"/>
      <c r="K58" s="48">
        <v>150000000</v>
      </c>
      <c r="L58" s="48">
        <v>150000000</v>
      </c>
    </row>
    <row r="59" spans="1:12" ht="22.2" thickTop="1" x14ac:dyDescent="0.55000000000000004">
      <c r="C59" s="7" t="s">
        <v>179</v>
      </c>
      <c r="F59" s="8"/>
      <c r="H59" s="20"/>
      <c r="I59" s="20"/>
      <c r="J59" s="20"/>
      <c r="K59" s="20"/>
      <c r="L59" s="20"/>
    </row>
    <row r="60" spans="1:12" x14ac:dyDescent="0.55000000000000004">
      <c r="D60" s="7" t="s">
        <v>75</v>
      </c>
      <c r="F60" s="8"/>
      <c r="H60" s="20">
        <v>150000000</v>
      </c>
      <c r="I60" s="20">
        <v>150000000</v>
      </c>
      <c r="J60" s="20"/>
      <c r="K60" s="20">
        <v>150000000</v>
      </c>
      <c r="L60" s="20">
        <v>150000000</v>
      </c>
    </row>
    <row r="61" spans="1:12" x14ac:dyDescent="0.55000000000000004">
      <c r="B61" s="7" t="s">
        <v>29</v>
      </c>
      <c r="F61" s="8"/>
      <c r="H61" s="20">
        <v>340000000</v>
      </c>
      <c r="I61" s="20">
        <v>340000000</v>
      </c>
      <c r="J61" s="20"/>
      <c r="K61" s="20">
        <v>340000000</v>
      </c>
      <c r="L61" s="20">
        <v>340000000</v>
      </c>
    </row>
    <row r="62" spans="1:12" x14ac:dyDescent="0.55000000000000004">
      <c r="B62" s="7" t="s">
        <v>13</v>
      </c>
      <c r="H62" s="20"/>
      <c r="I62" s="20"/>
      <c r="J62" s="20"/>
      <c r="K62" s="20"/>
      <c r="L62" s="20"/>
    </row>
    <row r="63" spans="1:12" x14ac:dyDescent="0.55000000000000004">
      <c r="C63" s="7" t="s">
        <v>182</v>
      </c>
      <c r="H63" s="20">
        <v>15000000</v>
      </c>
      <c r="I63" s="20">
        <v>15000000</v>
      </c>
      <c r="J63" s="20"/>
      <c r="K63" s="20">
        <v>15000000</v>
      </c>
      <c r="L63" s="20">
        <v>15000000</v>
      </c>
    </row>
    <row r="64" spans="1:12" x14ac:dyDescent="0.55000000000000004">
      <c r="C64" s="7" t="s">
        <v>15</v>
      </c>
      <c r="H64" s="20">
        <v>2491608499.1099997</v>
      </c>
      <c r="I64" s="20">
        <v>2424395382.5799994</v>
      </c>
      <c r="J64" s="20"/>
      <c r="K64" s="20">
        <v>1577562650.2999997</v>
      </c>
      <c r="L64" s="20">
        <v>1511842162.0199997</v>
      </c>
    </row>
    <row r="65" spans="1:16" x14ac:dyDescent="0.55000000000000004">
      <c r="B65" s="9" t="s">
        <v>169</v>
      </c>
      <c r="F65" s="8"/>
      <c r="H65" s="20">
        <v>230561456.81999999</v>
      </c>
      <c r="I65" s="20">
        <v>212801275.93999997</v>
      </c>
      <c r="J65" s="20"/>
      <c r="K65" s="20">
        <v>41761410.030000001</v>
      </c>
      <c r="L65" s="20">
        <v>26920021.249999993</v>
      </c>
    </row>
    <row r="66" spans="1:16" x14ac:dyDescent="0.55000000000000004">
      <c r="B66" s="7" t="s">
        <v>103</v>
      </c>
      <c r="H66" s="49">
        <v>3227169955.9299998</v>
      </c>
      <c r="I66" s="49">
        <v>3142196658.5199995</v>
      </c>
      <c r="J66" s="20"/>
      <c r="K66" s="49">
        <v>2124324060.3299997</v>
      </c>
      <c r="L66" s="49">
        <v>2043762183.2699997</v>
      </c>
    </row>
    <row r="67" spans="1:16" x14ac:dyDescent="0.55000000000000004">
      <c r="B67" s="7" t="s">
        <v>56</v>
      </c>
      <c r="H67" s="20">
        <v>242630599.65999997</v>
      </c>
      <c r="I67" s="20">
        <v>241511558.85999998</v>
      </c>
      <c r="J67" s="20"/>
      <c r="K67" s="21">
        <v>0</v>
      </c>
      <c r="L67" s="21">
        <v>0</v>
      </c>
    </row>
    <row r="68" spans="1:16" ht="22.2" x14ac:dyDescent="0.6">
      <c r="A68" s="6" t="s">
        <v>16</v>
      </c>
      <c r="H68" s="22">
        <v>3469800555.5899997</v>
      </c>
      <c r="I68" s="22">
        <v>3383708217.3799996</v>
      </c>
      <c r="J68" s="20"/>
      <c r="K68" s="22">
        <v>2124324060.3299997</v>
      </c>
      <c r="L68" s="22">
        <v>2043762183.2699997</v>
      </c>
    </row>
    <row r="69" spans="1:16" ht="22.8" thickBot="1" x14ac:dyDescent="0.65">
      <c r="A69" s="6" t="s">
        <v>17</v>
      </c>
      <c r="F69" s="8"/>
      <c r="H69" s="25">
        <v>3749428708.9699998</v>
      </c>
      <c r="I69" s="25">
        <v>3650107317.6499996</v>
      </c>
      <c r="J69" s="20"/>
      <c r="K69" s="25">
        <v>2263558995.4799995</v>
      </c>
      <c r="L69" s="25">
        <v>2159872553.1299996</v>
      </c>
      <c r="M69" s="43"/>
      <c r="N69" s="43"/>
      <c r="O69" s="43"/>
      <c r="P69" s="43"/>
    </row>
    <row r="70" spans="1:16" ht="22.2" thickTop="1" x14ac:dyDescent="0.55000000000000004">
      <c r="J70" s="12"/>
    </row>
    <row r="71" spans="1:16" x14ac:dyDescent="0.55000000000000004">
      <c r="A71" s="73" t="s">
        <v>1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</row>
    <row r="72" spans="1:16" x14ac:dyDescent="0.55000000000000004">
      <c r="A72" s="30"/>
      <c r="B72" s="30"/>
      <c r="C72" s="30"/>
      <c r="D72" s="30"/>
      <c r="E72" s="30"/>
      <c r="F72" s="30"/>
      <c r="G72" s="30"/>
    </row>
    <row r="73" spans="1:16" x14ac:dyDescent="0.55000000000000004">
      <c r="H73" s="44">
        <v>0</v>
      </c>
      <c r="I73" s="44">
        <v>0</v>
      </c>
      <c r="J73" s="44"/>
      <c r="K73" s="44">
        <v>0</v>
      </c>
      <c r="L73" s="44">
        <v>0</v>
      </c>
    </row>
  </sheetData>
  <mergeCells count="14">
    <mergeCell ref="A71:L71"/>
    <mergeCell ref="A38:L38"/>
    <mergeCell ref="H39:I39"/>
    <mergeCell ref="K39:L39"/>
    <mergeCell ref="A37:L37"/>
    <mergeCell ref="A32:L32"/>
    <mergeCell ref="A35:L35"/>
    <mergeCell ref="A36:L36"/>
    <mergeCell ref="A2:L2"/>
    <mergeCell ref="A3:L3"/>
    <mergeCell ref="A4:L4"/>
    <mergeCell ref="A5:L5"/>
    <mergeCell ref="H6:I6"/>
    <mergeCell ref="K6:L6"/>
  </mergeCells>
  <phoneticPr fontId="3" type="noConversion"/>
  <conditionalFormatting sqref="H73:L73">
    <cfRule type="cellIs" dxfId="1" priority="1" stopIfTrue="1" operator="notEqual">
      <formula>0</formula>
    </cfRule>
  </conditionalFormatting>
  <pageMargins left="0.74803149606299202" right="0.196850393700787" top="1" bottom="0.44" header="0.74803149606299202" footer="0.27"/>
  <pageSetup paperSize="9" scale="74" orientation="portrait" blackAndWhite="1" r:id="rId1"/>
  <headerFooter alignWithMargins="0">
    <oddHeader>&amp;C&amp;P</oddHeader>
  </headerFooter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  <pageSetUpPr fitToPage="1"/>
  </sheetPr>
  <dimension ref="A1:V54"/>
  <sheetViews>
    <sheetView zoomScaleNormal="100" zoomScaleSheetLayoutView="100" workbookViewId="0">
      <selection activeCell="O23" sqref="O23"/>
    </sheetView>
  </sheetViews>
  <sheetFormatPr defaultColWidth="9.125" defaultRowHeight="21.6" x14ac:dyDescent="0.55000000000000004"/>
  <cols>
    <col min="1" max="4" width="1.75" style="7" customWidth="1"/>
    <col min="5" max="5" width="51.375" style="7" customWidth="1"/>
    <col min="6" max="6" width="7" style="10" customWidth="1"/>
    <col min="7" max="7" width="2.125" style="7" customWidth="1"/>
    <col min="8" max="8" width="18.625" style="12" bestFit="1" customWidth="1"/>
    <col min="9" max="9" width="17.875" style="12" bestFit="1" customWidth="1"/>
    <col min="10" max="10" width="1.75" style="7" customWidth="1"/>
    <col min="11" max="11" width="17.875" style="12" bestFit="1" customWidth="1"/>
    <col min="12" max="12" width="16.75" style="12" customWidth="1"/>
    <col min="13" max="13" width="16" style="7" bestFit="1" customWidth="1"/>
    <col min="14" max="14" width="4.75" style="7" bestFit="1" customWidth="1"/>
    <col min="15" max="15" width="14.625" style="7" bestFit="1" customWidth="1"/>
    <col min="16" max="16" width="4.75" style="7" bestFit="1" customWidth="1"/>
    <col min="17" max="21" width="9.125" style="7"/>
    <col min="22" max="22" width="15" style="7" bestFit="1" customWidth="1"/>
    <col min="23" max="16384" width="9.125" style="7"/>
  </cols>
  <sheetData>
    <row r="1" spans="1:13" ht="10.050000000000001" customHeight="1" x14ac:dyDescent="0.55000000000000004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3" s="6" customFormat="1" ht="24.6" x14ac:dyDescent="0.65">
      <c r="A2" s="74" t="s">
        <v>77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3" s="6" customFormat="1" ht="22.2" x14ac:dyDescent="0.6">
      <c r="A3" s="75" t="s">
        <v>84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3" s="6" customFormat="1" ht="22.2" x14ac:dyDescent="0.6">
      <c r="A4" s="76" t="s">
        <v>152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3" ht="22.2" x14ac:dyDescent="0.55000000000000004">
      <c r="A5" s="79" t="s">
        <v>87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</row>
    <row r="6" spans="1:13" ht="22.2" x14ac:dyDescent="0.6">
      <c r="A6" s="4"/>
      <c r="B6" s="4"/>
      <c r="C6" s="4"/>
      <c r="D6" s="4"/>
      <c r="E6" s="4"/>
      <c r="F6" s="2"/>
      <c r="G6" s="4"/>
      <c r="H6" s="78" t="s">
        <v>34</v>
      </c>
      <c r="I6" s="78"/>
      <c r="J6" s="4"/>
      <c r="K6" s="78" t="s">
        <v>35</v>
      </c>
      <c r="L6" s="78"/>
    </row>
    <row r="7" spans="1:13" ht="22.2" x14ac:dyDescent="0.6">
      <c r="A7" s="4"/>
      <c r="B7" s="4"/>
      <c r="C7" s="4"/>
      <c r="D7" s="4"/>
      <c r="E7" s="4"/>
      <c r="F7" s="29" t="s">
        <v>0</v>
      </c>
      <c r="G7" s="4"/>
      <c r="H7" s="32" t="s">
        <v>149</v>
      </c>
      <c r="I7" s="32" t="s">
        <v>140</v>
      </c>
      <c r="J7" s="33"/>
      <c r="K7" s="28" t="s">
        <v>149</v>
      </c>
      <c r="L7" s="28" t="s">
        <v>140</v>
      </c>
    </row>
    <row r="8" spans="1:13" ht="22.2" x14ac:dyDescent="0.6">
      <c r="A8" s="34" t="s">
        <v>52</v>
      </c>
      <c r="H8" s="3"/>
      <c r="I8" s="3"/>
      <c r="J8" s="3"/>
      <c r="K8" s="3"/>
      <c r="L8" s="3"/>
    </row>
    <row r="9" spans="1:13" x14ac:dyDescent="0.55000000000000004">
      <c r="B9" s="7" t="s">
        <v>101</v>
      </c>
      <c r="F9" s="8"/>
      <c r="H9" s="20">
        <v>444977076.23000002</v>
      </c>
      <c r="I9" s="20">
        <v>457563615.60000002</v>
      </c>
      <c r="J9" s="20"/>
      <c r="K9" s="20">
        <v>267617098.74000001</v>
      </c>
      <c r="L9" s="20">
        <v>280746152.89999998</v>
      </c>
    </row>
    <row r="10" spans="1:13" x14ac:dyDescent="0.55000000000000004">
      <c r="B10" s="7" t="s">
        <v>97</v>
      </c>
      <c r="F10" s="8"/>
      <c r="H10" s="20">
        <v>16848642.420000002</v>
      </c>
      <c r="I10" s="20">
        <v>16898805.960000001</v>
      </c>
      <c r="J10" s="20"/>
      <c r="K10" s="20">
        <v>16169329.629999999</v>
      </c>
      <c r="L10" s="20">
        <v>16131534.960000001</v>
      </c>
    </row>
    <row r="11" spans="1:13" ht="22.2" x14ac:dyDescent="0.6">
      <c r="A11" s="6" t="s">
        <v>53</v>
      </c>
      <c r="F11" s="8"/>
      <c r="H11" s="22">
        <v>461825718.65000004</v>
      </c>
      <c r="I11" s="22">
        <v>474462421.56</v>
      </c>
      <c r="J11" s="20"/>
      <c r="K11" s="22">
        <v>283786428.37</v>
      </c>
      <c r="L11" s="22">
        <v>296877687.85999995</v>
      </c>
    </row>
    <row r="12" spans="1:13" ht="22.2" x14ac:dyDescent="0.6">
      <c r="A12" s="35" t="s">
        <v>95</v>
      </c>
      <c r="F12" s="8"/>
      <c r="H12" s="20"/>
      <c r="I12" s="20"/>
      <c r="J12" s="20"/>
      <c r="K12" s="20"/>
      <c r="L12" s="20"/>
    </row>
    <row r="13" spans="1:13" x14ac:dyDescent="0.55000000000000004">
      <c r="B13" s="7" t="s">
        <v>125</v>
      </c>
      <c r="F13" s="8"/>
      <c r="H13" s="67">
        <v>-337524650.04000002</v>
      </c>
      <c r="I13" s="67">
        <v>-356710623.70999998</v>
      </c>
      <c r="J13" s="67"/>
      <c r="K13" s="67">
        <v>-189892734.12</v>
      </c>
      <c r="L13" s="67">
        <v>-208725914.97</v>
      </c>
    </row>
    <row r="14" spans="1:13" x14ac:dyDescent="0.55000000000000004">
      <c r="B14" s="7" t="s">
        <v>96</v>
      </c>
      <c r="F14" s="8"/>
      <c r="H14" s="67">
        <v>-3656078.19</v>
      </c>
      <c r="I14" s="67">
        <v>-3811283.56</v>
      </c>
      <c r="J14" s="67"/>
      <c r="K14" s="67">
        <v>-3335704.15</v>
      </c>
      <c r="L14" s="67">
        <v>-3478398.77</v>
      </c>
      <c r="M14" s="36"/>
    </row>
    <row r="15" spans="1:13" ht="22.2" x14ac:dyDescent="0.6">
      <c r="A15" s="15" t="s">
        <v>99</v>
      </c>
      <c r="F15" s="8"/>
      <c r="H15" s="68">
        <v>-341180728.23000002</v>
      </c>
      <c r="I15" s="68">
        <v>-360521907.26999998</v>
      </c>
      <c r="J15" s="67"/>
      <c r="K15" s="68">
        <v>-193228438.27000001</v>
      </c>
      <c r="L15" s="68">
        <v>-212204313.74000001</v>
      </c>
    </row>
    <row r="16" spans="1:13" ht="22.2" x14ac:dyDescent="0.6">
      <c r="A16" s="34" t="s">
        <v>36</v>
      </c>
      <c r="F16" s="8"/>
      <c r="H16" s="20">
        <v>120644990.42000002</v>
      </c>
      <c r="I16" s="20">
        <v>113940514.29000002</v>
      </c>
      <c r="J16" s="20"/>
      <c r="K16" s="20">
        <v>90557990.099999994</v>
      </c>
      <c r="L16" s="20">
        <v>84673374.119999945</v>
      </c>
    </row>
    <row r="17" spans="1:13" x14ac:dyDescent="0.55000000000000004">
      <c r="A17" s="7" t="s">
        <v>98</v>
      </c>
      <c r="F17" s="8"/>
      <c r="H17" s="23">
        <v>19816528.399999999</v>
      </c>
      <c r="I17" s="23">
        <v>18189068.27</v>
      </c>
      <c r="J17" s="20"/>
      <c r="K17" s="23">
        <v>22594223.48</v>
      </c>
      <c r="L17" s="23">
        <v>18955671.100000001</v>
      </c>
    </row>
    <row r="18" spans="1:13" ht="22.2" x14ac:dyDescent="0.6">
      <c r="A18" s="6" t="s">
        <v>45</v>
      </c>
      <c r="F18" s="8"/>
      <c r="H18" s="20">
        <v>140461518.82000002</v>
      </c>
      <c r="I18" s="20">
        <v>132129582.56000002</v>
      </c>
      <c r="J18" s="20"/>
      <c r="K18" s="20">
        <v>113152213.58</v>
      </c>
      <c r="L18" s="20">
        <v>103629045.21999994</v>
      </c>
    </row>
    <row r="19" spans="1:13" x14ac:dyDescent="0.55000000000000004">
      <c r="A19" s="7" t="s">
        <v>170</v>
      </c>
      <c r="F19" s="8"/>
      <c r="H19" s="67">
        <v>-12799104.07</v>
      </c>
      <c r="I19" s="67">
        <v>-13007731.220000001</v>
      </c>
      <c r="J19" s="67"/>
      <c r="K19" s="67">
        <v>-8042425.2000000002</v>
      </c>
      <c r="L19" s="67">
        <v>-8397135.1400000006</v>
      </c>
    </row>
    <row r="20" spans="1:13" x14ac:dyDescent="0.55000000000000004">
      <c r="A20" s="7" t="s">
        <v>44</v>
      </c>
      <c r="F20" s="8"/>
      <c r="H20" s="69">
        <v>-15472478.539999999</v>
      </c>
      <c r="I20" s="69">
        <v>-14987668.92</v>
      </c>
      <c r="J20" s="67"/>
      <c r="K20" s="69">
        <v>-7237856.2800000003</v>
      </c>
      <c r="L20" s="69">
        <v>-7459996.2800000003</v>
      </c>
    </row>
    <row r="21" spans="1:13" ht="22.2" hidden="1" x14ac:dyDescent="0.6">
      <c r="A21" s="15" t="s">
        <v>132</v>
      </c>
      <c r="F21" s="8"/>
      <c r="H21" s="20">
        <v>112189936.21000004</v>
      </c>
      <c r="I21" s="20">
        <v>104134182.42000002</v>
      </c>
      <c r="J21" s="20"/>
      <c r="K21" s="20">
        <v>97871932.099999994</v>
      </c>
      <c r="L21" s="20">
        <v>87771913.799999937</v>
      </c>
    </row>
    <row r="22" spans="1:13" hidden="1" x14ac:dyDescent="0.55000000000000004">
      <c r="A22" s="9" t="s">
        <v>46</v>
      </c>
      <c r="F22" s="8"/>
      <c r="H22" s="24">
        <v>0</v>
      </c>
      <c r="I22" s="23">
        <v>0</v>
      </c>
      <c r="J22" s="20"/>
      <c r="K22" s="24">
        <v>0</v>
      </c>
      <c r="L22" s="24">
        <v>0</v>
      </c>
    </row>
    <row r="23" spans="1:13" ht="22.2" x14ac:dyDescent="0.6">
      <c r="A23" s="6" t="s">
        <v>89</v>
      </c>
      <c r="F23" s="8"/>
      <c r="H23" s="20">
        <v>112189936.21000004</v>
      </c>
      <c r="I23" s="20">
        <v>104134182.42000002</v>
      </c>
      <c r="J23" s="20"/>
      <c r="K23" s="20">
        <v>97871932.099999994</v>
      </c>
      <c r="L23" s="20">
        <v>87771913.799999937</v>
      </c>
    </row>
    <row r="24" spans="1:13" x14ac:dyDescent="0.55000000000000004">
      <c r="A24" s="7" t="s">
        <v>73</v>
      </c>
      <c r="F24" s="8">
        <v>13</v>
      </c>
      <c r="H24" s="69">
        <v>-16760607.460000001</v>
      </c>
      <c r="I24" s="69">
        <v>-19736297.75</v>
      </c>
      <c r="J24" s="67"/>
      <c r="K24" s="69">
        <v>-13212853.24</v>
      </c>
      <c r="L24" s="69">
        <v>-15465464</v>
      </c>
    </row>
    <row r="25" spans="1:13" ht="22.2" x14ac:dyDescent="0.6">
      <c r="A25" s="6" t="s">
        <v>112</v>
      </c>
      <c r="F25" s="8"/>
      <c r="H25" s="22">
        <v>95429328.75000003</v>
      </c>
      <c r="I25" s="22">
        <v>84397884.670000017</v>
      </c>
      <c r="J25" s="20"/>
      <c r="K25" s="22">
        <v>84659078.859999999</v>
      </c>
      <c r="L25" s="22">
        <v>72306449.799999937</v>
      </c>
    </row>
    <row r="26" spans="1:13" ht="22.2" x14ac:dyDescent="0.6">
      <c r="A26" s="6" t="s">
        <v>57</v>
      </c>
      <c r="F26" s="8"/>
      <c r="H26" s="20"/>
      <c r="I26" s="20"/>
      <c r="J26" s="20"/>
      <c r="K26" s="20"/>
      <c r="L26" s="20"/>
    </row>
    <row r="27" spans="1:13" ht="22.2" x14ac:dyDescent="0.6">
      <c r="A27" s="6" t="s">
        <v>117</v>
      </c>
      <c r="F27" s="8"/>
      <c r="H27" s="20"/>
      <c r="I27" s="20"/>
      <c r="J27" s="20"/>
      <c r="K27" s="20"/>
      <c r="L27" s="20"/>
    </row>
    <row r="28" spans="1:13" x14ac:dyDescent="0.55000000000000004">
      <c r="B28" s="7" t="s">
        <v>174</v>
      </c>
      <c r="F28" s="8"/>
      <c r="H28" s="67">
        <v>-1438308.83</v>
      </c>
      <c r="I28" s="67">
        <v>-16953674.529999997</v>
      </c>
      <c r="J28" s="67"/>
      <c r="K28" s="67">
        <v>-380162.68140000303</v>
      </c>
      <c r="L28" s="67">
        <v>-5145512.3</v>
      </c>
      <c r="M28" s="59"/>
    </row>
    <row r="29" spans="1:13" x14ac:dyDescent="0.55000000000000004">
      <c r="B29" s="9" t="s">
        <v>167</v>
      </c>
      <c r="F29" s="8"/>
      <c r="H29" s="69">
        <v>-5098541.7100000009</v>
      </c>
      <c r="I29" s="23">
        <v>0</v>
      </c>
      <c r="J29" s="20"/>
      <c r="K29" s="69">
        <v>-3717039.1199999973</v>
      </c>
      <c r="L29" s="23">
        <v>0</v>
      </c>
      <c r="M29" s="59"/>
    </row>
    <row r="30" spans="1:13" x14ac:dyDescent="0.55000000000000004">
      <c r="A30" s="37" t="s">
        <v>134</v>
      </c>
      <c r="F30" s="8"/>
      <c r="H30" s="69">
        <v>-6536850.540000001</v>
      </c>
      <c r="I30" s="69">
        <v>-16953674.529999997</v>
      </c>
      <c r="J30" s="67"/>
      <c r="K30" s="69">
        <v>-4097201.8014000002</v>
      </c>
      <c r="L30" s="69">
        <v>-5145512.3</v>
      </c>
    </row>
    <row r="31" spans="1:13" ht="22.8" thickBot="1" x14ac:dyDescent="0.65">
      <c r="A31" s="6" t="s">
        <v>86</v>
      </c>
      <c r="F31" s="8"/>
      <c r="H31" s="25">
        <v>88892478.210000023</v>
      </c>
      <c r="I31" s="25">
        <v>67444210.140000015</v>
      </c>
      <c r="J31" s="20"/>
      <c r="K31" s="50">
        <v>80561877.058599994</v>
      </c>
      <c r="L31" s="25">
        <v>67160937.49999994</v>
      </c>
    </row>
    <row r="32" spans="1:13" ht="6" customHeight="1" thickTop="1" x14ac:dyDescent="0.6">
      <c r="A32" s="6"/>
      <c r="E32" s="38"/>
      <c r="F32" s="8"/>
      <c r="H32" s="20"/>
      <c r="I32" s="20"/>
      <c r="J32" s="20"/>
      <c r="K32" s="20"/>
      <c r="L32" s="20"/>
    </row>
    <row r="33" spans="1:12" ht="22.2" x14ac:dyDescent="0.6">
      <c r="A33" s="6" t="s">
        <v>42</v>
      </c>
      <c r="F33" s="8"/>
      <c r="H33" s="20"/>
      <c r="I33" s="20"/>
      <c r="J33" s="20"/>
      <c r="K33" s="20"/>
      <c r="L33" s="20"/>
    </row>
    <row r="34" spans="1:12" x14ac:dyDescent="0.55000000000000004">
      <c r="B34" s="7" t="s">
        <v>102</v>
      </c>
      <c r="F34" s="8"/>
      <c r="H34" s="20">
        <v>91293074.050000027</v>
      </c>
      <c r="I34" s="20">
        <v>80516323.930000022</v>
      </c>
      <c r="J34" s="20"/>
      <c r="K34" s="20">
        <v>84659078.859999999</v>
      </c>
      <c r="L34" s="20">
        <v>72306449.799999937</v>
      </c>
    </row>
    <row r="35" spans="1:12" x14ac:dyDescent="0.55000000000000004">
      <c r="B35" s="7" t="s">
        <v>56</v>
      </c>
      <c r="F35" s="8"/>
      <c r="H35" s="20">
        <v>4136254.7</v>
      </c>
      <c r="I35" s="20">
        <v>3881560.74</v>
      </c>
      <c r="J35" s="20"/>
      <c r="K35" s="24">
        <v>0</v>
      </c>
      <c r="L35" s="24">
        <v>0</v>
      </c>
    </row>
    <row r="36" spans="1:12" ht="22.2" thickBot="1" x14ac:dyDescent="0.6">
      <c r="F36" s="8"/>
      <c r="H36" s="25">
        <v>95429328.75000003</v>
      </c>
      <c r="I36" s="25">
        <v>84397884.670000017</v>
      </c>
      <c r="J36" s="20"/>
      <c r="K36" s="25">
        <v>84659078.859999999</v>
      </c>
      <c r="L36" s="25">
        <v>72306449.799999937</v>
      </c>
    </row>
    <row r="37" spans="1:12" ht="6" customHeight="1" thickTop="1" x14ac:dyDescent="0.55000000000000004">
      <c r="F37" s="8"/>
      <c r="H37" s="20"/>
      <c r="I37" s="20"/>
      <c r="J37" s="20"/>
      <c r="K37" s="20"/>
      <c r="L37" s="20"/>
    </row>
    <row r="38" spans="1:12" ht="22.2" x14ac:dyDescent="0.6">
      <c r="A38" s="6" t="s">
        <v>88</v>
      </c>
      <c r="B38" s="39"/>
      <c r="C38" s="39"/>
      <c r="F38" s="8"/>
      <c r="H38" s="20"/>
      <c r="I38" s="20"/>
      <c r="J38" s="20"/>
      <c r="K38" s="20"/>
      <c r="L38" s="20"/>
    </row>
    <row r="39" spans="1:12" x14ac:dyDescent="0.55000000000000004">
      <c r="B39" s="7" t="s">
        <v>102</v>
      </c>
      <c r="C39" s="39"/>
      <c r="F39" s="8"/>
      <c r="H39" s="20">
        <v>84973297.410000026</v>
      </c>
      <c r="I39" s="20">
        <v>63562649.400000013</v>
      </c>
      <c r="J39" s="20"/>
      <c r="K39" s="20">
        <v>80561877.058599994</v>
      </c>
      <c r="L39" s="20">
        <v>67160937.49999994</v>
      </c>
    </row>
    <row r="40" spans="1:12" x14ac:dyDescent="0.55000000000000004">
      <c r="B40" s="7" t="s">
        <v>56</v>
      </c>
      <c r="C40" s="39"/>
      <c r="F40" s="8"/>
      <c r="H40" s="20">
        <v>3919180.8</v>
      </c>
      <c r="I40" s="20">
        <v>3881560.74</v>
      </c>
      <c r="J40" s="20"/>
      <c r="K40" s="24">
        <v>0</v>
      </c>
      <c r="L40" s="24">
        <v>0</v>
      </c>
    </row>
    <row r="41" spans="1:12" ht="22.2" thickBot="1" x14ac:dyDescent="0.6">
      <c r="F41" s="8"/>
      <c r="H41" s="25">
        <v>88892478.210000023</v>
      </c>
      <c r="I41" s="25">
        <v>67444210.140000015</v>
      </c>
      <c r="J41" s="20"/>
      <c r="K41" s="25">
        <v>80561877.058599994</v>
      </c>
      <c r="L41" s="25">
        <v>67160937.49999994</v>
      </c>
    </row>
    <row r="42" spans="1:12" ht="6" customHeight="1" thickTop="1" x14ac:dyDescent="0.55000000000000004">
      <c r="F42" s="8"/>
      <c r="H42" s="20"/>
      <c r="I42" s="20"/>
      <c r="J42" s="20"/>
      <c r="K42" s="20"/>
      <c r="L42" s="20"/>
    </row>
    <row r="43" spans="1:12" ht="22.2" x14ac:dyDescent="0.6">
      <c r="A43" s="6" t="s">
        <v>131</v>
      </c>
      <c r="F43" s="8"/>
      <c r="H43" s="20"/>
      <c r="I43" s="20"/>
      <c r="J43" s="20"/>
      <c r="K43" s="20"/>
      <c r="L43" s="20"/>
    </row>
    <row r="44" spans="1:12" x14ac:dyDescent="0.55000000000000004">
      <c r="A44" s="7" t="s">
        <v>51</v>
      </c>
      <c r="F44" s="8"/>
      <c r="H44" s="20"/>
      <c r="I44" s="20"/>
      <c r="J44" s="20"/>
      <c r="K44" s="20"/>
      <c r="L44" s="20"/>
    </row>
    <row r="45" spans="1:12" ht="22.2" thickBot="1" x14ac:dyDescent="0.6">
      <c r="B45" s="7" t="s">
        <v>122</v>
      </c>
      <c r="F45" s="53">
        <v>14</v>
      </c>
      <c r="H45" s="48">
        <v>0.60862049366666682</v>
      </c>
      <c r="I45" s="48">
        <v>0.53677549286666681</v>
      </c>
      <c r="J45" s="20"/>
      <c r="K45" s="48">
        <v>0.56439385906666661</v>
      </c>
      <c r="L45" s="48">
        <v>0.48204299866666622</v>
      </c>
    </row>
    <row r="46" spans="1:12" ht="13.5" customHeight="1" thickTop="1" x14ac:dyDescent="0.55000000000000004">
      <c r="F46" s="8"/>
      <c r="H46" s="40"/>
      <c r="I46" s="40"/>
      <c r="J46" s="40"/>
      <c r="K46" s="40"/>
      <c r="L46" s="40"/>
    </row>
    <row r="47" spans="1:12" ht="13.5" customHeight="1" x14ac:dyDescent="0.55000000000000004">
      <c r="F47" s="8"/>
      <c r="H47" s="40"/>
      <c r="I47" s="40"/>
      <c r="J47" s="40"/>
      <c r="K47" s="40"/>
      <c r="L47" s="40"/>
    </row>
    <row r="48" spans="1:12" x14ac:dyDescent="0.55000000000000004">
      <c r="A48" s="73" t="s">
        <v>1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</row>
    <row r="49" spans="22:22" ht="6" customHeight="1" x14ac:dyDescent="0.55000000000000004"/>
    <row r="51" spans="22:22" x14ac:dyDescent="0.55000000000000004">
      <c r="V51" s="14"/>
    </row>
    <row r="53" spans="22:22" x14ac:dyDescent="0.55000000000000004">
      <c r="V53" s="12"/>
    </row>
    <row r="54" spans="22:22" x14ac:dyDescent="0.55000000000000004">
      <c r="V54" s="14"/>
    </row>
  </sheetData>
  <mergeCells count="7">
    <mergeCell ref="A48:L48"/>
    <mergeCell ref="A2:L2"/>
    <mergeCell ref="A3:L3"/>
    <mergeCell ref="A4:L4"/>
    <mergeCell ref="A5:L5"/>
    <mergeCell ref="H6:I6"/>
    <mergeCell ref="K6:L6"/>
  </mergeCells>
  <pageMargins left="0.74803149606299202" right="0.2" top="1" bottom="0.44" header="0.74803149606299202" footer="0.27"/>
  <pageSetup paperSize="9" scale="72" fitToHeight="0" orientation="portrait" blackAndWhite="1" r:id="rId1"/>
  <headerFooter alignWithMargins="0">
    <oddHeader>&amp;C&amp;P</oddHeader>
  </headerFooter>
  <rowBreaks count="1" manualBreakCount="1">
    <brk id="4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FF0000"/>
    <pageSetUpPr fitToPage="1"/>
  </sheetPr>
  <dimension ref="A1:AA32"/>
  <sheetViews>
    <sheetView topLeftCell="E21" zoomScale="85" zoomScaleNormal="85" zoomScaleSheetLayoutView="85" workbookViewId="0">
      <selection activeCell="Z30" sqref="Z30"/>
    </sheetView>
  </sheetViews>
  <sheetFormatPr defaultColWidth="9.125" defaultRowHeight="21.6" x14ac:dyDescent="0.55000000000000004"/>
  <cols>
    <col min="1" max="4" width="1.75" style="7" customWidth="1"/>
    <col min="5" max="5" width="38.875" style="7" customWidth="1"/>
    <col min="6" max="6" width="10" style="10" hidden="1" customWidth="1"/>
    <col min="7" max="7" width="1.375" style="7" customWidth="1"/>
    <col min="8" max="8" width="16.25" style="12" bestFit="1" customWidth="1"/>
    <col min="9" max="9" width="1.75" style="12" customWidth="1"/>
    <col min="10" max="10" width="16.25" style="12" bestFit="1" customWidth="1"/>
    <col min="11" max="11" width="1.75" style="7" customWidth="1"/>
    <col min="12" max="12" width="15.125" style="12" bestFit="1" customWidth="1"/>
    <col min="13" max="13" width="1.375" style="12" customWidth="1"/>
    <col min="14" max="14" width="17.875" style="12" bestFit="1" customWidth="1"/>
    <col min="15" max="15" width="1.375" style="12" customWidth="1"/>
    <col min="16" max="16" width="16.25" style="12" bestFit="1" customWidth="1"/>
    <col min="17" max="17" width="1.375" style="12" customWidth="1"/>
    <col min="18" max="18" width="17.125" style="12" customWidth="1"/>
    <col min="19" max="19" width="1.375" style="12" customWidth="1"/>
    <col min="20" max="20" width="17.5" style="12" bestFit="1" customWidth="1"/>
    <col min="21" max="21" width="1.375" style="12" customWidth="1"/>
    <col min="22" max="22" width="17.5" style="12" bestFit="1" customWidth="1"/>
    <col min="23" max="23" width="1.375" style="12" customWidth="1"/>
    <col min="24" max="24" width="15.875" style="12" bestFit="1" customWidth="1"/>
    <col min="25" max="25" width="1.125" style="12" customWidth="1"/>
    <col min="26" max="26" width="19.875" style="12" bestFit="1" customWidth="1"/>
    <col min="27" max="16384" width="9.125" style="7"/>
  </cols>
  <sheetData>
    <row r="1" spans="1:26" s="1" customFormat="1" ht="10.050000000000001" customHeight="1" x14ac:dyDescent="0.55000000000000004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s="5" customFormat="1" ht="24.6" x14ac:dyDescent="0.65">
      <c r="A2" s="74" t="s">
        <v>77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</row>
    <row r="3" spans="1:26" s="4" customFormat="1" ht="22.2" x14ac:dyDescent="0.6">
      <c r="A3" s="75" t="s">
        <v>90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s="4" customFormat="1" ht="22.2" x14ac:dyDescent="0.6">
      <c r="A4" s="75" t="s">
        <v>152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6" s="1" customFormat="1" ht="22.2" x14ac:dyDescent="0.6">
      <c r="A5" s="77" t="s">
        <v>87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</row>
    <row r="6" spans="1:26" s="41" customFormat="1" ht="24.6" x14ac:dyDescent="0.65">
      <c r="A6" s="47"/>
      <c r="B6" s="46"/>
      <c r="C6" s="46"/>
      <c r="D6" s="46"/>
      <c r="E6" s="46"/>
      <c r="F6" s="46"/>
      <c r="G6" s="46"/>
      <c r="H6" s="82" t="s">
        <v>107</v>
      </c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5"/>
      <c r="Y6" s="5"/>
      <c r="Z6" s="5"/>
    </row>
    <row r="7" spans="1:26" s="1" customFormat="1" ht="22.2" x14ac:dyDescent="0.6">
      <c r="A7" s="31"/>
      <c r="B7" s="31"/>
      <c r="C7" s="6"/>
      <c r="D7" s="31"/>
      <c r="E7" s="31"/>
      <c r="F7" s="31"/>
      <c r="G7" s="31"/>
      <c r="H7" s="4"/>
      <c r="I7" s="31"/>
      <c r="J7" s="4"/>
      <c r="K7" s="4"/>
      <c r="L7" s="4"/>
      <c r="M7" s="4"/>
      <c r="N7" s="4"/>
      <c r="O7" s="2"/>
      <c r="P7" s="80" t="s">
        <v>55</v>
      </c>
      <c r="Q7" s="80"/>
      <c r="R7" s="80"/>
      <c r="S7" s="80"/>
      <c r="T7" s="80"/>
      <c r="U7" s="31"/>
      <c r="W7" s="31"/>
      <c r="Y7" s="31"/>
      <c r="Z7" s="31"/>
    </row>
    <row r="8" spans="1:26" s="1" customFormat="1" ht="22.2" x14ac:dyDescent="0.6">
      <c r="A8" s="31"/>
      <c r="B8" s="31"/>
      <c r="C8" s="6"/>
      <c r="D8" s="31"/>
      <c r="E8" s="31"/>
      <c r="F8" s="31"/>
      <c r="G8" s="31"/>
      <c r="K8" s="2"/>
      <c r="L8" s="78" t="s">
        <v>13</v>
      </c>
      <c r="M8" s="78"/>
      <c r="N8" s="78"/>
      <c r="O8" s="2"/>
      <c r="P8" s="81" t="s">
        <v>57</v>
      </c>
      <c r="Q8" s="81"/>
      <c r="R8" s="81"/>
      <c r="S8" s="2"/>
      <c r="U8" s="31"/>
    </row>
    <row r="9" spans="1:26" s="1" customFormat="1" ht="22.2" x14ac:dyDescent="0.6">
      <c r="A9" s="31"/>
      <c r="B9" s="31"/>
      <c r="C9" s="6"/>
      <c r="D9" s="31"/>
      <c r="E9" s="31"/>
      <c r="F9" s="31"/>
      <c r="G9" s="31"/>
      <c r="H9" s="2" t="s">
        <v>21</v>
      </c>
      <c r="I9" s="31"/>
      <c r="J9" s="2"/>
      <c r="K9" s="2"/>
      <c r="M9" s="2"/>
      <c r="O9" s="2"/>
      <c r="Q9" s="2"/>
      <c r="R9" s="2" t="s">
        <v>118</v>
      </c>
      <c r="S9" s="2"/>
      <c r="T9" s="2" t="s">
        <v>60</v>
      </c>
      <c r="U9" s="2"/>
      <c r="V9" s="2" t="s">
        <v>104</v>
      </c>
      <c r="W9" s="31"/>
      <c r="X9" s="31"/>
      <c r="Y9" s="31"/>
      <c r="Z9" s="2"/>
    </row>
    <row r="10" spans="1:26" s="1" customFormat="1" ht="22.2" x14ac:dyDescent="0.6">
      <c r="A10" s="31"/>
      <c r="B10" s="31"/>
      <c r="C10" s="6"/>
      <c r="D10" s="31"/>
      <c r="E10" s="31"/>
      <c r="F10" s="31"/>
      <c r="G10" s="31"/>
      <c r="H10" s="2" t="s">
        <v>127</v>
      </c>
      <c r="I10" s="2"/>
      <c r="J10" s="2" t="s">
        <v>23</v>
      </c>
      <c r="K10" s="2"/>
      <c r="L10" s="2"/>
      <c r="M10" s="2"/>
      <c r="O10" s="2"/>
      <c r="P10" s="2" t="s">
        <v>24</v>
      </c>
      <c r="Q10" s="2"/>
      <c r="R10" s="2" t="s">
        <v>119</v>
      </c>
      <c r="S10" s="2"/>
      <c r="T10" s="2" t="s">
        <v>61</v>
      </c>
      <c r="U10" s="2"/>
      <c r="V10" s="2" t="s">
        <v>106</v>
      </c>
      <c r="W10" s="2"/>
      <c r="X10" s="61" t="s">
        <v>62</v>
      </c>
      <c r="Y10" s="2"/>
      <c r="Z10" s="2" t="s">
        <v>25</v>
      </c>
    </row>
    <row r="11" spans="1:26" s="1" customFormat="1" ht="24.6" x14ac:dyDescent="0.65">
      <c r="A11" s="31"/>
      <c r="B11" s="31"/>
      <c r="C11" s="31"/>
      <c r="D11" s="31"/>
      <c r="E11" s="31"/>
      <c r="F11" s="29" t="s">
        <v>0</v>
      </c>
      <c r="G11" s="31"/>
      <c r="H11" s="29" t="s">
        <v>22</v>
      </c>
      <c r="I11" s="2"/>
      <c r="J11" s="29" t="s">
        <v>30</v>
      </c>
      <c r="K11" s="2"/>
      <c r="L11" s="29" t="s">
        <v>14</v>
      </c>
      <c r="M11" s="2"/>
      <c r="N11" s="29" t="s">
        <v>15</v>
      </c>
      <c r="O11" s="2"/>
      <c r="P11" s="29" t="s">
        <v>31</v>
      </c>
      <c r="Q11" s="2"/>
      <c r="R11" s="29" t="s">
        <v>58</v>
      </c>
      <c r="S11" s="2"/>
      <c r="T11" s="29" t="s">
        <v>59</v>
      </c>
      <c r="U11" s="2"/>
      <c r="V11" s="29" t="s">
        <v>105</v>
      </c>
      <c r="W11" s="2"/>
      <c r="X11" s="60" t="s">
        <v>63</v>
      </c>
      <c r="Y11" s="2"/>
      <c r="Z11" s="62" t="s">
        <v>67</v>
      </c>
    </row>
    <row r="12" spans="1:26" ht="22.2" x14ac:dyDescent="0.6">
      <c r="A12" s="15" t="s">
        <v>142</v>
      </c>
      <c r="F12" s="31"/>
      <c r="H12" s="20">
        <v>150000000</v>
      </c>
      <c r="I12" s="20"/>
      <c r="J12" s="20">
        <v>340000000</v>
      </c>
      <c r="K12" s="20"/>
      <c r="L12" s="20">
        <v>15000000</v>
      </c>
      <c r="M12" s="20"/>
      <c r="N12" s="20">
        <v>2377080573.1300001</v>
      </c>
      <c r="O12" s="20"/>
      <c r="P12" s="20">
        <v>197481453.91999999</v>
      </c>
      <c r="Q12" s="20"/>
      <c r="R12" s="20">
        <v>55655354.509999998</v>
      </c>
      <c r="S12" s="20"/>
      <c r="T12" s="20">
        <v>253136808.42999998</v>
      </c>
      <c r="U12" s="20"/>
      <c r="V12" s="20">
        <v>3135217381.5599999</v>
      </c>
      <c r="W12" s="20"/>
      <c r="X12" s="20">
        <v>239165437.78999999</v>
      </c>
      <c r="Y12" s="20"/>
      <c r="Z12" s="20">
        <v>3374382819.3499999</v>
      </c>
    </row>
    <row r="13" spans="1:26" x14ac:dyDescent="0.55000000000000004">
      <c r="A13" s="7" t="s">
        <v>64</v>
      </c>
      <c r="H13" s="21">
        <v>0</v>
      </c>
      <c r="I13" s="21"/>
      <c r="J13" s="21">
        <v>0</v>
      </c>
      <c r="K13" s="21"/>
      <c r="L13" s="21">
        <v>0</v>
      </c>
      <c r="M13" s="21"/>
      <c r="N13" s="21">
        <v>0</v>
      </c>
      <c r="O13" s="21"/>
      <c r="P13" s="21">
        <v>0</v>
      </c>
      <c r="Q13" s="21"/>
      <c r="R13" s="21">
        <v>0</v>
      </c>
      <c r="S13" s="21"/>
      <c r="T13" s="21">
        <v>0</v>
      </c>
      <c r="U13" s="21"/>
      <c r="V13" s="26">
        <v>0</v>
      </c>
      <c r="W13" s="20"/>
      <c r="X13" s="67">
        <v>-2100105</v>
      </c>
      <c r="Y13" s="67"/>
      <c r="Z13" s="67">
        <v>-2100105</v>
      </c>
    </row>
    <row r="14" spans="1:26" x14ac:dyDescent="0.55000000000000004">
      <c r="A14" s="7" t="s">
        <v>141</v>
      </c>
      <c r="F14" s="8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x14ac:dyDescent="0.55000000000000004">
      <c r="A15" s="9"/>
      <c r="B15" s="7" t="s">
        <v>147</v>
      </c>
      <c r="F15" s="8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x14ac:dyDescent="0.55000000000000004">
      <c r="A16" s="9"/>
      <c r="C16" s="7" t="s">
        <v>144</v>
      </c>
      <c r="F16" s="8"/>
      <c r="H16" s="21">
        <v>0</v>
      </c>
      <c r="I16" s="21"/>
      <c r="J16" s="21">
        <v>0</v>
      </c>
      <c r="K16" s="21">
        <v>0</v>
      </c>
      <c r="L16" s="21">
        <v>0</v>
      </c>
      <c r="M16" s="21">
        <v>0</v>
      </c>
      <c r="N16" s="21">
        <v>80516323.930000022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80516323.930000022</v>
      </c>
      <c r="W16" s="21">
        <v>0</v>
      </c>
      <c r="X16" s="21">
        <v>3881560.74</v>
      </c>
      <c r="Y16" s="21">
        <v>0</v>
      </c>
      <c r="Z16" s="20">
        <v>84397884.670000017</v>
      </c>
    </row>
    <row r="17" spans="1:27" x14ac:dyDescent="0.55000000000000004">
      <c r="A17" s="9"/>
      <c r="C17" s="7" t="s">
        <v>57</v>
      </c>
      <c r="F17" s="8"/>
      <c r="H17" s="21">
        <v>0</v>
      </c>
      <c r="I17" s="21"/>
      <c r="J17" s="21">
        <v>0</v>
      </c>
      <c r="K17" s="21"/>
      <c r="L17" s="21">
        <v>0</v>
      </c>
      <c r="M17" s="21"/>
      <c r="N17" s="21">
        <v>0</v>
      </c>
      <c r="O17" s="20"/>
      <c r="P17" s="21">
        <v>0</v>
      </c>
      <c r="Q17" s="20"/>
      <c r="R17" s="67">
        <v>-16953674.529999997</v>
      </c>
      <c r="S17" s="67"/>
      <c r="T17" s="67">
        <v>-16953674.529999997</v>
      </c>
      <c r="U17" s="67"/>
      <c r="V17" s="67">
        <v>-16953674.529999997</v>
      </c>
      <c r="W17" s="20"/>
      <c r="X17" s="21">
        <v>0</v>
      </c>
      <c r="Y17" s="21">
        <v>0</v>
      </c>
      <c r="Z17" s="67">
        <v>-16953674.529999997</v>
      </c>
    </row>
    <row r="18" spans="1:27" hidden="1" x14ac:dyDescent="0.55000000000000004">
      <c r="C18" s="7" t="s">
        <v>138</v>
      </c>
      <c r="F18" s="7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0"/>
      <c r="S18" s="20"/>
      <c r="T18" s="20"/>
      <c r="U18" s="21"/>
      <c r="V18" s="20"/>
      <c r="W18" s="20"/>
      <c r="X18" s="21"/>
      <c r="Y18" s="20"/>
      <c r="Z18" s="20"/>
    </row>
    <row r="19" spans="1:27" hidden="1" x14ac:dyDescent="0.55000000000000004">
      <c r="D19" s="7" t="s">
        <v>137</v>
      </c>
      <c r="F19" s="7"/>
      <c r="H19" s="21">
        <v>0</v>
      </c>
      <c r="I19" s="21"/>
      <c r="J19" s="21">
        <v>0</v>
      </c>
      <c r="K19" s="21"/>
      <c r="L19" s="21">
        <v>0</v>
      </c>
      <c r="M19" s="21"/>
      <c r="N19" s="21">
        <v>0</v>
      </c>
      <c r="O19" s="21"/>
      <c r="P19" s="21">
        <v>0</v>
      </c>
      <c r="Q19" s="21"/>
      <c r="R19" s="20">
        <v>0</v>
      </c>
      <c r="S19" s="21"/>
      <c r="T19" s="20">
        <v>0</v>
      </c>
      <c r="U19" s="21"/>
      <c r="V19" s="20">
        <v>0</v>
      </c>
      <c r="W19" s="20"/>
      <c r="X19" s="21">
        <v>0</v>
      </c>
      <c r="Y19" s="20"/>
      <c r="Z19" s="20">
        <v>0</v>
      </c>
    </row>
    <row r="20" spans="1:27" ht="22.8" thickBot="1" x14ac:dyDescent="0.65">
      <c r="A20" s="15" t="s">
        <v>143</v>
      </c>
      <c r="F20" s="8"/>
      <c r="H20" s="25">
        <v>150000000</v>
      </c>
      <c r="I20" s="20"/>
      <c r="J20" s="25">
        <v>340000000</v>
      </c>
      <c r="K20" s="20"/>
      <c r="L20" s="25">
        <v>15000000</v>
      </c>
      <c r="M20" s="20"/>
      <c r="N20" s="25">
        <v>2457596897.0599999</v>
      </c>
      <c r="O20" s="20"/>
      <c r="P20" s="25">
        <v>197481453.91999999</v>
      </c>
      <c r="Q20" s="20"/>
      <c r="R20" s="25">
        <v>38701679.980000004</v>
      </c>
      <c r="S20" s="20"/>
      <c r="T20" s="25">
        <v>236183133.89999998</v>
      </c>
      <c r="U20" s="20"/>
      <c r="V20" s="25">
        <v>3198780030.9599996</v>
      </c>
      <c r="W20" s="20"/>
      <c r="X20" s="25">
        <v>240946893.53</v>
      </c>
      <c r="Y20" s="20"/>
      <c r="Z20" s="25">
        <v>3439726924.4899998</v>
      </c>
      <c r="AA20" s="3"/>
    </row>
    <row r="21" spans="1:27" ht="22.8" thickTop="1" x14ac:dyDescent="0.6">
      <c r="A21" s="15"/>
      <c r="F21" s="8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7" ht="22.2" x14ac:dyDescent="0.6">
      <c r="A22" s="15" t="s">
        <v>156</v>
      </c>
      <c r="H22" s="20">
        <v>150000000</v>
      </c>
      <c r="I22" s="20"/>
      <c r="J22" s="20">
        <v>340000000</v>
      </c>
      <c r="K22" s="20"/>
      <c r="L22" s="20">
        <v>15000000</v>
      </c>
      <c r="M22" s="20"/>
      <c r="N22" s="20">
        <v>2424395382.5799994</v>
      </c>
      <c r="O22" s="20"/>
      <c r="P22" s="20">
        <v>197481453.91999999</v>
      </c>
      <c r="Q22" s="20"/>
      <c r="R22" s="20">
        <v>15319822.019999996</v>
      </c>
      <c r="S22" s="20"/>
      <c r="T22" s="20">
        <v>212801275.94</v>
      </c>
      <c r="U22" s="20"/>
      <c r="V22" s="20">
        <v>3142196658.5199995</v>
      </c>
      <c r="W22" s="20"/>
      <c r="X22" s="20">
        <v>241511558.85999998</v>
      </c>
      <c r="Y22" s="20"/>
      <c r="Z22" s="20">
        <v>3383708217.3799996</v>
      </c>
      <c r="AA22" s="3"/>
    </row>
    <row r="23" spans="1:27" x14ac:dyDescent="0.55000000000000004">
      <c r="A23" s="7" t="s">
        <v>64</v>
      </c>
      <c r="F23" s="7"/>
      <c r="H23" s="21">
        <v>0</v>
      </c>
      <c r="I23" s="21"/>
      <c r="J23" s="21">
        <v>0</v>
      </c>
      <c r="K23" s="21"/>
      <c r="L23" s="21">
        <v>0</v>
      </c>
      <c r="M23" s="21"/>
      <c r="N23" s="21">
        <v>0</v>
      </c>
      <c r="O23" s="21"/>
      <c r="P23" s="21">
        <v>0</v>
      </c>
      <c r="Q23" s="21"/>
      <c r="R23" s="21">
        <v>0</v>
      </c>
      <c r="S23" s="21"/>
      <c r="T23" s="21">
        <v>0</v>
      </c>
      <c r="U23" s="21"/>
      <c r="V23" s="26">
        <v>0</v>
      </c>
      <c r="W23" s="20"/>
      <c r="X23" s="67">
        <v>-2800140</v>
      </c>
      <c r="Y23" s="67"/>
      <c r="Z23" s="67">
        <v>-2800140</v>
      </c>
    </row>
    <row r="24" spans="1:27" x14ac:dyDescent="0.55000000000000004">
      <c r="A24" s="7" t="s">
        <v>141</v>
      </c>
      <c r="F24" s="8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7" x14ac:dyDescent="0.55000000000000004">
      <c r="A25" s="9"/>
      <c r="B25" s="7" t="s">
        <v>155</v>
      </c>
      <c r="F25" s="8"/>
      <c r="H25" s="21"/>
      <c r="I25" s="21"/>
      <c r="J25" s="21"/>
      <c r="K25" s="21"/>
      <c r="L25" s="21"/>
      <c r="M25" s="20"/>
      <c r="N25" s="21"/>
      <c r="O25" s="20"/>
      <c r="P25" s="21"/>
      <c r="Q25" s="20"/>
      <c r="R25" s="20"/>
      <c r="S25" s="21"/>
      <c r="T25" s="20"/>
      <c r="U25" s="21"/>
      <c r="V25" s="26"/>
      <c r="W25" s="21"/>
      <c r="X25" s="21"/>
      <c r="Y25" s="21"/>
      <c r="Z25" s="21"/>
    </row>
    <row r="26" spans="1:27" x14ac:dyDescent="0.55000000000000004">
      <c r="A26" s="9"/>
      <c r="C26" s="7" t="s">
        <v>144</v>
      </c>
      <c r="F26" s="8"/>
      <c r="H26" s="21">
        <v>0</v>
      </c>
      <c r="I26" s="21"/>
      <c r="J26" s="21">
        <v>0</v>
      </c>
      <c r="K26" s="21"/>
      <c r="L26" s="21">
        <v>0</v>
      </c>
      <c r="M26" s="20"/>
      <c r="N26" s="20">
        <v>91293074.050000027</v>
      </c>
      <c r="O26" s="20"/>
      <c r="P26" s="21">
        <v>0</v>
      </c>
      <c r="Q26" s="20"/>
      <c r="R26" s="21">
        <v>0</v>
      </c>
      <c r="S26" s="21"/>
      <c r="T26" s="21">
        <v>0</v>
      </c>
      <c r="U26" s="21"/>
      <c r="V26" s="20">
        <v>91293074.050000027</v>
      </c>
      <c r="W26" s="21"/>
      <c r="X26" s="21">
        <v>4136254.7</v>
      </c>
      <c r="Y26" s="21"/>
      <c r="Z26" s="20">
        <v>95429328.75000003</v>
      </c>
    </row>
    <row r="27" spans="1:27" x14ac:dyDescent="0.55000000000000004">
      <c r="C27" s="7" t="s">
        <v>57</v>
      </c>
      <c r="F27" s="7"/>
      <c r="H27" s="21">
        <v>0</v>
      </c>
      <c r="I27" s="21"/>
      <c r="J27" s="21">
        <v>0</v>
      </c>
      <c r="K27" s="21"/>
      <c r="L27" s="21">
        <v>0</v>
      </c>
      <c r="M27" s="21"/>
      <c r="N27" s="20">
        <v>0</v>
      </c>
      <c r="O27" s="21"/>
      <c r="P27" s="21">
        <v>0</v>
      </c>
      <c r="Q27" s="21"/>
      <c r="R27" s="67">
        <v>-1497535.46</v>
      </c>
      <c r="S27" s="67"/>
      <c r="T27" s="67">
        <v>-1497535.46</v>
      </c>
      <c r="U27" s="70"/>
      <c r="V27" s="67">
        <v>-1497535.46</v>
      </c>
      <c r="W27" s="67"/>
      <c r="X27" s="67">
        <v>59226.63</v>
      </c>
      <c r="Y27" s="67"/>
      <c r="Z27" s="67">
        <v>-1438308.83</v>
      </c>
    </row>
    <row r="28" spans="1:27" x14ac:dyDescent="0.55000000000000004">
      <c r="C28" s="7" t="s">
        <v>139</v>
      </c>
      <c r="F28" s="7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0"/>
      <c r="S28" s="20"/>
      <c r="T28" s="20"/>
      <c r="U28" s="21"/>
      <c r="V28" s="20"/>
      <c r="W28" s="20"/>
      <c r="X28" s="21"/>
      <c r="Y28" s="20"/>
      <c r="Z28" s="20"/>
    </row>
    <row r="29" spans="1:27" x14ac:dyDescent="0.55000000000000004">
      <c r="D29" s="7" t="s">
        <v>137</v>
      </c>
      <c r="F29" s="7"/>
      <c r="H29" s="21">
        <v>0</v>
      </c>
      <c r="I29" s="21"/>
      <c r="J29" s="21">
        <v>0</v>
      </c>
      <c r="K29" s="21"/>
      <c r="L29" s="21">
        <v>0</v>
      </c>
      <c r="M29" s="21"/>
      <c r="N29" s="70">
        <v>-24079957.520000003</v>
      </c>
      <c r="O29" s="21"/>
      <c r="P29" s="21">
        <v>0</v>
      </c>
      <c r="Q29" s="21"/>
      <c r="R29" s="20">
        <v>19257716.34</v>
      </c>
      <c r="S29" s="21"/>
      <c r="T29" s="20">
        <v>19257716.34</v>
      </c>
      <c r="U29" s="21"/>
      <c r="V29" s="67">
        <v>-4822241.1800000034</v>
      </c>
      <c r="W29" s="67"/>
      <c r="X29" s="70">
        <v>-276300.53000000003</v>
      </c>
      <c r="Y29" s="67"/>
      <c r="Z29" s="67">
        <v>-5098541.7100000037</v>
      </c>
    </row>
    <row r="30" spans="1:27" ht="22.8" thickBot="1" x14ac:dyDescent="0.65">
      <c r="A30" s="15" t="s">
        <v>157</v>
      </c>
      <c r="H30" s="25">
        <v>150000000</v>
      </c>
      <c r="I30" s="20"/>
      <c r="J30" s="25">
        <v>340000000</v>
      </c>
      <c r="K30" s="20"/>
      <c r="L30" s="25">
        <v>15000000</v>
      </c>
      <c r="M30" s="20"/>
      <c r="N30" s="25">
        <v>2491608499.1099997</v>
      </c>
      <c r="O30" s="20"/>
      <c r="P30" s="25">
        <v>197481453.91999999</v>
      </c>
      <c r="Q30" s="20"/>
      <c r="R30" s="25">
        <v>33080002.899999995</v>
      </c>
      <c r="S30" s="20"/>
      <c r="T30" s="25">
        <v>230561456.81999999</v>
      </c>
      <c r="U30" s="20"/>
      <c r="V30" s="25">
        <v>3227169955.9299998</v>
      </c>
      <c r="W30" s="20"/>
      <c r="X30" s="25">
        <v>242630599.65999997</v>
      </c>
      <c r="Y30" s="20"/>
      <c r="Z30" s="25">
        <v>3469800555.5899997</v>
      </c>
    </row>
    <row r="31" spans="1:27" ht="22.2" thickTop="1" x14ac:dyDescent="0.55000000000000004"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63"/>
      <c r="Y31" s="16"/>
      <c r="Z31" s="16"/>
    </row>
    <row r="32" spans="1:27" x14ac:dyDescent="0.55000000000000004">
      <c r="A32" s="7" t="s">
        <v>1</v>
      </c>
    </row>
  </sheetData>
  <mergeCells count="8">
    <mergeCell ref="A2:Z2"/>
    <mergeCell ref="L8:N8"/>
    <mergeCell ref="P7:T7"/>
    <mergeCell ref="P8:R8"/>
    <mergeCell ref="H6:V6"/>
    <mergeCell ref="A3:Z3"/>
    <mergeCell ref="A4:Z4"/>
    <mergeCell ref="A5:Z5"/>
  </mergeCells>
  <phoneticPr fontId="3" type="noConversion"/>
  <pageMargins left="0.74803149606299202" right="0.196850393700787" top="1" bottom="0.44" header="0.74803149606299202" footer="0.27"/>
  <pageSetup paperSize="9" scale="65" fitToHeight="0" orientation="landscape" blackAndWhite="1" r:id="rId1"/>
  <headerFooter alignWithMargins="0">
    <oddHeader>&amp;C&amp;P</oddHead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>
    <tabColor rgb="FFFF0000"/>
    <pageSetUpPr fitToPage="1"/>
  </sheetPr>
  <dimension ref="A1:X27"/>
  <sheetViews>
    <sheetView topLeftCell="E22" zoomScaleNormal="100" zoomScaleSheetLayoutView="80" workbookViewId="0">
      <selection activeCell="V25" sqref="V25"/>
    </sheetView>
  </sheetViews>
  <sheetFormatPr defaultColWidth="9.125" defaultRowHeight="21.6" x14ac:dyDescent="0.55000000000000004"/>
  <cols>
    <col min="1" max="4" width="1.75" style="7" customWidth="1"/>
    <col min="5" max="5" width="43" style="7" customWidth="1"/>
    <col min="6" max="6" width="11" style="10" hidden="1" customWidth="1"/>
    <col min="7" max="7" width="1.75" style="7" customWidth="1"/>
    <col min="8" max="8" width="16.75" style="12" customWidth="1"/>
    <col min="9" max="9" width="1.75" style="12" customWidth="1"/>
    <col min="10" max="10" width="16.75" style="12" customWidth="1"/>
    <col min="11" max="11" width="1.75" style="12" customWidth="1"/>
    <col min="12" max="12" width="16.375" style="12" customWidth="1"/>
    <col min="13" max="13" width="1.75" style="12" customWidth="1"/>
    <col min="14" max="14" width="17.5" style="12" bestFit="1" customWidth="1"/>
    <col min="15" max="15" width="1.75" style="7" customWidth="1"/>
    <col min="16" max="16" width="16.75" style="12" customWidth="1"/>
    <col min="17" max="17" width="1.75" style="12" customWidth="1"/>
    <col min="18" max="18" width="19.625" style="12" customWidth="1"/>
    <col min="19" max="19" width="1.75" style="12" customWidth="1"/>
    <col min="20" max="20" width="21.375" style="12" customWidth="1"/>
    <col min="21" max="21" width="1.75" style="12" customWidth="1"/>
    <col min="22" max="22" width="21.125" style="12" customWidth="1"/>
    <col min="23" max="16384" width="9.125" style="7"/>
  </cols>
  <sheetData>
    <row r="1" spans="1:24" s="1" customFormat="1" ht="9.75" customHeight="1" x14ac:dyDescent="0.55000000000000004"/>
    <row r="2" spans="1:24" s="5" customFormat="1" ht="24.6" x14ac:dyDescent="0.65">
      <c r="A2" s="74" t="s">
        <v>77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</row>
    <row r="3" spans="1:24" s="4" customFormat="1" ht="22.2" x14ac:dyDescent="0.6">
      <c r="A3" s="75" t="s">
        <v>91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2"/>
      <c r="X3" s="2"/>
    </row>
    <row r="4" spans="1:24" s="4" customFormat="1" ht="22.2" x14ac:dyDescent="0.6">
      <c r="A4" s="75" t="s">
        <v>152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</row>
    <row r="5" spans="1:24" s="1" customFormat="1" ht="22.2" x14ac:dyDescent="0.6">
      <c r="A5" s="77" t="s">
        <v>87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</row>
    <row r="6" spans="1:24" s="1" customFormat="1" ht="22.2" x14ac:dyDescent="0.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78" t="s">
        <v>55</v>
      </c>
      <c r="Q6" s="78"/>
      <c r="R6" s="78"/>
      <c r="S6" s="78"/>
      <c r="T6" s="78"/>
      <c r="U6" s="4"/>
      <c r="V6" s="4"/>
    </row>
    <row r="7" spans="1:24" s="1" customFormat="1" ht="22.2" x14ac:dyDescent="0.6">
      <c r="A7" s="31"/>
      <c r="B7" s="31"/>
      <c r="C7" s="31"/>
      <c r="D7" s="31"/>
      <c r="E7" s="31"/>
      <c r="F7" s="31"/>
      <c r="G7" s="31"/>
      <c r="I7" s="31"/>
      <c r="J7" s="4"/>
      <c r="K7" s="31"/>
      <c r="L7" s="78" t="s">
        <v>13</v>
      </c>
      <c r="M7" s="78"/>
      <c r="N7" s="78"/>
      <c r="O7" s="4"/>
      <c r="P7" s="78" t="s">
        <v>57</v>
      </c>
      <c r="Q7" s="78"/>
      <c r="R7" s="78"/>
      <c r="S7" s="2"/>
      <c r="T7" s="2"/>
      <c r="U7" s="31"/>
      <c r="V7" s="31"/>
    </row>
    <row r="8" spans="1:24" s="1" customFormat="1" ht="22.2" x14ac:dyDescent="0.6">
      <c r="A8" s="31"/>
      <c r="B8" s="31"/>
      <c r="C8" s="31"/>
      <c r="D8" s="31"/>
      <c r="E8" s="31"/>
      <c r="F8" s="31"/>
      <c r="G8" s="31"/>
      <c r="H8" s="2" t="s">
        <v>21</v>
      </c>
      <c r="I8" s="2"/>
      <c r="K8" s="2"/>
      <c r="M8" s="2"/>
      <c r="O8" s="2"/>
      <c r="Q8" s="2"/>
      <c r="R8" s="51" t="s">
        <v>118</v>
      </c>
      <c r="S8" s="2"/>
    </row>
    <row r="9" spans="1:24" s="1" customFormat="1" ht="22.2" x14ac:dyDescent="0.6">
      <c r="A9" s="31"/>
      <c r="B9" s="31"/>
      <c r="C9" s="31"/>
      <c r="D9" s="31"/>
      <c r="E9" s="31"/>
      <c r="F9" s="31"/>
      <c r="G9" s="31"/>
      <c r="H9" s="2" t="s">
        <v>127</v>
      </c>
      <c r="I9" s="2"/>
      <c r="J9" s="2" t="s">
        <v>23</v>
      </c>
      <c r="K9" s="2"/>
      <c r="L9" s="2"/>
      <c r="M9" s="2"/>
      <c r="O9" s="2"/>
      <c r="P9" s="2" t="s">
        <v>24</v>
      </c>
      <c r="Q9" s="2"/>
      <c r="R9" s="51" t="s">
        <v>119</v>
      </c>
      <c r="S9" s="2"/>
      <c r="T9" s="2" t="s">
        <v>92</v>
      </c>
      <c r="U9" s="2"/>
      <c r="V9" s="2" t="s">
        <v>25</v>
      </c>
    </row>
    <row r="10" spans="1:24" s="1" customFormat="1" ht="22.2" x14ac:dyDescent="0.6">
      <c r="A10" s="31"/>
      <c r="B10" s="31"/>
      <c r="C10" s="31"/>
      <c r="D10" s="31"/>
      <c r="E10" s="31"/>
      <c r="F10" s="29" t="s">
        <v>0</v>
      </c>
      <c r="G10" s="31"/>
      <c r="H10" s="29" t="s">
        <v>22</v>
      </c>
      <c r="I10" s="2"/>
      <c r="J10" s="29" t="s">
        <v>30</v>
      </c>
      <c r="K10" s="2"/>
      <c r="L10" s="29" t="s">
        <v>14</v>
      </c>
      <c r="M10" s="2"/>
      <c r="N10" s="29" t="s">
        <v>15</v>
      </c>
      <c r="O10" s="2"/>
      <c r="P10" s="29" t="s">
        <v>31</v>
      </c>
      <c r="Q10" s="2"/>
      <c r="R10" s="29" t="s">
        <v>58</v>
      </c>
      <c r="S10" s="2"/>
      <c r="T10" s="29" t="s">
        <v>93</v>
      </c>
      <c r="U10" s="2"/>
      <c r="V10" s="29" t="s">
        <v>67</v>
      </c>
    </row>
    <row r="11" spans="1:24" ht="22.2" x14ac:dyDescent="0.6">
      <c r="A11" s="66" t="s">
        <v>142</v>
      </c>
      <c r="B11" s="16"/>
      <c r="C11" s="16"/>
      <c r="D11" s="16"/>
      <c r="E11" s="6"/>
      <c r="F11" s="31"/>
      <c r="G11" s="16"/>
      <c r="H11" s="20">
        <v>150000000</v>
      </c>
      <c r="I11" s="20"/>
      <c r="J11" s="20">
        <v>340000000</v>
      </c>
      <c r="K11" s="20"/>
      <c r="L11" s="20">
        <v>15000000</v>
      </c>
      <c r="M11" s="20"/>
      <c r="N11" s="20">
        <v>1492999816.8299999</v>
      </c>
      <c r="O11" s="20"/>
      <c r="P11" s="20">
        <v>61440000</v>
      </c>
      <c r="Q11" s="20"/>
      <c r="R11" s="67">
        <v>-15142105.310000001</v>
      </c>
      <c r="S11" s="20"/>
      <c r="T11" s="20">
        <v>46297894.689999998</v>
      </c>
      <c r="U11" s="20"/>
      <c r="V11" s="20">
        <v>2044297711.52</v>
      </c>
      <c r="W11" s="16"/>
    </row>
    <row r="12" spans="1:24" x14ac:dyDescent="0.55000000000000004">
      <c r="A12" s="9" t="s">
        <v>141</v>
      </c>
      <c r="B12" s="16"/>
      <c r="C12" s="16"/>
      <c r="D12" s="16"/>
      <c r="E12" s="16"/>
      <c r="F12" s="7"/>
      <c r="G12" s="16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0"/>
      <c r="T12" s="20"/>
      <c r="U12" s="20"/>
      <c r="V12" s="20"/>
      <c r="W12" s="16"/>
    </row>
    <row r="13" spans="1:24" x14ac:dyDescent="0.55000000000000004">
      <c r="A13" s="9"/>
      <c r="B13" s="16"/>
      <c r="C13" s="16" t="s">
        <v>147</v>
      </c>
      <c r="D13" s="16"/>
      <c r="E13" s="16"/>
      <c r="F13" s="7"/>
      <c r="G13" s="16"/>
      <c r="H13" s="21"/>
      <c r="I13" s="21"/>
      <c r="J13" s="21"/>
      <c r="K13" s="21"/>
      <c r="L13" s="21"/>
      <c r="M13" s="20"/>
      <c r="N13" s="20"/>
      <c r="O13" s="20"/>
      <c r="P13" s="21"/>
      <c r="Q13" s="20"/>
      <c r="R13" s="21"/>
      <c r="S13" s="20"/>
      <c r="T13" s="21"/>
      <c r="U13" s="20"/>
      <c r="V13" s="20"/>
      <c r="W13" s="16"/>
    </row>
    <row r="14" spans="1:24" x14ac:dyDescent="0.55000000000000004">
      <c r="A14" s="9"/>
      <c r="B14" s="7" t="s">
        <v>144</v>
      </c>
      <c r="E14" s="16"/>
      <c r="F14" s="7"/>
      <c r="G14" s="16"/>
      <c r="H14" s="21">
        <v>0</v>
      </c>
      <c r="I14" s="21"/>
      <c r="J14" s="21">
        <v>0</v>
      </c>
      <c r="K14" s="21"/>
      <c r="L14" s="21">
        <v>0</v>
      </c>
      <c r="M14" s="20"/>
      <c r="N14" s="20">
        <v>72306449.799999937</v>
      </c>
      <c r="O14" s="20"/>
      <c r="P14" s="21">
        <v>0</v>
      </c>
      <c r="Q14" s="20"/>
      <c r="R14" s="21">
        <v>0</v>
      </c>
      <c r="S14" s="21"/>
      <c r="T14" s="21">
        <v>0</v>
      </c>
      <c r="U14" s="21"/>
      <c r="V14" s="21">
        <v>72306449.799999997</v>
      </c>
      <c r="W14" s="16"/>
    </row>
    <row r="15" spans="1:24" x14ac:dyDescent="0.55000000000000004">
      <c r="A15" s="9"/>
      <c r="B15" s="7" t="s">
        <v>57</v>
      </c>
      <c r="E15" s="16"/>
      <c r="F15" s="7"/>
      <c r="G15" s="16"/>
      <c r="H15" s="21">
        <v>0</v>
      </c>
      <c r="I15" s="21"/>
      <c r="J15" s="21">
        <v>0</v>
      </c>
      <c r="K15" s="21"/>
      <c r="L15" s="21">
        <v>0</v>
      </c>
      <c r="M15" s="20"/>
      <c r="N15" s="21">
        <v>0</v>
      </c>
      <c r="O15" s="20"/>
      <c r="P15" s="21">
        <v>0</v>
      </c>
      <c r="Q15" s="20"/>
      <c r="R15" s="67">
        <v>-5145512.3</v>
      </c>
      <c r="S15" s="67"/>
      <c r="T15" s="67">
        <v>-5145512.3</v>
      </c>
      <c r="U15" s="20"/>
      <c r="V15" s="67">
        <v>-5145512.3</v>
      </c>
      <c r="W15" s="16"/>
    </row>
    <row r="16" spans="1:24" ht="22.8" thickBot="1" x14ac:dyDescent="0.65">
      <c r="A16" s="66" t="s">
        <v>143</v>
      </c>
      <c r="B16" s="16"/>
      <c r="C16" s="16"/>
      <c r="D16" s="16"/>
      <c r="E16" s="16"/>
      <c r="F16" s="64"/>
      <c r="G16" s="16"/>
      <c r="H16" s="25">
        <v>150000000</v>
      </c>
      <c r="I16" s="20"/>
      <c r="J16" s="25">
        <v>340000000</v>
      </c>
      <c r="K16" s="20"/>
      <c r="L16" s="25">
        <v>15000000</v>
      </c>
      <c r="M16" s="20"/>
      <c r="N16" s="25">
        <v>1565306266.6299999</v>
      </c>
      <c r="O16" s="20"/>
      <c r="P16" s="25">
        <v>61440000</v>
      </c>
      <c r="Q16" s="20"/>
      <c r="R16" s="71">
        <v>-20287617.609999999</v>
      </c>
      <c r="S16" s="20"/>
      <c r="T16" s="25">
        <v>41152382.390000001</v>
      </c>
      <c r="U16" s="20"/>
      <c r="V16" s="25">
        <v>2111458649.02</v>
      </c>
      <c r="W16" s="16"/>
    </row>
    <row r="17" spans="1:24" ht="22.8" thickTop="1" x14ac:dyDescent="0.6">
      <c r="A17" s="66"/>
      <c r="B17" s="16"/>
      <c r="C17" s="16"/>
      <c r="D17" s="16"/>
      <c r="E17" s="16"/>
      <c r="F17" s="64"/>
      <c r="G17" s="16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6"/>
      <c r="S17" s="20"/>
      <c r="T17" s="20"/>
      <c r="U17" s="20"/>
      <c r="V17" s="20"/>
      <c r="W17" s="16"/>
    </row>
    <row r="18" spans="1:24" ht="22.2" x14ac:dyDescent="0.6">
      <c r="A18" s="66" t="s">
        <v>156</v>
      </c>
      <c r="B18" s="16"/>
      <c r="C18" s="16"/>
      <c r="D18" s="16"/>
      <c r="E18" s="16"/>
      <c r="F18" s="64"/>
      <c r="G18" s="16"/>
      <c r="H18" s="20">
        <v>150000000</v>
      </c>
      <c r="I18" s="20"/>
      <c r="J18" s="20">
        <v>340000000</v>
      </c>
      <c r="K18" s="20"/>
      <c r="L18" s="20">
        <v>15000000</v>
      </c>
      <c r="M18" s="20"/>
      <c r="N18" s="20">
        <v>1511842162.0199997</v>
      </c>
      <c r="O18" s="20"/>
      <c r="P18" s="20">
        <v>61440000</v>
      </c>
      <c r="Q18" s="20"/>
      <c r="R18" s="72">
        <v>-34519978.750000007</v>
      </c>
      <c r="S18" s="20"/>
      <c r="T18" s="20">
        <v>26920021.249999993</v>
      </c>
      <c r="U18" s="20"/>
      <c r="V18" s="20">
        <v>2043762183.27</v>
      </c>
      <c r="W18" s="16"/>
    </row>
    <row r="19" spans="1:24" x14ac:dyDescent="0.55000000000000004">
      <c r="A19" s="16" t="s">
        <v>141</v>
      </c>
      <c r="B19" s="16"/>
      <c r="C19" s="16"/>
      <c r="D19" s="16"/>
      <c r="E19" s="16"/>
      <c r="F19" s="8"/>
      <c r="G19" s="16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16"/>
    </row>
    <row r="20" spans="1:24" x14ac:dyDescent="0.55000000000000004">
      <c r="A20" s="16"/>
      <c r="B20" s="16"/>
      <c r="C20" s="16" t="s">
        <v>155</v>
      </c>
      <c r="D20" s="16"/>
      <c r="E20" s="16"/>
      <c r="F20" s="8"/>
      <c r="G20" s="16"/>
      <c r="H20" s="21"/>
      <c r="I20" s="21"/>
      <c r="J20" s="21"/>
      <c r="K20" s="21"/>
      <c r="L20" s="21"/>
      <c r="M20" s="20"/>
      <c r="N20" s="20"/>
      <c r="O20" s="20"/>
      <c r="P20" s="21"/>
      <c r="Q20" s="20"/>
      <c r="R20" s="20"/>
      <c r="S20" s="20"/>
      <c r="T20" s="20"/>
      <c r="U20" s="20"/>
      <c r="V20" s="20"/>
      <c r="W20" s="16"/>
    </row>
    <row r="21" spans="1:24" x14ac:dyDescent="0.55000000000000004">
      <c r="A21" s="16"/>
      <c r="B21" s="7" t="s">
        <v>144</v>
      </c>
      <c r="C21" s="16"/>
      <c r="F21" s="8"/>
      <c r="G21" s="16"/>
      <c r="H21" s="21">
        <v>0</v>
      </c>
      <c r="I21" s="21"/>
      <c r="J21" s="21">
        <v>0</v>
      </c>
      <c r="K21" s="21"/>
      <c r="L21" s="21">
        <v>0</v>
      </c>
      <c r="M21" s="20"/>
      <c r="N21" s="20">
        <v>84659078.859999999</v>
      </c>
      <c r="O21" s="20"/>
      <c r="P21" s="21">
        <v>0</v>
      </c>
      <c r="Q21" s="20"/>
      <c r="R21" s="21">
        <v>0</v>
      </c>
      <c r="S21" s="20"/>
      <c r="T21" s="21">
        <v>0</v>
      </c>
      <c r="U21" s="20"/>
      <c r="V21" s="20">
        <v>84659078.859999999</v>
      </c>
      <c r="W21" s="16"/>
    </row>
    <row r="22" spans="1:24" x14ac:dyDescent="0.55000000000000004">
      <c r="A22" s="16"/>
      <c r="B22" s="7" t="s">
        <v>57</v>
      </c>
      <c r="C22" s="16"/>
      <c r="F22" s="8"/>
      <c r="G22" s="16"/>
      <c r="H22" s="21">
        <v>0</v>
      </c>
      <c r="I22" s="21"/>
      <c r="J22" s="21">
        <v>0</v>
      </c>
      <c r="K22" s="21"/>
      <c r="L22" s="21">
        <v>0</v>
      </c>
      <c r="M22" s="20"/>
      <c r="N22" s="20">
        <v>0</v>
      </c>
      <c r="O22" s="20"/>
      <c r="P22" s="21">
        <v>0</v>
      </c>
      <c r="Q22" s="20"/>
      <c r="R22" s="67">
        <v>-380162.68</v>
      </c>
      <c r="S22" s="67"/>
      <c r="T22" s="67">
        <v>-380162.68</v>
      </c>
      <c r="U22" s="67"/>
      <c r="V22" s="67">
        <v>-380162.68</v>
      </c>
      <c r="W22" s="16"/>
    </row>
    <row r="23" spans="1:24" x14ac:dyDescent="0.55000000000000004">
      <c r="A23" s="16"/>
      <c r="B23" s="7" t="s">
        <v>139</v>
      </c>
      <c r="F23" s="8"/>
      <c r="G23" s="16"/>
      <c r="H23" s="21"/>
      <c r="I23" s="21"/>
      <c r="J23" s="21"/>
      <c r="K23" s="21"/>
      <c r="L23" s="21"/>
      <c r="M23" s="20"/>
      <c r="N23" s="20"/>
      <c r="O23" s="20"/>
      <c r="P23" s="21"/>
      <c r="Q23" s="20"/>
      <c r="R23" s="20"/>
      <c r="S23" s="20"/>
      <c r="T23" s="20"/>
      <c r="U23" s="20"/>
      <c r="V23" s="20"/>
      <c r="W23" s="16"/>
    </row>
    <row r="24" spans="1:24" x14ac:dyDescent="0.55000000000000004">
      <c r="A24" s="16"/>
      <c r="C24" s="7" t="s">
        <v>137</v>
      </c>
      <c r="F24" s="8"/>
      <c r="G24" s="16"/>
      <c r="H24" s="21">
        <v>0</v>
      </c>
      <c r="I24" s="21"/>
      <c r="J24" s="21">
        <v>0</v>
      </c>
      <c r="K24" s="21"/>
      <c r="L24" s="21">
        <v>0</v>
      </c>
      <c r="M24" s="20"/>
      <c r="N24" s="67">
        <v>-18938590.579999998</v>
      </c>
      <c r="O24" s="20"/>
      <c r="P24" s="21">
        <v>0</v>
      </c>
      <c r="Q24" s="20"/>
      <c r="R24" s="20">
        <v>15221551.460000001</v>
      </c>
      <c r="S24" s="20"/>
      <c r="T24" s="20">
        <v>15221551.460000001</v>
      </c>
      <c r="U24" s="20"/>
      <c r="V24" s="67">
        <v>-3717039.1199999973</v>
      </c>
      <c r="W24" s="16"/>
    </row>
    <row r="25" spans="1:24" ht="22.8" thickBot="1" x14ac:dyDescent="0.65">
      <c r="A25" s="66" t="s">
        <v>157</v>
      </c>
      <c r="B25" s="16"/>
      <c r="C25" s="16"/>
      <c r="D25" s="16"/>
      <c r="E25" s="16"/>
      <c r="F25" s="64"/>
      <c r="G25" s="16"/>
      <c r="H25" s="25">
        <v>150000000</v>
      </c>
      <c r="I25" s="20"/>
      <c r="J25" s="25">
        <v>340000000</v>
      </c>
      <c r="K25" s="20"/>
      <c r="L25" s="25">
        <v>15000000</v>
      </c>
      <c r="M25" s="20"/>
      <c r="N25" s="25">
        <v>1577562650.2999997</v>
      </c>
      <c r="O25" s="20"/>
      <c r="P25" s="25">
        <v>61440000</v>
      </c>
      <c r="Q25" s="20"/>
      <c r="R25" s="71">
        <v>-19678589.969999999</v>
      </c>
      <c r="S25" s="20"/>
      <c r="T25" s="25">
        <v>41761410.030000001</v>
      </c>
      <c r="U25" s="20"/>
      <c r="V25" s="25">
        <v>2124324060.3299999</v>
      </c>
      <c r="W25" s="16"/>
      <c r="X25" s="65"/>
    </row>
    <row r="26" spans="1:24" ht="9" customHeight="1" thickTop="1" x14ac:dyDescent="0.55000000000000004">
      <c r="A26" s="16"/>
      <c r="B26" s="16"/>
      <c r="C26" s="16"/>
      <c r="D26" s="16"/>
      <c r="E26" s="16"/>
      <c r="F26" s="64"/>
      <c r="G26" s="16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16"/>
    </row>
    <row r="27" spans="1:24" x14ac:dyDescent="0.55000000000000004">
      <c r="A27" s="16" t="s">
        <v>1</v>
      </c>
      <c r="B27" s="16"/>
      <c r="C27" s="16"/>
      <c r="D27" s="16"/>
      <c r="E27" s="16"/>
      <c r="F27" s="16"/>
      <c r="G27" s="16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16"/>
    </row>
  </sheetData>
  <mergeCells count="7">
    <mergeCell ref="L7:N7"/>
    <mergeCell ref="A2:V2"/>
    <mergeCell ref="A3:V3"/>
    <mergeCell ref="A4:V4"/>
    <mergeCell ref="A5:V5"/>
    <mergeCell ref="P6:T6"/>
    <mergeCell ref="P7:R7"/>
  </mergeCells>
  <phoneticPr fontId="3" type="noConversion"/>
  <conditionalFormatting sqref="X25">
    <cfRule type="cellIs" dxfId="0" priority="1" stopIfTrue="1" operator="notEqual">
      <formula>0</formula>
    </cfRule>
  </conditionalFormatting>
  <pageMargins left="0.74803149606299202" right="0.196850393700787" top="1" bottom="0.44" header="0.74803149606299202" footer="0.27"/>
  <pageSetup paperSize="9" scale="71" fitToHeight="0" orientation="landscape" blackAndWhite="1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>
    <tabColor rgb="FFFF0000"/>
  </sheetPr>
  <dimension ref="A1:M78"/>
  <sheetViews>
    <sheetView topLeftCell="A37" zoomScaleNormal="100" zoomScaleSheetLayoutView="110" workbookViewId="0">
      <selection activeCell="K83" sqref="K83"/>
    </sheetView>
  </sheetViews>
  <sheetFormatPr defaultColWidth="9.125" defaultRowHeight="21.6" x14ac:dyDescent="0.55000000000000004"/>
  <cols>
    <col min="1" max="4" width="1.75" style="7" customWidth="1"/>
    <col min="5" max="5" width="48" style="7" customWidth="1"/>
    <col min="6" max="6" width="10.125" style="10" customWidth="1"/>
    <col min="7" max="7" width="1.75" style="7" customWidth="1"/>
    <col min="8" max="9" width="17" style="12" bestFit="1" customWidth="1"/>
    <col min="10" max="10" width="1.75" style="7" customWidth="1"/>
    <col min="11" max="12" width="17" style="12" bestFit="1" customWidth="1"/>
    <col min="13" max="13" width="13.625" style="7" bestFit="1" customWidth="1"/>
    <col min="14" max="16384" width="9.125" style="7"/>
  </cols>
  <sheetData>
    <row r="1" spans="1:12" s="1" customFormat="1" ht="9.75" customHeight="1" x14ac:dyDescent="0.55000000000000004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5" customFormat="1" ht="24.6" x14ac:dyDescent="0.65">
      <c r="A2" s="74" t="s">
        <v>77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s="4" customFormat="1" ht="22.2" x14ac:dyDescent="0.6">
      <c r="A3" s="75" t="s">
        <v>85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s="4" customFormat="1" ht="22.2" x14ac:dyDescent="0.6">
      <c r="A4" s="76" t="s">
        <v>152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2" s="1" customFormat="1" ht="22.2" x14ac:dyDescent="0.6">
      <c r="A5" s="77" t="s">
        <v>87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s="1" customFormat="1" ht="22.2" x14ac:dyDescent="0.6">
      <c r="A6" s="4"/>
      <c r="B6" s="4"/>
      <c r="C6" s="4"/>
      <c r="D6" s="4"/>
      <c r="E6" s="4"/>
      <c r="F6" s="2"/>
      <c r="G6" s="4"/>
      <c r="H6" s="78" t="s">
        <v>34</v>
      </c>
      <c r="I6" s="78"/>
      <c r="J6" s="4"/>
      <c r="K6" s="78" t="s">
        <v>35</v>
      </c>
      <c r="L6" s="78"/>
    </row>
    <row r="7" spans="1:12" s="1" customFormat="1" ht="22.2" x14ac:dyDescent="0.6">
      <c r="A7" s="4"/>
      <c r="B7" s="4"/>
      <c r="C7" s="4"/>
      <c r="D7" s="4"/>
      <c r="E7" s="4"/>
      <c r="F7" s="18" t="s">
        <v>0</v>
      </c>
      <c r="G7" s="4"/>
      <c r="H7" s="28" t="s">
        <v>149</v>
      </c>
      <c r="I7" s="28" t="s">
        <v>140</v>
      </c>
      <c r="J7" s="4"/>
      <c r="K7" s="28" t="s">
        <v>149</v>
      </c>
      <c r="L7" s="28" t="s">
        <v>140</v>
      </c>
    </row>
    <row r="8" spans="1:12" ht="22.2" x14ac:dyDescent="0.6">
      <c r="A8" s="6" t="s">
        <v>18</v>
      </c>
      <c r="F8" s="8"/>
      <c r="H8" s="3"/>
      <c r="I8" s="3"/>
      <c r="J8" s="3"/>
      <c r="K8" s="3"/>
      <c r="L8" s="3"/>
    </row>
    <row r="9" spans="1:12" x14ac:dyDescent="0.55000000000000004">
      <c r="B9" s="7" t="s">
        <v>37</v>
      </c>
      <c r="F9" s="8"/>
      <c r="H9" s="20">
        <v>112189936.21000004</v>
      </c>
      <c r="I9" s="20">
        <v>104134182.42000002</v>
      </c>
      <c r="J9" s="20"/>
      <c r="K9" s="20">
        <v>97871932.099999994</v>
      </c>
      <c r="L9" s="20">
        <v>87771913.799999997</v>
      </c>
    </row>
    <row r="10" spans="1:12" x14ac:dyDescent="0.55000000000000004">
      <c r="B10" s="7" t="s">
        <v>171</v>
      </c>
      <c r="F10" s="8"/>
      <c r="H10" s="20"/>
      <c r="I10" s="20"/>
      <c r="J10" s="20"/>
      <c r="K10" s="20"/>
      <c r="L10" s="20"/>
    </row>
    <row r="11" spans="1:12" x14ac:dyDescent="0.55000000000000004">
      <c r="B11" s="7" t="s">
        <v>113</v>
      </c>
      <c r="F11" s="8"/>
      <c r="H11" s="20"/>
      <c r="I11" s="20"/>
      <c r="J11" s="20"/>
      <c r="K11" s="20"/>
      <c r="L11" s="20"/>
    </row>
    <row r="12" spans="1:12" x14ac:dyDescent="0.55000000000000004">
      <c r="C12" s="7" t="s">
        <v>94</v>
      </c>
      <c r="F12" s="10" t="s">
        <v>100</v>
      </c>
      <c r="H12" s="20">
        <v>20544795.139999997</v>
      </c>
      <c r="I12" s="20">
        <v>22194156.309999999</v>
      </c>
      <c r="J12" s="20"/>
      <c r="K12" s="20">
        <v>7663130.6399999997</v>
      </c>
      <c r="L12" s="20">
        <v>8536362.3800000008</v>
      </c>
    </row>
    <row r="13" spans="1:12" x14ac:dyDescent="0.55000000000000004">
      <c r="C13" s="7" t="s">
        <v>176</v>
      </c>
      <c r="F13" s="8">
        <v>4</v>
      </c>
      <c r="H13" s="70">
        <v>-359881.63</v>
      </c>
      <c r="I13" s="70">
        <v>-1407677.98</v>
      </c>
      <c r="J13" s="21"/>
      <c r="K13" s="21">
        <v>0</v>
      </c>
      <c r="L13" s="21">
        <v>0</v>
      </c>
    </row>
    <row r="14" spans="1:12" x14ac:dyDescent="0.55000000000000004">
      <c r="C14" s="7" t="s">
        <v>165</v>
      </c>
      <c r="F14" s="8">
        <v>5</v>
      </c>
      <c r="H14" s="20">
        <v>64084.87</v>
      </c>
      <c r="I14" s="20">
        <v>142451.91</v>
      </c>
      <c r="J14" s="21"/>
      <c r="K14" s="21">
        <v>0</v>
      </c>
      <c r="L14" s="21">
        <v>0</v>
      </c>
    </row>
    <row r="15" spans="1:12" x14ac:dyDescent="0.55000000000000004">
      <c r="C15" s="7" t="s">
        <v>126</v>
      </c>
      <c r="F15" s="8"/>
      <c r="H15" s="67">
        <v>-1442454.59</v>
      </c>
      <c r="I15" s="21">
        <v>0</v>
      </c>
      <c r="J15" s="21"/>
      <c r="K15" s="67">
        <v>-1218067.78</v>
      </c>
      <c r="L15" s="21">
        <v>0</v>
      </c>
    </row>
    <row r="16" spans="1:12" x14ac:dyDescent="0.55000000000000004">
      <c r="C16" s="9" t="s">
        <v>175</v>
      </c>
      <c r="F16" s="8"/>
      <c r="H16" s="67">
        <v>-1676365.81</v>
      </c>
      <c r="I16" s="67">
        <v>-1516980.82</v>
      </c>
      <c r="J16" s="21"/>
      <c r="K16" s="67">
        <v>-1597193.93</v>
      </c>
      <c r="L16" s="67">
        <v>-1337267.8899999999</v>
      </c>
    </row>
    <row r="17" spans="2:12" x14ac:dyDescent="0.55000000000000004">
      <c r="C17" s="7" t="s">
        <v>148</v>
      </c>
      <c r="F17" s="8"/>
      <c r="H17" s="67">
        <v>-203114.58</v>
      </c>
      <c r="I17" s="67">
        <v>-788967.59</v>
      </c>
      <c r="J17" s="21"/>
      <c r="K17" s="67">
        <v>-2104.0800000000017</v>
      </c>
      <c r="L17" s="67">
        <v>-788970.59</v>
      </c>
    </row>
    <row r="18" spans="2:12" x14ac:dyDescent="0.55000000000000004">
      <c r="C18" s="11" t="s">
        <v>109</v>
      </c>
      <c r="F18" s="8"/>
      <c r="H18" s="67">
        <v>382662.38</v>
      </c>
      <c r="I18" s="67">
        <v>19417.96</v>
      </c>
      <c r="J18" s="21"/>
      <c r="K18" s="21">
        <v>0</v>
      </c>
      <c r="L18" s="21">
        <v>0</v>
      </c>
    </row>
    <row r="19" spans="2:12" x14ac:dyDescent="0.55000000000000004">
      <c r="C19" s="7" t="s">
        <v>130</v>
      </c>
      <c r="F19" s="8"/>
      <c r="H19" s="67">
        <v>-17892.419999999998</v>
      </c>
      <c r="I19" s="67">
        <v>17438.97</v>
      </c>
      <c r="J19" s="20"/>
      <c r="K19" s="21">
        <v>0</v>
      </c>
      <c r="L19" s="20">
        <v>0</v>
      </c>
    </row>
    <row r="20" spans="2:12" x14ac:dyDescent="0.55000000000000004">
      <c r="C20" s="11" t="s">
        <v>98</v>
      </c>
      <c r="F20" s="8"/>
      <c r="H20" s="67">
        <v>-680000</v>
      </c>
      <c r="I20" s="70">
        <v>-685500</v>
      </c>
      <c r="J20" s="21"/>
      <c r="K20" s="20">
        <v>0</v>
      </c>
      <c r="L20" s="21">
        <v>0</v>
      </c>
    </row>
    <row r="21" spans="2:12" x14ac:dyDescent="0.55000000000000004">
      <c r="C21" s="11" t="s">
        <v>133</v>
      </c>
      <c r="F21" s="8"/>
      <c r="H21" s="21">
        <v>0</v>
      </c>
      <c r="I21" s="20">
        <v>66279.7</v>
      </c>
      <c r="J21" s="21"/>
      <c r="K21" s="21">
        <v>0</v>
      </c>
      <c r="L21" s="21">
        <v>0</v>
      </c>
    </row>
    <row r="22" spans="2:12" x14ac:dyDescent="0.55000000000000004">
      <c r="C22" s="9" t="s">
        <v>68</v>
      </c>
      <c r="F22" s="8">
        <v>12</v>
      </c>
      <c r="H22" s="20">
        <v>594806.1</v>
      </c>
      <c r="I22" s="20">
        <v>598645.64</v>
      </c>
      <c r="J22" s="21"/>
      <c r="K22" s="20">
        <v>252714.41999999998</v>
      </c>
      <c r="L22" s="20">
        <v>241823.84</v>
      </c>
    </row>
    <row r="23" spans="2:12" x14ac:dyDescent="0.55000000000000004">
      <c r="C23" s="7" t="s">
        <v>38</v>
      </c>
      <c r="F23" s="8"/>
      <c r="H23" s="67">
        <v>-3718411.9399999995</v>
      </c>
      <c r="I23" s="67">
        <v>-3948294</v>
      </c>
      <c r="J23" s="67"/>
      <c r="K23" s="67">
        <v>-13033120</v>
      </c>
      <c r="L23" s="67">
        <v>-10678275</v>
      </c>
    </row>
    <row r="24" spans="2:12" x14ac:dyDescent="0.55000000000000004">
      <c r="C24" s="7" t="s">
        <v>39</v>
      </c>
      <c r="F24" s="8"/>
      <c r="H24" s="69">
        <v>-10913955.73</v>
      </c>
      <c r="I24" s="69">
        <v>-9305811.5</v>
      </c>
      <c r="J24" s="67"/>
      <c r="K24" s="69">
        <v>-6437088.5500000007</v>
      </c>
      <c r="L24" s="69">
        <v>-5791315.0800000001</v>
      </c>
    </row>
    <row r="25" spans="2:12" x14ac:dyDescent="0.55000000000000004">
      <c r="F25" s="8"/>
      <c r="H25" s="20">
        <v>114764208.00000003</v>
      </c>
      <c r="I25" s="20">
        <v>109519341.02000001</v>
      </c>
      <c r="J25" s="20"/>
      <c r="K25" s="20">
        <v>83500202.819999978</v>
      </c>
      <c r="L25" s="20">
        <v>77954271.459999934</v>
      </c>
    </row>
    <row r="26" spans="2:12" x14ac:dyDescent="0.55000000000000004">
      <c r="B26" s="7" t="s">
        <v>110</v>
      </c>
      <c r="F26" s="8"/>
      <c r="H26" s="20"/>
      <c r="I26" s="20"/>
      <c r="J26" s="20"/>
      <c r="K26" s="20"/>
      <c r="L26" s="20"/>
    </row>
    <row r="27" spans="2:12" x14ac:dyDescent="0.55000000000000004">
      <c r="B27" s="9" t="s">
        <v>26</v>
      </c>
      <c r="F27" s="8"/>
      <c r="H27" s="20"/>
      <c r="I27" s="20"/>
      <c r="J27" s="20"/>
      <c r="K27" s="20"/>
      <c r="L27" s="20"/>
    </row>
    <row r="28" spans="2:12" x14ac:dyDescent="0.55000000000000004">
      <c r="C28" s="9" t="s">
        <v>162</v>
      </c>
      <c r="F28" s="8"/>
      <c r="H28" s="67">
        <v>-31280660.699999999</v>
      </c>
      <c r="I28" s="67">
        <v>2046132.89</v>
      </c>
      <c r="J28" s="67"/>
      <c r="K28" s="67">
        <v>-20848377.329999998</v>
      </c>
      <c r="L28" s="67">
        <v>-12835791.84</v>
      </c>
    </row>
    <row r="29" spans="2:12" x14ac:dyDescent="0.55000000000000004">
      <c r="C29" s="7" t="s">
        <v>3</v>
      </c>
      <c r="F29" s="8"/>
      <c r="H29" s="67">
        <v>-14518616.870000001</v>
      </c>
      <c r="I29" s="67">
        <v>1828394.98</v>
      </c>
      <c r="J29" s="67"/>
      <c r="K29" s="67">
        <v>-17347234.609999999</v>
      </c>
      <c r="L29" s="67">
        <v>-12381560.34</v>
      </c>
    </row>
    <row r="30" spans="2:12" x14ac:dyDescent="0.55000000000000004">
      <c r="C30" s="7" t="s">
        <v>4</v>
      </c>
      <c r="F30" s="8"/>
      <c r="H30" s="20">
        <v>451.82</v>
      </c>
      <c r="I30" s="20">
        <v>531013.68999999994</v>
      </c>
      <c r="J30" s="20"/>
      <c r="K30" s="20">
        <v>0</v>
      </c>
      <c r="L30" s="20">
        <v>42790.74</v>
      </c>
    </row>
    <row r="31" spans="2:12" x14ac:dyDescent="0.55000000000000004">
      <c r="C31" s="7" t="s">
        <v>6</v>
      </c>
      <c r="F31" s="8"/>
      <c r="H31" s="20">
        <v>0</v>
      </c>
      <c r="I31" s="20">
        <v>16348.6</v>
      </c>
      <c r="J31" s="20"/>
      <c r="K31" s="21">
        <v>0</v>
      </c>
      <c r="L31" s="21">
        <v>6448.6</v>
      </c>
    </row>
    <row r="32" spans="2:12" x14ac:dyDescent="0.55000000000000004">
      <c r="B32" s="7" t="s">
        <v>27</v>
      </c>
      <c r="F32" s="8"/>
      <c r="H32" s="20"/>
      <c r="I32" s="20"/>
      <c r="J32" s="20"/>
      <c r="K32" s="20"/>
      <c r="L32" s="20"/>
    </row>
    <row r="33" spans="1:12" x14ac:dyDescent="0.55000000000000004">
      <c r="C33" s="9" t="s">
        <v>163</v>
      </c>
      <c r="F33" s="8"/>
      <c r="H33" s="67">
        <v>-10666660.17</v>
      </c>
      <c r="I33" s="67">
        <v>-4960984.09</v>
      </c>
      <c r="J33" s="67"/>
      <c r="K33" s="67">
        <v>10028800.190000003</v>
      </c>
      <c r="L33" s="67">
        <v>17852951.57</v>
      </c>
    </row>
    <row r="34" spans="1:12" x14ac:dyDescent="0.55000000000000004">
      <c r="C34" s="7" t="s">
        <v>9</v>
      </c>
      <c r="F34" s="8"/>
      <c r="H34" s="67">
        <v>574517.74</v>
      </c>
      <c r="I34" s="67">
        <v>1771301.03</v>
      </c>
      <c r="J34" s="67"/>
      <c r="K34" s="67">
        <v>13784</v>
      </c>
      <c r="L34" s="67">
        <v>431219.76</v>
      </c>
    </row>
    <row r="35" spans="1:12" x14ac:dyDescent="0.55000000000000004">
      <c r="C35" s="7" t="s">
        <v>135</v>
      </c>
      <c r="F35" s="8"/>
      <c r="H35" s="20">
        <v>14760</v>
      </c>
      <c r="I35" s="20">
        <v>174200</v>
      </c>
      <c r="J35" s="20"/>
      <c r="K35" s="20">
        <v>14760</v>
      </c>
      <c r="L35" s="20">
        <v>0</v>
      </c>
    </row>
    <row r="36" spans="1:12" x14ac:dyDescent="0.55000000000000004">
      <c r="C36" s="7" t="s">
        <v>54</v>
      </c>
      <c r="F36" s="8"/>
      <c r="H36" s="23">
        <v>0</v>
      </c>
      <c r="I36" s="69">
        <v>-1091401.3600000001</v>
      </c>
      <c r="J36" s="21"/>
      <c r="K36" s="24">
        <v>0</v>
      </c>
      <c r="L36" s="23">
        <v>0</v>
      </c>
    </row>
    <row r="37" spans="1:12" x14ac:dyDescent="0.55000000000000004">
      <c r="E37" s="7" t="s">
        <v>43</v>
      </c>
      <c r="F37" s="8"/>
      <c r="H37" s="20">
        <v>58887999.820000015</v>
      </c>
      <c r="I37" s="20">
        <v>109834346.76000001</v>
      </c>
      <c r="J37" s="20"/>
      <c r="K37" s="20">
        <v>55361935.069999985</v>
      </c>
      <c r="L37" s="20">
        <v>71070329.950000003</v>
      </c>
    </row>
    <row r="38" spans="1:12" x14ac:dyDescent="0.55000000000000004">
      <c r="B38" s="7" t="s">
        <v>74</v>
      </c>
      <c r="F38" s="8"/>
      <c r="H38" s="67">
        <v>-1313586.4600000046</v>
      </c>
      <c r="I38" s="67">
        <v>-991367.27</v>
      </c>
      <c r="J38" s="67"/>
      <c r="K38" s="67">
        <v>-745719.93</v>
      </c>
      <c r="L38" s="67">
        <v>-750960.76</v>
      </c>
    </row>
    <row r="39" spans="1:12" ht="22.2" x14ac:dyDescent="0.6">
      <c r="A39" s="15" t="s">
        <v>172</v>
      </c>
      <c r="F39" s="8"/>
      <c r="H39" s="22">
        <v>57574413.360000014</v>
      </c>
      <c r="I39" s="22">
        <v>108842979.49000001</v>
      </c>
      <c r="J39" s="20"/>
      <c r="K39" s="22">
        <v>54616215.139999986</v>
      </c>
      <c r="L39" s="22">
        <v>70319369.189999998</v>
      </c>
    </row>
    <row r="40" spans="1:12" x14ac:dyDescent="0.55000000000000004">
      <c r="A40" s="73" t="s">
        <v>1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</row>
    <row r="41" spans="1:12" ht="9.75" customHeight="1" x14ac:dyDescent="0.6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</row>
    <row r="42" spans="1:12" s="5" customFormat="1" ht="24.6" x14ac:dyDescent="0.65">
      <c r="A42" s="74" t="s">
        <v>77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1:12" s="4" customFormat="1" ht="22.2" x14ac:dyDescent="0.6">
      <c r="A43" s="75" t="s">
        <v>85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</row>
    <row r="44" spans="1:12" s="4" customFormat="1" ht="22.2" x14ac:dyDescent="0.6">
      <c r="A44" s="75" t="s">
        <v>152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</row>
    <row r="45" spans="1:12" s="1" customFormat="1" ht="22.2" x14ac:dyDescent="0.6">
      <c r="A45" s="77" t="s">
        <v>87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</row>
    <row r="46" spans="1:12" s="1" customFormat="1" ht="22.2" x14ac:dyDescent="0.6">
      <c r="A46" s="4"/>
      <c r="B46" s="4"/>
      <c r="C46" s="4"/>
      <c r="D46" s="4"/>
      <c r="E46" s="4"/>
      <c r="F46" s="2"/>
      <c r="G46" s="4"/>
      <c r="H46" s="78" t="s">
        <v>34</v>
      </c>
      <c r="I46" s="78"/>
      <c r="J46" s="4"/>
      <c r="K46" s="78" t="s">
        <v>35</v>
      </c>
      <c r="L46" s="78"/>
    </row>
    <row r="47" spans="1:12" s="1" customFormat="1" ht="22.2" x14ac:dyDescent="0.6">
      <c r="A47" s="4"/>
      <c r="B47" s="4"/>
      <c r="C47" s="4"/>
      <c r="D47" s="4"/>
      <c r="E47" s="4"/>
      <c r="F47" s="18" t="s">
        <v>0</v>
      </c>
      <c r="G47" s="4"/>
      <c r="H47" s="28" t="s">
        <v>149</v>
      </c>
      <c r="I47" s="28" t="s">
        <v>140</v>
      </c>
      <c r="J47" s="4"/>
      <c r="K47" s="28" t="s">
        <v>149</v>
      </c>
      <c r="L47" s="28" t="s">
        <v>140</v>
      </c>
    </row>
    <row r="48" spans="1:12" ht="22.2" x14ac:dyDescent="0.6">
      <c r="A48" s="6" t="s">
        <v>19</v>
      </c>
      <c r="F48" s="2"/>
      <c r="H48" s="3"/>
      <c r="I48" s="3"/>
      <c r="J48" s="3"/>
      <c r="K48" s="3"/>
      <c r="L48" s="3"/>
    </row>
    <row r="49" spans="1:12" x14ac:dyDescent="0.55000000000000004">
      <c r="B49" s="9" t="s">
        <v>153</v>
      </c>
      <c r="F49" s="8"/>
      <c r="H49" s="67">
        <v>-905529700</v>
      </c>
      <c r="I49" s="67">
        <v>-192625000</v>
      </c>
      <c r="J49" s="67"/>
      <c r="K49" s="67">
        <v>-815029700</v>
      </c>
      <c r="L49" s="67">
        <v>-165000000</v>
      </c>
    </row>
    <row r="50" spans="1:12" x14ac:dyDescent="0.55000000000000004">
      <c r="B50" s="9" t="s">
        <v>180</v>
      </c>
      <c r="F50" s="8"/>
      <c r="H50" s="70">
        <v>892034246.98000014</v>
      </c>
      <c r="I50" s="67">
        <v>126150000</v>
      </c>
      <c r="J50" s="67"/>
      <c r="K50" s="70">
        <v>782328849.46000004</v>
      </c>
      <c r="L50" s="67">
        <v>120000000</v>
      </c>
    </row>
    <row r="51" spans="1:12" x14ac:dyDescent="0.55000000000000004">
      <c r="B51" s="9" t="s">
        <v>154</v>
      </c>
      <c r="F51" s="8"/>
      <c r="H51" s="67">
        <v>-102568410.76000001</v>
      </c>
      <c r="I51" s="67">
        <v>-11435690.380000001</v>
      </c>
      <c r="J51" s="67"/>
      <c r="K51" s="67">
        <v>-80271703.349999994</v>
      </c>
      <c r="L51" s="67">
        <v>-6435690.3799999999</v>
      </c>
    </row>
    <row r="52" spans="1:12" x14ac:dyDescent="0.55000000000000004">
      <c r="B52" s="9" t="s">
        <v>181</v>
      </c>
      <c r="F52" s="8"/>
      <c r="H52" s="21">
        <v>91968147.670000002</v>
      </c>
      <c r="I52" s="21">
        <v>0</v>
      </c>
      <c r="J52" s="21"/>
      <c r="K52" s="21">
        <v>74338348.74000001</v>
      </c>
      <c r="L52" s="20">
        <v>0</v>
      </c>
    </row>
    <row r="53" spans="1:12" x14ac:dyDescent="0.55000000000000004">
      <c r="B53" s="9" t="s">
        <v>178</v>
      </c>
      <c r="F53" s="8"/>
      <c r="H53" s="70">
        <v>-30000000</v>
      </c>
      <c r="I53" s="21">
        <v>0</v>
      </c>
      <c r="J53" s="21"/>
      <c r="K53" s="70">
        <v>-20000000</v>
      </c>
      <c r="L53" s="20">
        <v>0</v>
      </c>
    </row>
    <row r="54" spans="1:12" x14ac:dyDescent="0.55000000000000004">
      <c r="B54" s="9" t="s">
        <v>158</v>
      </c>
      <c r="F54" s="8"/>
      <c r="H54" s="20">
        <v>558059.99999999988</v>
      </c>
      <c r="I54" s="21">
        <v>679091</v>
      </c>
      <c r="J54" s="20"/>
      <c r="K54" s="20">
        <v>364000</v>
      </c>
      <c r="L54" s="21">
        <v>113400</v>
      </c>
    </row>
    <row r="55" spans="1:12" x14ac:dyDescent="0.55000000000000004">
      <c r="B55" s="7" t="s">
        <v>161</v>
      </c>
      <c r="F55" s="8"/>
      <c r="H55" s="67">
        <v>-4259472.32</v>
      </c>
      <c r="I55" s="67">
        <v>-3508287.59</v>
      </c>
      <c r="J55" s="67"/>
      <c r="K55" s="67">
        <v>-178613.5</v>
      </c>
      <c r="L55" s="67">
        <v>-1798784.67</v>
      </c>
    </row>
    <row r="56" spans="1:12" x14ac:dyDescent="0.55000000000000004">
      <c r="B56" s="7" t="s">
        <v>136</v>
      </c>
      <c r="F56" s="8"/>
      <c r="H56" s="20">
        <v>338804.67</v>
      </c>
      <c r="I56" s="20">
        <v>859841.13</v>
      </c>
      <c r="J56" s="20"/>
      <c r="K56" s="20">
        <v>2113.08</v>
      </c>
      <c r="L56" s="20">
        <v>859841.13</v>
      </c>
    </row>
    <row r="57" spans="1:12" x14ac:dyDescent="0.55000000000000004">
      <c r="B57" s="7" t="s">
        <v>111</v>
      </c>
      <c r="F57" s="8"/>
      <c r="H57" s="20">
        <v>0</v>
      </c>
      <c r="I57" s="67">
        <v>-1944744.64</v>
      </c>
      <c r="J57" s="20"/>
      <c r="K57" s="20">
        <v>0</v>
      </c>
      <c r="L57" s="67">
        <v>-1944744.64</v>
      </c>
    </row>
    <row r="58" spans="1:12" x14ac:dyDescent="0.55000000000000004">
      <c r="B58" s="7" t="s">
        <v>123</v>
      </c>
      <c r="F58" s="8"/>
      <c r="H58" s="20">
        <v>0</v>
      </c>
      <c r="I58" s="67">
        <v>-915472.86</v>
      </c>
      <c r="J58" s="20"/>
      <c r="K58" s="20">
        <v>0</v>
      </c>
      <c r="L58" s="67">
        <v>-7415.1</v>
      </c>
    </row>
    <row r="59" spans="1:12" x14ac:dyDescent="0.55000000000000004">
      <c r="B59" s="7" t="s">
        <v>159</v>
      </c>
      <c r="F59" s="8"/>
      <c r="H59" s="20">
        <v>0</v>
      </c>
      <c r="I59" s="20">
        <v>26750</v>
      </c>
      <c r="J59" s="20"/>
      <c r="K59" s="20">
        <v>0</v>
      </c>
      <c r="L59" s="20">
        <v>0</v>
      </c>
    </row>
    <row r="60" spans="1:12" x14ac:dyDescent="0.55000000000000004">
      <c r="B60" s="9" t="s">
        <v>160</v>
      </c>
      <c r="F60" s="8"/>
      <c r="H60" s="20">
        <v>0</v>
      </c>
      <c r="I60" s="21">
        <v>7000000</v>
      </c>
      <c r="J60" s="20"/>
      <c r="K60" s="21">
        <v>0</v>
      </c>
      <c r="L60" s="21">
        <v>0</v>
      </c>
    </row>
    <row r="61" spans="1:12" x14ac:dyDescent="0.55000000000000004">
      <c r="B61" s="7" t="s">
        <v>40</v>
      </c>
      <c r="F61" s="8"/>
      <c r="H61" s="20">
        <v>3718411.9399999995</v>
      </c>
      <c r="I61" s="20">
        <v>3948294</v>
      </c>
      <c r="J61" s="20"/>
      <c r="K61" s="20">
        <v>1833260</v>
      </c>
      <c r="L61" s="20">
        <v>2278380</v>
      </c>
    </row>
    <row r="62" spans="1:12" x14ac:dyDescent="0.55000000000000004">
      <c r="B62" s="9" t="s">
        <v>41</v>
      </c>
      <c r="F62" s="8"/>
      <c r="H62" s="20">
        <v>11286347.220000001</v>
      </c>
      <c r="I62" s="20">
        <v>10193105.029999999</v>
      </c>
      <c r="J62" s="20"/>
      <c r="K62" s="20">
        <v>6602720.5700000012</v>
      </c>
      <c r="L62" s="20">
        <v>6360786.2800000003</v>
      </c>
    </row>
    <row r="63" spans="1:12" ht="22.2" x14ac:dyDescent="0.6">
      <c r="A63" s="15" t="s">
        <v>145</v>
      </c>
      <c r="F63" s="8"/>
      <c r="H63" s="68">
        <v>-42453564.600000001</v>
      </c>
      <c r="I63" s="68">
        <v>-61572114.310000002</v>
      </c>
      <c r="J63" s="67"/>
      <c r="K63" s="68">
        <v>-50010725</v>
      </c>
      <c r="L63" s="68">
        <v>-45574227.380000003</v>
      </c>
    </row>
    <row r="64" spans="1:12" ht="22.2" x14ac:dyDescent="0.6">
      <c r="A64" s="15" t="s">
        <v>173</v>
      </c>
      <c r="F64" s="8"/>
      <c r="H64" s="20">
        <v>15120848.76</v>
      </c>
      <c r="I64" s="20">
        <v>47270865.180000007</v>
      </c>
      <c r="J64" s="20"/>
      <c r="K64" s="20">
        <v>4605490.1399999997</v>
      </c>
      <c r="L64" s="20">
        <v>24745141.809999999</v>
      </c>
    </row>
    <row r="65" spans="1:13" ht="22.2" x14ac:dyDescent="0.6">
      <c r="A65" s="6" t="s">
        <v>50</v>
      </c>
      <c r="F65" s="7"/>
      <c r="H65" s="20">
        <v>138729760.77000001</v>
      </c>
      <c r="I65" s="20">
        <v>130346246.87</v>
      </c>
      <c r="J65" s="20"/>
      <c r="K65" s="20">
        <v>34437006.869999997</v>
      </c>
      <c r="L65" s="20">
        <v>34711544.420000002</v>
      </c>
      <c r="M65" s="14"/>
    </row>
    <row r="66" spans="1:13" ht="22.8" thickBot="1" x14ac:dyDescent="0.65">
      <c r="A66" s="15" t="s">
        <v>146</v>
      </c>
      <c r="H66" s="25">
        <v>153850609.53000015</v>
      </c>
      <c r="I66" s="25">
        <v>177617112.05000001</v>
      </c>
      <c r="J66" s="20"/>
      <c r="K66" s="25">
        <v>39042497.010000035</v>
      </c>
      <c r="L66" s="25">
        <v>59456686.229999997</v>
      </c>
      <c r="M66" s="14"/>
    </row>
    <row r="67" spans="1:13" ht="22.8" thickTop="1" x14ac:dyDescent="0.6">
      <c r="A67" s="15"/>
      <c r="H67" s="3"/>
      <c r="I67" s="3"/>
      <c r="J67" s="3"/>
      <c r="K67" s="3"/>
      <c r="L67" s="3"/>
      <c r="M67" s="14"/>
    </row>
    <row r="68" spans="1:13" ht="22.2" x14ac:dyDescent="0.6">
      <c r="A68" s="6" t="s">
        <v>20</v>
      </c>
      <c r="F68" s="8"/>
      <c r="H68" s="16"/>
      <c r="I68" s="16"/>
      <c r="J68" s="16"/>
      <c r="K68" s="16"/>
      <c r="L68" s="16"/>
    </row>
    <row r="69" spans="1:13" x14ac:dyDescent="0.55000000000000004">
      <c r="B69" s="7" t="s">
        <v>28</v>
      </c>
      <c r="F69" s="8"/>
      <c r="H69" s="3"/>
      <c r="I69" s="14"/>
      <c r="J69" s="3"/>
      <c r="K69" s="3"/>
      <c r="L69" s="14"/>
    </row>
    <row r="70" spans="1:13" hidden="1" x14ac:dyDescent="0.55000000000000004">
      <c r="C70" s="9" t="s">
        <v>128</v>
      </c>
      <c r="F70" s="8"/>
      <c r="H70" s="3" t="e">
        <v>#REF!</v>
      </c>
      <c r="I70" s="3" t="e">
        <v>#REF!</v>
      </c>
      <c r="J70" s="3"/>
      <c r="K70" s="3" t="e">
        <v>#REF!</v>
      </c>
      <c r="L70" s="3" t="e">
        <v>#REF!</v>
      </c>
    </row>
    <row r="71" spans="1:13" hidden="1" x14ac:dyDescent="0.55000000000000004">
      <c r="C71" s="9" t="s">
        <v>124</v>
      </c>
      <c r="F71" s="8"/>
      <c r="H71" s="14" t="e">
        <v>#REF!</v>
      </c>
      <c r="I71" s="3" t="e">
        <v>#REF!</v>
      </c>
      <c r="J71" s="3"/>
      <c r="K71" s="14" t="e">
        <v>#REF!</v>
      </c>
      <c r="L71" s="3" t="e">
        <v>#REF!</v>
      </c>
    </row>
    <row r="72" spans="1:13" hidden="1" x14ac:dyDescent="0.55000000000000004">
      <c r="C72" s="9" t="s">
        <v>76</v>
      </c>
      <c r="F72" s="8"/>
      <c r="H72" s="3" t="e">
        <v>#REF!</v>
      </c>
      <c r="I72" s="27" t="e">
        <v>#REF!</v>
      </c>
      <c r="J72" s="3"/>
      <c r="K72" s="3" t="e">
        <v>#REF!</v>
      </c>
      <c r="L72" s="27" t="e">
        <v>#REF!</v>
      </c>
    </row>
    <row r="73" spans="1:13" x14ac:dyDescent="0.55000000000000004">
      <c r="C73" s="7" t="s">
        <v>32</v>
      </c>
      <c r="F73" s="8"/>
      <c r="H73" s="20">
        <v>376910.49</v>
      </c>
      <c r="I73" s="20">
        <v>287058.83</v>
      </c>
      <c r="J73" s="20"/>
      <c r="K73" s="20">
        <v>295804.49</v>
      </c>
      <c r="L73" s="20">
        <v>212617.56</v>
      </c>
    </row>
    <row r="74" spans="1:13" x14ac:dyDescent="0.55000000000000004">
      <c r="C74" s="7" t="s">
        <v>116</v>
      </c>
      <c r="F74" s="8"/>
      <c r="H74" s="14">
        <v>2800140</v>
      </c>
      <c r="I74" s="3">
        <v>2100105</v>
      </c>
      <c r="J74" s="3"/>
      <c r="K74" s="14">
        <v>0</v>
      </c>
      <c r="L74" s="14">
        <v>0</v>
      </c>
    </row>
    <row r="75" spans="1:13" x14ac:dyDescent="0.55000000000000004">
      <c r="C75" s="9"/>
      <c r="F75" s="8"/>
      <c r="H75" s="3"/>
      <c r="I75" s="3"/>
      <c r="J75" s="3"/>
      <c r="K75" s="3"/>
      <c r="L75" s="3"/>
    </row>
    <row r="76" spans="1:13" x14ac:dyDescent="0.55000000000000004">
      <c r="A76" s="73" t="s">
        <v>1</v>
      </c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</row>
    <row r="78" spans="1:13" x14ac:dyDescent="0.55000000000000004">
      <c r="F78" s="8"/>
    </row>
  </sheetData>
  <mergeCells count="15">
    <mergeCell ref="A42:L42"/>
    <mergeCell ref="A41:L41"/>
    <mergeCell ref="H6:I6"/>
    <mergeCell ref="K6:L6"/>
    <mergeCell ref="A76:L76"/>
    <mergeCell ref="A44:L44"/>
    <mergeCell ref="A45:L45"/>
    <mergeCell ref="H46:I46"/>
    <mergeCell ref="K46:L46"/>
    <mergeCell ref="A43:L43"/>
    <mergeCell ref="A2:L2"/>
    <mergeCell ref="A3:L3"/>
    <mergeCell ref="A40:L40"/>
    <mergeCell ref="A4:L4"/>
    <mergeCell ref="A5:L5"/>
  </mergeCells>
  <phoneticPr fontId="3" type="noConversion"/>
  <pageMargins left="0.74803149606299202" right="0.196850393700787" top="1" bottom="0.44" header="0.74803149606299202" footer="0.27"/>
  <pageSetup paperSize="9" scale="74" orientation="portrait" blackAndWhite="1" r:id="rId1"/>
  <headerFooter alignWithMargins="0">
    <oddHeader>&amp;C&amp;P</oddHeader>
  </headerFooter>
  <rowBreaks count="3" manualBreakCount="3">
    <brk id="40" max="11" man="1"/>
    <brk id="82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Metal Drum Manufacturing Public Company Limited and its subsidiaries</dc:title>
  <dc:creator>Sukanya</dc:creator>
  <cp:lastModifiedBy>Chintat Jombunud</cp:lastModifiedBy>
  <cp:lastPrinted>2024-05-10T11:12:25Z</cp:lastPrinted>
  <dcterms:created xsi:type="dcterms:W3CDTF">2002-05-04T10:32:26Z</dcterms:created>
  <dcterms:modified xsi:type="dcterms:W3CDTF">2024-05-13T02:25:11Z</dcterms:modified>
</cp:coreProperties>
</file>