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7003\Downloads\"/>
    </mc:Choice>
  </mc:AlternateContent>
  <xr:revisionPtr revIDLastSave="0" documentId="8_{43F924ED-FC93-41A5-B59E-5374523CA9B7}" xr6:coauthVersionLast="47" xr6:coauthVersionMax="47" xr10:uidLastSave="{00000000-0000-0000-0000-000000000000}"/>
  <bookViews>
    <workbookView xWindow="-108" yWindow="-108" windowWidth="23256" windowHeight="12456" tabRatio="833" firstSheet="1" activeTab="5" xr2:uid="{00000000-000D-0000-FFFF-FFFF00000000}"/>
  </bookViews>
  <sheets>
    <sheet name="XXXXXXX" sheetId="17" state="veryHidden" r:id="rId1"/>
    <sheet name="2-3" sheetId="24" r:id="rId2"/>
    <sheet name="4(3M)" sheetId="23" r:id="rId3"/>
    <sheet name="5" sheetId="18" r:id="rId4"/>
    <sheet name="6" sheetId="22" r:id="rId5"/>
    <sheet name="7-8" sheetId="20" r:id="rId6"/>
  </sheets>
  <definedNames>
    <definedName name="artmimi" localSheetId="5">'7-8'!$2:$8</definedName>
    <definedName name="ddd" localSheetId="3">'5'!$A$1:$J$41</definedName>
    <definedName name="nn" localSheetId="3">'5'!$A$1:$J$41</definedName>
    <definedName name="_xlnm.Print_Area" localSheetId="1">'2-3'!$A$1:$I$90</definedName>
    <definedName name="_xlnm.Print_Area" localSheetId="2">'4(3M)'!$A$1:$I$42</definedName>
    <definedName name="_xlnm.Print_Area" localSheetId="3">'5'!$A$1:$K$28</definedName>
    <definedName name="_xlnm.Print_Area" localSheetId="4">'6'!$A$1:$K$28</definedName>
    <definedName name="_xlnm.Print_Area" localSheetId="5">'7-8'!$A$1:$I$88</definedName>
    <definedName name="กก" localSheetId="3">'5'!$A$1:$J$41</definedName>
    <definedName name="ส" localSheetId="5">'7-8'!$D$2:$I$89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20" l="1"/>
  <c r="F61" i="20"/>
  <c r="I61" i="20"/>
  <c r="G61" i="20"/>
  <c r="E11" i="23"/>
  <c r="I18" i="18" l="1"/>
  <c r="F68" i="24" l="1"/>
  <c r="F28" i="24"/>
  <c r="G63" i="24" l="1"/>
  <c r="G28" i="24"/>
  <c r="G18" i="24"/>
  <c r="I17" i="18"/>
  <c r="I17" i="22"/>
  <c r="G80" i="24"/>
  <c r="G29" i="24" l="1"/>
  <c r="I18" i="22"/>
  <c r="H20" i="22"/>
  <c r="H21" i="22" s="1"/>
  <c r="E26" i="23"/>
  <c r="G26" i="23"/>
  <c r="G19" i="22" s="1"/>
  <c r="I19" i="22" l="1"/>
  <c r="J19" i="22"/>
  <c r="G20" i="22"/>
  <c r="F26" i="23"/>
  <c r="I20" i="22" l="1"/>
  <c r="G21" i="22"/>
  <c r="I21" i="22" s="1"/>
  <c r="H18" i="24"/>
  <c r="H25" i="20" l="1"/>
  <c r="F25" i="20" l="1"/>
  <c r="H14" i="18"/>
  <c r="H15" i="18" s="1"/>
  <c r="F77" i="20"/>
  <c r="F76" i="20"/>
  <c r="H77" i="20"/>
  <c r="H76" i="20"/>
  <c r="F66" i="20"/>
  <c r="G66" i="20"/>
  <c r="H66" i="20"/>
  <c r="I66" i="20"/>
  <c r="J17" i="22"/>
  <c r="I81" i="24"/>
  <c r="H14" i="22"/>
  <c r="H15" i="22" s="1"/>
  <c r="I12" i="22"/>
  <c r="I11" i="22"/>
  <c r="G81" i="24"/>
  <c r="J17" i="18"/>
  <c r="H21" i="18"/>
  <c r="J11" i="18"/>
  <c r="I12" i="18"/>
  <c r="I11" i="18"/>
  <c r="H26" i="23"/>
  <c r="G13" i="22" s="1"/>
  <c r="H11" i="23"/>
  <c r="H16" i="23" s="1"/>
  <c r="H18" i="23" s="1"/>
  <c r="H20" i="23" s="1"/>
  <c r="G13" i="18"/>
  <c r="F11" i="23"/>
  <c r="F16" i="23" s="1"/>
  <c r="F18" i="23" s="1"/>
  <c r="F20" i="23" s="1"/>
  <c r="G10" i="20" s="1"/>
  <c r="G26" i="20" s="1"/>
  <c r="F69" i="20"/>
  <c r="I80" i="24"/>
  <c r="I28" i="24"/>
  <c r="I18" i="24"/>
  <c r="H69" i="20"/>
  <c r="J4" i="22"/>
  <c r="C14" i="22"/>
  <c r="C15" i="22" s="1"/>
  <c r="D14" i="22"/>
  <c r="D15" i="22" s="1"/>
  <c r="E14" i="22"/>
  <c r="E15" i="22" s="1"/>
  <c r="C20" i="22"/>
  <c r="C21" i="22" s="1"/>
  <c r="D20" i="22"/>
  <c r="D21" i="22" s="1"/>
  <c r="E20" i="22"/>
  <c r="E21" i="22" s="1"/>
  <c r="A3" i="18"/>
  <c r="A3" i="22" s="1"/>
  <c r="A4" i="20" s="1"/>
  <c r="A48" i="20" s="1"/>
  <c r="C14" i="18"/>
  <c r="C15" i="18" s="1"/>
  <c r="D14" i="18"/>
  <c r="D15" i="18" s="1"/>
  <c r="E14" i="18"/>
  <c r="E15" i="18" s="1"/>
  <c r="C20" i="18"/>
  <c r="C21" i="18" s="1"/>
  <c r="D20" i="18"/>
  <c r="D21" i="18" s="1"/>
  <c r="E20" i="18"/>
  <c r="E21" i="18" s="1"/>
  <c r="E16" i="23"/>
  <c r="E18" i="23" s="1"/>
  <c r="E20" i="23" s="1"/>
  <c r="G11" i="23"/>
  <c r="G16" i="23" s="1"/>
  <c r="G18" i="23" s="1"/>
  <c r="G20" i="23" s="1"/>
  <c r="G19" i="18"/>
  <c r="I19" i="18" s="1"/>
  <c r="F18" i="24"/>
  <c r="H28" i="24"/>
  <c r="H29" i="24" s="1"/>
  <c r="A50" i="24"/>
  <c r="F63" i="24"/>
  <c r="H63" i="24"/>
  <c r="I63" i="24"/>
  <c r="G68" i="24"/>
  <c r="G69" i="24" s="1"/>
  <c r="H68" i="24"/>
  <c r="I68" i="24"/>
  <c r="I10" i="20" l="1"/>
  <c r="I26" i="20" s="1"/>
  <c r="F12" i="22"/>
  <c r="H10" i="20"/>
  <c r="F18" i="22"/>
  <c r="J18" i="22" s="1"/>
  <c r="J20" i="22" s="1"/>
  <c r="J21" i="22" s="1"/>
  <c r="M21" i="22" s="1"/>
  <c r="G27" i="23"/>
  <c r="I69" i="24"/>
  <c r="J13" i="22"/>
  <c r="G14" i="22"/>
  <c r="I14" i="22" s="1"/>
  <c r="I13" i="22"/>
  <c r="H69" i="24"/>
  <c r="F69" i="24"/>
  <c r="F29" i="24"/>
  <c r="G82" i="24"/>
  <c r="G83" i="24" s="1"/>
  <c r="G93" i="24" s="1"/>
  <c r="I29" i="24"/>
  <c r="I82" i="24"/>
  <c r="E27" i="23"/>
  <c r="F10" i="20"/>
  <c r="E29" i="23"/>
  <c r="F18" i="18"/>
  <c r="J13" i="18"/>
  <c r="I13" i="18"/>
  <c r="G14" i="18"/>
  <c r="G29" i="23"/>
  <c r="G20" i="18"/>
  <c r="G21" i="18" s="1"/>
  <c r="J19" i="18"/>
  <c r="I20" i="18"/>
  <c r="I21" i="18" s="1"/>
  <c r="F81" i="24" s="1"/>
  <c r="F12" i="18"/>
  <c r="F29" i="23"/>
  <c r="F27" i="23"/>
  <c r="H27" i="23"/>
  <c r="I34" i="20"/>
  <c r="I36" i="20" s="1"/>
  <c r="H29" i="23"/>
  <c r="J11" i="22"/>
  <c r="F26" i="20" l="1"/>
  <c r="F34" i="20" s="1"/>
  <c r="F36" i="20" s="1"/>
  <c r="F68" i="20" s="1"/>
  <c r="F70" i="20" s="1"/>
  <c r="H26" i="20"/>
  <c r="H34" i="20" s="1"/>
  <c r="H36" i="20" s="1"/>
  <c r="H68" i="20" s="1"/>
  <c r="H70" i="20" s="1"/>
  <c r="G34" i="20"/>
  <c r="G36" i="20" s="1"/>
  <c r="G68" i="20" s="1"/>
  <c r="G70" i="20" s="1"/>
  <c r="I68" i="20"/>
  <c r="I70" i="20" s="1"/>
  <c r="I83" i="24"/>
  <c r="I90" i="24" s="1"/>
  <c r="G15" i="22"/>
  <c r="I15" i="22" s="1"/>
  <c r="H81" i="24"/>
  <c r="F14" i="18"/>
  <c r="J12" i="18"/>
  <c r="F14" i="22"/>
  <c r="J12" i="22"/>
  <c r="I14" i="18"/>
  <c r="G15" i="18"/>
  <c r="I15" i="18" s="1"/>
  <c r="J18" i="18"/>
  <c r="J20" i="18" s="1"/>
  <c r="J21" i="18" s="1"/>
  <c r="F20" i="18"/>
  <c r="F21" i="18" s="1"/>
  <c r="F20" i="22"/>
  <c r="G84" i="24" l="1"/>
  <c r="F80" i="24"/>
  <c r="F21" i="22"/>
  <c r="H80" i="24" s="1"/>
  <c r="H82" i="24" s="1"/>
  <c r="H83" i="24" s="1"/>
  <c r="H84" i="24" s="1"/>
  <c r="I84" i="24"/>
  <c r="I93" i="24"/>
  <c r="G90" i="24"/>
  <c r="F15" i="18"/>
  <c r="J15" i="18" s="1"/>
  <c r="J14" i="18"/>
  <c r="J14" i="22"/>
  <c r="F15" i="22"/>
  <c r="J15" i="22" s="1"/>
  <c r="F82" i="24" l="1"/>
  <c r="F83" i="24" s="1"/>
  <c r="F93" i="24" s="1"/>
  <c r="H90" i="24"/>
  <c r="H93" i="24"/>
  <c r="F90" i="24" l="1"/>
  <c r="F84" i="24"/>
</calcChain>
</file>

<file path=xl/sharedStrings.xml><?xml version="1.0" encoding="utf-8"?>
<sst xmlns="http://schemas.openxmlformats.org/spreadsheetml/2006/main" count="270" uniqueCount="162">
  <si>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</si>
  <si>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</si>
  <si>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</si>
  <si>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</si>
  <si>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</si>
  <si>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</si>
  <si>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</si>
  <si>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</si>
  <si>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</si>
  <si>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</si>
  <si>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</si>
  <si>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</si>
  <si>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</si>
  <si>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</si>
  <si>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</si>
  <si>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</si>
  <si>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</si>
  <si>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</si>
  <si>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</si>
  <si>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</si>
  <si>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</si>
  <si>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</si>
  <si>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</si>
  <si>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</si>
  <si>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</si>
  <si>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</si>
  <si>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</si>
  <si>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</si>
  <si>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</si>
  <si>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</si>
  <si>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</si>
  <si>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</si>
  <si>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</si>
  <si>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</si>
  <si>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</si>
  <si>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</si>
  <si>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</si>
  <si>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</si>
  <si>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</si>
  <si>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</si>
  <si>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</si>
  <si>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</si>
  <si>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</si>
  <si>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</si>
  <si>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</si>
  <si>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</si>
  <si>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</si>
  <si>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</si>
  <si>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</si>
  <si>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</si>
  <si>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</si>
  <si>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</si>
  <si>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</si>
  <si>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</si>
  <si>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</si>
  <si>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</si>
  <si>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</si>
  <si>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</si>
  <si>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</si>
  <si>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</si>
  <si>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</si>
  <si>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</si>
  <si>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</si>
  <si>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</si>
  <si>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</si>
  <si>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</si>
  <si>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</si>
  <si>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</si>
  <si>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</si>
  <si>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</si>
  <si>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</si>
  <si>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</si>
  <si>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</si>
  <si>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</si>
  <si>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</si>
  <si>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</si>
  <si>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</si>
  <si>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</si>
  <si>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</si>
  <si>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</si>
  <si>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</si>
  <si>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</si>
  <si>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</si>
  <si>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</si>
  <si>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</si>
  <si>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</si>
  <si>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</si>
  <si>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</si>
  <si>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</si>
  <si>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</si>
  <si>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</si>
  <si>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</si>
  <si>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</si>
  <si>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</si>
  <si>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</si>
  <si>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</si>
  <si>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</si>
  <si>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</si>
  <si>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</si>
  <si>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</si>
  <si>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</si>
  <si>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</si>
  <si>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</si>
  <si>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</si>
  <si>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</si>
  <si>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</si>
  <si>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</si>
  <si>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</si>
  <si>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</si>
  <si>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</si>
  <si>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</si>
  <si>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</si>
  <si>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เงินสดและรายการเทียบเท่าเงินสดเพิ่มขึ้น(ลดลง)-สุทธิ</t>
  </si>
  <si>
    <t xml:space="preserve"> </t>
  </si>
  <si>
    <t>รวมสินทรัพย์</t>
  </si>
  <si>
    <t>ยอดคงเหลือ ณ วันที่ 1 มกราคม 2566</t>
  </si>
  <si>
    <t>ยอดคงเหลือ ณ วันที่ 31 มีนาคม 2566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</si>
  <si>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</si>
  <si>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</si>
  <si>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</si>
  <si>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</si>
  <si>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</si>
  <si>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(จัดประเภทใหม่)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</si>
  <si>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</si>
  <si>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</si>
  <si>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</si>
  <si>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</si>
  <si>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</si>
  <si>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</si>
  <si>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</si>
  <si>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</si>
  <si>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</si>
  <si>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</si>
  <si>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</si>
  <si>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</si>
  <si>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</si>
  <si>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ขาดทุนจากมูลค่าสินค้าคงเหลือลดลง</t>
  </si>
  <si>
    <t>งบฐานะการเงิน</t>
  </si>
  <si>
    <t>31 ธันวาคม 2566</t>
  </si>
  <si>
    <t>31 มีนาคม 2567</t>
  </si>
  <si>
    <t>ณ วันที่ 31 มีนาคม 2567</t>
  </si>
  <si>
    <t>งบการเปลี่ยนแปลงส่วนของผู้ถือหุ้นรวม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</si>
  <si>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</si>
  <si>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</si>
  <si>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</si>
  <si>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</si>
  <si>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</si>
  <si>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</si>
  <si>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</si>
  <si>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ส่วนของหนี้สินระยะยาวที่ถึงกำหนดชำระภายในหนึ่งปี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</si>
  <si>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</si>
  <si>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</si>
  <si>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งบกำไรขาดทุนเบ็ดเสร็จ</t>
  </si>
  <si>
    <t>งบการเปลี่ยนแปลงส่วนของผู้ถือหุ้นเฉพาะกิจการ</t>
  </si>
  <si>
    <t>ภาษีเงินได้นิติบุคคลค้างจ่าย</t>
  </si>
  <si>
    <t>เงินสดรับ(จ่าย)จากการดำเนินงาน</t>
  </si>
  <si>
    <t>เงินสดรับ(จ่าย)ภาษีเงินได้</t>
  </si>
  <si>
    <t>เงินสดสุทธิได้มาจาก(ใช้ไปใน)กิจกรรมดำเนินงาน</t>
  </si>
  <si>
    <t>(กำไร)ขาดทุนจากอัตราแลกเปลี่ยนที่ยังไม่เกิดขึ้นจริง</t>
  </si>
  <si>
    <t>โอนกลับประมาณการต้นทุนหนังสือรับคืน</t>
  </si>
  <si>
    <t>โอนกลับผลขาดทุนด้านเครดิตที่คาดว่าจะเกิดขึ้น</t>
  </si>
  <si>
    <t>โอนกลับประมาณการลดหนี้จากการรับคืนหนังสือ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</si>
</sst>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\ &quot;FB&quot;;\-#,##0\ &quot;FB&quot;"/>
    <numFmt numFmtId="193" formatCode="0.00_)"/>
    <numFmt numFmtId="194" formatCode="#,##0\ &quot;F&quot;;[Red]\-#,##0\ &quot;F&quot;"/>
    <numFmt numFmtId="195" formatCode="_-* #,##0.00_-;[Red]\(#,##0.00\);_-* &quot;-&quot;??_-;_-@_-"/>
    <numFmt numFmtId="196" formatCode="_-* #,##0.00_-;[Red]\(\ #,##0.00\);_-* &quot;-&quot;??_-;_-@_-"/>
    <numFmt numFmtId="197" formatCode="_-* #,##0_-;[Red]\(#,##0\);_-* &quot;-&quot;??_-;_-@_-"/>
    <numFmt numFmtId="198" formatCode="_(* #,##0_);_(* \(#,##0\);_(* &quot;-&quot;??_);_(@_)"/>
    <numFmt numFmtId="199" formatCode="0.0%"/>
    <numFmt numFmtId="200" formatCode="dd\-mmm\-yy_)"/>
    <numFmt numFmtId="201" formatCode="#,##0.00\ &quot;F&quot;;\-#,##0.00\ &quot;F&quot;"/>
    <numFmt numFmtId="202" formatCode="_-* #,##0.00000_-;\-* #,##0.00000_-;_-* &quot;-&quot;??_-;_-@_-"/>
  </numFmts>
  <fonts count="43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0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/>
    <xf numFmtId="201" fontId="3" fillId="0" borderId="0"/>
    <xf numFmtId="201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3" fillId="0" borderId="0"/>
    <xf numFmtId="193" fontId="1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6" fillId="0" borderId="0"/>
    <xf numFmtId="193" fontId="17" fillId="0" borderId="0"/>
    <xf numFmtId="193" fontId="17" fillId="0" borderId="0"/>
    <xf numFmtId="193" fontId="17" fillId="0" borderId="0"/>
    <xf numFmtId="193" fontId="17" fillId="0" borderId="0"/>
    <xf numFmtId="194" fontId="3" fillId="0" borderId="0"/>
    <xf numFmtId="194" fontId="1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6" fillId="0" borderId="0"/>
    <xf numFmtId="194" fontId="17" fillId="0" borderId="0"/>
    <xf numFmtId="194" fontId="17" fillId="0" borderId="0"/>
    <xf numFmtId="194" fontId="17" fillId="0" borderId="0"/>
    <xf numFmtId="194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92" fontId="3" fillId="0" borderId="0"/>
    <xf numFmtId="192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92" fontId="17" fillId="0" borderId="0"/>
    <xf numFmtId="192" fontId="17" fillId="0" borderId="0"/>
    <xf numFmtId="192" fontId="17" fillId="0" borderId="0"/>
    <xf numFmtId="192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26" fillId="0" borderId="0"/>
    <xf numFmtId="0" fontId="20" fillId="0" borderId="0"/>
    <xf numFmtId="0" fontId="39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189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97" fontId="8" fillId="0" borderId="0" xfId="0" applyNumberFormat="1" applyFont="1"/>
    <xf numFmtId="197" fontId="7" fillId="0" borderId="0" xfId="0" applyNumberFormat="1" applyFont="1" applyAlignment="1">
      <alignment horizontal="center"/>
    </xf>
    <xf numFmtId="197" fontId="7" fillId="0" borderId="0" xfId="0" applyNumberFormat="1" applyFont="1" applyAlignment="1">
      <alignment horizontal="centerContinuous"/>
    </xf>
    <xf numFmtId="197" fontId="8" fillId="0" borderId="3" xfId="0" applyNumberFormat="1" applyFont="1" applyBorder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8" fillId="0" borderId="0" xfId="0" applyNumberFormat="1" applyFont="1" applyAlignment="1">
      <alignment horizontal="center"/>
    </xf>
    <xf numFmtId="197" fontId="8" fillId="0" borderId="4" xfId="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0" xfId="0" applyNumberFormat="1" applyFont="1"/>
    <xf numFmtId="195" fontId="8" fillId="0" borderId="0" xfId="38" applyNumberFormat="1" applyFont="1" applyFill="1" applyBorder="1"/>
    <xf numFmtId="197" fontId="7" fillId="0" borderId="0" xfId="38" applyNumberFormat="1" applyFont="1" applyFill="1" applyBorder="1"/>
    <xf numFmtId="197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89" fontId="8" fillId="0" borderId="4" xfId="38" applyNumberFormat="1" applyFont="1" applyFill="1" applyBorder="1"/>
    <xf numFmtId="0" fontId="12" fillId="0" borderId="0" xfId="0" applyFont="1"/>
    <xf numFmtId="197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89" fontId="8" fillId="0" borderId="0" xfId="38" applyNumberFormat="1" applyFont="1" applyFill="1" applyBorder="1"/>
    <xf numFmtId="197" fontId="7" fillId="0" borderId="0" xfId="0" applyNumberFormat="1" applyFont="1" applyAlignment="1">
      <alignment horizontal="right"/>
    </xf>
    <xf numFmtId="197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30" fillId="0" borderId="0" xfId="0" applyFont="1"/>
    <xf numFmtId="197" fontId="7" fillId="0" borderId="3" xfId="0" applyNumberFormat="1" applyFont="1" applyBorder="1"/>
    <xf numFmtId="197" fontId="11" fillId="0" borderId="3" xfId="0" applyNumberFormat="1" applyFont="1" applyBorder="1"/>
    <xf numFmtId="189" fontId="8" fillId="0" borderId="0" xfId="38" applyNumberFormat="1" applyFont="1" applyFill="1" applyBorder="1" applyAlignment="1">
      <alignment horizontal="right"/>
    </xf>
    <xf numFmtId="197" fontId="12" fillId="0" borderId="0" xfId="0" applyNumberFormat="1" applyFont="1"/>
    <xf numFmtId="196" fontId="8" fillId="0" borderId="0" xfId="0" applyNumberFormat="1" applyFont="1"/>
    <xf numFmtId="196" fontId="12" fillId="0" borderId="0" xfId="0" applyNumberFormat="1" applyFont="1"/>
    <xf numFmtId="196" fontId="7" fillId="0" borderId="0" xfId="0" applyNumberFormat="1" applyFont="1" applyAlignment="1">
      <alignment horizontal="left"/>
    </xf>
    <xf numFmtId="41" fontId="12" fillId="0" borderId="0" xfId="0" applyNumberFormat="1" applyFont="1"/>
    <xf numFmtId="41" fontId="8" fillId="0" borderId="0" xfId="0" applyNumberFormat="1" applyFont="1"/>
    <xf numFmtId="197" fontId="8" fillId="0" borderId="4" xfId="0" applyNumberFormat="1" applyFont="1" applyBorder="1"/>
    <xf numFmtId="190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89" fontId="8" fillId="0" borderId="4" xfId="38" applyNumberFormat="1" applyFont="1" applyFill="1" applyBorder="1" applyAlignment="1">
      <alignment horizontal="center"/>
    </xf>
    <xf numFmtId="190" fontId="8" fillId="0" borderId="4" xfId="38" applyNumberFormat="1" applyFont="1" applyFill="1" applyBorder="1" applyAlignment="1">
      <alignment horizontal="right"/>
    </xf>
    <xf numFmtId="189" fontId="8" fillId="0" borderId="3" xfId="38" applyNumberFormat="1" applyFont="1" applyFill="1" applyBorder="1" applyAlignment="1">
      <alignment horizontal="right"/>
    </xf>
    <xf numFmtId="191" fontId="8" fillId="0" borderId="0" xfId="38" applyNumberFormat="1" applyFont="1" applyFill="1" applyBorder="1" applyAlignment="1">
      <alignment horizontal="right"/>
    </xf>
    <xf numFmtId="189" fontId="8" fillId="0" borderId="5" xfId="38" applyNumberFormat="1" applyFont="1" applyFill="1" applyBorder="1"/>
    <xf numFmtId="197" fontId="31" fillId="0" borderId="0" xfId="38" applyNumberFormat="1" applyFont="1" applyFill="1" applyBorder="1" applyAlignment="1">
      <alignment horizontal="right" textRotation="180"/>
    </xf>
    <xf numFmtId="0" fontId="32" fillId="0" borderId="0" xfId="0" applyFont="1" applyAlignment="1">
      <alignment horizontal="center"/>
    </xf>
    <xf numFmtId="197" fontId="32" fillId="0" borderId="0" xfId="0" applyNumberFormat="1" applyFont="1"/>
    <xf numFmtId="197" fontId="29" fillId="0" borderId="0" xfId="0" applyNumberFormat="1" applyFont="1"/>
    <xf numFmtId="0" fontId="33" fillId="0" borderId="0" xfId="0" applyFont="1"/>
    <xf numFmtId="43" fontId="33" fillId="0" borderId="0" xfId="38" applyFont="1" applyFill="1"/>
    <xf numFmtId="197" fontId="34" fillId="0" borderId="4" xfId="0" quotePrefix="1" applyNumberFormat="1" applyFont="1" applyBorder="1"/>
    <xf numFmtId="197" fontId="34" fillId="0" borderId="4" xfId="0" applyNumberFormat="1" applyFont="1" applyBorder="1"/>
    <xf numFmtId="197" fontId="34" fillId="0" borderId="0" xfId="0" applyNumberFormat="1" applyFont="1" applyAlignment="1">
      <alignment horizontal="center"/>
    </xf>
    <xf numFmtId="197" fontId="34" fillId="0" borderId="0" xfId="0" applyNumberFormat="1" applyFont="1" applyAlignment="1">
      <alignment horizontal="right"/>
    </xf>
    <xf numFmtId="197" fontId="34" fillId="0" borderId="3" xfId="0" quotePrefix="1" applyNumberFormat="1" applyFont="1" applyBorder="1" applyAlignment="1">
      <alignment horizontal="center"/>
    </xf>
    <xf numFmtId="197" fontId="34" fillId="0" borderId="3" xfId="0" applyNumberFormat="1" applyFont="1" applyBorder="1" applyAlignment="1">
      <alignment horizontal="center"/>
    </xf>
    <xf numFmtId="197" fontId="34" fillId="0" borderId="4" xfId="0" applyNumberFormat="1" applyFont="1" applyBorder="1" applyAlignment="1">
      <alignment horizontal="center"/>
    </xf>
    <xf numFmtId="49" fontId="34" fillId="0" borderId="4" xfId="38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97" fontId="34" fillId="0" borderId="0" xfId="0" applyNumberFormat="1" applyFont="1"/>
    <xf numFmtId="197" fontId="35" fillId="0" borderId="0" xfId="0" applyNumberFormat="1" applyFont="1"/>
    <xf numFmtId="189" fontId="33" fillId="0" borderId="0" xfId="38" applyNumberFormat="1" applyFont="1" applyFill="1" applyBorder="1" applyAlignment="1"/>
    <xf numFmtId="0" fontId="34" fillId="0" borderId="0" xfId="0" applyFont="1"/>
    <xf numFmtId="189" fontId="33" fillId="0" borderId="6" xfId="38" applyNumberFormat="1" applyFont="1" applyFill="1" applyBorder="1" applyAlignment="1"/>
    <xf numFmtId="197" fontId="33" fillId="0" borderId="0" xfId="0" applyNumberFormat="1" applyFont="1"/>
    <xf numFmtId="189" fontId="33" fillId="0" borderId="3" xfId="38" applyNumberFormat="1" applyFont="1" applyFill="1" applyBorder="1" applyAlignment="1"/>
    <xf numFmtId="189" fontId="33" fillId="0" borderId="5" xfId="38" applyNumberFormat="1" applyFont="1" applyFill="1" applyBorder="1" applyAlignment="1"/>
    <xf numFmtId="43" fontId="33" fillId="0" borderId="0" xfId="38" applyFont="1" applyFill="1" applyAlignment="1"/>
    <xf numFmtId="43" fontId="34" fillId="0" borderId="0" xfId="38" applyFont="1" applyFill="1"/>
    <xf numFmtId="189" fontId="33" fillId="0" borderId="0" xfId="38" applyNumberFormat="1" applyFont="1" applyFill="1"/>
    <xf numFmtId="43" fontId="33" fillId="0" borderId="0" xfId="38" applyFont="1" applyFill="1" applyBorder="1"/>
    <xf numFmtId="189" fontId="33" fillId="0" borderId="7" xfId="38" applyNumberFormat="1" applyFont="1" applyFill="1" applyBorder="1"/>
    <xf numFmtId="197" fontId="36" fillId="0" borderId="0" xfId="0" applyNumberFormat="1" applyFont="1"/>
    <xf numFmtId="41" fontId="33" fillId="0" borderId="0" xfId="0" applyNumberFormat="1" applyFont="1"/>
    <xf numFmtId="197" fontId="37" fillId="0" borderId="0" xfId="0" applyNumberFormat="1" applyFont="1"/>
    <xf numFmtId="0" fontId="32" fillId="0" borderId="0" xfId="0" applyFont="1"/>
    <xf numFmtId="190" fontId="7" fillId="0" borderId="0" xfId="0" applyNumberFormat="1" applyFont="1"/>
    <xf numFmtId="198" fontId="8" fillId="0" borderId="4" xfId="38" applyNumberFormat="1" applyFont="1" applyFill="1" applyBorder="1" applyAlignment="1">
      <alignment horizontal="right"/>
    </xf>
    <xf numFmtId="198" fontId="8" fillId="0" borderId="0" xfId="38" applyNumberFormat="1" applyFont="1" applyFill="1" applyBorder="1" applyAlignment="1">
      <alignment horizontal="right"/>
    </xf>
    <xf numFmtId="0" fontId="33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190" fontId="8" fillId="0" borderId="0" xfId="38" applyNumberFormat="1" applyFont="1" applyFill="1" applyBorder="1"/>
    <xf numFmtId="189" fontId="33" fillId="0" borderId="0" xfId="0" applyNumberFormat="1" applyFont="1"/>
    <xf numFmtId="43" fontId="41" fillId="0" borderId="0" xfId="38" applyFont="1" applyFill="1" applyBorder="1" applyAlignment="1"/>
    <xf numFmtId="0" fontId="42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2" fillId="0" borderId="0" xfId="38" applyFont="1" applyFill="1"/>
    <xf numFmtId="190" fontId="8" fillId="0" borderId="5" xfId="38" applyNumberFormat="1" applyFont="1" applyFill="1" applyBorder="1"/>
    <xf numFmtId="43" fontId="42" fillId="0" borderId="0" xfId="38" applyFont="1" applyFill="1" applyBorder="1"/>
    <xf numFmtId="41" fontId="42" fillId="0" borderId="0" xfId="0" applyNumberFormat="1" applyFont="1"/>
    <xf numFmtId="197" fontId="38" fillId="0" borderId="0" xfId="0" applyNumberFormat="1" applyFont="1"/>
    <xf numFmtId="197" fontId="38" fillId="0" borderId="0" xfId="0" applyNumberFormat="1" applyFont="1" applyAlignment="1">
      <alignment horizontal="center"/>
    </xf>
    <xf numFmtId="43" fontId="38" fillId="0" borderId="0" xfId="38" applyFont="1" applyFill="1"/>
    <xf numFmtId="198" fontId="38" fillId="0" borderId="0" xfId="0" applyNumberFormat="1" applyFont="1"/>
    <xf numFmtId="197" fontId="32" fillId="0" borderId="0" xfId="0" applyNumberFormat="1" applyFont="1" applyAlignment="1">
      <alignment horizontal="center"/>
    </xf>
    <xf numFmtId="191" fontId="32" fillId="0" borderId="0" xfId="38" applyNumberFormat="1" applyFont="1" applyFill="1" applyBorder="1" applyAlignment="1"/>
    <xf numFmtId="198" fontId="32" fillId="0" borderId="0" xfId="38" applyNumberFormat="1" applyFont="1" applyFill="1" applyBorder="1" applyAlignment="1"/>
    <xf numFmtId="198" fontId="31" fillId="0" borderId="0" xfId="0" applyNumberFormat="1" applyFont="1"/>
    <xf numFmtId="198" fontId="31" fillId="0" borderId="0" xfId="38" applyNumberFormat="1" applyFont="1" applyFill="1" applyBorder="1" applyAlignment="1"/>
    <xf numFmtId="0" fontId="31" fillId="0" borderId="0" xfId="0" applyFont="1"/>
    <xf numFmtId="0" fontId="7" fillId="0" borderId="0" xfId="0" applyFont="1" applyAlignment="1">
      <alignment horizontal="left"/>
    </xf>
    <xf numFmtId="198" fontId="8" fillId="0" borderId="6" xfId="38" applyNumberFormat="1" applyFont="1" applyFill="1" applyBorder="1" applyAlignment="1">
      <alignment horizontal="right"/>
    </xf>
    <xf numFmtId="198" fontId="8" fillId="0" borderId="5" xfId="38" applyNumberFormat="1" applyFont="1" applyFill="1" applyBorder="1" applyAlignment="1">
      <alignment horizontal="right"/>
    </xf>
    <xf numFmtId="0" fontId="41" fillId="0" borderId="0" xfId="0" applyFont="1"/>
    <xf numFmtId="197" fontId="42" fillId="0" borderId="0" xfId="0" applyNumberFormat="1" applyFont="1"/>
    <xf numFmtId="189" fontId="8" fillId="0" borderId="6" xfId="38" applyNumberFormat="1" applyFont="1" applyFill="1" applyBorder="1" applyAlignment="1">
      <alignment horizontal="right"/>
    </xf>
    <xf numFmtId="189" fontId="8" fillId="0" borderId="5" xfId="38" applyNumberFormat="1" applyFont="1" applyFill="1" applyBorder="1" applyAlignment="1">
      <alignment horizontal="right"/>
    </xf>
    <xf numFmtId="190" fontId="8" fillId="0" borderId="0" xfId="0" applyNumberFormat="1" applyFont="1"/>
    <xf numFmtId="0" fontId="7" fillId="0" borderId="0" xfId="0" quotePrefix="1" applyFont="1" applyAlignment="1">
      <alignment horizontal="center"/>
    </xf>
    <xf numFmtId="202" fontId="42" fillId="0" borderId="0" xfId="38" applyNumberFormat="1" applyFont="1" applyFill="1" applyBorder="1" applyAlignment="1"/>
    <xf numFmtId="197" fontId="31" fillId="0" borderId="0" xfId="38" applyNumberFormat="1" applyFont="1" applyFill="1" applyBorder="1" applyAlignment="1">
      <alignment horizontal="left" textRotation="180"/>
    </xf>
    <xf numFmtId="197" fontId="31" fillId="0" borderId="0" xfId="38" applyNumberFormat="1" applyFont="1" applyFill="1" applyBorder="1" applyAlignment="1">
      <alignment horizontal="center" textRotation="180"/>
    </xf>
    <xf numFmtId="197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98" fontId="8" fillId="0" borderId="0" xfId="0" quotePrefix="1" applyNumberFormat="1" applyFont="1" applyAlignment="1">
      <alignment horizontal="center"/>
    </xf>
    <xf numFmtId="189" fontId="8" fillId="0" borderId="0" xfId="38" applyNumberFormat="1" applyFont="1" applyFill="1" applyBorder="1" applyAlignment="1"/>
    <xf numFmtId="190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89" fontId="8" fillId="0" borderId="4" xfId="38" applyNumberFormat="1" applyFont="1" applyFill="1" applyBorder="1" applyAlignment="1"/>
    <xf numFmtId="190" fontId="8" fillId="0" borderId="4" xfId="38" applyNumberFormat="1" applyFont="1" applyFill="1" applyBorder="1" applyAlignment="1"/>
    <xf numFmtId="39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98" fontId="8" fillId="0" borderId="6" xfId="38" applyNumberFormat="1" applyFont="1" applyFill="1" applyBorder="1" applyAlignment="1"/>
    <xf numFmtId="197" fontId="8" fillId="0" borderId="0" xfId="0" quotePrefix="1" applyNumberFormat="1" applyFont="1" applyAlignment="1">
      <alignment horizontal="center"/>
    </xf>
    <xf numFmtId="189" fontId="8" fillId="0" borderId="5" xfId="38" applyNumberFormat="1" applyFont="1" applyFill="1" applyBorder="1" applyAlignment="1"/>
    <xf numFmtId="191" fontId="7" fillId="0" borderId="0" xfId="38" applyNumberFormat="1" applyFont="1" applyFill="1" applyBorder="1" applyAlignment="1"/>
    <xf numFmtId="198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90" fontId="7" fillId="0" borderId="0" xfId="0" applyNumberFormat="1" applyFont="1" applyAlignment="1">
      <alignment horizontal="center"/>
    </xf>
    <xf numFmtId="197" fontId="8" fillId="0" borderId="0" xfId="0" quotePrefix="1" applyNumberFormat="1" applyFont="1"/>
    <xf numFmtId="0" fontId="8" fillId="0" borderId="0" xfId="2107" quotePrefix="1" applyFont="1"/>
    <xf numFmtId="190" fontId="8" fillId="0" borderId="0" xfId="0" applyNumberFormat="1" applyFont="1" applyAlignment="1">
      <alignment horizontal="center"/>
    </xf>
    <xf numFmtId="198" fontId="8" fillId="0" borderId="0" xfId="38" applyNumberFormat="1" applyFont="1" applyFill="1" applyBorder="1"/>
    <xf numFmtId="43" fontId="8" fillId="0" borderId="0" xfId="0" applyNumberFormat="1" applyFont="1"/>
    <xf numFmtId="189" fontId="7" fillId="0" borderId="0" xfId="0" applyNumberFormat="1" applyFont="1"/>
    <xf numFmtId="187" fontId="8" fillId="0" borderId="0" xfId="38" applyNumberFormat="1" applyFont="1" applyFill="1" applyBorder="1"/>
    <xf numFmtId="187" fontId="8" fillId="0" borderId="5" xfId="38" applyNumberFormat="1" applyFont="1" applyFill="1" applyBorder="1"/>
    <xf numFmtId="187" fontId="8" fillId="0" borderId="4" xfId="38" applyNumberFormat="1" applyFont="1" applyFill="1" applyBorder="1"/>
    <xf numFmtId="188" fontId="8" fillId="0" borderId="0" xfId="38" applyNumberFormat="1" applyFont="1" applyFill="1" applyBorder="1"/>
    <xf numFmtId="188" fontId="8" fillId="0" borderId="4" xfId="38" applyNumberFormat="1" applyFont="1" applyFill="1" applyBorder="1"/>
    <xf numFmtId="198" fontId="8" fillId="0" borderId="4" xfId="38" applyNumberFormat="1" applyFont="1" applyFill="1" applyBorder="1"/>
    <xf numFmtId="198" fontId="8" fillId="0" borderId="5" xfId="38" applyNumberFormat="1" applyFont="1" applyFill="1" applyBorder="1"/>
    <xf numFmtId="187" fontId="8" fillId="0" borderId="0" xfId="38" applyNumberFormat="1" applyFont="1" applyFill="1" applyBorder="1" applyAlignment="1"/>
    <xf numFmtId="198" fontId="8" fillId="0" borderId="0" xfId="38" applyNumberFormat="1" applyFont="1" applyFill="1" applyBorder="1" applyAlignment="1"/>
    <xf numFmtId="43" fontId="34" fillId="0" borderId="0" xfId="38" applyFont="1" applyFill="1" applyBorder="1" applyAlignment="1"/>
    <xf numFmtId="43" fontId="34" fillId="0" borderId="0" xfId="38" applyFont="1" applyFill="1" applyBorder="1" applyAlignment="1">
      <alignment horizontal="center"/>
    </xf>
    <xf numFmtId="188" fontId="8" fillId="0" borderId="4" xfId="38" applyNumberFormat="1" applyFont="1" applyFill="1" applyBorder="1" applyAlignment="1"/>
    <xf numFmtId="198" fontId="8" fillId="0" borderId="4" xfId="38" applyNumberFormat="1" applyFont="1" applyFill="1" applyBorder="1" applyAlignment="1"/>
    <xf numFmtId="198" fontId="7" fillId="0" borderId="4" xfId="0" applyNumberFormat="1" applyFont="1" applyBorder="1" applyAlignment="1">
      <alignment horizontal="center"/>
    </xf>
    <xf numFmtId="198" fontId="7" fillId="0" borderId="4" xfId="0" applyNumberFormat="1" applyFont="1" applyBorder="1" applyAlignment="1">
      <alignment horizontal="right"/>
    </xf>
    <xf numFmtId="198" fontId="32" fillId="0" borderId="0" xfId="0" applyNumberFormat="1" applyFont="1" applyAlignment="1">
      <alignment horizontal="center"/>
    </xf>
    <xf numFmtId="198" fontId="8" fillId="0" borderId="0" xfId="38" applyNumberFormat="1" applyFont="1" applyFill="1"/>
    <xf numFmtId="198" fontId="7" fillId="0" borderId="0" xfId="0" applyNumberFormat="1" applyFont="1"/>
    <xf numFmtId="198" fontId="8" fillId="0" borderId="0" xfId="0" applyNumberFormat="1" applyFont="1"/>
    <xf numFmtId="198" fontId="7" fillId="0" borderId="0" xfId="0" quotePrefix="1" applyNumberFormat="1" applyFont="1" applyAlignment="1">
      <alignment horizontal="center"/>
    </xf>
    <xf numFmtId="198" fontId="8" fillId="0" borderId="5" xfId="38" applyNumberFormat="1" applyFont="1" applyFill="1" applyBorder="1" applyAlignment="1"/>
    <xf numFmtId="189" fontId="34" fillId="0" borderId="0" xfId="0" applyNumberFormat="1" applyFont="1"/>
    <xf numFmtId="198" fontId="8" fillId="0" borderId="0" xfId="38" applyNumberFormat="1" applyFont="1" applyFill="1" applyAlignment="1">
      <alignment vertical="center"/>
    </xf>
    <xf numFmtId="190" fontId="8" fillId="0" borderId="5" xfId="38" applyNumberFormat="1" applyFont="1" applyFill="1" applyBorder="1" applyAlignment="1">
      <alignment horizontal="right"/>
    </xf>
    <xf numFmtId="197" fontId="34" fillId="0" borderId="3" xfId="0" applyNumberFormat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97" fontId="34" fillId="0" borderId="0" xfId="0" applyNumberFormat="1" applyFont="1" applyAlignment="1">
      <alignment horizontal="center"/>
    </xf>
    <xf numFmtId="197" fontId="7" fillId="0" borderId="0" xfId="0" applyNumberFormat="1" applyFont="1" applyAlignment="1">
      <alignment horizontal="center"/>
    </xf>
    <xf numFmtId="197" fontId="7" fillId="0" borderId="3" xfId="0" applyNumberFormat="1" applyFont="1" applyBorder="1" applyAlignment="1">
      <alignment horizontal="center"/>
    </xf>
    <xf numFmtId="197" fontId="7" fillId="0" borderId="4" xfId="0" applyNumberFormat="1" applyFont="1" applyBorder="1" applyAlignment="1">
      <alignment horizontal="center"/>
    </xf>
    <xf numFmtId="197" fontId="7" fillId="0" borderId="6" xfId="0" applyNumberFormat="1" applyFont="1" applyBorder="1" applyAlignment="1">
      <alignment horizontal="center"/>
    </xf>
    <xf numFmtId="198" fontId="7" fillId="0" borderId="3" xfId="0" applyNumberFormat="1" applyFont="1" applyBorder="1" applyAlignment="1">
      <alignment horizontal="center"/>
    </xf>
  </cellXfs>
  <cellStyles count="3370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 2" xfId="3327" xr:uid="{00000000-0005-0000-0000-0000FF0C0000}"/>
    <cellStyle name="ปกติ 2 2 2" xfId="3328" xr:uid="{00000000-0005-0000-0000-0000000D0000}"/>
    <cellStyle name="ปกติ 2 2 2 2" xfId="3329" xr:uid="{00000000-0005-0000-0000-0000010D0000}"/>
    <cellStyle name="ปกติ 2 2 2 3" xfId="3330" xr:uid="{00000000-0005-0000-0000-0000020D0000}"/>
    <cellStyle name="ปกติ 2 2 2 4" xfId="3331" xr:uid="{00000000-0005-0000-0000-0000030D0000}"/>
    <cellStyle name="ปกติ 2 2 2 5" xfId="3332" xr:uid="{00000000-0005-0000-0000-0000040D0000}"/>
    <cellStyle name="ปกติ 2 2 2 6" xfId="3333" xr:uid="{00000000-0005-0000-0000-0000050D0000}"/>
    <cellStyle name="ปกติ 2 2 3" xfId="3334" xr:uid="{00000000-0005-0000-0000-0000060D0000}"/>
    <cellStyle name="ปกติ 2 2 4" xfId="3335" xr:uid="{00000000-0005-0000-0000-0000070D0000}"/>
    <cellStyle name="ปกติ 2 2 5" xfId="3336" xr:uid="{00000000-0005-0000-0000-0000080D0000}"/>
    <cellStyle name="ปกติ 2 2 6" xfId="3337" xr:uid="{00000000-0005-0000-0000-0000090D0000}"/>
    <cellStyle name="ปกติ 2 3" xfId="3338" xr:uid="{00000000-0005-0000-0000-00000A0D0000}"/>
    <cellStyle name="ปกติ 2 4" xfId="3339" xr:uid="{00000000-0005-0000-0000-00000B0D0000}"/>
    <cellStyle name="ปกติ 2 5" xfId="3340" xr:uid="{00000000-0005-0000-0000-00000C0D0000}"/>
    <cellStyle name="ปกติ 2 6" xfId="3341" xr:uid="{00000000-0005-0000-0000-00000D0D0000}"/>
    <cellStyle name="ปกติ 2 7" xfId="3342" xr:uid="{00000000-0005-0000-0000-00000E0D0000}"/>
    <cellStyle name="ปกติ 2 8" xfId="3343" xr:uid="{00000000-0005-0000-0000-00000F0D0000}"/>
    <cellStyle name="ปกติ 3 2" xfId="3344" xr:uid="{00000000-0005-0000-0000-0000100D0000}"/>
    <cellStyle name="ปกติ 3 2 2" xfId="3345" xr:uid="{00000000-0005-0000-0000-0000110D0000}"/>
    <cellStyle name="ปกติ 3 2_MATI-q1'56T2" xfId="3346" xr:uid="{00000000-0005-0000-0000-0000120D0000}"/>
    <cellStyle name="ปกติ 3 3" xfId="3347" xr:uid="{00000000-0005-0000-0000-0000130D0000}"/>
    <cellStyle name="ปกติ 3 4" xfId="3348" xr:uid="{00000000-0005-0000-0000-0000140D0000}"/>
    <cellStyle name="ปกติ 5 2" xfId="3349" xr:uid="{00000000-0005-0000-0000-0000150D0000}"/>
    <cellStyle name="ปกติ 5 2 2" xfId="3350" xr:uid="{00000000-0005-0000-0000-0000160D0000}"/>
    <cellStyle name="ปกติ 5 2 3" xfId="3351" xr:uid="{00000000-0005-0000-0000-0000170D0000}"/>
    <cellStyle name="ปกติ 5 2 4" xfId="3352" xr:uid="{00000000-0005-0000-0000-0000180D0000}"/>
    <cellStyle name="ปกติ 5 2 5" xfId="3353" xr:uid="{00000000-0005-0000-0000-0000190D0000}"/>
    <cellStyle name="ปกติ 5 2 6" xfId="3354" xr:uid="{00000000-0005-0000-0000-00001A0D0000}"/>
    <cellStyle name="ปกติ 5 2_MATI-q1'56T2" xfId="3355" xr:uid="{00000000-0005-0000-0000-00001B0D0000}"/>
    <cellStyle name="ปกติ 5 3" xfId="3356" xr:uid="{00000000-0005-0000-0000-00001C0D0000}"/>
    <cellStyle name="ปกติ 5 4" xfId="3357" xr:uid="{00000000-0005-0000-0000-00001D0D0000}"/>
    <cellStyle name="ปกติ 5 5" xfId="3358" xr:uid="{00000000-0005-0000-0000-00001E0D0000}"/>
    <cellStyle name="ปกติ 5 6" xfId="3359" xr:uid="{00000000-0005-0000-0000-00001F0D0000}"/>
    <cellStyle name="ปกติ 8 2" xfId="3360" xr:uid="{00000000-0005-0000-0000-0000200D0000}"/>
    <cellStyle name="ปกติ 8 2 2" xfId="3361" xr:uid="{00000000-0005-0000-0000-0000210D0000}"/>
    <cellStyle name="ปกติ 8 2 3" xfId="3362" xr:uid="{00000000-0005-0000-0000-0000220D0000}"/>
    <cellStyle name="ปกติ 8 2 4" xfId="3363" xr:uid="{00000000-0005-0000-0000-0000230D0000}"/>
    <cellStyle name="ปกติ 8 2 5" xfId="3364" xr:uid="{00000000-0005-0000-0000-0000240D0000}"/>
    <cellStyle name="ปกติ 8 2 6" xfId="3365" xr:uid="{00000000-0005-0000-0000-0000250D0000}"/>
    <cellStyle name="ปกติ 8 3" xfId="3366" xr:uid="{00000000-0005-0000-0000-0000260D0000}"/>
    <cellStyle name="ปกติ 8 4" xfId="3367" xr:uid="{00000000-0005-0000-0000-0000270D0000}"/>
    <cellStyle name="ปกติ 8 5" xfId="3368" xr:uid="{00000000-0005-0000-0000-0000280D0000}"/>
    <cellStyle name="ปกติ 8 6" xfId="3369" xr:uid="{00000000-0005-0000-0000-000029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topLeftCell="A25" zoomScaleNormal="100" zoomScaleSheetLayoutView="100" workbookViewId="0">
      <selection activeCell="H8" sqref="H8"/>
    </sheetView>
  </sheetViews>
  <sheetFormatPr defaultColWidth="11.375" defaultRowHeight="26.7" customHeight="1"/>
  <cols>
    <col min="1" max="3" width="3" style="54" customWidth="1"/>
    <col min="4" max="4" width="44.125" style="54" customWidth="1"/>
    <col min="5" max="5" width="10.875" style="54" customWidth="1"/>
    <col min="6" max="6" width="16.875" style="55" customWidth="1"/>
    <col min="7" max="7" width="16" style="54" customWidth="1"/>
    <col min="8" max="8" width="18" style="55" customWidth="1"/>
    <col min="9" max="9" width="15.125" style="54" customWidth="1"/>
    <col min="10" max="10" width="10.125" style="54" bestFit="1" customWidth="1"/>
    <col min="11" max="16384" width="11.375" style="54"/>
  </cols>
  <sheetData>
    <row r="1" spans="1:10" ht="25.8">
      <c r="I1" s="32">
        <v>2</v>
      </c>
    </row>
    <row r="2" spans="1:10" ht="23.4">
      <c r="A2" s="172" t="s">
        <v>0</v>
      </c>
      <c r="B2" s="172"/>
      <c r="C2" s="172"/>
      <c r="D2" s="172"/>
      <c r="E2" s="172"/>
      <c r="F2" s="172"/>
      <c r="G2" s="172"/>
      <c r="H2" s="172"/>
      <c r="I2" s="172"/>
    </row>
    <row r="3" spans="1:10" ht="23.4">
      <c r="A3" s="172" t="s">
        <v>137</v>
      </c>
      <c r="B3" s="172"/>
      <c r="C3" s="172"/>
      <c r="D3" s="172"/>
      <c r="E3" s="172"/>
      <c r="F3" s="172"/>
      <c r="G3" s="172"/>
      <c r="H3" s="172"/>
      <c r="I3" s="172"/>
    </row>
    <row r="4" spans="1:10" ht="23.4">
      <c r="A4" s="172" t="s">
        <v>140</v>
      </c>
      <c r="B4" s="172"/>
      <c r="C4" s="172"/>
      <c r="D4" s="172"/>
      <c r="E4" s="172"/>
      <c r="F4" s="172"/>
      <c r="G4" s="172"/>
      <c r="H4" s="172"/>
      <c r="I4" s="172"/>
    </row>
    <row r="5" spans="1:10" ht="23.4">
      <c r="A5" s="56"/>
      <c r="B5" s="56"/>
      <c r="C5" s="56"/>
      <c r="D5" s="56"/>
      <c r="E5" s="57"/>
      <c r="F5" s="57"/>
      <c r="G5" s="57"/>
      <c r="H5" s="58"/>
      <c r="I5" s="59" t="s">
        <v>54</v>
      </c>
    </row>
    <row r="6" spans="1:10" ht="23.4">
      <c r="A6" s="60"/>
      <c r="B6" s="60"/>
      <c r="C6" s="60"/>
      <c r="D6" s="60"/>
      <c r="E6" s="61"/>
      <c r="F6" s="170" t="s">
        <v>134</v>
      </c>
      <c r="G6" s="170"/>
      <c r="H6" s="171" t="s">
        <v>133</v>
      </c>
      <c r="I6" s="171"/>
    </row>
    <row r="7" spans="1:10" s="64" customFormat="1" ht="23.4">
      <c r="A7" s="62"/>
      <c r="B7" s="62"/>
      <c r="C7" s="62"/>
      <c r="D7" s="62"/>
      <c r="E7" s="62" t="s">
        <v>28</v>
      </c>
      <c r="F7" s="63" t="s">
        <v>139</v>
      </c>
      <c r="G7" s="63" t="s">
        <v>138</v>
      </c>
      <c r="H7" s="63" t="s">
        <v>139</v>
      </c>
      <c r="I7" s="63" t="s">
        <v>138</v>
      </c>
    </row>
    <row r="8" spans="1:10" s="24" customFormat="1" ht="23.4">
      <c r="A8" s="53"/>
      <c r="B8" s="53"/>
      <c r="C8" s="53"/>
      <c r="D8" s="53"/>
      <c r="E8" s="53"/>
      <c r="F8" s="155" t="s">
        <v>16</v>
      </c>
      <c r="G8" s="156" t="s">
        <v>55</v>
      </c>
      <c r="H8" s="155" t="s">
        <v>16</v>
      </c>
      <c r="I8" s="156" t="s">
        <v>55</v>
      </c>
    </row>
    <row r="9" spans="1:10" s="24" customFormat="1" ht="23.4">
      <c r="A9" s="53"/>
      <c r="B9" s="53"/>
      <c r="C9" s="53"/>
      <c r="D9" s="53"/>
      <c r="E9" s="53"/>
      <c r="F9" s="155" t="s">
        <v>17</v>
      </c>
      <c r="G9" s="156" t="s">
        <v>122</v>
      </c>
      <c r="H9" s="155" t="s">
        <v>17</v>
      </c>
      <c r="I9" s="156" t="s">
        <v>122</v>
      </c>
    </row>
    <row r="10" spans="1:10" ht="24.75" customHeight="1">
      <c r="A10" s="19" t="s">
        <v>30</v>
      </c>
      <c r="B10" s="65"/>
      <c r="C10" s="65"/>
      <c r="E10" s="66"/>
      <c r="G10" s="55"/>
      <c r="I10" s="55"/>
    </row>
    <row r="11" spans="1:10" ht="24.75" customHeight="1">
      <c r="A11" s="19" t="s">
        <v>2</v>
      </c>
      <c r="E11" s="66"/>
      <c r="G11" s="55"/>
      <c r="I11" s="55"/>
      <c r="J11" s="92"/>
    </row>
    <row r="12" spans="1:10" ht="24.75" customHeight="1">
      <c r="A12" s="54" t="s">
        <v>31</v>
      </c>
      <c r="E12" s="64"/>
      <c r="F12" s="67">
        <v>95559</v>
      </c>
      <c r="G12" s="67">
        <v>86760</v>
      </c>
      <c r="H12" s="67">
        <v>26243</v>
      </c>
      <c r="I12" s="67">
        <v>55374</v>
      </c>
      <c r="J12" s="93"/>
    </row>
    <row r="13" spans="1:10" ht="24.75" customHeight="1">
      <c r="A13" s="54" t="s">
        <v>145</v>
      </c>
      <c r="E13" s="64" t="s">
        <v>120</v>
      </c>
      <c r="F13" s="67">
        <v>172127</v>
      </c>
      <c r="G13" s="67">
        <v>146378</v>
      </c>
      <c r="H13" s="67">
        <v>132911</v>
      </c>
      <c r="I13" s="67">
        <v>106480</v>
      </c>
      <c r="J13" s="92"/>
    </row>
    <row r="14" spans="1:10" ht="24.75" customHeight="1">
      <c r="A14" s="54" t="s">
        <v>63</v>
      </c>
      <c r="E14" s="85">
        <v>6</v>
      </c>
      <c r="F14" s="67">
        <v>35194</v>
      </c>
      <c r="G14" s="67">
        <v>34839</v>
      </c>
      <c r="H14" s="67">
        <v>10114</v>
      </c>
      <c r="I14" s="67">
        <v>8688</v>
      </c>
      <c r="J14" s="93"/>
    </row>
    <row r="15" spans="1:10" ht="24.75" customHeight="1">
      <c r="A15" s="54" t="s">
        <v>80</v>
      </c>
      <c r="E15" s="85">
        <v>7</v>
      </c>
      <c r="F15" s="67">
        <v>633299</v>
      </c>
      <c r="G15" s="67">
        <v>613928</v>
      </c>
      <c r="H15" s="67">
        <v>533185</v>
      </c>
      <c r="I15" s="67">
        <v>463669</v>
      </c>
      <c r="J15" s="92"/>
    </row>
    <row r="16" spans="1:10" ht="24.75" customHeight="1">
      <c r="A16" s="54" t="s">
        <v>151</v>
      </c>
      <c r="E16" s="85"/>
      <c r="F16" s="67">
        <v>15168</v>
      </c>
      <c r="G16" s="67">
        <v>18655</v>
      </c>
      <c r="H16" s="67">
        <v>14759</v>
      </c>
      <c r="I16" s="67">
        <v>17462</v>
      </c>
      <c r="J16" s="92"/>
    </row>
    <row r="17" spans="1:11" ht="24.75" customHeight="1">
      <c r="A17" s="54" t="s">
        <v>50</v>
      </c>
      <c r="E17" s="85"/>
      <c r="F17" s="67">
        <v>936</v>
      </c>
      <c r="G17" s="67">
        <v>1166</v>
      </c>
      <c r="H17" s="67">
        <v>889</v>
      </c>
      <c r="I17" s="67">
        <v>980</v>
      </c>
      <c r="J17" s="92"/>
    </row>
    <row r="18" spans="1:11" ht="24.75" customHeight="1">
      <c r="A18" s="54" t="s">
        <v>32</v>
      </c>
      <c r="B18" s="68"/>
      <c r="C18" s="68"/>
      <c r="E18" s="86"/>
      <c r="F18" s="69">
        <f>SUM(F12:F17)</f>
        <v>952283</v>
      </c>
      <c r="G18" s="69">
        <f>SUM(G12:G17)</f>
        <v>901726</v>
      </c>
      <c r="H18" s="69">
        <f>SUM(H12:H17)</f>
        <v>718101</v>
      </c>
      <c r="I18" s="69">
        <f>SUM(I12:I17)</f>
        <v>652653</v>
      </c>
    </row>
    <row r="19" spans="1:11" ht="24.75" customHeight="1">
      <c r="A19" s="19" t="s">
        <v>12</v>
      </c>
      <c r="E19" s="64"/>
      <c r="F19" s="67"/>
      <c r="G19" s="67"/>
      <c r="H19" s="67"/>
      <c r="I19" s="67"/>
    </row>
    <row r="20" spans="1:11" ht="24.75" customHeight="1">
      <c r="A20" s="54" t="s">
        <v>79</v>
      </c>
      <c r="E20" s="64">
        <v>8</v>
      </c>
      <c r="F20" s="67">
        <v>524211</v>
      </c>
      <c r="G20" s="75">
        <v>576046</v>
      </c>
      <c r="H20" s="67">
        <v>412933</v>
      </c>
      <c r="I20" s="75">
        <v>474781</v>
      </c>
    </row>
    <row r="21" spans="1:11" ht="24.75" customHeight="1">
      <c r="A21" s="54" t="s">
        <v>33</v>
      </c>
      <c r="E21" s="85">
        <v>9</v>
      </c>
      <c r="F21" s="67">
        <v>0</v>
      </c>
      <c r="G21" s="67">
        <v>0</v>
      </c>
      <c r="H21" s="67">
        <v>264994</v>
      </c>
      <c r="I21" s="67">
        <v>264994</v>
      </c>
    </row>
    <row r="22" spans="1:11" ht="24.75" customHeight="1">
      <c r="A22" s="54" t="s">
        <v>73</v>
      </c>
      <c r="E22" s="85">
        <v>10</v>
      </c>
      <c r="F22" s="67">
        <v>22901</v>
      </c>
      <c r="G22" s="67">
        <v>22901</v>
      </c>
      <c r="H22" s="67">
        <v>1437</v>
      </c>
      <c r="I22" s="67">
        <v>1437</v>
      </c>
      <c r="J22" s="75"/>
    </row>
    <row r="23" spans="1:11" ht="24.75" customHeight="1">
      <c r="A23" s="54" t="s">
        <v>64</v>
      </c>
      <c r="E23" s="85">
        <v>11</v>
      </c>
      <c r="F23" s="67">
        <v>297037</v>
      </c>
      <c r="G23" s="67">
        <v>297432</v>
      </c>
      <c r="H23" s="67">
        <v>163750</v>
      </c>
      <c r="I23" s="67">
        <v>162007</v>
      </c>
      <c r="J23" s="55"/>
    </row>
    <row r="24" spans="1:11" ht="24.75" customHeight="1">
      <c r="A24" s="54" t="s">
        <v>77</v>
      </c>
      <c r="E24" s="85">
        <v>12</v>
      </c>
      <c r="F24" s="67">
        <v>17985</v>
      </c>
      <c r="G24" s="67">
        <v>19321</v>
      </c>
      <c r="H24" s="67">
        <v>8885</v>
      </c>
      <c r="I24" s="67">
        <v>9539</v>
      </c>
      <c r="J24" s="55"/>
    </row>
    <row r="25" spans="1:11" ht="24.75" customHeight="1">
      <c r="A25" s="54" t="s">
        <v>65</v>
      </c>
      <c r="E25" s="85">
        <v>13</v>
      </c>
      <c r="F25" s="67">
        <v>2800</v>
      </c>
      <c r="G25" s="67">
        <v>2830</v>
      </c>
      <c r="H25" s="67">
        <v>2242</v>
      </c>
      <c r="I25" s="67">
        <v>2227</v>
      </c>
    </row>
    <row r="26" spans="1:11" ht="24.75" customHeight="1">
      <c r="A26" s="54" t="s">
        <v>60</v>
      </c>
      <c r="E26" s="85"/>
      <c r="F26" s="67">
        <v>65008</v>
      </c>
      <c r="G26" s="67">
        <v>62094</v>
      </c>
      <c r="H26" s="67">
        <v>43619</v>
      </c>
      <c r="I26" s="67">
        <v>39972</v>
      </c>
    </row>
    <row r="27" spans="1:11" ht="24.75" customHeight="1">
      <c r="A27" s="54" t="s">
        <v>35</v>
      </c>
      <c r="E27" s="85"/>
      <c r="F27" s="67">
        <v>11459</v>
      </c>
      <c r="G27" s="67">
        <v>10265</v>
      </c>
      <c r="H27" s="67">
        <v>10075</v>
      </c>
      <c r="I27" s="67">
        <v>9972</v>
      </c>
    </row>
    <row r="28" spans="1:11" s="68" customFormat="1" ht="24.75" customHeight="1">
      <c r="A28" s="54" t="s">
        <v>34</v>
      </c>
      <c r="E28" s="70"/>
      <c r="F28" s="71">
        <f>SUM(F20:F27)</f>
        <v>941401</v>
      </c>
      <c r="G28" s="71">
        <f>SUM(G20:G27)</f>
        <v>990889</v>
      </c>
      <c r="H28" s="71">
        <f>SUM(H20:H27)</f>
        <v>907935</v>
      </c>
      <c r="I28" s="71">
        <f>SUM(I20:I27)</f>
        <v>964929</v>
      </c>
    </row>
    <row r="29" spans="1:11" s="68" customFormat="1" ht="24.75" customHeight="1" thickBot="1">
      <c r="A29" s="54" t="s">
        <v>114</v>
      </c>
      <c r="E29" s="70"/>
      <c r="F29" s="72">
        <f>+F28+F18</f>
        <v>1893684</v>
      </c>
      <c r="G29" s="72">
        <f>+G28+G18</f>
        <v>1892615</v>
      </c>
      <c r="H29" s="72">
        <f>+H28+H18</f>
        <v>1626036</v>
      </c>
      <c r="I29" s="72">
        <f>+I28+I18</f>
        <v>1617582</v>
      </c>
      <c r="K29" s="167"/>
    </row>
    <row r="30" spans="1:11" ht="24" thickTop="1">
      <c r="E30" s="70"/>
      <c r="F30" s="73"/>
      <c r="G30" s="70"/>
      <c r="H30" s="73"/>
      <c r="I30" s="73"/>
    </row>
    <row r="31" spans="1:11" ht="23.4">
      <c r="A31" s="70"/>
      <c r="B31" s="70"/>
      <c r="C31" s="70"/>
      <c r="D31" s="70"/>
      <c r="E31" s="70"/>
      <c r="G31" s="70"/>
      <c r="H31" s="74"/>
      <c r="I31" s="65"/>
    </row>
    <row r="32" spans="1:11" ht="23.4">
      <c r="A32" s="70"/>
      <c r="B32" s="70"/>
      <c r="C32" s="70"/>
      <c r="D32" s="70"/>
      <c r="E32" s="70"/>
      <c r="G32" s="70"/>
      <c r="H32" s="74"/>
      <c r="I32" s="65"/>
    </row>
    <row r="33" spans="1:9" ht="23.4">
      <c r="A33" s="70"/>
      <c r="B33" s="70"/>
      <c r="C33" s="70"/>
      <c r="D33" s="70"/>
      <c r="E33" s="66"/>
      <c r="G33" s="70"/>
      <c r="I33" s="70"/>
    </row>
    <row r="34" spans="1:9" ht="23.4">
      <c r="A34" s="70"/>
      <c r="B34" s="70"/>
      <c r="C34" s="70"/>
      <c r="D34" s="70"/>
      <c r="E34" s="66"/>
      <c r="G34" s="70"/>
      <c r="I34" s="70"/>
    </row>
    <row r="35" spans="1:9" ht="23.4">
      <c r="A35" s="70"/>
      <c r="B35" s="70"/>
      <c r="C35" s="70"/>
      <c r="D35" s="70"/>
      <c r="E35" s="66"/>
      <c r="G35" s="70"/>
      <c r="I35" s="70"/>
    </row>
    <row r="36" spans="1:9" ht="23.4">
      <c r="A36" s="70"/>
      <c r="B36" s="70"/>
      <c r="C36" s="70"/>
      <c r="D36" s="70"/>
      <c r="E36" s="66"/>
      <c r="G36" s="70"/>
      <c r="H36" s="54"/>
    </row>
    <row r="37" spans="1:9" ht="23.4">
      <c r="A37" s="70"/>
      <c r="B37" s="70"/>
      <c r="C37" s="70"/>
      <c r="D37" s="70"/>
      <c r="E37" s="66"/>
      <c r="G37" s="70"/>
      <c r="H37" s="54"/>
    </row>
    <row r="38" spans="1:9" ht="23.4">
      <c r="A38" s="70"/>
      <c r="B38" s="70"/>
      <c r="C38" s="70"/>
      <c r="D38" s="70"/>
      <c r="E38" s="66"/>
      <c r="G38" s="70"/>
      <c r="H38" s="54"/>
    </row>
    <row r="39" spans="1:9" ht="23.4">
      <c r="A39" s="70"/>
      <c r="B39" s="70"/>
      <c r="C39" s="70"/>
      <c r="D39" s="70"/>
      <c r="E39" s="66"/>
      <c r="G39" s="70"/>
      <c r="H39" s="54"/>
    </row>
    <row r="40" spans="1:9" ht="23.4">
      <c r="A40" s="70"/>
      <c r="B40" s="70"/>
      <c r="C40" s="70"/>
      <c r="D40" s="70"/>
      <c r="E40" s="66"/>
      <c r="G40" s="70"/>
      <c r="H40" s="54"/>
    </row>
    <row r="41" spans="1:9" ht="23.4">
      <c r="A41" s="70"/>
      <c r="B41" s="70"/>
      <c r="C41" s="70"/>
      <c r="D41" s="70"/>
      <c r="E41" s="66"/>
      <c r="G41" s="70"/>
      <c r="H41" s="54"/>
    </row>
    <row r="42" spans="1:9" ht="23.4">
      <c r="A42" s="70"/>
      <c r="B42" s="70"/>
      <c r="C42" s="70"/>
      <c r="D42" s="70"/>
      <c r="E42" s="66"/>
      <c r="G42" s="70"/>
      <c r="H42" s="54"/>
    </row>
    <row r="43" spans="1:9" ht="23.4">
      <c r="A43" s="70"/>
      <c r="B43" s="70"/>
      <c r="C43" s="70"/>
      <c r="D43" s="70"/>
      <c r="E43" s="66"/>
      <c r="G43" s="70"/>
      <c r="H43" s="54"/>
    </row>
    <row r="44" spans="1:9" ht="23.4">
      <c r="A44" s="70"/>
      <c r="B44" s="70"/>
      <c r="C44" s="70"/>
      <c r="D44" s="70"/>
      <c r="E44" s="66"/>
      <c r="G44" s="70"/>
      <c r="H44" s="54"/>
    </row>
    <row r="45" spans="1:9" ht="19.5" customHeight="1">
      <c r="A45" s="70"/>
      <c r="B45" s="70"/>
      <c r="C45" s="70"/>
      <c r="D45" s="70"/>
      <c r="E45" s="66"/>
      <c r="G45" s="70"/>
      <c r="H45" s="54"/>
    </row>
    <row r="46" spans="1:9" ht="39" customHeight="1">
      <c r="A46" s="54" t="s">
        <v>56</v>
      </c>
      <c r="F46" s="54"/>
      <c r="H46" s="54"/>
    </row>
    <row r="47" spans="1:9" ht="25.8">
      <c r="I47" s="32">
        <v>3</v>
      </c>
    </row>
    <row r="48" spans="1:9" ht="23.4">
      <c r="A48" s="172" t="s">
        <v>0</v>
      </c>
      <c r="B48" s="172"/>
      <c r="C48" s="172"/>
      <c r="D48" s="172"/>
      <c r="E48" s="172"/>
      <c r="F48" s="172"/>
      <c r="G48" s="172"/>
      <c r="H48" s="172"/>
      <c r="I48" s="172"/>
    </row>
    <row r="49" spans="1:9" ht="23.4">
      <c r="A49" s="172" t="s">
        <v>137</v>
      </c>
      <c r="B49" s="172"/>
      <c r="C49" s="172"/>
      <c r="D49" s="172"/>
      <c r="E49" s="172"/>
      <c r="F49" s="172"/>
      <c r="G49" s="172"/>
      <c r="H49" s="172"/>
      <c r="I49" s="172"/>
    </row>
    <row r="50" spans="1:9" ht="23.4">
      <c r="A50" s="172" t="str">
        <f>+A4</f>
        <v>ณ วันที่ 31 มีนาคม 2567</v>
      </c>
      <c r="B50" s="172"/>
      <c r="C50" s="172"/>
      <c r="D50" s="172"/>
      <c r="E50" s="172"/>
      <c r="F50" s="172"/>
      <c r="G50" s="172"/>
      <c r="H50" s="172"/>
      <c r="I50" s="172"/>
    </row>
    <row r="51" spans="1:9" ht="23.4">
      <c r="A51" s="56"/>
      <c r="B51" s="56"/>
      <c r="C51" s="56"/>
      <c r="D51" s="56"/>
      <c r="E51" s="57"/>
      <c r="F51" s="57"/>
      <c r="G51" s="57"/>
      <c r="H51" s="58"/>
      <c r="I51" s="59" t="s">
        <v>54</v>
      </c>
    </row>
    <row r="52" spans="1:9" ht="23.4">
      <c r="A52" s="60"/>
      <c r="B52" s="60"/>
      <c r="C52" s="60"/>
      <c r="D52" s="60"/>
      <c r="E52" s="61"/>
      <c r="F52" s="170" t="s">
        <v>134</v>
      </c>
      <c r="G52" s="170"/>
      <c r="H52" s="171" t="s">
        <v>133</v>
      </c>
      <c r="I52" s="171"/>
    </row>
    <row r="53" spans="1:9" s="64" customFormat="1" ht="23.4">
      <c r="A53" s="62"/>
      <c r="B53" s="62"/>
      <c r="C53" s="62"/>
      <c r="D53" s="62"/>
      <c r="E53" s="62" t="s">
        <v>28</v>
      </c>
      <c r="F53" s="63" t="s">
        <v>139</v>
      </c>
      <c r="G53" s="63" t="s">
        <v>138</v>
      </c>
      <c r="H53" s="63" t="s">
        <v>139</v>
      </c>
      <c r="I53" s="63" t="s">
        <v>138</v>
      </c>
    </row>
    <row r="54" spans="1:9" s="24" customFormat="1" ht="23.4">
      <c r="A54" s="53"/>
      <c r="B54" s="53"/>
      <c r="C54" s="53"/>
      <c r="D54" s="53"/>
      <c r="E54" s="53"/>
      <c r="F54" s="155" t="s">
        <v>16</v>
      </c>
      <c r="G54" s="156" t="s">
        <v>55</v>
      </c>
      <c r="H54" s="155" t="s">
        <v>16</v>
      </c>
      <c r="I54" s="156" t="s">
        <v>55</v>
      </c>
    </row>
    <row r="55" spans="1:9" s="24" customFormat="1" ht="23.4">
      <c r="A55" s="53"/>
      <c r="B55" s="53"/>
      <c r="C55" s="53"/>
      <c r="D55" s="53"/>
      <c r="E55" s="53"/>
      <c r="F55" s="155" t="s">
        <v>17</v>
      </c>
      <c r="G55" s="156" t="s">
        <v>122</v>
      </c>
      <c r="H55" s="155" t="s">
        <v>17</v>
      </c>
      <c r="I55" s="156" t="s">
        <v>122</v>
      </c>
    </row>
    <row r="56" spans="1:9" ht="24.75" customHeight="1">
      <c r="A56" s="19" t="s">
        <v>36</v>
      </c>
      <c r="E56" s="66"/>
      <c r="G56" s="55"/>
      <c r="H56" s="54"/>
    </row>
    <row r="57" spans="1:9" ht="24.75" customHeight="1">
      <c r="A57" s="19" t="s">
        <v>3</v>
      </c>
      <c r="E57" s="66"/>
      <c r="G57" s="75"/>
      <c r="H57" s="88"/>
      <c r="I57" s="88"/>
    </row>
    <row r="58" spans="1:9" ht="24.75" customHeight="1">
      <c r="A58" s="54" t="s">
        <v>146</v>
      </c>
      <c r="E58" s="64" t="s">
        <v>121</v>
      </c>
      <c r="F58" s="67">
        <v>56969</v>
      </c>
      <c r="G58" s="67">
        <v>58393</v>
      </c>
      <c r="H58" s="67">
        <v>48981</v>
      </c>
      <c r="I58" s="67">
        <v>49152</v>
      </c>
    </row>
    <row r="59" spans="1:9" ht="24.75" customHeight="1">
      <c r="A59" s="54" t="s">
        <v>149</v>
      </c>
      <c r="E59" s="64">
        <v>15</v>
      </c>
      <c r="F59" s="67">
        <v>5327</v>
      </c>
      <c r="G59" s="67">
        <v>4207</v>
      </c>
      <c r="H59" s="67">
        <v>2606</v>
      </c>
      <c r="I59" s="67">
        <v>2583</v>
      </c>
    </row>
    <row r="60" spans="1:9" ht="24.75" customHeight="1">
      <c r="A60" s="54" t="s">
        <v>154</v>
      </c>
      <c r="E60" s="64"/>
      <c r="F60" s="67">
        <v>2208</v>
      </c>
      <c r="G60" s="67">
        <v>0</v>
      </c>
      <c r="H60" s="67">
        <v>2208</v>
      </c>
      <c r="I60" s="67">
        <v>0</v>
      </c>
    </row>
    <row r="61" spans="1:9" ht="24.75" customHeight="1">
      <c r="A61" s="54" t="s">
        <v>148</v>
      </c>
      <c r="E61" s="64">
        <v>16</v>
      </c>
      <c r="F61" s="67">
        <v>34200</v>
      </c>
      <c r="G61" s="67">
        <v>31541</v>
      </c>
      <c r="H61" s="67">
        <v>25645</v>
      </c>
      <c r="I61" s="67">
        <v>25851</v>
      </c>
    </row>
    <row r="62" spans="1:9" ht="24.75" customHeight="1">
      <c r="A62" s="54" t="s">
        <v>57</v>
      </c>
      <c r="E62" s="64"/>
      <c r="F62" s="67">
        <v>50</v>
      </c>
      <c r="G62" s="67">
        <v>50</v>
      </c>
      <c r="H62" s="67">
        <v>0</v>
      </c>
      <c r="I62" s="67">
        <v>0</v>
      </c>
    </row>
    <row r="63" spans="1:9" s="68" customFormat="1" ht="24.75" customHeight="1">
      <c r="A63" s="54" t="s">
        <v>37</v>
      </c>
      <c r="F63" s="69">
        <f>SUM(F58:F62)</f>
        <v>98754</v>
      </c>
      <c r="G63" s="69">
        <f>SUM(G58:G62)</f>
        <v>94191</v>
      </c>
      <c r="H63" s="69">
        <f>SUM(H58:H62)</f>
        <v>79440</v>
      </c>
      <c r="I63" s="69">
        <f>SUM(I58:I62)</f>
        <v>77586</v>
      </c>
    </row>
    <row r="64" spans="1:9" ht="24.75" customHeight="1">
      <c r="A64" s="19" t="s">
        <v>13</v>
      </c>
      <c r="F64" s="67"/>
      <c r="G64" s="67"/>
      <c r="H64" s="67"/>
      <c r="I64" s="67"/>
    </row>
    <row r="65" spans="1:9" ht="24.75" customHeight="1">
      <c r="A65" s="54" t="s">
        <v>78</v>
      </c>
      <c r="E65" s="64">
        <v>15</v>
      </c>
      <c r="F65" s="67">
        <v>13534</v>
      </c>
      <c r="G65" s="67">
        <v>15963</v>
      </c>
      <c r="H65" s="67">
        <v>6704</v>
      </c>
      <c r="I65" s="67">
        <v>7366</v>
      </c>
    </row>
    <row r="66" spans="1:9" ht="24.75" customHeight="1">
      <c r="A66" s="54" t="s">
        <v>147</v>
      </c>
      <c r="E66" s="64">
        <v>16</v>
      </c>
      <c r="F66" s="67">
        <v>237515</v>
      </c>
      <c r="G66" s="67">
        <v>236946</v>
      </c>
      <c r="H66" s="67">
        <v>157205</v>
      </c>
      <c r="I66" s="67">
        <v>150573</v>
      </c>
    </row>
    <row r="67" spans="1:9" ht="24.75" customHeight="1">
      <c r="A67" s="54" t="s">
        <v>38</v>
      </c>
      <c r="F67" s="67">
        <v>1253</v>
      </c>
      <c r="G67" s="67">
        <v>1253</v>
      </c>
      <c r="H67" s="75">
        <v>0</v>
      </c>
      <c r="I67" s="75">
        <v>0</v>
      </c>
    </row>
    <row r="68" spans="1:9" s="68" customFormat="1" ht="24.75" customHeight="1">
      <c r="A68" s="54" t="s">
        <v>39</v>
      </c>
      <c r="F68" s="69">
        <f>SUM(F65:F67)</f>
        <v>252302</v>
      </c>
      <c r="G68" s="69">
        <f>SUM(G65:G67)</f>
        <v>254162</v>
      </c>
      <c r="H68" s="69">
        <f>SUM(H65:H67)</f>
        <v>163909</v>
      </c>
      <c r="I68" s="69">
        <f>SUM(I65:I67)</f>
        <v>157939</v>
      </c>
    </row>
    <row r="69" spans="1:9" s="68" customFormat="1" ht="24.75" customHeight="1">
      <c r="A69" s="54" t="s">
        <v>125</v>
      </c>
      <c r="F69" s="69">
        <f>+F68+F63</f>
        <v>351056</v>
      </c>
      <c r="G69" s="69">
        <f>+G68+G63</f>
        <v>348353</v>
      </c>
      <c r="H69" s="69">
        <f>+H68+H63</f>
        <v>243349</v>
      </c>
      <c r="I69" s="69">
        <f>+I68+I63</f>
        <v>235525</v>
      </c>
    </row>
    <row r="70" spans="1:9" ht="24.75" customHeight="1">
      <c r="A70" s="19" t="s">
        <v>4</v>
      </c>
      <c r="E70" s="70"/>
      <c r="F70" s="76"/>
      <c r="G70" s="76"/>
      <c r="H70" s="76"/>
      <c r="I70" s="76"/>
    </row>
    <row r="71" spans="1:9" ht="24.75" customHeight="1">
      <c r="A71" s="54" t="s">
        <v>40</v>
      </c>
      <c r="E71" s="64"/>
      <c r="G71" s="76"/>
      <c r="I71" s="76"/>
    </row>
    <row r="72" spans="1:9" ht="24.75" customHeight="1">
      <c r="A72" s="54" t="s">
        <v>41</v>
      </c>
      <c r="E72" s="66"/>
      <c r="G72" s="76"/>
      <c r="I72" s="76"/>
    </row>
    <row r="73" spans="1:9" ht="24.75" customHeight="1">
      <c r="B73" s="54" t="s">
        <v>42</v>
      </c>
      <c r="E73" s="66"/>
      <c r="F73" s="77">
        <v>225349</v>
      </c>
      <c r="G73" s="77">
        <v>225349</v>
      </c>
      <c r="H73" s="77">
        <v>225349</v>
      </c>
      <c r="I73" s="77">
        <v>225349</v>
      </c>
    </row>
    <row r="74" spans="1:9" ht="24.75" customHeight="1">
      <c r="A74" s="54" t="s">
        <v>43</v>
      </c>
      <c r="E74" s="66"/>
      <c r="F74" s="67"/>
      <c r="G74" s="67"/>
      <c r="H74" s="67"/>
      <c r="I74" s="67"/>
    </row>
    <row r="75" spans="1:9" ht="24.75" customHeight="1">
      <c r="B75" s="54" t="s">
        <v>44</v>
      </c>
      <c r="E75" s="66"/>
      <c r="F75" s="67">
        <v>185349</v>
      </c>
      <c r="G75" s="67">
        <v>185349</v>
      </c>
      <c r="H75" s="67">
        <v>185349</v>
      </c>
      <c r="I75" s="67">
        <v>185349</v>
      </c>
    </row>
    <row r="76" spans="1:9" ht="24.75" customHeight="1">
      <c r="A76" s="54" t="s">
        <v>45</v>
      </c>
      <c r="E76" s="66"/>
      <c r="F76" s="67">
        <v>585000</v>
      </c>
      <c r="G76" s="67">
        <v>585000</v>
      </c>
      <c r="H76" s="67">
        <v>585000</v>
      </c>
      <c r="I76" s="67">
        <v>585000</v>
      </c>
    </row>
    <row r="77" spans="1:9" ht="24.75" customHeight="1">
      <c r="A77" s="54" t="s">
        <v>5</v>
      </c>
      <c r="E77" s="66"/>
      <c r="F77" s="67"/>
      <c r="G77" s="67"/>
      <c r="H77" s="67"/>
      <c r="I77" s="67"/>
    </row>
    <row r="78" spans="1:9" ht="24.75" customHeight="1">
      <c r="B78" s="54" t="s">
        <v>46</v>
      </c>
      <c r="E78" s="66"/>
      <c r="F78" s="67"/>
      <c r="G78" s="67"/>
      <c r="H78" s="67"/>
      <c r="I78" s="67"/>
    </row>
    <row r="79" spans="1:9" ht="24.75" customHeight="1">
      <c r="A79" s="54" t="s">
        <v>47</v>
      </c>
      <c r="E79" s="66"/>
      <c r="F79" s="67">
        <v>44000</v>
      </c>
      <c r="G79" s="67">
        <v>44000</v>
      </c>
      <c r="H79" s="67">
        <v>44000</v>
      </c>
      <c r="I79" s="67">
        <v>44000</v>
      </c>
    </row>
    <row r="80" spans="1:9" ht="24.75" customHeight="1">
      <c r="B80" s="54" t="s">
        <v>11</v>
      </c>
      <c r="E80" s="66"/>
      <c r="F80" s="67">
        <f>+'5'!F21</f>
        <v>769407</v>
      </c>
      <c r="G80" s="67">
        <f>+'5'!F17</f>
        <v>761572</v>
      </c>
      <c r="H80" s="67">
        <f>+'6'!F21</f>
        <v>605342</v>
      </c>
      <c r="I80" s="67">
        <f>+'6'!F17</f>
        <v>595234</v>
      </c>
    </row>
    <row r="81" spans="1:11" ht="24.75" customHeight="1">
      <c r="A81" s="4" t="s">
        <v>96</v>
      </c>
      <c r="F81" s="83">
        <f>+'5'!I21</f>
        <v>-41128</v>
      </c>
      <c r="G81" s="83">
        <f>+'5'!I17</f>
        <v>-31659</v>
      </c>
      <c r="H81" s="83">
        <f>+'6'!I21</f>
        <v>-37004</v>
      </c>
      <c r="I81" s="83">
        <f>+'6'!I17</f>
        <v>-27526</v>
      </c>
    </row>
    <row r="82" spans="1:11" s="68" customFormat="1" ht="24.75" customHeight="1">
      <c r="A82" s="54" t="s">
        <v>48</v>
      </c>
      <c r="E82" s="66"/>
      <c r="F82" s="67">
        <f>SUM(F75:F81)</f>
        <v>1542628</v>
      </c>
      <c r="G82" s="67">
        <f>SUM(G75:G81)</f>
        <v>1544262</v>
      </c>
      <c r="H82" s="67">
        <f>SUM(H75:H81)</f>
        <v>1382687</v>
      </c>
      <c r="I82" s="67">
        <f>SUM(I75:I81)</f>
        <v>1382057</v>
      </c>
    </row>
    <row r="83" spans="1:11" s="68" customFormat="1" ht="24.75" customHeight="1" thickBot="1">
      <c r="A83" s="54" t="s">
        <v>126</v>
      </c>
      <c r="E83" s="66"/>
      <c r="F83" s="72">
        <f>+F69+F82</f>
        <v>1893684</v>
      </c>
      <c r="G83" s="72">
        <f>+G69+G82</f>
        <v>1892615</v>
      </c>
      <c r="H83" s="72">
        <f>+H69+H82</f>
        <v>1626036</v>
      </c>
      <c r="I83" s="72">
        <f>+I69+I82</f>
        <v>1617582</v>
      </c>
      <c r="J83" s="167"/>
      <c r="K83" s="167"/>
    </row>
    <row r="84" spans="1:11" s="111" customFormat="1" ht="24.75" customHeight="1" thickTop="1">
      <c r="D84" s="90"/>
      <c r="E84" s="112"/>
      <c r="F84" s="117">
        <f>+F83-F29</f>
        <v>0</v>
      </c>
      <c r="G84" s="117">
        <f>+G83-G29</f>
        <v>0</v>
      </c>
      <c r="H84" s="117">
        <f>+H83-H29</f>
        <v>0</v>
      </c>
      <c r="I84" s="117">
        <f>+I83-I29</f>
        <v>0</v>
      </c>
    </row>
    <row r="85" spans="1:11" s="68" customFormat="1" ht="24.75" customHeight="1">
      <c r="D85" s="54"/>
      <c r="E85" s="66"/>
      <c r="F85" s="67"/>
      <c r="G85" s="67"/>
      <c r="H85" s="67"/>
      <c r="I85" s="67"/>
    </row>
    <row r="86" spans="1:11" s="68" customFormat="1" ht="24.75" customHeight="1">
      <c r="D86" s="54"/>
      <c r="E86" s="66"/>
      <c r="F86" s="67"/>
      <c r="G86" s="67"/>
      <c r="H86" s="67"/>
      <c r="I86" s="67"/>
    </row>
    <row r="87" spans="1:11" s="68" customFormat="1" ht="24.75" customHeight="1">
      <c r="D87" s="54"/>
      <c r="E87" s="66"/>
      <c r="F87" s="67"/>
      <c r="G87" s="67"/>
      <c r="H87" s="67"/>
      <c r="I87" s="67"/>
    </row>
    <row r="88" spans="1:11" s="68" customFormat="1" ht="24.75" customHeight="1">
      <c r="D88" s="54"/>
      <c r="E88" s="66"/>
      <c r="F88" s="67"/>
      <c r="G88" s="67"/>
      <c r="H88" s="67"/>
      <c r="I88" s="67"/>
    </row>
    <row r="89" spans="1:11" s="68" customFormat="1" ht="24.75" customHeight="1">
      <c r="D89" s="54"/>
      <c r="E89" s="66"/>
      <c r="F89" s="67"/>
      <c r="G89" s="67"/>
      <c r="H89" s="67"/>
      <c r="I89" s="67"/>
    </row>
    <row r="90" spans="1:11" ht="60.75" customHeight="1">
      <c r="A90" s="54" t="s">
        <v>56</v>
      </c>
      <c r="E90" s="78"/>
      <c r="F90" s="89">
        <f>+F83-F29</f>
        <v>0</v>
      </c>
      <c r="G90" s="89">
        <f>+G83-G29</f>
        <v>0</v>
      </c>
      <c r="H90" s="89">
        <f>+H83-H29</f>
        <v>0</v>
      </c>
      <c r="I90" s="89">
        <f>+I83-I29</f>
        <v>0</v>
      </c>
      <c r="J90" s="90"/>
    </row>
    <row r="91" spans="1:11" ht="24.75" customHeight="1">
      <c r="F91" s="90"/>
      <c r="G91" s="90"/>
      <c r="H91" s="90"/>
      <c r="I91" s="90"/>
    </row>
    <row r="92" spans="1:11" ht="23.4">
      <c r="A92" s="68"/>
      <c r="B92" s="68"/>
      <c r="C92" s="68"/>
      <c r="D92" s="68"/>
      <c r="E92" s="65"/>
      <c r="F92" s="89"/>
      <c r="G92" s="89"/>
      <c r="H92" s="96"/>
      <c r="I92" s="97"/>
    </row>
    <row r="93" spans="1:11" s="68" customFormat="1" ht="23.4">
      <c r="A93" s="54"/>
      <c r="B93" s="54"/>
      <c r="C93" s="54"/>
      <c r="D93" s="55"/>
      <c r="E93" s="55"/>
      <c r="F93" s="94">
        <f>+F83-F29</f>
        <v>0</v>
      </c>
      <c r="G93" s="94">
        <f>+G83-G29</f>
        <v>0</v>
      </c>
      <c r="H93" s="94">
        <f>+H83-H29</f>
        <v>0</v>
      </c>
      <c r="I93" s="94">
        <f>+I83-I29</f>
        <v>0</v>
      </c>
    </row>
    <row r="94" spans="1:11" s="68" customFormat="1" ht="23.4">
      <c r="A94" s="54"/>
      <c r="B94" s="54"/>
      <c r="C94" s="54"/>
      <c r="D94" s="4"/>
      <c r="E94" s="79"/>
      <c r="F94" s="76"/>
      <c r="G94" s="79"/>
      <c r="H94" s="76"/>
      <c r="I94" s="79"/>
    </row>
    <row r="95" spans="1:11" s="68" customFormat="1" ht="23.4">
      <c r="A95" s="54"/>
      <c r="B95" s="54"/>
      <c r="C95" s="54"/>
      <c r="D95" s="54"/>
      <c r="E95" s="79"/>
      <c r="F95" s="76"/>
      <c r="G95" s="79"/>
      <c r="H95" s="76"/>
      <c r="I95" s="54"/>
    </row>
    <row r="96" spans="1:11" s="68" customFormat="1" ht="23.4">
      <c r="A96" s="54"/>
      <c r="B96" s="54"/>
      <c r="C96" s="54"/>
      <c r="D96" s="54"/>
      <c r="E96" s="79"/>
      <c r="F96" s="76"/>
      <c r="G96" s="79"/>
      <c r="H96" s="76"/>
      <c r="I96" s="54"/>
    </row>
    <row r="97" spans="1:9" s="68" customFormat="1" ht="23.4">
      <c r="A97" s="54"/>
      <c r="B97" s="54"/>
      <c r="C97" s="54"/>
      <c r="D97" s="54"/>
      <c r="E97" s="79"/>
      <c r="F97" s="76"/>
      <c r="G97" s="79"/>
      <c r="H97" s="76"/>
      <c r="I97" s="54"/>
    </row>
    <row r="98" spans="1:9" ht="23.4">
      <c r="E98" s="79"/>
      <c r="F98" s="76"/>
      <c r="G98" s="79"/>
      <c r="H98" s="76"/>
    </row>
    <row r="99" spans="1:9" ht="23.4">
      <c r="E99" s="79"/>
      <c r="F99" s="76"/>
      <c r="G99" s="79"/>
      <c r="H99" s="76"/>
    </row>
    <row r="100" spans="1:9" ht="23.4">
      <c r="E100" s="79"/>
      <c r="F100" s="76"/>
      <c r="G100" s="79"/>
      <c r="H100" s="76"/>
    </row>
    <row r="101" spans="1:9" ht="23.4">
      <c r="E101" s="79"/>
      <c r="F101" s="76"/>
      <c r="G101" s="79"/>
      <c r="H101" s="76"/>
    </row>
    <row r="102" spans="1:9" ht="23.4">
      <c r="E102" s="79"/>
      <c r="F102" s="76"/>
      <c r="G102" s="79"/>
      <c r="H102" s="76"/>
    </row>
    <row r="103" spans="1:9" ht="23.4">
      <c r="F103" s="76"/>
      <c r="H103" s="76"/>
    </row>
    <row r="104" spans="1:9" ht="23.4">
      <c r="F104" s="76"/>
      <c r="H104" s="76"/>
    </row>
    <row r="105" spans="1:9" ht="23.4">
      <c r="F105" s="76"/>
      <c r="H105" s="76"/>
    </row>
    <row r="106" spans="1:9" ht="23.4">
      <c r="F106" s="76"/>
      <c r="H106" s="76"/>
    </row>
    <row r="107" spans="1:9" ht="23.4">
      <c r="F107" s="76"/>
      <c r="H107" s="76"/>
    </row>
    <row r="108" spans="1:9" ht="23.4">
      <c r="F108" s="76"/>
      <c r="H108" s="76"/>
    </row>
    <row r="109" spans="1:9" ht="23.4">
      <c r="F109" s="76"/>
      <c r="H109" s="76"/>
    </row>
    <row r="110" spans="1:9" ht="23.4">
      <c r="F110" s="76"/>
      <c r="H110" s="76"/>
    </row>
    <row r="111" spans="1:9" ht="23.4">
      <c r="F111" s="76"/>
    </row>
    <row r="112" spans="1:9" ht="23.4">
      <c r="F112" s="76"/>
    </row>
    <row r="113" spans="6:6" ht="23.4">
      <c r="F113" s="76"/>
    </row>
    <row r="114" spans="6:6" ht="23.4">
      <c r="F114" s="76"/>
    </row>
    <row r="115" spans="6:6" ht="23.4">
      <c r="F115" s="76"/>
    </row>
    <row r="116" spans="6:6" ht="23.4">
      <c r="F116" s="76"/>
    </row>
    <row r="117" spans="6:6" ht="23.4">
      <c r="F117" s="76"/>
    </row>
    <row r="118" spans="6:6" ht="23.4">
      <c r="F118" s="76"/>
    </row>
    <row r="119" spans="6:6" ht="23.4"/>
    <row r="120" spans="6:6" ht="23.4"/>
    <row r="121" spans="6:6" ht="23.4"/>
    <row r="122" spans="6:6" ht="23.4"/>
    <row r="123" spans="6:6" ht="23.4"/>
    <row r="124" spans="6:6" ht="23.4"/>
  </sheetData>
  <mergeCells count="10">
    <mergeCell ref="F52:G52"/>
    <mergeCell ref="H52:I52"/>
    <mergeCell ref="A2:I2"/>
    <mergeCell ref="A3:I3"/>
    <mergeCell ref="A48:I48"/>
    <mergeCell ref="A49:I49"/>
    <mergeCell ref="H6:I6"/>
    <mergeCell ref="F6:G6"/>
    <mergeCell ref="A4:I4"/>
    <mergeCell ref="A50:I50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3" firstPageNumber="3" fitToWidth="0" fitToHeight="0" orientation="portrait" useFirstPageNumber="1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view="pageBreakPreview" topLeftCell="A22" zoomScale="85" zoomScaleNormal="80" zoomScaleSheetLayoutView="85" workbookViewId="0">
      <selection activeCell="D61" sqref="D61"/>
    </sheetView>
  </sheetViews>
  <sheetFormatPr defaultColWidth="11.375" defaultRowHeight="26.7" customHeight="1"/>
  <cols>
    <col min="1" max="1" width="1.625" style="4" customWidth="1"/>
    <col min="2" max="2" width="1.875" style="4" customWidth="1"/>
    <col min="3" max="3" width="47.125" style="4" customWidth="1"/>
    <col min="4" max="4" width="10" style="21" customWidth="1"/>
    <col min="5" max="5" width="13.75" style="4" customWidth="1"/>
    <col min="6" max="7" width="14.25" style="4" customWidth="1"/>
    <col min="8" max="8" width="14" style="4" customWidth="1"/>
    <col min="9" max="9" width="2" style="4" customWidth="1"/>
    <col min="10" max="10" width="11.375" style="4" customWidth="1"/>
    <col min="11" max="16384" width="11.375" style="4"/>
  </cols>
  <sheetData>
    <row r="1" spans="1:11" ht="25.8">
      <c r="H1" s="107">
        <v>4</v>
      </c>
      <c r="I1" s="107"/>
    </row>
    <row r="2" spans="1:11" ht="23.4">
      <c r="A2" s="173" t="s">
        <v>0</v>
      </c>
      <c r="B2" s="173"/>
      <c r="C2" s="173"/>
      <c r="D2" s="173"/>
      <c r="E2" s="173"/>
      <c r="F2" s="173"/>
      <c r="G2" s="173"/>
      <c r="H2" s="173"/>
      <c r="I2" s="7"/>
    </row>
    <row r="3" spans="1:11" ht="23.4">
      <c r="A3" s="173" t="s">
        <v>152</v>
      </c>
      <c r="B3" s="173"/>
      <c r="C3" s="173"/>
      <c r="D3" s="173"/>
      <c r="E3" s="173"/>
      <c r="F3" s="173"/>
      <c r="G3" s="173"/>
      <c r="H3" s="173"/>
      <c r="I3" s="7"/>
    </row>
    <row r="4" spans="1:11" ht="26.7" customHeight="1">
      <c r="A4" s="173" t="s">
        <v>142</v>
      </c>
      <c r="B4" s="173"/>
      <c r="C4" s="173"/>
      <c r="D4" s="173"/>
      <c r="E4" s="173"/>
      <c r="F4" s="173"/>
      <c r="G4" s="173"/>
      <c r="H4" s="173"/>
      <c r="I4" s="7"/>
    </row>
    <row r="5" spans="1:11" ht="23.4">
      <c r="A5" s="7"/>
      <c r="B5" s="7"/>
      <c r="C5" s="7"/>
      <c r="D5" s="7"/>
      <c r="E5" s="7"/>
      <c r="F5" s="7"/>
      <c r="G5" s="7"/>
      <c r="H5" s="26" t="s">
        <v>54</v>
      </c>
      <c r="I5" s="26"/>
    </row>
    <row r="6" spans="1:11" s="19" customFormat="1" ht="23.4">
      <c r="A6" s="33"/>
      <c r="B6" s="33"/>
      <c r="C6" s="33"/>
      <c r="D6" s="34"/>
      <c r="E6" s="174" t="s">
        <v>1</v>
      </c>
      <c r="F6" s="174"/>
      <c r="G6" s="174" t="s">
        <v>20</v>
      </c>
      <c r="H6" s="174"/>
      <c r="I6" s="7"/>
    </row>
    <row r="7" spans="1:11" s="19" customFormat="1" ht="23.4">
      <c r="A7" s="22"/>
      <c r="B7" s="22"/>
      <c r="C7" s="22"/>
      <c r="D7" s="13" t="s">
        <v>28</v>
      </c>
      <c r="E7" s="18">
        <v>2567</v>
      </c>
      <c r="F7" s="18">
        <v>2566</v>
      </c>
      <c r="G7" s="18">
        <v>2567</v>
      </c>
      <c r="H7" s="18">
        <v>2566</v>
      </c>
      <c r="I7" s="116"/>
    </row>
    <row r="8" spans="1:11" s="81" customFormat="1" ht="22.2">
      <c r="A8" s="52"/>
      <c r="B8" s="52"/>
      <c r="C8" s="52"/>
      <c r="D8" s="80"/>
      <c r="E8" s="51"/>
      <c r="F8" s="51" t="s">
        <v>122</v>
      </c>
      <c r="G8" s="51"/>
      <c r="H8" s="51"/>
      <c r="I8" s="51"/>
    </row>
    <row r="9" spans="1:11" ht="24.75" customHeight="1">
      <c r="A9" s="6" t="s">
        <v>21</v>
      </c>
      <c r="B9" s="6"/>
      <c r="C9" s="6"/>
      <c r="D9" s="30"/>
      <c r="E9" s="35">
        <v>171479</v>
      </c>
      <c r="F9" s="35">
        <v>172375</v>
      </c>
      <c r="G9" s="35">
        <v>132195</v>
      </c>
      <c r="H9" s="35">
        <v>122188</v>
      </c>
      <c r="I9" s="35"/>
    </row>
    <row r="10" spans="1:11" ht="24.75" customHeight="1">
      <c r="A10" s="6" t="s">
        <v>22</v>
      </c>
      <c r="B10" s="6"/>
      <c r="C10" s="6"/>
      <c r="D10" s="31"/>
      <c r="E10" s="43">
        <v>-116795</v>
      </c>
      <c r="F10" s="43">
        <v>-114834</v>
      </c>
      <c r="G10" s="46">
        <v>-94497</v>
      </c>
      <c r="H10" s="46">
        <v>-88277</v>
      </c>
      <c r="I10" s="43"/>
      <c r="J10" s="115"/>
    </row>
    <row r="11" spans="1:11" ht="24.75" customHeight="1">
      <c r="A11" s="6" t="s">
        <v>23</v>
      </c>
      <c r="B11" s="6"/>
      <c r="C11" s="6"/>
      <c r="D11" s="31"/>
      <c r="E11" s="47">
        <f>SUM(E9:E10)</f>
        <v>54684</v>
      </c>
      <c r="F11" s="47">
        <f>SUM(F9:F10)</f>
        <v>57541</v>
      </c>
      <c r="G11" s="35">
        <f>SUM(G9:G10)</f>
        <v>37698</v>
      </c>
      <c r="H11" s="35">
        <f>SUM(H9:H10)</f>
        <v>33911</v>
      </c>
      <c r="I11" s="35"/>
    </row>
    <row r="12" spans="1:11" ht="24.75" customHeight="1">
      <c r="A12" s="6" t="s">
        <v>14</v>
      </c>
      <c r="B12" s="6"/>
      <c r="C12" s="6"/>
      <c r="D12" s="31"/>
      <c r="E12" s="35">
        <v>8561</v>
      </c>
      <c r="F12" s="35">
        <v>12096</v>
      </c>
      <c r="G12" s="35">
        <v>6830</v>
      </c>
      <c r="H12" s="35">
        <v>5365</v>
      </c>
      <c r="I12" s="35"/>
      <c r="K12" s="144"/>
    </row>
    <row r="13" spans="1:11" ht="24.75" customHeight="1">
      <c r="A13" s="6" t="s">
        <v>103</v>
      </c>
      <c r="B13" s="6"/>
      <c r="C13" s="6"/>
      <c r="D13" s="31"/>
      <c r="E13" s="35">
        <v>0</v>
      </c>
      <c r="F13" s="35">
        <v>370</v>
      </c>
      <c r="G13" s="35">
        <v>0</v>
      </c>
      <c r="H13" s="35">
        <v>370</v>
      </c>
      <c r="I13" s="35"/>
    </row>
    <row r="14" spans="1:11" ht="24.75" customHeight="1">
      <c r="A14" s="6" t="s">
        <v>107</v>
      </c>
      <c r="B14" s="6"/>
      <c r="C14" s="6"/>
      <c r="D14" s="31"/>
      <c r="E14" s="43">
        <v>-7968</v>
      </c>
      <c r="F14" s="43">
        <v>-8124</v>
      </c>
      <c r="G14" s="43">
        <v>-1621</v>
      </c>
      <c r="H14" s="43">
        <v>-1031</v>
      </c>
      <c r="I14" s="43"/>
      <c r="J14" s="115"/>
    </row>
    <row r="15" spans="1:11" ht="24.75" customHeight="1">
      <c r="A15" s="6" t="s">
        <v>15</v>
      </c>
      <c r="B15" s="6"/>
      <c r="C15" s="6"/>
      <c r="D15" s="31"/>
      <c r="E15" s="43">
        <v>-44003</v>
      </c>
      <c r="F15" s="43">
        <v>-46228</v>
      </c>
      <c r="G15" s="46">
        <v>-30146</v>
      </c>
      <c r="H15" s="46">
        <v>-30333</v>
      </c>
      <c r="I15" s="43"/>
    </row>
    <row r="16" spans="1:11" ht="24.75" customHeight="1">
      <c r="A16" s="6" t="s">
        <v>127</v>
      </c>
      <c r="B16" s="6"/>
      <c r="C16" s="6"/>
      <c r="D16" s="31"/>
      <c r="E16" s="47">
        <f>SUM(E11:E15)</f>
        <v>11274</v>
      </c>
      <c r="F16" s="47">
        <f>SUM(F11:F15)</f>
        <v>15655</v>
      </c>
      <c r="G16" s="35">
        <f>SUM(G11:G15)</f>
        <v>12761</v>
      </c>
      <c r="H16" s="35">
        <f>SUM(H11:H15)</f>
        <v>8282</v>
      </c>
      <c r="I16" s="43"/>
    </row>
    <row r="17" spans="1:9" ht="24.75" customHeight="1">
      <c r="A17" s="2" t="s">
        <v>18</v>
      </c>
      <c r="B17" s="2"/>
      <c r="C17" s="2"/>
      <c r="D17" s="31"/>
      <c r="E17" s="46">
        <v>-127</v>
      </c>
      <c r="F17" s="46">
        <v>-101</v>
      </c>
      <c r="G17" s="46">
        <v>-71</v>
      </c>
      <c r="H17" s="46">
        <v>-43</v>
      </c>
      <c r="I17" s="43"/>
    </row>
    <row r="18" spans="1:9" ht="24.75" customHeight="1">
      <c r="A18" s="6" t="s">
        <v>128</v>
      </c>
      <c r="B18" s="6"/>
      <c r="C18" s="6"/>
      <c r="D18" s="23"/>
      <c r="E18" s="35">
        <f>SUM(E16:E17)</f>
        <v>11147</v>
      </c>
      <c r="F18" s="35">
        <f>SUM(F16:F17)</f>
        <v>15554</v>
      </c>
      <c r="G18" s="35">
        <f>SUM(G16:G17)</f>
        <v>12690</v>
      </c>
      <c r="H18" s="35">
        <f>SUM(H16:H17)</f>
        <v>8239</v>
      </c>
      <c r="I18" s="43"/>
    </row>
    <row r="19" spans="1:9" ht="24.75" customHeight="1">
      <c r="A19" s="3" t="s">
        <v>108</v>
      </c>
      <c r="B19" s="3"/>
      <c r="C19" s="3"/>
      <c r="D19" s="30"/>
      <c r="E19" s="46">
        <v>-3312</v>
      </c>
      <c r="F19" s="46">
        <v>-3322</v>
      </c>
      <c r="G19" s="46">
        <v>-2582</v>
      </c>
      <c r="H19" s="46">
        <v>-1668</v>
      </c>
      <c r="I19" s="35"/>
    </row>
    <row r="20" spans="1:9" s="19" customFormat="1" ht="24.75" customHeight="1">
      <c r="A20" s="3" t="s">
        <v>101</v>
      </c>
      <c r="B20" s="3"/>
      <c r="C20" s="3"/>
      <c r="D20" s="23"/>
      <c r="E20" s="113">
        <f>SUM(E18:E19)</f>
        <v>7835</v>
      </c>
      <c r="F20" s="113">
        <f>SUM(F18:F19)</f>
        <v>12232</v>
      </c>
      <c r="G20" s="109">
        <f>SUM(G18:G19)</f>
        <v>10108</v>
      </c>
      <c r="H20" s="109">
        <f>SUM(H18:H19)</f>
        <v>6571</v>
      </c>
      <c r="I20" s="43"/>
    </row>
    <row r="21" spans="1:9" s="19" customFormat="1" ht="24.75" customHeight="1">
      <c r="A21" s="3" t="s">
        <v>74</v>
      </c>
      <c r="B21" s="3"/>
      <c r="C21" s="3"/>
      <c r="D21" s="30"/>
    </row>
    <row r="22" spans="1:9" s="19" customFormat="1" ht="24.75" customHeight="1">
      <c r="A22" s="3" t="s">
        <v>82</v>
      </c>
      <c r="C22" s="3"/>
      <c r="D22" s="30"/>
      <c r="E22" s="145"/>
      <c r="F22" s="145"/>
    </row>
    <row r="23" spans="1:9" s="19" customFormat="1" ht="24.75" customHeight="1">
      <c r="B23" s="3" t="s">
        <v>129</v>
      </c>
      <c r="D23" s="30"/>
    </row>
    <row r="24" spans="1:9" s="19" customFormat="1" ht="24.75" customHeight="1">
      <c r="A24" s="3"/>
      <c r="B24" s="3"/>
      <c r="C24" s="3" t="s">
        <v>130</v>
      </c>
      <c r="D24" s="30">
        <v>8</v>
      </c>
      <c r="E24" s="43">
        <v>-11836</v>
      </c>
      <c r="F24" s="43">
        <v>-3440</v>
      </c>
      <c r="G24" s="43">
        <v>-11848</v>
      </c>
      <c r="H24" s="43">
        <v>-3430</v>
      </c>
      <c r="I24" s="43"/>
    </row>
    <row r="25" spans="1:9" s="19" customFormat="1" ht="24.75" customHeight="1">
      <c r="B25" s="3" t="s">
        <v>75</v>
      </c>
      <c r="C25" s="3"/>
      <c r="D25" s="30"/>
      <c r="E25" s="83">
        <v>2367</v>
      </c>
      <c r="F25" s="83">
        <v>688</v>
      </c>
      <c r="G25" s="83">
        <v>2370</v>
      </c>
      <c r="H25" s="83">
        <v>685</v>
      </c>
      <c r="I25" s="35"/>
    </row>
    <row r="26" spans="1:9" s="19" customFormat="1" ht="24.75" customHeight="1">
      <c r="A26" s="6" t="s">
        <v>76</v>
      </c>
      <c r="B26" s="6"/>
      <c r="C26" s="3"/>
      <c r="D26" s="30"/>
      <c r="E26" s="46">
        <f>SUM(E24:E25)</f>
        <v>-9469</v>
      </c>
      <c r="F26" s="46">
        <f>SUM(F24:F25)</f>
        <v>-2752</v>
      </c>
      <c r="G26" s="46">
        <f>SUM(G24:G25)</f>
        <v>-9478</v>
      </c>
      <c r="H26" s="46">
        <f>SUM(H24:H25)</f>
        <v>-2745</v>
      </c>
      <c r="I26" s="43"/>
    </row>
    <row r="27" spans="1:9" s="19" customFormat="1" ht="24.75" customHeight="1" thickBot="1">
      <c r="A27" s="6" t="s">
        <v>53</v>
      </c>
      <c r="B27" s="6"/>
      <c r="C27" s="3"/>
      <c r="D27" s="30"/>
      <c r="E27" s="169">
        <f>+E20+E26</f>
        <v>-1634</v>
      </c>
      <c r="F27" s="114">
        <f>+F20+F26</f>
        <v>9480</v>
      </c>
      <c r="G27" s="114">
        <f>+G20+G26</f>
        <v>630</v>
      </c>
      <c r="H27" s="114">
        <f>+H20+H26</f>
        <v>3826</v>
      </c>
      <c r="I27" s="43"/>
    </row>
    <row r="28" spans="1:9" ht="16.5" customHeight="1" thickTop="1">
      <c r="A28" s="3"/>
      <c r="B28" s="3"/>
      <c r="C28" s="3"/>
      <c r="D28" s="30"/>
      <c r="E28" s="29"/>
      <c r="F28" s="28"/>
      <c r="G28" s="28"/>
      <c r="H28" s="28"/>
      <c r="I28" s="28"/>
    </row>
    <row r="29" spans="1:9" ht="24.75" customHeight="1">
      <c r="A29" s="3" t="s">
        <v>131</v>
      </c>
      <c r="B29" s="3"/>
      <c r="C29" s="3"/>
      <c r="D29" s="30"/>
      <c r="E29" s="44">
        <f>+E20/'2-3'!F75</f>
        <v>4.2271606536857499E-2</v>
      </c>
      <c r="F29" s="44">
        <f>+F20/'2-3'!G75</f>
        <v>6.5994421334887157E-2</v>
      </c>
      <c r="G29" s="44">
        <f>+G20/'2-3'!H75</f>
        <v>5.4534958375820751E-2</v>
      </c>
      <c r="H29" s="44">
        <f>+H20/'2-3'!I75</f>
        <v>3.5452039126188974E-2</v>
      </c>
      <c r="I29" s="48"/>
    </row>
    <row r="30" spans="1:9" ht="26.7" customHeight="1">
      <c r="A30" s="3"/>
      <c r="B30" s="3"/>
      <c r="C30" s="3"/>
      <c r="D30" s="30"/>
      <c r="E30" s="48"/>
      <c r="F30" s="48"/>
      <c r="G30" s="48"/>
      <c r="H30" s="29"/>
      <c r="I30" s="29"/>
    </row>
    <row r="31" spans="1:9" ht="23.4">
      <c r="A31" s="6"/>
      <c r="B31" s="6"/>
      <c r="D31" s="36"/>
      <c r="E31" s="6"/>
      <c r="F31" s="6"/>
      <c r="G31" s="6"/>
      <c r="H31" s="6"/>
      <c r="I31" s="6"/>
    </row>
    <row r="32" spans="1:9" ht="24.75" customHeight="1">
      <c r="A32" s="6"/>
      <c r="B32" s="6"/>
      <c r="C32" s="6"/>
      <c r="D32" s="36"/>
      <c r="E32" s="6"/>
      <c r="F32" s="6"/>
      <c r="G32" s="19" t="s">
        <v>16</v>
      </c>
      <c r="H32" s="6"/>
      <c r="I32" s="6"/>
    </row>
    <row r="33" spans="1:9" ht="24.75" customHeight="1">
      <c r="A33" s="6"/>
      <c r="B33" s="6"/>
      <c r="C33" s="6"/>
      <c r="D33" s="36"/>
      <c r="E33" s="6"/>
      <c r="F33" s="6"/>
      <c r="G33" s="19" t="s">
        <v>17</v>
      </c>
      <c r="H33" s="6"/>
      <c r="I33" s="6"/>
    </row>
    <row r="34" spans="1:9" ht="24.75" customHeight="1">
      <c r="A34" s="6"/>
      <c r="B34" s="6"/>
      <c r="C34" s="6"/>
      <c r="D34" s="36"/>
      <c r="E34" s="6"/>
      <c r="F34" s="6"/>
      <c r="G34" s="19"/>
      <c r="H34" s="6"/>
      <c r="I34" s="6"/>
    </row>
    <row r="35" spans="1:9" ht="23.4">
      <c r="A35" s="6"/>
      <c r="B35" s="6"/>
      <c r="C35" s="6"/>
      <c r="D35" s="36"/>
      <c r="E35" s="6"/>
      <c r="F35" s="6"/>
      <c r="G35" s="19"/>
      <c r="H35" s="6"/>
      <c r="I35" s="6"/>
    </row>
    <row r="36" spans="1:9" ht="23.4">
      <c r="A36" s="6"/>
      <c r="B36" s="6"/>
      <c r="C36" s="6"/>
      <c r="D36" s="36"/>
      <c r="E36" s="6"/>
      <c r="F36" s="6"/>
      <c r="G36" s="19"/>
      <c r="H36" s="6"/>
      <c r="I36" s="6"/>
    </row>
    <row r="37" spans="1:9" ht="23.4">
      <c r="A37" s="6"/>
      <c r="B37" s="6"/>
      <c r="C37" s="6"/>
      <c r="D37" s="36"/>
      <c r="E37" s="6"/>
      <c r="F37" s="6"/>
      <c r="G37" s="19"/>
      <c r="H37" s="6"/>
      <c r="I37" s="6"/>
    </row>
    <row r="38" spans="1:9" ht="23.4">
      <c r="A38" s="6"/>
      <c r="B38" s="6"/>
      <c r="C38" s="6"/>
      <c r="D38" s="36"/>
      <c r="E38" s="6"/>
      <c r="F38" s="6"/>
      <c r="G38" s="19"/>
      <c r="H38" s="6"/>
      <c r="I38" s="6"/>
    </row>
    <row r="39" spans="1:9" ht="20.25" customHeight="1">
      <c r="A39" s="6"/>
      <c r="B39" s="6"/>
      <c r="C39" s="6"/>
      <c r="D39" s="36"/>
      <c r="E39" s="6"/>
      <c r="F39" s="6"/>
      <c r="G39" s="19"/>
      <c r="H39" s="6"/>
      <c r="I39" s="6"/>
    </row>
    <row r="40" spans="1:9" ht="18.75" customHeight="1">
      <c r="A40" s="6"/>
      <c r="B40" s="6"/>
      <c r="C40" s="6"/>
      <c r="D40" s="36"/>
      <c r="E40" s="6"/>
      <c r="F40" s="6"/>
      <c r="G40" s="19"/>
      <c r="H40" s="6"/>
      <c r="I40" s="6"/>
    </row>
    <row r="41" spans="1:9" ht="23.4">
      <c r="A41" s="6"/>
      <c r="B41" s="6"/>
      <c r="C41" s="6"/>
      <c r="D41" s="36"/>
      <c r="E41" s="6"/>
      <c r="F41" s="6"/>
      <c r="G41" s="19"/>
      <c r="H41" s="6"/>
      <c r="I41" s="6"/>
    </row>
    <row r="42" spans="1:9" ht="36.75" customHeight="1">
      <c r="A42" s="54" t="s">
        <v>56</v>
      </c>
      <c r="B42" s="6"/>
      <c r="C42" s="6"/>
      <c r="D42" s="36"/>
      <c r="E42" s="6"/>
      <c r="F42" s="6"/>
      <c r="G42" s="19"/>
      <c r="H42" s="6"/>
      <c r="I42" s="6"/>
    </row>
    <row r="43" spans="1:9" ht="23.4">
      <c r="C43" s="6"/>
      <c r="D43" s="36"/>
      <c r="E43" s="6"/>
      <c r="F43" s="6"/>
      <c r="G43" s="19"/>
      <c r="H43" s="6"/>
      <c r="I43" s="6"/>
    </row>
    <row r="44" spans="1:9" ht="14.25" customHeight="1">
      <c r="A44" s="6"/>
      <c r="B44" s="6"/>
      <c r="C44" s="6"/>
      <c r="D44" s="36"/>
      <c r="E44" s="6"/>
      <c r="F44" s="6"/>
      <c r="G44" s="19"/>
      <c r="H44" s="6"/>
      <c r="I44" s="6"/>
    </row>
    <row r="45" spans="1:9" s="3" customFormat="1" ht="23.25" customHeight="1"/>
    <row r="46" spans="1:9" ht="26.7" customHeight="1">
      <c r="D46" s="40"/>
      <c r="E46" s="41"/>
      <c r="F46" s="41"/>
      <c r="G46" s="41"/>
    </row>
    <row r="47" spans="1:9" ht="26.7" customHeight="1">
      <c r="A47" s="6"/>
      <c r="B47" s="6"/>
      <c r="C47" s="6"/>
      <c r="D47" s="36"/>
      <c r="E47" s="6"/>
      <c r="F47" s="6"/>
      <c r="G47" s="6"/>
      <c r="H47" s="6"/>
      <c r="I47" s="6"/>
    </row>
    <row r="48" spans="1:9" ht="26.7" customHeight="1">
      <c r="A48" s="37"/>
      <c r="B48" s="37"/>
      <c r="C48" s="37"/>
      <c r="D48" s="38"/>
      <c r="E48" s="37"/>
      <c r="F48" s="37"/>
      <c r="G48" s="39"/>
      <c r="H48" s="37"/>
      <c r="I48" s="37"/>
    </row>
    <row r="49" spans="4:7" ht="26.7" customHeight="1">
      <c r="D49" s="40"/>
      <c r="E49" s="41"/>
      <c r="F49" s="41"/>
      <c r="G49" s="41"/>
    </row>
    <row r="50" spans="4:7" ht="26.7" customHeight="1">
      <c r="D50" s="40"/>
      <c r="E50" s="41"/>
      <c r="F50" s="41"/>
      <c r="G50" s="41"/>
    </row>
    <row r="51" spans="4:7" ht="26.7" customHeight="1">
      <c r="D51" s="40"/>
      <c r="E51" s="41"/>
      <c r="F51" s="41"/>
      <c r="G51" s="41"/>
    </row>
    <row r="52" spans="4:7" ht="26.7" customHeight="1">
      <c r="D52" s="40"/>
      <c r="E52" s="41"/>
      <c r="F52" s="41"/>
      <c r="G52" s="41"/>
    </row>
    <row r="53" spans="4:7" ht="26.7" customHeight="1">
      <c r="D53" s="40"/>
      <c r="E53" s="41"/>
      <c r="F53" s="41"/>
      <c r="G53" s="41"/>
    </row>
    <row r="54" spans="4:7" ht="26.7" customHeight="1">
      <c r="D54" s="40"/>
      <c r="E54" s="41"/>
      <c r="F54" s="41"/>
      <c r="G54" s="41"/>
    </row>
    <row r="55" spans="4:7" ht="26.7" customHeight="1">
      <c r="D55" s="40"/>
      <c r="E55" s="41"/>
      <c r="F55" s="41"/>
      <c r="G55" s="41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3" firstPageNumber="3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9"/>
  <sheetViews>
    <sheetView view="pageBreakPreview" topLeftCell="A18" zoomScale="85" zoomScaleNormal="55" zoomScaleSheetLayoutView="85" zoomScalePageLayoutView="40" workbookViewId="0">
      <selection activeCell="E20" sqref="E20"/>
    </sheetView>
  </sheetViews>
  <sheetFormatPr defaultColWidth="11.375" defaultRowHeight="24.75" customHeight="1"/>
  <cols>
    <col min="1" max="1" width="39.75" style="6" customWidth="1"/>
    <col min="2" max="2" width="7.75" style="6" customWidth="1"/>
    <col min="3" max="3" width="14.375" style="6" customWidth="1"/>
    <col min="4" max="5" width="16.125" style="6" customWidth="1"/>
    <col min="6" max="6" width="12.875" style="6" customWidth="1"/>
    <col min="7" max="7" width="20" style="6" customWidth="1"/>
    <col min="8" max="8" width="21" style="6" customWidth="1"/>
    <col min="9" max="9" width="15.875" style="6" customWidth="1"/>
    <col min="10" max="10" width="14.875" style="6" customWidth="1"/>
    <col min="11" max="11" width="5.875" style="6" customWidth="1"/>
    <col min="12" max="12" width="13.625" style="6" bestFit="1" customWidth="1"/>
    <col min="13" max="13" width="12.125" style="6" bestFit="1" customWidth="1"/>
    <col min="14" max="16384" width="11.375" style="6"/>
  </cols>
  <sheetData>
    <row r="1" spans="1:12" ht="24.7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2" ht="24.75" customHeight="1">
      <c r="A2" s="173" t="s">
        <v>141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24.75" customHeight="1">
      <c r="A3" s="173" t="str">
        <f>+'4(3M)'!A4:H4</f>
        <v>สำหรับงวดสามเดือนสิ้นสุดวันที่ 31 มีนาคม 2567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ht="23.4">
      <c r="A4" s="7"/>
      <c r="B4" s="7"/>
      <c r="C4" s="7"/>
      <c r="D4" s="7"/>
      <c r="E4" s="7"/>
      <c r="F4" s="7"/>
      <c r="G4" s="7"/>
      <c r="H4" s="7"/>
      <c r="I4" s="7"/>
      <c r="J4" s="26" t="s">
        <v>54</v>
      </c>
    </row>
    <row r="5" spans="1:12" s="11" customFormat="1" ht="24.75" customHeight="1">
      <c r="A5" s="9"/>
      <c r="B5" s="10"/>
      <c r="C5" s="10"/>
      <c r="D5" s="10"/>
      <c r="E5" s="174"/>
      <c r="F5" s="174"/>
      <c r="G5" s="176" t="s">
        <v>96</v>
      </c>
      <c r="H5" s="176"/>
      <c r="I5" s="176"/>
      <c r="J5" s="10"/>
    </row>
    <row r="6" spans="1:12" s="11" customFormat="1" ht="24.75" customHeight="1">
      <c r="B6" s="7"/>
      <c r="C6" s="7"/>
      <c r="D6" s="7"/>
      <c r="E6" s="175" t="s">
        <v>5</v>
      </c>
      <c r="F6" s="175"/>
      <c r="G6" s="176" t="s">
        <v>74</v>
      </c>
      <c r="H6" s="176"/>
      <c r="I6" s="10" t="s">
        <v>9</v>
      </c>
      <c r="J6" s="7"/>
    </row>
    <row r="7" spans="1:12" s="11" customFormat="1" ht="24.75" customHeight="1">
      <c r="C7" s="7" t="s">
        <v>24</v>
      </c>
      <c r="D7" s="7"/>
      <c r="E7" s="7" t="s">
        <v>46</v>
      </c>
      <c r="F7" s="7" t="s">
        <v>98</v>
      </c>
      <c r="G7" s="7" t="s">
        <v>86</v>
      </c>
      <c r="H7" s="7" t="s">
        <v>117</v>
      </c>
      <c r="I7" s="7" t="s">
        <v>91</v>
      </c>
      <c r="J7" s="7" t="s">
        <v>9</v>
      </c>
    </row>
    <row r="8" spans="1:12" s="11" customFormat="1" ht="24.75" customHeight="1"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118</v>
      </c>
      <c r="I8" s="7" t="s">
        <v>92</v>
      </c>
      <c r="J8" s="7" t="s">
        <v>97</v>
      </c>
    </row>
    <row r="9" spans="1:12" s="11" customFormat="1" ht="24.75" customHeight="1">
      <c r="A9" s="12"/>
      <c r="B9" s="13"/>
      <c r="C9" s="13" t="s">
        <v>88</v>
      </c>
      <c r="D9" s="13" t="s">
        <v>27</v>
      </c>
      <c r="E9" s="13" t="s">
        <v>89</v>
      </c>
      <c r="F9" s="13"/>
      <c r="G9" s="13" t="s">
        <v>94</v>
      </c>
      <c r="H9" s="13" t="s">
        <v>119</v>
      </c>
      <c r="I9" s="13" t="s">
        <v>93</v>
      </c>
      <c r="J9" s="13" t="s">
        <v>93</v>
      </c>
    </row>
    <row r="10" spans="1:12" ht="20.100000000000001" customHeight="1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2" s="14" customFormat="1" ht="24.75" customHeight="1">
      <c r="A11" s="6" t="s">
        <v>115</v>
      </c>
      <c r="B11" s="30"/>
      <c r="C11" s="25">
        <v>185349</v>
      </c>
      <c r="D11" s="25">
        <v>585000</v>
      </c>
      <c r="E11" s="25">
        <v>44000</v>
      </c>
      <c r="F11" s="25">
        <v>777352</v>
      </c>
      <c r="G11" s="87">
        <v>-7917</v>
      </c>
      <c r="H11" s="143">
        <v>-16113</v>
      </c>
      <c r="I11" s="143">
        <f>SUM(G11)+H11</f>
        <v>-24030</v>
      </c>
      <c r="J11" s="143">
        <f>SUM(C11:H11)</f>
        <v>1567671</v>
      </c>
      <c r="K11" s="25"/>
    </row>
    <row r="12" spans="1:12" s="14" customFormat="1" ht="24.75" customHeight="1">
      <c r="A12" s="6" t="s">
        <v>101</v>
      </c>
      <c r="B12" s="30"/>
      <c r="C12" s="25">
        <v>0</v>
      </c>
      <c r="D12" s="25">
        <v>0</v>
      </c>
      <c r="E12" s="25">
        <v>0</v>
      </c>
      <c r="F12" s="25">
        <f>+'4(3M)'!F20</f>
        <v>12232</v>
      </c>
      <c r="G12" s="25">
        <v>0</v>
      </c>
      <c r="H12" s="149">
        <v>0</v>
      </c>
      <c r="I12" s="143">
        <f>SUM(G12)+H12</f>
        <v>0</v>
      </c>
      <c r="J12" s="143">
        <f>SUM(C12:H12)</f>
        <v>12232</v>
      </c>
    </row>
    <row r="13" spans="1:12" ht="24.75" customHeight="1">
      <c r="A13" s="6" t="s">
        <v>66</v>
      </c>
      <c r="B13" s="30"/>
      <c r="C13" s="45">
        <v>0</v>
      </c>
      <c r="D13" s="45">
        <v>0</v>
      </c>
      <c r="E13" s="45">
        <v>0</v>
      </c>
      <c r="F13" s="20">
        <v>0</v>
      </c>
      <c r="G13" s="148">
        <f>+'4(3M)'!F26</f>
        <v>-2752</v>
      </c>
      <c r="H13" s="150">
        <v>0</v>
      </c>
      <c r="I13" s="151">
        <f>SUM(G13)+H13</f>
        <v>-2752</v>
      </c>
      <c r="J13" s="151">
        <f>SUM(C13:H13)</f>
        <v>-2752</v>
      </c>
    </row>
    <row r="14" spans="1:12" ht="24.75" customHeight="1">
      <c r="A14" s="6" t="s">
        <v>53</v>
      </c>
      <c r="B14" s="30"/>
      <c r="C14" s="44">
        <f t="shared" ref="C14:H14" si="0">SUM(C12:C13)</f>
        <v>0</v>
      </c>
      <c r="D14" s="44">
        <f t="shared" si="0"/>
        <v>0</v>
      </c>
      <c r="E14" s="44">
        <f t="shared" si="0"/>
        <v>0</v>
      </c>
      <c r="F14" s="25">
        <f t="shared" si="0"/>
        <v>12232</v>
      </c>
      <c r="G14" s="146">
        <f t="shared" si="0"/>
        <v>-2752</v>
      </c>
      <c r="H14" s="44">
        <f t="shared" si="0"/>
        <v>0</v>
      </c>
      <c r="I14" s="143">
        <f>SUM(G14)+H14</f>
        <v>-2752</v>
      </c>
      <c r="J14" s="143">
        <f>SUM(C14:H14)</f>
        <v>9480</v>
      </c>
    </row>
    <row r="15" spans="1:12" s="11" customFormat="1" ht="24.75" customHeight="1" thickBot="1">
      <c r="A15" s="6" t="s">
        <v>116</v>
      </c>
      <c r="B15" s="30"/>
      <c r="C15" s="49">
        <f t="shared" ref="C15:H15" si="1">+C11+C14</f>
        <v>185349</v>
      </c>
      <c r="D15" s="49">
        <f t="shared" si="1"/>
        <v>585000</v>
      </c>
      <c r="E15" s="49">
        <f t="shared" si="1"/>
        <v>44000</v>
      </c>
      <c r="F15" s="49">
        <f t="shared" si="1"/>
        <v>789584</v>
      </c>
      <c r="G15" s="95">
        <f t="shared" si="1"/>
        <v>-10669</v>
      </c>
      <c r="H15" s="95">
        <f t="shared" si="1"/>
        <v>-16113</v>
      </c>
      <c r="I15" s="152">
        <f>SUM(G15)+H15</f>
        <v>-26782</v>
      </c>
      <c r="J15" s="152">
        <f>SUM(C15:H15)</f>
        <v>1577151</v>
      </c>
      <c r="L15" s="91"/>
    </row>
    <row r="16" spans="1:12" s="11" customFormat="1" ht="24" thickTop="1">
      <c r="A16" s="6"/>
      <c r="B16" s="30"/>
      <c r="C16" s="15"/>
      <c r="D16" s="15"/>
      <c r="E16" s="15"/>
      <c r="F16" s="15"/>
      <c r="G16" s="15"/>
      <c r="H16" s="15"/>
      <c r="I16" s="15"/>
      <c r="J16" s="15"/>
    </row>
    <row r="17" spans="1:13" ht="24.75" customHeight="1">
      <c r="A17" s="6" t="s">
        <v>143</v>
      </c>
      <c r="C17" s="25">
        <v>185349</v>
      </c>
      <c r="D17" s="25">
        <v>585000</v>
      </c>
      <c r="E17" s="25">
        <v>44000</v>
      </c>
      <c r="F17" s="25">
        <v>761572</v>
      </c>
      <c r="G17" s="87">
        <v>-15546</v>
      </c>
      <c r="H17" s="87">
        <v>-16113</v>
      </c>
      <c r="I17" s="143">
        <f>SUM(G17:H17)</f>
        <v>-31659</v>
      </c>
      <c r="J17" s="25">
        <f>SUM(C17:H17)</f>
        <v>1544262</v>
      </c>
    </row>
    <row r="18" spans="1:13" s="14" customFormat="1" ht="24.75" customHeight="1">
      <c r="A18" s="6" t="s">
        <v>101</v>
      </c>
      <c r="B18" s="30"/>
      <c r="C18" s="25">
        <v>0</v>
      </c>
      <c r="D18" s="25">
        <v>0</v>
      </c>
      <c r="E18" s="25">
        <v>0</v>
      </c>
      <c r="F18" s="25">
        <f>+'4(3M)'!E20</f>
        <v>7835</v>
      </c>
      <c r="G18" s="2">
        <v>0</v>
      </c>
      <c r="H18" s="2">
        <v>0</v>
      </c>
      <c r="I18" s="2">
        <f>SUM(G18)+H18</f>
        <v>0</v>
      </c>
      <c r="J18" s="35">
        <f>SUM(C18:G18)</f>
        <v>7835</v>
      </c>
    </row>
    <row r="19" spans="1:13" s="14" customFormat="1" ht="24.75" customHeight="1">
      <c r="A19" s="6" t="s">
        <v>66</v>
      </c>
      <c r="B19" s="30"/>
      <c r="C19" s="20">
        <v>0</v>
      </c>
      <c r="D19" s="45">
        <v>0</v>
      </c>
      <c r="E19" s="45">
        <v>0</v>
      </c>
      <c r="F19" s="20">
        <v>0</v>
      </c>
      <c r="G19" s="151">
        <f>+'4(3M)'!E26</f>
        <v>-9469</v>
      </c>
      <c r="H19" s="45">
        <v>0</v>
      </c>
      <c r="I19" s="151">
        <f>SUM(G19)+H19</f>
        <v>-9469</v>
      </c>
      <c r="J19" s="151">
        <f>SUM(C19:G19)</f>
        <v>-9469</v>
      </c>
      <c r="L19" s="14" t="s">
        <v>113</v>
      </c>
    </row>
    <row r="20" spans="1:13" ht="24.75" customHeight="1">
      <c r="A20" s="6" t="s">
        <v>53</v>
      </c>
      <c r="B20" s="30"/>
      <c r="C20" s="44">
        <f t="shared" ref="C20:I20" si="2">SUM(C18:C19)</f>
        <v>0</v>
      </c>
      <c r="D20" s="44">
        <f t="shared" si="2"/>
        <v>0</v>
      </c>
      <c r="E20" s="44">
        <f t="shared" si="2"/>
        <v>0</v>
      </c>
      <c r="F20" s="25">
        <f t="shared" si="2"/>
        <v>7835</v>
      </c>
      <c r="G20" s="143">
        <f t="shared" si="2"/>
        <v>-9469</v>
      </c>
      <c r="H20" s="44">
        <v>0</v>
      </c>
      <c r="I20" s="143">
        <f t="shared" si="2"/>
        <v>-9469</v>
      </c>
      <c r="J20" s="143">
        <f>SUM(J18:J19)</f>
        <v>-1634</v>
      </c>
    </row>
    <row r="21" spans="1:13" s="14" customFormat="1" ht="24.75" customHeight="1" thickBot="1">
      <c r="A21" s="6" t="s">
        <v>144</v>
      </c>
      <c r="B21" s="30"/>
      <c r="C21" s="49">
        <f t="shared" ref="C21:J21" si="3">+C17+C20</f>
        <v>185349</v>
      </c>
      <c r="D21" s="49">
        <f t="shared" si="3"/>
        <v>585000</v>
      </c>
      <c r="E21" s="49">
        <f t="shared" si="3"/>
        <v>44000</v>
      </c>
      <c r="F21" s="49">
        <f>+F17+F20</f>
        <v>769407</v>
      </c>
      <c r="G21" s="147">
        <f t="shared" si="3"/>
        <v>-25015</v>
      </c>
      <c r="H21" s="147">
        <f t="shared" si="3"/>
        <v>-16113</v>
      </c>
      <c r="I21" s="147">
        <f t="shared" si="3"/>
        <v>-41128</v>
      </c>
      <c r="J21" s="147">
        <f t="shared" si="3"/>
        <v>1542628</v>
      </c>
    </row>
    <row r="22" spans="1:13" s="14" customFormat="1" ht="17.25" customHeight="1" thickTop="1">
      <c r="A22" s="6"/>
      <c r="B22" s="30"/>
      <c r="C22" s="25"/>
      <c r="D22" s="25"/>
      <c r="E22" s="25"/>
      <c r="F22" s="25"/>
      <c r="G22" s="87"/>
      <c r="H22" s="87"/>
      <c r="I22" s="87"/>
      <c r="J22" s="25"/>
    </row>
    <row r="23" spans="1:13" s="14" customFormat="1" ht="16.5" customHeight="1">
      <c r="C23" s="5"/>
      <c r="D23" s="5"/>
      <c r="E23" s="5"/>
      <c r="F23" s="5"/>
      <c r="G23" s="5"/>
      <c r="H23" s="5"/>
      <c r="I23" s="5"/>
      <c r="J23" s="5"/>
    </row>
    <row r="24" spans="1:13" s="11" customFormat="1" ht="23.4">
      <c r="A24" s="6"/>
      <c r="B24" s="6"/>
      <c r="C24" s="15"/>
      <c r="D24" s="15"/>
      <c r="E24" s="15"/>
      <c r="F24" s="19"/>
      <c r="I24" s="108" t="s">
        <v>67</v>
      </c>
      <c r="M24" s="91"/>
    </row>
    <row r="25" spans="1:13" s="11" customFormat="1" ht="24.75" customHeight="1">
      <c r="C25" s="15"/>
      <c r="D25" s="15"/>
      <c r="E25" s="15"/>
      <c r="F25" s="19"/>
      <c r="I25" s="19" t="s">
        <v>68</v>
      </c>
      <c r="M25" s="91"/>
    </row>
    <row r="26" spans="1:13" s="11" customFormat="1" ht="24.75" customHeight="1">
      <c r="C26" s="15"/>
      <c r="D26" s="15"/>
      <c r="E26" s="15"/>
      <c r="F26" s="19"/>
      <c r="I26" s="19"/>
      <c r="M26" s="91"/>
    </row>
    <row r="27" spans="1:13" s="11" customFormat="1" ht="18" customHeight="1">
      <c r="C27" s="15"/>
      <c r="D27" s="15"/>
      <c r="E27" s="15"/>
      <c r="F27" s="19"/>
      <c r="I27" s="19"/>
      <c r="M27" s="91"/>
    </row>
    <row r="28" spans="1:13" s="11" customFormat="1" ht="30" customHeight="1">
      <c r="A28" s="6" t="s">
        <v>56</v>
      </c>
      <c r="C28" s="15"/>
      <c r="D28" s="15"/>
      <c r="E28" s="15"/>
      <c r="F28" s="19"/>
      <c r="G28" s="19"/>
      <c r="H28" s="19"/>
      <c r="I28" s="19"/>
      <c r="K28" s="118">
        <v>5</v>
      </c>
    </row>
    <row r="29" spans="1:13" s="11" customFormat="1" ht="27.75" customHeight="1">
      <c r="B29" s="6"/>
      <c r="C29" s="15"/>
      <c r="D29" s="15"/>
      <c r="E29" s="15"/>
      <c r="F29" s="15"/>
      <c r="G29" s="15"/>
      <c r="H29" s="15"/>
      <c r="I29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59055118110236227" right="0.51181102362204722" top="0.9055118110236221" bottom="0.51181102362204722" header="0.11811023622047245" footer="0.11811023622047245"/>
  <pageSetup paperSize="9" scale="79" firstPageNumber="3" fitToWidth="0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3"/>
  <sheetViews>
    <sheetView view="pageBreakPreview" topLeftCell="A7" zoomScale="80" zoomScaleNormal="55" zoomScaleSheetLayoutView="80" workbookViewId="0">
      <selection activeCell="F18" sqref="F18"/>
    </sheetView>
  </sheetViews>
  <sheetFormatPr defaultColWidth="11.375" defaultRowHeight="24" customHeight="1"/>
  <cols>
    <col min="1" max="1" width="36" style="4" customWidth="1"/>
    <col min="2" max="2" width="9.25" style="4" customWidth="1"/>
    <col min="3" max="3" width="15.125" style="4" customWidth="1"/>
    <col min="4" max="4" width="16.375" style="4" customWidth="1"/>
    <col min="5" max="5" width="15" style="4" customWidth="1"/>
    <col min="6" max="6" width="14.125" style="4" customWidth="1"/>
    <col min="7" max="7" width="21.125" style="4" customWidth="1"/>
    <col min="8" max="8" width="22.125" style="4" customWidth="1"/>
    <col min="9" max="9" width="15.875" style="4" customWidth="1"/>
    <col min="10" max="10" width="13.125" style="4" customWidth="1"/>
    <col min="11" max="11" width="5.875" style="6" customWidth="1"/>
    <col min="12" max="12" width="18" style="4" customWidth="1"/>
    <col min="13" max="13" width="11.375" style="4" customWidth="1"/>
    <col min="14" max="15" width="9.625" style="4" bestFit="1" customWidth="1"/>
    <col min="16" max="18" width="11.375" style="4" customWidth="1"/>
    <col min="19" max="19" width="9.625" style="4" bestFit="1" customWidth="1"/>
    <col min="20" max="22" width="11.375" style="4" customWidth="1"/>
    <col min="23" max="23" width="9.625" style="4" bestFit="1" customWidth="1"/>
    <col min="24" max="16384" width="11.375" style="4"/>
  </cols>
  <sheetData>
    <row r="1" spans="1:11" s="11" customFormat="1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6"/>
    </row>
    <row r="2" spans="1:11" s="11" customFormat="1" ht="24" customHeight="1">
      <c r="A2" s="173" t="s">
        <v>153</v>
      </c>
      <c r="B2" s="173"/>
      <c r="C2" s="173"/>
      <c r="D2" s="173"/>
      <c r="E2" s="173"/>
      <c r="F2" s="173"/>
      <c r="G2" s="173"/>
      <c r="H2" s="173"/>
      <c r="I2" s="173"/>
      <c r="J2" s="173"/>
      <c r="K2" s="6"/>
    </row>
    <row r="3" spans="1:11" s="11" customFormat="1" ht="24" customHeight="1">
      <c r="A3" s="173" t="str">
        <f>+'5'!A3:J3</f>
        <v>สำหรับงวดสามเดือนสิ้นสุดวันที่ 31 มีนาคม 2567</v>
      </c>
      <c r="B3" s="173"/>
      <c r="C3" s="173"/>
      <c r="D3" s="173"/>
      <c r="E3" s="173"/>
      <c r="F3" s="173"/>
      <c r="G3" s="173"/>
      <c r="H3" s="173"/>
      <c r="I3" s="173"/>
      <c r="J3" s="173"/>
      <c r="K3" s="6"/>
    </row>
    <row r="4" spans="1:11" s="11" customFormat="1" ht="23.4">
      <c r="A4" s="8"/>
      <c r="B4" s="8"/>
      <c r="C4" s="22"/>
      <c r="D4" s="22"/>
      <c r="E4" s="22"/>
      <c r="F4" s="22"/>
      <c r="G4" s="22"/>
      <c r="H4" s="22"/>
      <c r="I4" s="22"/>
      <c r="J4" s="27" t="str">
        <f>+'5'!J4</f>
        <v>(หน่วย : พันบาท)</v>
      </c>
      <c r="K4" s="6"/>
    </row>
    <row r="5" spans="1:11" s="6" customFormat="1" ht="24" customHeight="1">
      <c r="A5" s="9"/>
      <c r="B5" s="10"/>
      <c r="C5" s="10"/>
      <c r="D5" s="10"/>
      <c r="E5" s="174"/>
      <c r="F5" s="174"/>
      <c r="G5" s="176" t="s">
        <v>96</v>
      </c>
      <c r="H5" s="176"/>
      <c r="I5" s="176"/>
      <c r="J5" s="10"/>
      <c r="K5" s="11"/>
    </row>
    <row r="6" spans="1:11" s="6" customFormat="1" ht="24" customHeight="1">
      <c r="A6" s="11"/>
      <c r="B6" s="7"/>
      <c r="C6" s="7"/>
      <c r="D6" s="7"/>
      <c r="E6" s="175" t="s">
        <v>5</v>
      </c>
      <c r="F6" s="175"/>
      <c r="G6" s="176" t="s">
        <v>74</v>
      </c>
      <c r="H6" s="176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24</v>
      </c>
      <c r="D7" s="7"/>
      <c r="E7" s="7" t="s">
        <v>46</v>
      </c>
      <c r="F7" s="7" t="s">
        <v>98</v>
      </c>
      <c r="G7" s="7" t="s">
        <v>86</v>
      </c>
      <c r="H7" s="7" t="s">
        <v>117</v>
      </c>
      <c r="I7" s="7" t="s">
        <v>91</v>
      </c>
      <c r="J7" s="7" t="s">
        <v>9</v>
      </c>
      <c r="K7" s="11"/>
    </row>
    <row r="8" spans="1:11" s="6" customFormat="1" ht="24" customHeight="1">
      <c r="A8" s="11"/>
      <c r="B8" s="11"/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118</v>
      </c>
      <c r="I8" s="7" t="s">
        <v>92</v>
      </c>
      <c r="J8" s="7" t="s">
        <v>97</v>
      </c>
      <c r="K8" s="11"/>
    </row>
    <row r="9" spans="1:11" s="6" customFormat="1" ht="24" customHeight="1">
      <c r="A9" s="12"/>
      <c r="B9" s="13"/>
      <c r="C9" s="13" t="s">
        <v>88</v>
      </c>
      <c r="D9" s="13" t="s">
        <v>27</v>
      </c>
      <c r="E9" s="13" t="s">
        <v>89</v>
      </c>
      <c r="F9" s="13"/>
      <c r="G9" s="13" t="s">
        <v>94</v>
      </c>
      <c r="H9" s="13" t="s">
        <v>119</v>
      </c>
      <c r="I9" s="13" t="s">
        <v>93</v>
      </c>
      <c r="J9" s="13" t="s">
        <v>93</v>
      </c>
      <c r="K9" s="11"/>
    </row>
    <row r="10" spans="1:11" s="6" customFormat="1" ht="20.100000000000001" customHeigh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 ht="24.75" customHeight="1">
      <c r="A11" s="6" t="s">
        <v>115</v>
      </c>
      <c r="B11" s="6"/>
      <c r="C11" s="25">
        <v>185349</v>
      </c>
      <c r="D11" s="25">
        <v>585000</v>
      </c>
      <c r="E11" s="25">
        <v>44000</v>
      </c>
      <c r="F11" s="25">
        <v>574243</v>
      </c>
      <c r="G11" s="84">
        <v>-7922</v>
      </c>
      <c r="H11" s="84">
        <v>-12021</v>
      </c>
      <c r="I11" s="84">
        <f>+G11+H11</f>
        <v>-19943</v>
      </c>
      <c r="J11" s="84">
        <f>SUM(C11:H11)</f>
        <v>1368649</v>
      </c>
    </row>
    <row r="12" spans="1:11" s="14" customFormat="1" ht="24.75" customHeight="1">
      <c r="A12" s="6" t="s">
        <v>101</v>
      </c>
      <c r="B12" s="6"/>
      <c r="C12" s="25">
        <v>0</v>
      </c>
      <c r="D12" s="25">
        <v>0</v>
      </c>
      <c r="E12" s="25">
        <v>0</v>
      </c>
      <c r="F12" s="84">
        <f>+'4(3M)'!H20</f>
        <v>6571</v>
      </c>
      <c r="G12" s="2">
        <v>0</v>
      </c>
      <c r="H12" s="2">
        <v>0</v>
      </c>
      <c r="I12" s="2">
        <f>+G12+H12</f>
        <v>0</v>
      </c>
      <c r="J12" s="25">
        <f>SUM(C12:H12)</f>
        <v>6571</v>
      </c>
    </row>
    <row r="13" spans="1:11" s="14" customFormat="1" ht="24.75" customHeight="1">
      <c r="A13" s="6" t="s">
        <v>66</v>
      </c>
      <c r="B13" s="6"/>
      <c r="C13" s="20">
        <v>0</v>
      </c>
      <c r="D13" s="20">
        <v>0</v>
      </c>
      <c r="E13" s="20">
        <v>0</v>
      </c>
      <c r="F13" s="83">
        <v>0</v>
      </c>
      <c r="G13" s="83">
        <f>+'4(3M)'!H26</f>
        <v>-2745</v>
      </c>
      <c r="H13" s="83">
        <v>0</v>
      </c>
      <c r="I13" s="83">
        <f>+G13+H13</f>
        <v>-2745</v>
      </c>
      <c r="J13" s="83">
        <f>SUM(C13:H13)</f>
        <v>-2745</v>
      </c>
      <c r="K13" s="6"/>
    </row>
    <row r="14" spans="1:11" s="6" customFormat="1" ht="24.75" customHeight="1">
      <c r="A14" s="6" t="s">
        <v>53</v>
      </c>
      <c r="C14" s="44">
        <f t="shared" ref="C14:H14" si="0">SUM(C12:C13)</f>
        <v>0</v>
      </c>
      <c r="D14" s="44">
        <f t="shared" si="0"/>
        <v>0</v>
      </c>
      <c r="E14" s="44">
        <f t="shared" si="0"/>
        <v>0</v>
      </c>
      <c r="F14" s="84">
        <f t="shared" si="0"/>
        <v>6571</v>
      </c>
      <c r="G14" s="109">
        <f>SUM(G12:G13)</f>
        <v>-2745</v>
      </c>
      <c r="H14" s="109">
        <f t="shared" si="0"/>
        <v>0</v>
      </c>
      <c r="I14" s="109">
        <f>+G14+H14</f>
        <v>-2745</v>
      </c>
      <c r="J14" s="109">
        <f>SUM(C14:H14)</f>
        <v>3826</v>
      </c>
    </row>
    <row r="15" spans="1:11" s="6" customFormat="1" ht="24.75" customHeight="1" thickBot="1">
      <c r="A15" s="6" t="s">
        <v>116</v>
      </c>
      <c r="C15" s="49">
        <f t="shared" ref="C15:H15" si="1">+C11+C14</f>
        <v>185349</v>
      </c>
      <c r="D15" s="49">
        <f t="shared" si="1"/>
        <v>585000</v>
      </c>
      <c r="E15" s="49">
        <f t="shared" si="1"/>
        <v>44000</v>
      </c>
      <c r="F15" s="49">
        <f t="shared" si="1"/>
        <v>580814</v>
      </c>
      <c r="G15" s="110">
        <f t="shared" si="1"/>
        <v>-10667</v>
      </c>
      <c r="H15" s="110">
        <f t="shared" si="1"/>
        <v>-12021</v>
      </c>
      <c r="I15" s="110">
        <f>+G15+H15</f>
        <v>-22688</v>
      </c>
      <c r="J15" s="110">
        <f>SUM(C15:H15)</f>
        <v>1372475</v>
      </c>
      <c r="K15" s="11"/>
    </row>
    <row r="16" spans="1:11" s="6" customFormat="1" thickTop="1">
      <c r="K16" s="11"/>
    </row>
    <row r="17" spans="1:13" s="6" customFormat="1" ht="24.75" customHeight="1">
      <c r="A17" s="6" t="s">
        <v>143</v>
      </c>
      <c r="C17" s="25">
        <v>185349</v>
      </c>
      <c r="D17" s="25">
        <v>585000</v>
      </c>
      <c r="E17" s="25">
        <v>44000</v>
      </c>
      <c r="F17" s="25">
        <v>595234</v>
      </c>
      <c r="G17" s="87">
        <v>-15505</v>
      </c>
      <c r="H17" s="84">
        <v>-12021</v>
      </c>
      <c r="I17" s="84">
        <f>+G17+H17</f>
        <v>-27526</v>
      </c>
      <c r="J17" s="84">
        <f>SUM(C17:H17)</f>
        <v>1382057</v>
      </c>
    </row>
    <row r="18" spans="1:13" s="6" customFormat="1" ht="24.75" customHeight="1">
      <c r="A18" s="6" t="s">
        <v>101</v>
      </c>
      <c r="C18" s="25">
        <v>0</v>
      </c>
      <c r="D18" s="25">
        <v>0</v>
      </c>
      <c r="E18" s="25">
        <v>0</v>
      </c>
      <c r="F18" s="84">
        <f>+'4(3M)'!G20</f>
        <v>10108</v>
      </c>
      <c r="G18" s="84">
        <v>0</v>
      </c>
      <c r="H18" s="2">
        <v>0</v>
      </c>
      <c r="I18" s="2">
        <f>+G18+H18</f>
        <v>0</v>
      </c>
      <c r="J18" s="84">
        <f>SUM(C18:G18)</f>
        <v>10108</v>
      </c>
      <c r="K18" s="14"/>
    </row>
    <row r="19" spans="1:13" s="6" customFormat="1" ht="24.75" customHeight="1">
      <c r="A19" s="6" t="s">
        <v>66</v>
      </c>
      <c r="C19" s="20">
        <v>0</v>
      </c>
      <c r="D19" s="20">
        <v>0</v>
      </c>
      <c r="E19" s="20">
        <v>0</v>
      </c>
      <c r="F19" s="42">
        <v>0</v>
      </c>
      <c r="G19" s="83">
        <f>+'4(3M)'!G26</f>
        <v>-9478</v>
      </c>
      <c r="H19" s="83">
        <v>0</v>
      </c>
      <c r="I19" s="83">
        <f>+G19+H19</f>
        <v>-9478</v>
      </c>
      <c r="J19" s="83">
        <f>SUM(C19:G19)</f>
        <v>-9478</v>
      </c>
      <c r="K19" s="14"/>
      <c r="M19" s="4"/>
    </row>
    <row r="20" spans="1:13" s="6" customFormat="1" ht="24.75" customHeight="1">
      <c r="A20" s="6" t="s">
        <v>53</v>
      </c>
      <c r="C20" s="44">
        <f t="shared" ref="C20:F20" si="2">SUM(C18:C19)</f>
        <v>0</v>
      </c>
      <c r="D20" s="44">
        <f t="shared" si="2"/>
        <v>0</v>
      </c>
      <c r="E20" s="44">
        <f t="shared" si="2"/>
        <v>0</v>
      </c>
      <c r="F20" s="84">
        <f t="shared" si="2"/>
        <v>10108</v>
      </c>
      <c r="G20" s="84">
        <f>SUM(G18:G19)</f>
        <v>-9478</v>
      </c>
      <c r="H20" s="109">
        <f>SUM(H18:H19)</f>
        <v>0</v>
      </c>
      <c r="I20" s="109">
        <f>+G20+H20</f>
        <v>-9478</v>
      </c>
      <c r="J20" s="84">
        <f>SUM(J18:J19)</f>
        <v>630</v>
      </c>
      <c r="M20" s="4"/>
    </row>
    <row r="21" spans="1:13" s="14" customFormat="1" ht="24.75" customHeight="1" thickBot="1">
      <c r="A21" s="6" t="s">
        <v>144</v>
      </c>
      <c r="B21" s="6"/>
      <c r="C21" s="49">
        <f t="shared" ref="C21:E21" si="3">+C17+C20</f>
        <v>185349</v>
      </c>
      <c r="D21" s="49">
        <f t="shared" si="3"/>
        <v>585000</v>
      </c>
      <c r="E21" s="49">
        <f t="shared" si="3"/>
        <v>44000</v>
      </c>
      <c r="F21" s="49">
        <f>+F17+F20</f>
        <v>605342</v>
      </c>
      <c r="G21" s="95">
        <f>+G17+G20</f>
        <v>-24983</v>
      </c>
      <c r="H21" s="110">
        <f>+H17+H20</f>
        <v>-12021</v>
      </c>
      <c r="I21" s="110">
        <f>+G21+H21</f>
        <v>-37004</v>
      </c>
      <c r="J21" s="49">
        <f>+J17+J20</f>
        <v>1382687</v>
      </c>
      <c r="L21" s="14">
        <v>1382687</v>
      </c>
      <c r="M21" s="6">
        <f>+J21-L21</f>
        <v>0</v>
      </c>
    </row>
    <row r="22" spans="1:13" s="14" customFormat="1" ht="17.25" customHeight="1" thickTop="1">
      <c r="A22" s="6"/>
      <c r="B22" s="6"/>
      <c r="C22" s="25"/>
      <c r="D22" s="25"/>
      <c r="E22" s="25"/>
      <c r="F22" s="25"/>
      <c r="G22" s="87"/>
      <c r="H22" s="87"/>
      <c r="I22" s="87"/>
      <c r="J22" s="25"/>
      <c r="M22" s="4"/>
    </row>
    <row r="23" spans="1:13" s="14" customFormat="1" ht="18" customHeight="1">
      <c r="A23" s="6"/>
      <c r="B23" s="6"/>
      <c r="C23" s="1"/>
      <c r="D23" s="1"/>
      <c r="E23" s="1"/>
      <c r="F23" s="1"/>
      <c r="G23" s="1"/>
      <c r="H23" s="1"/>
      <c r="I23" s="1"/>
      <c r="J23" s="1"/>
    </row>
    <row r="24" spans="1:13" s="11" customFormat="1" ht="24.75" customHeight="1">
      <c r="A24" s="6"/>
      <c r="B24" s="6"/>
      <c r="C24" s="15"/>
      <c r="D24" s="15"/>
      <c r="E24" s="15"/>
      <c r="F24" s="19"/>
      <c r="I24" s="19" t="s">
        <v>67</v>
      </c>
      <c r="J24" s="15"/>
    </row>
    <row r="25" spans="1:13" s="11" customFormat="1" ht="24" customHeight="1">
      <c r="A25" s="6"/>
      <c r="B25" s="6"/>
      <c r="C25" s="15"/>
      <c r="D25" s="15"/>
      <c r="E25" s="15"/>
      <c r="F25" s="19"/>
      <c r="I25" s="19" t="s">
        <v>68</v>
      </c>
      <c r="J25" s="15"/>
    </row>
    <row r="26" spans="1:13" s="11" customFormat="1" ht="24" customHeigh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21.6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8.5" customHeight="1">
      <c r="A28" s="6" t="s">
        <v>56</v>
      </c>
      <c r="B28" s="6"/>
      <c r="C28" s="15"/>
      <c r="D28" s="15"/>
      <c r="E28" s="15"/>
      <c r="F28" s="19"/>
      <c r="I28" s="19"/>
      <c r="J28" s="50"/>
      <c r="K28" s="119">
        <v>6</v>
      </c>
    </row>
    <row r="29" spans="1:13" s="11" customFormat="1" ht="23.4">
      <c r="B29" s="6"/>
      <c r="C29" s="15"/>
      <c r="D29" s="15"/>
      <c r="E29" s="15"/>
      <c r="F29" s="15"/>
      <c r="G29" s="15"/>
      <c r="H29" s="15"/>
      <c r="I29" s="15"/>
    </row>
    <row r="30" spans="1:13" s="14" customFormat="1" ht="24" customHeight="1">
      <c r="C30" s="16"/>
      <c r="D30" s="16"/>
      <c r="E30" s="16"/>
      <c r="F30" s="16"/>
      <c r="G30" s="16"/>
      <c r="H30" s="16"/>
      <c r="I30" s="16"/>
      <c r="J30" s="16"/>
      <c r="K30" s="6"/>
    </row>
    <row r="31" spans="1:13" s="14" customFormat="1" ht="24" customHeigh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 ht="24" customHeigh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6" customFormat="1" ht="24" customHeight="1">
      <c r="C43" s="17"/>
      <c r="D43" s="17"/>
      <c r="E43" s="17"/>
      <c r="F43" s="17"/>
      <c r="G43" s="17"/>
      <c r="H43" s="17"/>
      <c r="I43" s="17"/>
      <c r="J43" s="17"/>
    </row>
    <row r="44" spans="3:11" s="6" customFormat="1" ht="24" customHeight="1">
      <c r="C44" s="17"/>
      <c r="D44" s="17"/>
      <c r="E44" s="17"/>
      <c r="F44" s="17"/>
      <c r="G44" s="17"/>
      <c r="H44" s="17"/>
      <c r="I44" s="17"/>
      <c r="J44" s="17"/>
    </row>
    <row r="45" spans="3:11" s="6" customFormat="1" ht="24" customHeight="1"/>
    <row r="46" spans="3:11" s="6" customFormat="1" ht="24" customHeight="1"/>
    <row r="47" spans="3:11" s="6" customFormat="1" ht="24" customHeight="1"/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59055118110236227" right="0.51181102362204722" top="0.9055118110236221" bottom="0.51181102362204722" header="0.11811023622047245" footer="0.11811023622047245"/>
  <pageSetup paperSize="9" scale="79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89"/>
  <sheetViews>
    <sheetView tabSelected="1" topLeftCell="A43" zoomScale="70" zoomScaleNormal="70" zoomScaleSheetLayoutView="70" workbookViewId="0">
      <selection activeCell="F76" sqref="F76:H76"/>
    </sheetView>
  </sheetViews>
  <sheetFormatPr defaultColWidth="11.375" defaultRowHeight="21.6"/>
  <cols>
    <col min="1" max="1" width="3.125" style="98" customWidth="1"/>
    <col min="2" max="2" width="2.125" style="98" customWidth="1"/>
    <col min="3" max="3" width="3.125" style="98" customWidth="1"/>
    <col min="4" max="4" width="54.625" style="98" customWidth="1"/>
    <col min="5" max="5" width="11.875" style="99" customWidth="1"/>
    <col min="6" max="6" width="10.875" style="100" customWidth="1"/>
    <col min="7" max="7" width="11.875" style="101" customWidth="1"/>
    <col min="8" max="8" width="11.125" style="101" customWidth="1"/>
    <col min="9" max="9" width="10.125" style="101" customWidth="1"/>
    <col min="10" max="10" width="11.375" style="98" customWidth="1"/>
    <col min="11" max="11" width="15" style="98" bestFit="1" customWidth="1"/>
    <col min="12" max="16384" width="11.375" style="98"/>
  </cols>
  <sheetData>
    <row r="1" spans="1:10" ht="25.8">
      <c r="I1" s="105">
        <v>7</v>
      </c>
    </row>
    <row r="2" spans="1:10" ht="23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</row>
    <row r="3" spans="1:10" ht="23.25" customHeight="1">
      <c r="A3" s="173" t="s">
        <v>6</v>
      </c>
      <c r="B3" s="173"/>
      <c r="C3" s="173"/>
      <c r="D3" s="173"/>
      <c r="E3" s="173"/>
      <c r="F3" s="173"/>
      <c r="G3" s="173"/>
      <c r="H3" s="173"/>
      <c r="I3" s="173"/>
    </row>
    <row r="4" spans="1:10" ht="23.25" customHeight="1">
      <c r="A4" s="173" t="str">
        <f>+'6'!A3:J3</f>
        <v>สำหรับงวดสามเดือนสิ้นสุดวันที่ 31 มีนาคม 2567</v>
      </c>
      <c r="B4" s="173"/>
      <c r="C4" s="173"/>
      <c r="D4" s="173"/>
      <c r="E4" s="173"/>
      <c r="F4" s="173"/>
      <c r="G4" s="173"/>
      <c r="H4" s="173"/>
      <c r="I4" s="173"/>
    </row>
    <row r="5" spans="1:10" ht="23.4">
      <c r="A5" s="13"/>
      <c r="B5" s="13"/>
      <c r="C5" s="13"/>
      <c r="D5" s="13"/>
      <c r="E5" s="13"/>
      <c r="F5" s="13"/>
      <c r="G5" s="159"/>
      <c r="H5" s="159"/>
      <c r="I5" s="160" t="s">
        <v>54</v>
      </c>
    </row>
    <row r="6" spans="1:10" ht="23.4">
      <c r="A6" s="120"/>
      <c r="B6" s="120"/>
      <c r="C6" s="120"/>
      <c r="D6" s="120"/>
      <c r="E6" s="9"/>
      <c r="F6" s="174" t="s">
        <v>1</v>
      </c>
      <c r="G6" s="174"/>
      <c r="H6" s="177" t="s">
        <v>20</v>
      </c>
      <c r="I6" s="177"/>
    </row>
    <row r="7" spans="1:10" s="99" customFormat="1" ht="23.4">
      <c r="A7" s="12"/>
      <c r="B7" s="12"/>
      <c r="C7" s="12"/>
      <c r="D7" s="12"/>
      <c r="E7" s="12"/>
      <c r="F7" s="18">
        <v>2567</v>
      </c>
      <c r="G7" s="18">
        <v>2566</v>
      </c>
      <c r="H7" s="18">
        <v>2567</v>
      </c>
      <c r="I7" s="18">
        <v>2566</v>
      </c>
    </row>
    <row r="8" spans="1:10" ht="22.2">
      <c r="F8" s="51"/>
      <c r="G8" s="161"/>
      <c r="H8" s="161"/>
      <c r="I8" s="161"/>
    </row>
    <row r="9" spans="1:10" ht="24" customHeight="1">
      <c r="A9" s="19" t="s">
        <v>7</v>
      </c>
      <c r="B9" s="4"/>
      <c r="C9" s="4"/>
      <c r="D9" s="4"/>
      <c r="E9" s="31"/>
      <c r="F9" s="121"/>
      <c r="G9" s="122"/>
      <c r="H9" s="122"/>
      <c r="I9" s="122"/>
    </row>
    <row r="10" spans="1:10" ht="23.85" customHeight="1">
      <c r="A10" s="4" t="s">
        <v>101</v>
      </c>
      <c r="C10" s="4"/>
      <c r="D10" s="4"/>
      <c r="E10" s="31"/>
      <c r="F10" s="123">
        <f>+'4(3M)'!E20</f>
        <v>7835</v>
      </c>
      <c r="G10" s="154">
        <f>'4(3M)'!F20</f>
        <v>12232</v>
      </c>
      <c r="H10" s="154">
        <f>'4(3M)'!G20</f>
        <v>10108</v>
      </c>
      <c r="I10" s="154">
        <f>'4(3M)'!H20</f>
        <v>6571</v>
      </c>
      <c r="J10" s="98">
        <v>10108.348830000012</v>
      </c>
    </row>
    <row r="11" spans="1:10" ht="23.85" customHeight="1">
      <c r="A11" s="4" t="s">
        <v>132</v>
      </c>
      <c r="C11" s="4"/>
      <c r="D11" s="4"/>
      <c r="E11" s="31"/>
      <c r="F11" s="125"/>
      <c r="G11" s="154"/>
      <c r="H11" s="154"/>
      <c r="I11" s="162"/>
    </row>
    <row r="12" spans="1:10" ht="23.85" customHeight="1">
      <c r="A12" s="4" t="s">
        <v>160</v>
      </c>
      <c r="B12" s="6"/>
      <c r="E12" s="11"/>
      <c r="F12" s="124">
        <v>-45</v>
      </c>
      <c r="G12" s="154">
        <v>-67</v>
      </c>
      <c r="H12" s="154">
        <v>0</v>
      </c>
      <c r="I12" s="154">
        <v>-1</v>
      </c>
    </row>
    <row r="13" spans="1:10" ht="23.85" customHeight="1">
      <c r="A13" s="4" t="s">
        <v>161</v>
      </c>
      <c r="B13" s="6"/>
      <c r="E13" s="11"/>
      <c r="F13" s="124">
        <v>-298</v>
      </c>
      <c r="G13" s="154">
        <v>-1361</v>
      </c>
      <c r="H13" s="154">
        <v>-26</v>
      </c>
      <c r="I13" s="154">
        <v>-57</v>
      </c>
    </row>
    <row r="14" spans="1:10" ht="23.85" customHeight="1">
      <c r="A14" s="4" t="s">
        <v>159</v>
      </c>
      <c r="B14" s="6"/>
      <c r="E14" s="11"/>
      <c r="F14" s="123">
        <v>420</v>
      </c>
      <c r="G14" s="154">
        <v>910</v>
      </c>
      <c r="H14" s="154">
        <v>0</v>
      </c>
      <c r="I14" s="154">
        <v>0</v>
      </c>
    </row>
    <row r="15" spans="1:10" ht="23.85" customHeight="1">
      <c r="A15" s="4" t="s">
        <v>136</v>
      </c>
      <c r="B15" s="6"/>
      <c r="E15" s="11"/>
      <c r="F15" s="123">
        <v>1387</v>
      </c>
      <c r="G15" s="154">
        <v>1920</v>
      </c>
      <c r="H15" s="154">
        <v>0</v>
      </c>
      <c r="I15" s="154">
        <v>0</v>
      </c>
    </row>
    <row r="16" spans="1:10" ht="23.85" customHeight="1">
      <c r="A16" s="4" t="s">
        <v>83</v>
      </c>
      <c r="B16" s="6"/>
      <c r="E16" s="11"/>
      <c r="F16" s="123">
        <v>4014</v>
      </c>
      <c r="G16" s="154">
        <v>4172</v>
      </c>
      <c r="H16" s="154">
        <v>1855</v>
      </c>
      <c r="I16" s="154">
        <v>2219</v>
      </c>
    </row>
    <row r="17" spans="1:11" ht="23.85" customHeight="1">
      <c r="A17" s="4" t="s">
        <v>81</v>
      </c>
      <c r="B17" s="6"/>
      <c r="E17" s="11"/>
      <c r="F17" s="123">
        <v>1336</v>
      </c>
      <c r="G17" s="154">
        <v>1363</v>
      </c>
      <c r="H17" s="154">
        <v>654</v>
      </c>
      <c r="I17" s="154">
        <v>663</v>
      </c>
    </row>
    <row r="18" spans="1:11" ht="23.85" customHeight="1">
      <c r="A18" s="4" t="s">
        <v>52</v>
      </c>
      <c r="B18" s="6"/>
      <c r="E18" s="11"/>
      <c r="F18" s="123">
        <v>365</v>
      </c>
      <c r="G18" s="154">
        <v>243</v>
      </c>
      <c r="H18" s="154">
        <v>320</v>
      </c>
      <c r="I18" s="154">
        <v>240</v>
      </c>
    </row>
    <row r="19" spans="1:11" ht="23.85" customHeight="1">
      <c r="A19" s="4" t="s">
        <v>72</v>
      </c>
      <c r="B19" s="6"/>
      <c r="E19" s="11"/>
      <c r="F19" s="124">
        <v>-174</v>
      </c>
      <c r="G19" s="154">
        <v>-5816</v>
      </c>
      <c r="H19" s="154">
        <v>-169</v>
      </c>
      <c r="I19" s="154">
        <v>-30</v>
      </c>
    </row>
    <row r="20" spans="1:11" ht="23.85" customHeight="1">
      <c r="A20" s="4" t="s">
        <v>158</v>
      </c>
      <c r="B20" s="6"/>
      <c r="E20" s="11"/>
      <c r="F20" s="168">
        <v>-134</v>
      </c>
      <c r="G20" s="154">
        <v>117</v>
      </c>
      <c r="H20" s="154">
        <v>12</v>
      </c>
      <c r="I20" s="154">
        <v>66</v>
      </c>
    </row>
    <row r="21" spans="1:11" ht="23.85" customHeight="1">
      <c r="A21" s="4" t="s">
        <v>61</v>
      </c>
      <c r="B21" s="6"/>
      <c r="E21" s="11"/>
      <c r="F21" s="123">
        <v>4714</v>
      </c>
      <c r="G21" s="154">
        <v>4958</v>
      </c>
      <c r="H21" s="154">
        <v>7346</v>
      </c>
      <c r="I21" s="154">
        <v>3299</v>
      </c>
    </row>
    <row r="22" spans="1:11" ht="23.85" customHeight="1">
      <c r="A22" s="4" t="s">
        <v>29</v>
      </c>
      <c r="B22" s="6"/>
      <c r="E22" s="11"/>
      <c r="F22" s="124">
        <v>-6354</v>
      </c>
      <c r="G22" s="154">
        <v>-4617</v>
      </c>
      <c r="H22" s="154">
        <v>-5030</v>
      </c>
      <c r="I22" s="154">
        <v>-3911</v>
      </c>
    </row>
    <row r="23" spans="1:11" ht="23.85" customHeight="1">
      <c r="A23" s="4" t="s">
        <v>102</v>
      </c>
      <c r="B23" s="6"/>
      <c r="E23" s="11"/>
      <c r="F23" s="154">
        <v>0</v>
      </c>
      <c r="G23" s="154">
        <v>-370</v>
      </c>
      <c r="H23" s="154">
        <v>0</v>
      </c>
      <c r="I23" s="154">
        <v>-370</v>
      </c>
    </row>
    <row r="24" spans="1:11" ht="23.85" customHeight="1">
      <c r="A24" s="4" t="s">
        <v>84</v>
      </c>
      <c r="B24" s="6"/>
      <c r="E24" s="11"/>
      <c r="F24" s="123">
        <v>127</v>
      </c>
      <c r="G24" s="154">
        <v>101</v>
      </c>
      <c r="H24" s="154">
        <v>71</v>
      </c>
      <c r="I24" s="154">
        <v>43</v>
      </c>
    </row>
    <row r="25" spans="1:11" ht="23.85" customHeight="1">
      <c r="A25" s="4" t="s">
        <v>108</v>
      </c>
      <c r="B25" s="6"/>
      <c r="E25" s="11"/>
      <c r="F25" s="128">
        <f>-'4(3M)'!E19</f>
        <v>3312</v>
      </c>
      <c r="G25" s="158">
        <v>3322</v>
      </c>
      <c r="H25" s="158">
        <f>-'4(3M)'!G19</f>
        <v>2582</v>
      </c>
      <c r="I25" s="158">
        <v>1668</v>
      </c>
    </row>
    <row r="26" spans="1:11" ht="23.85" customHeight="1">
      <c r="A26" s="4" t="s">
        <v>109</v>
      </c>
      <c r="B26" s="4"/>
      <c r="C26" s="4"/>
      <c r="D26" s="4"/>
      <c r="E26" s="31"/>
      <c r="F26" s="123">
        <f>SUM(F10:F25)</f>
        <v>16505</v>
      </c>
      <c r="G26" s="123">
        <f>SUM(G10:G25)</f>
        <v>17107</v>
      </c>
      <c r="H26" s="123">
        <f>SUM(H10:H25)</f>
        <v>17723</v>
      </c>
      <c r="I26" s="123">
        <f>SUM(I10:I25)</f>
        <v>10400</v>
      </c>
    </row>
    <row r="27" spans="1:11" ht="23.85" customHeight="1">
      <c r="A27" s="4" t="s">
        <v>145</v>
      </c>
      <c r="B27" s="4"/>
      <c r="C27" s="4"/>
      <c r="D27" s="4"/>
      <c r="E27" s="31"/>
      <c r="F27" s="124">
        <v>-23994</v>
      </c>
      <c r="G27" s="124">
        <v>-2797</v>
      </c>
      <c r="H27" s="124">
        <v>-25147</v>
      </c>
      <c r="I27" s="124">
        <v>-9812</v>
      </c>
    </row>
    <row r="28" spans="1:11" ht="23.85" customHeight="1">
      <c r="A28" s="4" t="s">
        <v>49</v>
      </c>
      <c r="B28" s="4"/>
      <c r="C28" s="4"/>
      <c r="D28" s="4"/>
      <c r="E28" s="31"/>
      <c r="F28" s="124">
        <v>-2162</v>
      </c>
      <c r="G28" s="124">
        <v>-211</v>
      </c>
      <c r="H28" s="124">
        <v>-1426</v>
      </c>
      <c r="I28" s="123">
        <v>3868</v>
      </c>
    </row>
    <row r="29" spans="1:11" ht="23.85" customHeight="1">
      <c r="A29" s="4" t="s">
        <v>50</v>
      </c>
      <c r="B29" s="4"/>
      <c r="C29" s="4"/>
      <c r="D29" s="4"/>
      <c r="E29" s="31"/>
      <c r="F29" s="123">
        <v>230</v>
      </c>
      <c r="G29" s="123">
        <v>22</v>
      </c>
      <c r="H29" s="123">
        <v>91</v>
      </c>
      <c r="I29" s="123">
        <v>9</v>
      </c>
    </row>
    <row r="30" spans="1:11" ht="23.85" customHeight="1">
      <c r="A30" s="4" t="s">
        <v>35</v>
      </c>
      <c r="B30" s="4"/>
      <c r="C30" s="4"/>
      <c r="D30" s="4"/>
      <c r="E30" s="31"/>
      <c r="F30" s="124">
        <v>-103</v>
      </c>
      <c r="G30" s="124">
        <v>-142</v>
      </c>
      <c r="H30" s="124">
        <v>-103</v>
      </c>
      <c r="I30" s="124">
        <v>-85</v>
      </c>
    </row>
    <row r="31" spans="1:11" ht="23.85" customHeight="1">
      <c r="A31" s="4" t="s">
        <v>146</v>
      </c>
      <c r="B31" s="4"/>
      <c r="C31" s="4"/>
      <c r="E31" s="31"/>
      <c r="F31" s="124">
        <v>-1424</v>
      </c>
      <c r="G31" s="124">
        <v>7320</v>
      </c>
      <c r="H31" s="124">
        <v>-171</v>
      </c>
      <c r="I31" s="123">
        <v>4844</v>
      </c>
      <c r="K31" s="100"/>
    </row>
    <row r="32" spans="1:11" ht="23.85" customHeight="1">
      <c r="A32" s="4" t="s">
        <v>150</v>
      </c>
      <c r="B32" s="4"/>
      <c r="C32" s="6"/>
      <c r="E32" s="31"/>
      <c r="F32" s="124">
        <v>-1486</v>
      </c>
      <c r="G32" s="124">
        <v>-602</v>
      </c>
      <c r="H32" s="124">
        <v>-920</v>
      </c>
      <c r="I32" s="124">
        <v>-498</v>
      </c>
    </row>
    <row r="33" spans="1:9" ht="23.85" customHeight="1">
      <c r="A33" s="4" t="s">
        <v>38</v>
      </c>
      <c r="B33" s="4"/>
      <c r="C33" s="4"/>
      <c r="E33" s="31"/>
      <c r="F33" s="128">
        <v>0</v>
      </c>
      <c r="G33" s="129">
        <v>-67</v>
      </c>
      <c r="H33" s="128">
        <v>0</v>
      </c>
      <c r="I33" s="128">
        <v>0</v>
      </c>
    </row>
    <row r="34" spans="1:9" ht="23.85" customHeight="1">
      <c r="A34" s="4" t="s">
        <v>155</v>
      </c>
      <c r="C34" s="4"/>
      <c r="D34" s="4"/>
      <c r="E34" s="31"/>
      <c r="F34" s="154">
        <f>SUM(F26:F33)</f>
        <v>-12434</v>
      </c>
      <c r="G34" s="154">
        <f>SUM(G26:G33)</f>
        <v>20630</v>
      </c>
      <c r="H34" s="154">
        <f>SUM(H26:H33)</f>
        <v>-9953</v>
      </c>
      <c r="I34" s="154">
        <f>SUM(I26:I33)</f>
        <v>8726</v>
      </c>
    </row>
    <row r="35" spans="1:9" ht="23.85" customHeight="1">
      <c r="A35" s="4" t="s">
        <v>156</v>
      </c>
      <c r="B35" s="4"/>
      <c r="C35" s="6"/>
      <c r="E35" s="31"/>
      <c r="F35" s="158">
        <v>745</v>
      </c>
      <c r="G35" s="158">
        <v>-2047</v>
      </c>
      <c r="H35" s="158">
        <v>1052</v>
      </c>
      <c r="I35" s="158">
        <v>-1442</v>
      </c>
    </row>
    <row r="36" spans="1:9" s="52" customFormat="1" ht="23.25" customHeight="1">
      <c r="A36" s="4" t="s">
        <v>157</v>
      </c>
      <c r="B36" s="4"/>
      <c r="C36" s="4"/>
      <c r="D36" s="4"/>
      <c r="E36" s="31"/>
      <c r="F36" s="132">
        <f>SUM(F34:F35)</f>
        <v>-11689</v>
      </c>
      <c r="G36" s="132">
        <f>SUM(G34:G35)</f>
        <v>18583</v>
      </c>
      <c r="H36" s="132">
        <f>SUM(H34:H35)</f>
        <v>-8901</v>
      </c>
      <c r="I36" s="132">
        <f>SUM(I34:I35)</f>
        <v>7284</v>
      </c>
    </row>
    <row r="37" spans="1:9" s="52" customFormat="1" ht="22.2" customHeight="1">
      <c r="A37" s="4"/>
      <c r="B37" s="4"/>
      <c r="C37" s="4"/>
      <c r="D37" s="4"/>
      <c r="E37" s="31"/>
      <c r="F37" s="123"/>
      <c r="G37" s="154"/>
      <c r="H37" s="154"/>
      <c r="I37" s="154"/>
    </row>
    <row r="38" spans="1:9" s="52" customFormat="1" ht="23.4">
      <c r="A38" s="4"/>
      <c r="B38" s="4"/>
      <c r="C38" s="4"/>
      <c r="D38" s="4"/>
      <c r="E38" s="31"/>
      <c r="F38" s="124"/>
      <c r="G38" s="154"/>
      <c r="H38" s="163" t="s">
        <v>16</v>
      </c>
      <c r="I38" s="154"/>
    </row>
    <row r="39" spans="1:9" s="52" customFormat="1" ht="20.25" customHeight="1">
      <c r="A39" s="4"/>
      <c r="B39" s="4"/>
      <c r="C39" s="4"/>
      <c r="D39" s="4"/>
      <c r="E39" s="31"/>
      <c r="F39" s="124"/>
      <c r="G39" s="154"/>
      <c r="H39" s="163" t="s">
        <v>17</v>
      </c>
      <c r="I39" s="154"/>
    </row>
    <row r="40" spans="1:9" s="52" customFormat="1" ht="20.25" customHeight="1">
      <c r="A40" s="4"/>
      <c r="B40" s="4"/>
      <c r="C40" s="4"/>
      <c r="D40" s="4"/>
      <c r="E40" s="31"/>
      <c r="F40" s="124"/>
      <c r="G40" s="154"/>
      <c r="H40" s="163"/>
      <c r="I40" s="154"/>
    </row>
    <row r="41" spans="1:9" s="52" customFormat="1" ht="20.25" customHeight="1">
      <c r="A41" s="4"/>
      <c r="B41" s="4"/>
      <c r="C41" s="4"/>
      <c r="D41" s="4"/>
      <c r="E41" s="31"/>
      <c r="F41" s="124"/>
      <c r="G41" s="154"/>
      <c r="H41" s="163"/>
      <c r="I41" s="154"/>
    </row>
    <row r="42" spans="1:9" s="52" customFormat="1" ht="20.25" customHeight="1">
      <c r="A42" s="4"/>
      <c r="B42" s="4"/>
      <c r="C42" s="4"/>
      <c r="D42" s="4"/>
      <c r="E42" s="31"/>
      <c r="F42" s="124"/>
      <c r="G42" s="154"/>
      <c r="H42" s="163"/>
      <c r="I42" s="154"/>
    </row>
    <row r="43" spans="1:9" s="52" customFormat="1" ht="12" customHeight="1">
      <c r="A43" s="4"/>
      <c r="B43" s="4"/>
      <c r="C43" s="4"/>
      <c r="D43" s="4"/>
      <c r="E43" s="31"/>
      <c r="F43" s="124"/>
      <c r="G43" s="154"/>
      <c r="H43" s="163"/>
      <c r="I43" s="154"/>
    </row>
    <row r="44" spans="1:9" ht="23.4">
      <c r="A44" s="6" t="s">
        <v>56</v>
      </c>
      <c r="B44" s="4"/>
      <c r="C44" s="4"/>
      <c r="D44" s="4"/>
      <c r="E44" s="31"/>
      <c r="F44" s="130"/>
      <c r="G44" s="154"/>
      <c r="H44" s="164"/>
      <c r="I44" s="154"/>
    </row>
    <row r="45" spans="1:9" ht="25.8">
      <c r="A45" s="4"/>
      <c r="B45" s="4"/>
      <c r="C45" s="4"/>
      <c r="D45" s="4"/>
      <c r="E45" s="31"/>
      <c r="F45" s="127"/>
      <c r="G45" s="154"/>
      <c r="H45" s="154"/>
      <c r="I45" s="106">
        <v>8</v>
      </c>
    </row>
    <row r="46" spans="1:9" ht="23.25" customHeight="1">
      <c r="A46" s="173" t="s">
        <v>0</v>
      </c>
      <c r="B46" s="173"/>
      <c r="C46" s="173"/>
      <c r="D46" s="173"/>
      <c r="E46" s="173"/>
      <c r="F46" s="173"/>
      <c r="G46" s="173"/>
      <c r="H46" s="173"/>
      <c r="I46" s="173"/>
    </row>
    <row r="47" spans="1:9" ht="23.25" customHeight="1">
      <c r="A47" s="173" t="s">
        <v>6</v>
      </c>
      <c r="B47" s="173"/>
      <c r="C47" s="173"/>
      <c r="D47" s="173"/>
      <c r="E47" s="173"/>
      <c r="F47" s="173"/>
      <c r="G47" s="173"/>
      <c r="H47" s="173"/>
      <c r="I47" s="173"/>
    </row>
    <row r="48" spans="1:9" ht="23.25" customHeight="1">
      <c r="A48" s="173" t="str">
        <f>+A4</f>
        <v>สำหรับงวดสามเดือนสิ้นสุดวันที่ 31 มีนาคม 2567</v>
      </c>
      <c r="B48" s="173"/>
      <c r="C48" s="173"/>
      <c r="D48" s="173"/>
      <c r="E48" s="173"/>
      <c r="F48" s="173"/>
      <c r="G48" s="173"/>
      <c r="H48" s="173"/>
      <c r="I48" s="173"/>
    </row>
    <row r="49" spans="1:9" ht="23.4">
      <c r="A49" s="13"/>
      <c r="B49" s="13"/>
      <c r="C49" s="13"/>
      <c r="D49" s="13"/>
      <c r="E49" s="13"/>
      <c r="F49" s="13"/>
      <c r="G49" s="159"/>
      <c r="H49" s="159"/>
      <c r="I49" s="160" t="s">
        <v>54</v>
      </c>
    </row>
    <row r="50" spans="1:9" ht="23.4">
      <c r="A50" s="120"/>
      <c r="B50" s="120"/>
      <c r="C50" s="120"/>
      <c r="D50" s="120"/>
      <c r="E50" s="9"/>
      <c r="F50" s="174" t="s">
        <v>1</v>
      </c>
      <c r="G50" s="174"/>
      <c r="H50" s="177" t="s">
        <v>20</v>
      </c>
      <c r="I50" s="177"/>
    </row>
    <row r="51" spans="1:9" s="99" customFormat="1" ht="23.4">
      <c r="A51" s="12"/>
      <c r="B51" s="12"/>
      <c r="C51" s="12"/>
      <c r="D51" s="12"/>
      <c r="E51" s="18"/>
      <c r="F51" s="18">
        <v>2567</v>
      </c>
      <c r="G51" s="18">
        <v>2566</v>
      </c>
      <c r="H51" s="18">
        <v>2567</v>
      </c>
      <c r="I51" s="18">
        <v>2566</v>
      </c>
    </row>
    <row r="52" spans="1:9" s="99" customFormat="1" ht="21.75" customHeight="1">
      <c r="A52" s="11"/>
      <c r="B52" s="11"/>
      <c r="C52" s="11"/>
      <c r="D52" s="11"/>
      <c r="E52" s="11"/>
      <c r="F52" s="116"/>
      <c r="G52" s="165"/>
      <c r="H52" s="165"/>
      <c r="I52" s="165"/>
    </row>
    <row r="53" spans="1:9" ht="23.85" customHeight="1">
      <c r="A53" s="19" t="s">
        <v>19</v>
      </c>
      <c r="B53" s="4"/>
      <c r="C53" s="4"/>
      <c r="D53" s="6"/>
      <c r="E53" s="11"/>
      <c r="F53" s="131"/>
      <c r="G53" s="164"/>
      <c r="H53" s="143"/>
      <c r="I53" s="162"/>
    </row>
    <row r="54" spans="1:9" ht="23.85" customHeight="1">
      <c r="A54" s="4" t="s">
        <v>124</v>
      </c>
      <c r="B54" s="6"/>
      <c r="D54" s="6"/>
      <c r="E54" s="11"/>
      <c r="F54" s="123">
        <v>60629</v>
      </c>
      <c r="G54" s="154">
        <v>5145</v>
      </c>
      <c r="H54" s="154">
        <v>10484</v>
      </c>
      <c r="I54" s="154">
        <v>15146</v>
      </c>
    </row>
    <row r="55" spans="1:9" ht="23.85" customHeight="1">
      <c r="A55" s="4" t="s">
        <v>110</v>
      </c>
      <c r="B55" s="6"/>
      <c r="D55" s="6"/>
      <c r="E55" s="11"/>
      <c r="F55" s="124">
        <v>-40001</v>
      </c>
      <c r="G55" s="154">
        <v>-21000</v>
      </c>
      <c r="H55" s="154">
        <v>-30000</v>
      </c>
      <c r="I55" s="154">
        <v>-11000</v>
      </c>
    </row>
    <row r="56" spans="1:9" ht="23.85" customHeight="1">
      <c r="A56" s="4" t="s">
        <v>51</v>
      </c>
      <c r="B56" s="6"/>
      <c r="D56" s="6"/>
      <c r="E56" s="11"/>
      <c r="F56" s="123">
        <v>5076</v>
      </c>
      <c r="G56" s="154">
        <v>4577</v>
      </c>
      <c r="H56" s="154">
        <v>3760</v>
      </c>
      <c r="I56" s="154">
        <v>3803</v>
      </c>
    </row>
    <row r="57" spans="1:9" ht="23.85" customHeight="1">
      <c r="A57" s="4" t="s">
        <v>104</v>
      </c>
      <c r="B57" s="6"/>
      <c r="D57" s="6"/>
      <c r="E57" s="11"/>
      <c r="F57" s="123">
        <v>0</v>
      </c>
      <c r="G57" s="154">
        <v>370</v>
      </c>
      <c r="H57" s="154">
        <v>0</v>
      </c>
      <c r="I57" s="154">
        <v>370</v>
      </c>
    </row>
    <row r="58" spans="1:9" ht="23.85" customHeight="1">
      <c r="A58" s="4" t="s">
        <v>69</v>
      </c>
      <c r="B58" s="6"/>
      <c r="D58" s="6"/>
      <c r="E58" s="11"/>
      <c r="F58" s="124">
        <v>-3619</v>
      </c>
      <c r="G58" s="154">
        <v>-4953</v>
      </c>
      <c r="H58" s="154">
        <v>-3598</v>
      </c>
      <c r="I58" s="154">
        <v>-3714</v>
      </c>
    </row>
    <row r="59" spans="1:9" ht="23.85" customHeight="1">
      <c r="A59" s="4" t="s">
        <v>70</v>
      </c>
      <c r="B59" s="6"/>
      <c r="D59" s="6"/>
      <c r="E59" s="11"/>
      <c r="F59" s="123">
        <v>174</v>
      </c>
      <c r="G59" s="154">
        <v>12816</v>
      </c>
      <c r="H59" s="154">
        <v>169</v>
      </c>
      <c r="I59" s="154">
        <v>30</v>
      </c>
    </row>
    <row r="60" spans="1:9" ht="23.85" customHeight="1">
      <c r="A60" s="4" t="s">
        <v>105</v>
      </c>
      <c r="B60" s="6"/>
      <c r="D60" s="6"/>
      <c r="E60" s="11"/>
      <c r="F60" s="124">
        <v>-335</v>
      </c>
      <c r="G60" s="154">
        <v>-228</v>
      </c>
      <c r="H60" s="154">
        <v>-335</v>
      </c>
      <c r="I60" s="154">
        <v>-228</v>
      </c>
    </row>
    <row r="61" spans="1:9" s="52" customFormat="1" ht="23.85" customHeight="1">
      <c r="A61" s="4" t="s">
        <v>111</v>
      </c>
      <c r="B61" s="4"/>
      <c r="C61" s="4"/>
      <c r="D61" s="6"/>
      <c r="E61" s="11"/>
      <c r="F61" s="132">
        <f>SUM(F54:F60)</f>
        <v>21924</v>
      </c>
      <c r="G61" s="132">
        <f>SUM(G54:G60)</f>
        <v>-3273</v>
      </c>
      <c r="H61" s="132">
        <f>SUM(H54:H60)</f>
        <v>-19520</v>
      </c>
      <c r="I61" s="132">
        <f>SUM(I54:I60)</f>
        <v>4407</v>
      </c>
    </row>
    <row r="62" spans="1:9" s="52" customFormat="1" ht="23.85" customHeight="1">
      <c r="A62" s="4"/>
      <c r="B62" s="4"/>
      <c r="C62" s="4"/>
      <c r="D62" s="6"/>
      <c r="E62" s="11"/>
      <c r="F62" s="124"/>
      <c r="G62" s="154"/>
      <c r="H62" s="154"/>
      <c r="I62" s="154"/>
    </row>
    <row r="63" spans="1:9" s="52" customFormat="1" ht="23.85" customHeight="1">
      <c r="A63" s="19" t="s">
        <v>8</v>
      </c>
      <c r="B63" s="4"/>
      <c r="C63" s="4"/>
      <c r="D63" s="6"/>
      <c r="E63" s="11"/>
      <c r="F63" s="126"/>
      <c r="G63" s="162"/>
      <c r="H63" s="162"/>
      <c r="I63" s="162"/>
    </row>
    <row r="64" spans="1:9" s="52" customFormat="1" ht="23.85" customHeight="1">
      <c r="A64" s="4" t="s">
        <v>100</v>
      </c>
      <c r="B64" s="4"/>
      <c r="D64" s="6"/>
      <c r="E64" s="11"/>
      <c r="F64" s="124">
        <v>-1436</v>
      </c>
      <c r="G64" s="154">
        <v>-1439</v>
      </c>
      <c r="H64" s="154">
        <v>-710</v>
      </c>
      <c r="I64" s="154">
        <v>-673</v>
      </c>
    </row>
    <row r="65" spans="1:9" s="52" customFormat="1" ht="23.85" customHeight="1">
      <c r="A65" s="4" t="s">
        <v>123</v>
      </c>
      <c r="B65" s="4"/>
      <c r="D65" s="6"/>
      <c r="E65" s="11"/>
      <c r="F65" s="157">
        <v>0</v>
      </c>
      <c r="G65" s="158">
        <v>-32</v>
      </c>
      <c r="H65" s="154">
        <v>0</v>
      </c>
      <c r="I65" s="154">
        <v>-32</v>
      </c>
    </row>
    <row r="66" spans="1:9" s="52" customFormat="1" ht="23.85" customHeight="1">
      <c r="A66" s="4" t="s">
        <v>62</v>
      </c>
      <c r="B66" s="6"/>
      <c r="C66" s="6"/>
      <c r="D66" s="6"/>
      <c r="E66" s="11"/>
      <c r="F66" s="132">
        <f>SUM(F64:F65)</f>
        <v>-1436</v>
      </c>
      <c r="G66" s="132">
        <f>SUM(G64:G65)</f>
        <v>-1471</v>
      </c>
      <c r="H66" s="132">
        <f>SUM(H64:H65)</f>
        <v>-710</v>
      </c>
      <c r="I66" s="132">
        <f>SUM(I64:I65)</f>
        <v>-705</v>
      </c>
    </row>
    <row r="67" spans="1:9" s="52" customFormat="1" ht="23.85" customHeight="1">
      <c r="A67" s="4"/>
      <c r="B67" s="6"/>
      <c r="C67" s="6"/>
      <c r="D67" s="6"/>
      <c r="E67" s="11"/>
      <c r="F67" s="153"/>
      <c r="G67" s="154"/>
      <c r="H67" s="154"/>
      <c r="I67" s="154"/>
    </row>
    <row r="68" spans="1:9" s="52" customFormat="1" ht="23.85" customHeight="1">
      <c r="A68" s="4" t="s">
        <v>112</v>
      </c>
      <c r="B68" s="6"/>
      <c r="C68" s="6"/>
      <c r="D68" s="6"/>
      <c r="E68" s="11"/>
      <c r="F68" s="153">
        <f>F66+F61+F36</f>
        <v>8799</v>
      </c>
      <c r="G68" s="154">
        <f>G66+G61+G36</f>
        <v>13839</v>
      </c>
      <c r="H68" s="154">
        <f>H66+H61+H36</f>
        <v>-29131</v>
      </c>
      <c r="I68" s="154">
        <f>I66+I61+I36</f>
        <v>10986</v>
      </c>
    </row>
    <row r="69" spans="1:9" s="52" customFormat="1" ht="23.85" customHeight="1">
      <c r="A69" s="4" t="s">
        <v>25</v>
      </c>
      <c r="B69" s="6"/>
      <c r="C69" s="6"/>
      <c r="D69" s="6"/>
      <c r="E69" s="11"/>
      <c r="F69" s="123">
        <f>+'2-3'!G12</f>
        <v>86760</v>
      </c>
      <c r="G69" s="154">
        <v>66532</v>
      </c>
      <c r="H69" s="154">
        <f>+'2-3'!I12</f>
        <v>55374</v>
      </c>
      <c r="I69" s="154">
        <v>39215</v>
      </c>
    </row>
    <row r="70" spans="1:9" s="52" customFormat="1" ht="23.85" customHeight="1" thickBot="1">
      <c r="A70" s="4" t="s">
        <v>26</v>
      </c>
      <c r="B70" s="6"/>
      <c r="C70" s="6"/>
      <c r="D70" s="6"/>
      <c r="E70" s="133"/>
      <c r="F70" s="134">
        <f>SUM(F68:F69)</f>
        <v>95559</v>
      </c>
      <c r="G70" s="166">
        <f>SUM(G68:G69)</f>
        <v>80371</v>
      </c>
      <c r="H70" s="166">
        <f>SUM(H68:H69)</f>
        <v>26243</v>
      </c>
      <c r="I70" s="166">
        <f>SUM(I68:I69)</f>
        <v>50201</v>
      </c>
    </row>
    <row r="71" spans="1:9" ht="23.85" customHeight="1" thickTop="1">
      <c r="A71" s="4"/>
      <c r="B71" s="4"/>
      <c r="C71" s="4"/>
      <c r="D71" s="4"/>
      <c r="E71" s="31"/>
      <c r="F71" s="135"/>
      <c r="G71" s="136"/>
      <c r="H71" s="136"/>
      <c r="I71" s="136"/>
    </row>
    <row r="72" spans="1:9" ht="23.85" customHeight="1">
      <c r="A72" s="137" t="s">
        <v>58</v>
      </c>
      <c r="B72" s="137"/>
      <c r="C72" s="138"/>
      <c r="D72" s="82"/>
      <c r="E72" s="139"/>
      <c r="F72" s="135"/>
      <c r="G72" s="136"/>
      <c r="H72" s="136"/>
      <c r="I72" s="136"/>
    </row>
    <row r="73" spans="1:9" ht="23.85" customHeight="1">
      <c r="A73" s="138" t="s">
        <v>59</v>
      </c>
      <c r="C73" s="138"/>
      <c r="D73" s="82"/>
      <c r="E73" s="139"/>
      <c r="F73" s="135"/>
      <c r="G73" s="136"/>
      <c r="H73" s="136"/>
      <c r="I73" s="136"/>
    </row>
    <row r="74" spans="1:9" ht="23.85" hidden="1" customHeight="1">
      <c r="A74" s="141" t="s">
        <v>71</v>
      </c>
      <c r="B74" s="138"/>
      <c r="D74" s="82"/>
      <c r="E74" s="139"/>
      <c r="F74" s="123">
        <v>0</v>
      </c>
      <c r="G74" s="154">
        <v>0</v>
      </c>
      <c r="H74" s="154">
        <v>0</v>
      </c>
      <c r="I74" s="154">
        <v>0</v>
      </c>
    </row>
    <row r="75" spans="1:9" ht="23.85" customHeight="1">
      <c r="A75" s="141" t="s">
        <v>85</v>
      </c>
      <c r="B75" s="138"/>
      <c r="D75" s="82"/>
      <c r="E75" s="139"/>
      <c r="F75" s="123">
        <v>0</v>
      </c>
      <c r="G75" s="154">
        <v>17365</v>
      </c>
      <c r="H75" s="154">
        <v>0</v>
      </c>
      <c r="I75" s="154">
        <v>7646</v>
      </c>
    </row>
    <row r="76" spans="1:9" s="6" customFormat="1" ht="23.4">
      <c r="A76" s="141" t="s">
        <v>135</v>
      </c>
      <c r="B76" s="115"/>
      <c r="C76" s="141"/>
      <c r="E76" s="82"/>
      <c r="F76" s="124">
        <f>+'4(3M)'!E24</f>
        <v>-11836</v>
      </c>
      <c r="G76" s="154">
        <v>-3440</v>
      </c>
      <c r="H76" s="154">
        <f>+'4(3M)'!G24</f>
        <v>-11848</v>
      </c>
      <c r="I76" s="154">
        <v>-3430</v>
      </c>
    </row>
    <row r="77" spans="1:9" s="6" customFormat="1" ht="23.4">
      <c r="A77" s="141" t="s">
        <v>106</v>
      </c>
      <c r="B77" s="141"/>
      <c r="D77" s="115"/>
      <c r="E77" s="82"/>
      <c r="F77" s="123">
        <f>+'4(3M)'!E25</f>
        <v>2367</v>
      </c>
      <c r="G77" s="154">
        <v>688</v>
      </c>
      <c r="H77" s="154">
        <f>+'4(3M)'!G25</f>
        <v>2370</v>
      </c>
      <c r="I77" s="154">
        <v>685</v>
      </c>
    </row>
    <row r="78" spans="1:9" ht="24.75" customHeight="1">
      <c r="A78" s="140"/>
      <c r="B78" s="138"/>
      <c r="C78" s="141"/>
      <c r="D78" s="82"/>
      <c r="E78" s="139"/>
      <c r="F78" s="123"/>
      <c r="G78" s="154"/>
      <c r="H78" s="154"/>
      <c r="I78" s="154"/>
    </row>
    <row r="79" spans="1:9" ht="24.6" customHeight="1">
      <c r="A79" s="140"/>
      <c r="B79" s="138"/>
      <c r="C79" s="141"/>
      <c r="D79" s="115"/>
      <c r="E79" s="142"/>
      <c r="F79" s="123"/>
      <c r="G79" s="154"/>
      <c r="H79" s="164"/>
      <c r="I79" s="154"/>
    </row>
    <row r="80" spans="1:9" ht="24.6" customHeight="1">
      <c r="A80" s="140"/>
      <c r="B80" s="138"/>
      <c r="C80" s="141"/>
      <c r="D80" s="115"/>
      <c r="E80" s="142"/>
      <c r="F80" s="123"/>
      <c r="G80" s="154"/>
      <c r="H80" s="163" t="s">
        <v>16</v>
      </c>
      <c r="I80" s="154"/>
    </row>
    <row r="81" spans="1:9" ht="23.4">
      <c r="A81" s="140"/>
      <c r="B81" s="138"/>
      <c r="C81" s="141"/>
      <c r="D81" s="115"/>
      <c r="E81" s="142"/>
      <c r="F81" s="123"/>
      <c r="G81" s="154"/>
      <c r="H81" s="163" t="s">
        <v>17</v>
      </c>
      <c r="I81" s="154"/>
    </row>
    <row r="82" spans="1:9" ht="23.4">
      <c r="A82" s="140"/>
      <c r="B82" s="138"/>
      <c r="C82" s="141"/>
      <c r="D82" s="115"/>
      <c r="E82" s="142"/>
      <c r="F82" s="123"/>
      <c r="G82" s="154"/>
      <c r="H82" s="163"/>
      <c r="I82" s="154"/>
    </row>
    <row r="83" spans="1:9" ht="23.4">
      <c r="A83" s="140"/>
      <c r="B83" s="138"/>
      <c r="C83" s="141"/>
      <c r="D83" s="115"/>
      <c r="E83" s="142"/>
      <c r="F83" s="123"/>
      <c r="G83" s="154"/>
      <c r="H83" s="163"/>
      <c r="I83" s="154"/>
    </row>
    <row r="84" spans="1:9" ht="23.4">
      <c r="A84" s="140"/>
      <c r="B84" s="138"/>
      <c r="C84" s="141"/>
      <c r="D84" s="115"/>
      <c r="E84" s="142"/>
      <c r="F84" s="123"/>
      <c r="G84" s="154"/>
      <c r="H84" s="163"/>
      <c r="I84" s="154"/>
    </row>
    <row r="85" spans="1:9" ht="23.4">
      <c r="A85" s="140"/>
      <c r="B85" s="138"/>
      <c r="C85" s="141"/>
      <c r="D85" s="115"/>
      <c r="E85" s="142"/>
      <c r="F85" s="123"/>
      <c r="G85" s="154"/>
      <c r="H85" s="163"/>
      <c r="I85" s="154"/>
    </row>
    <row r="86" spans="1:9" ht="18.75" customHeight="1">
      <c r="A86" s="140"/>
      <c r="B86" s="138"/>
      <c r="C86" s="141"/>
      <c r="D86" s="115"/>
      <c r="E86" s="142"/>
      <c r="F86" s="123"/>
      <c r="G86" s="154"/>
      <c r="H86" s="163"/>
      <c r="I86" s="154"/>
    </row>
    <row r="87" spans="1:9" ht="18.75" customHeight="1">
      <c r="A87" s="140"/>
      <c r="B87" s="138"/>
      <c r="C87" s="141"/>
      <c r="D87" s="115"/>
      <c r="E87" s="142"/>
      <c r="F87" s="123"/>
      <c r="G87" s="154"/>
      <c r="H87" s="163"/>
      <c r="I87" s="154"/>
    </row>
    <row r="88" spans="1:9" ht="30" customHeight="1">
      <c r="A88" s="6" t="s">
        <v>56</v>
      </c>
      <c r="B88" s="138"/>
      <c r="C88" s="141"/>
      <c r="D88" s="115"/>
      <c r="E88" s="142"/>
      <c r="F88" s="123"/>
      <c r="G88" s="154"/>
      <c r="H88" s="154"/>
      <c r="I88" s="154"/>
    </row>
    <row r="89" spans="1:9" ht="22.2">
      <c r="D89" s="52"/>
      <c r="E89" s="102"/>
      <c r="F89" s="103"/>
      <c r="G89" s="104"/>
      <c r="H89" s="104"/>
      <c r="I89" s="104"/>
    </row>
  </sheetData>
  <mergeCells count="10">
    <mergeCell ref="A48:I48"/>
    <mergeCell ref="F50:G50"/>
    <mergeCell ref="A2:I2"/>
    <mergeCell ref="A3:I3"/>
    <mergeCell ref="A4:I4"/>
    <mergeCell ref="F6:G6"/>
    <mergeCell ref="A46:I46"/>
    <mergeCell ref="A47:I47"/>
    <mergeCell ref="H50:I50"/>
    <mergeCell ref="H6:I6"/>
  </mergeCells>
  <phoneticPr fontId="9" type="noConversion"/>
  <pageMargins left="0.9055118110236221" right="0.51181102362204722" top="0.51181102362204722" bottom="0.59055118110236227" header="0.11811023622047245" footer="0.11811023622047245"/>
  <pageSetup paperSize="9" scale="80" firstPageNumber="3" fitToHeight="0" orientation="portrait" blackAndWhite="1" useFirstPageNumber="1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2-3</vt:lpstr>
      <vt:lpstr>4(3M)</vt:lpstr>
      <vt:lpstr>5</vt:lpstr>
      <vt:lpstr>6</vt:lpstr>
      <vt:lpstr>7-8</vt:lpstr>
      <vt:lpstr>'7-8'!artmimi</vt:lpstr>
      <vt:lpstr>'5'!ddd</vt:lpstr>
      <vt:lpstr>'5'!nn</vt:lpstr>
      <vt:lpstr>'2-3'!Print_Area</vt:lpstr>
      <vt:lpstr>'4(3M)'!Print_Area</vt:lpstr>
      <vt:lpstr>'5'!Print_Area</vt:lpstr>
      <vt:lpstr>'6'!Print_Area</vt:lpstr>
      <vt:lpstr>'7-8'!Print_Area</vt:lpstr>
      <vt:lpstr>'5'!กก</vt:lpstr>
      <vt:lpstr>'7-8'!ส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pc2kx1804@hotmail.com</cp:lastModifiedBy>
  <cp:lastPrinted>2024-05-13T03:07:46Z</cp:lastPrinted>
  <dcterms:created xsi:type="dcterms:W3CDTF">1998-10-08T09:24:18Z</dcterms:created>
  <dcterms:modified xsi:type="dcterms:W3CDTF">2024-05-14T00:45:49Z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