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 BIOTEC\Y2024\Q1 2024\FS Q1'24\"/>
    </mc:Choice>
  </mc:AlternateContent>
  <xr:revisionPtr revIDLastSave="0" documentId="13_ncr:1_{4C986E28-4695-4492-849E-1390E72CA77A}" xr6:coauthVersionLast="47" xr6:coauthVersionMax="47" xr10:uidLastSave="{00000000-0000-0000-0000-000000000000}"/>
  <bookViews>
    <workbookView xWindow="-120" yWindow="-120" windowWidth="29040" windowHeight="15720" activeTab="4" xr2:uid="{D5B86DBA-AD85-4115-B708-331488F104AC}"/>
  </bookViews>
  <sheets>
    <sheet name="BS 2-4" sheetId="7" r:id="rId1"/>
    <sheet name="PL 5-6 (3month)" sheetId="2" r:id="rId2"/>
    <sheet name="EQ Consol 7" sheetId="4" r:id="rId3"/>
    <sheet name="EQ Company 8" sheetId="5" r:id="rId4"/>
    <sheet name="CF 9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0" i="7" l="1"/>
  <c r="H140" i="7"/>
  <c r="O19" i="5" l="1"/>
  <c r="O13" i="5"/>
  <c r="J39" i="7"/>
  <c r="F39" i="7"/>
  <c r="F36" i="7"/>
  <c r="J91" i="6"/>
  <c r="F91" i="6"/>
  <c r="L76" i="6"/>
  <c r="J76" i="6"/>
  <c r="H76" i="6"/>
  <c r="F76" i="6"/>
  <c r="L27" i="4"/>
  <c r="T29" i="4" l="1"/>
  <c r="N29" i="4"/>
  <c r="L29" i="4"/>
  <c r="J29" i="4"/>
  <c r="H29" i="4"/>
  <c r="F29" i="4"/>
  <c r="T22" i="4"/>
  <c r="P22" i="4"/>
  <c r="N22" i="4"/>
  <c r="L22" i="4"/>
  <c r="J22" i="4"/>
  <c r="H22" i="4"/>
  <c r="R24" i="4"/>
  <c r="V24" i="4" s="1"/>
  <c r="F22" i="4"/>
  <c r="P27" i="4"/>
  <c r="R27" i="4" s="1"/>
  <c r="F141" i="7"/>
  <c r="F136" i="7"/>
  <c r="F134" i="7"/>
  <c r="F133" i="7"/>
  <c r="F131" i="7"/>
  <c r="F129" i="7"/>
  <c r="F127" i="7"/>
  <c r="F123" i="7"/>
  <c r="F121" i="7"/>
  <c r="F41" i="7"/>
  <c r="R17" i="4"/>
  <c r="V17" i="4" s="1"/>
  <c r="F140" i="7" l="1"/>
  <c r="R29" i="4"/>
  <c r="P29" i="4"/>
  <c r="L92" i="7"/>
  <c r="H92" i="7"/>
  <c r="L88" i="6"/>
  <c r="H88" i="6"/>
  <c r="L34" i="6"/>
  <c r="L38" i="6" s="1"/>
  <c r="H34" i="6"/>
  <c r="H38" i="6" s="1"/>
  <c r="M17" i="5"/>
  <c r="K17" i="5"/>
  <c r="I17" i="5"/>
  <c r="G17" i="5"/>
  <c r="O15" i="5"/>
  <c r="O17" i="5" s="1"/>
  <c r="R20" i="4"/>
  <c r="V20" i="4" s="1"/>
  <c r="V22" i="4" s="1"/>
  <c r="L42" i="2"/>
  <c r="L21" i="2"/>
  <c r="L31" i="2" s="1"/>
  <c r="L34" i="2" s="1"/>
  <c r="H42" i="2"/>
  <c r="H21" i="2"/>
  <c r="H31" i="2" s="1"/>
  <c r="H34" i="2" s="1"/>
  <c r="L143" i="7"/>
  <c r="H143" i="7"/>
  <c r="A104" i="7"/>
  <c r="A102" i="7"/>
  <c r="A101" i="7"/>
  <c r="A152" i="7" s="1"/>
  <c r="J92" i="7"/>
  <c r="F92" i="7"/>
  <c r="L81" i="7"/>
  <c r="J81" i="7"/>
  <c r="H81" i="7"/>
  <c r="F81" i="7"/>
  <c r="A54" i="7"/>
  <c r="A52" i="7"/>
  <c r="L41" i="7"/>
  <c r="J41" i="7"/>
  <c r="H41" i="7"/>
  <c r="L24" i="7"/>
  <c r="J24" i="7"/>
  <c r="H24" i="7"/>
  <c r="F24" i="7"/>
  <c r="H45" i="2" l="1"/>
  <c r="H74" i="2" s="1"/>
  <c r="L94" i="7"/>
  <c r="L145" i="7" s="1"/>
  <c r="R22" i="4"/>
  <c r="L45" i="2"/>
  <c r="L74" i="2" s="1"/>
  <c r="F43" i="7"/>
  <c r="H67" i="2"/>
  <c r="L67" i="2"/>
  <c r="H90" i="6"/>
  <c r="H94" i="6" s="1"/>
  <c r="L90" i="6"/>
  <c r="L94" i="6" s="1"/>
  <c r="F94" i="7"/>
  <c r="H94" i="7"/>
  <c r="H145" i="7" s="1"/>
  <c r="J94" i="7"/>
  <c r="L43" i="7"/>
  <c r="H43" i="7"/>
  <c r="J43" i="7"/>
  <c r="F88" i="6" l="1"/>
  <c r="J88" i="6"/>
  <c r="A58" i="6"/>
  <c r="J21" i="2"/>
  <c r="K23" i="5" l="1"/>
  <c r="I23" i="5"/>
  <c r="A3" i="4" l="1"/>
  <c r="A1" i="4"/>
  <c r="A1" i="5" s="1"/>
  <c r="F21" i="2" l="1"/>
  <c r="A32" i="5" l="1"/>
  <c r="A115" i="6"/>
  <c r="A56" i="6"/>
  <c r="A3" i="5"/>
  <c r="A54" i="2"/>
  <c r="J42" i="2"/>
  <c r="F42" i="2"/>
  <c r="J31" i="2"/>
  <c r="J12" i="6" s="1"/>
  <c r="F31" i="2"/>
  <c r="F12" i="6" s="1"/>
  <c r="A52" i="2"/>
  <c r="F34" i="2" l="1"/>
  <c r="F45" i="2" s="1"/>
  <c r="F74" i="2" s="1"/>
  <c r="J34" i="2"/>
  <c r="V27" i="4"/>
  <c r="V29" i="4" s="1"/>
  <c r="F34" i="6" l="1"/>
  <c r="F38" i="6" s="1"/>
  <c r="F90" i="6" s="1"/>
  <c r="F94" i="6" s="1"/>
  <c r="F67" i="2"/>
  <c r="J45" i="2"/>
  <c r="J67" i="2"/>
  <c r="J34" i="6"/>
  <c r="J38" i="6" s="1"/>
  <c r="J90" i="6" s="1"/>
  <c r="J94" i="6" s="1"/>
  <c r="J74" i="2" l="1"/>
  <c r="M21" i="5"/>
  <c r="M23" i="5" s="1"/>
  <c r="J137" i="7" s="1"/>
  <c r="J140" i="7" s="1"/>
  <c r="J143" i="7" s="1"/>
  <c r="J145" i="7" s="1"/>
  <c r="G23" i="5"/>
  <c r="O21" i="5" l="1"/>
  <c r="O23" i="5" s="1"/>
  <c r="F143" i="7" l="1"/>
  <c r="F145" i="7" s="1"/>
</calcChain>
</file>

<file path=xl/sharedStrings.xml><?xml version="1.0" encoding="utf-8"?>
<sst xmlns="http://schemas.openxmlformats.org/spreadsheetml/2006/main" count="369" uniqueCount="201">
  <si>
    <t>Bio Green Energy Tech Public Company Limited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</si>
  <si>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</si>
  <si>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</si>
  <si>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</si>
  <si>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</si>
  <si>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</si>
  <si>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</si>
  <si>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</si>
  <si>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</si>
  <si>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</si>
  <si>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</si>
  <si>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 xml:space="preserve">Cash and cash equivalents </t>
  </si>
  <si>
    <t>Inventories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</si>
  <si>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</si>
  <si>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</si>
  <si>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</si>
  <si>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</si>
  <si>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</si>
  <si>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</si>
  <si>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subsidiaries</t>
  </si>
  <si>
    <t>Investment in an associate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</si>
  <si>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</si>
  <si>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</si>
  <si>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</si>
  <si>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</si>
  <si>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</si>
  <si>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</si>
  <si>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</si>
  <si>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</si>
  <si>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</si>
  <si>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</si>
  <si>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</si>
  <si>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</si>
  <si>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</si>
  <si>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Short-term borrowings from related parties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</si>
  <si>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</si>
  <si>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</si>
  <si>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</si>
  <si>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</si>
  <si>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</si>
  <si>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financial institutions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</si>
  <si>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</si>
  <si>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</si>
  <si>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</si>
  <si>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</si>
  <si>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</si>
  <si>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</si>
  <si>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3 per share</t>
  </si>
  <si>
    <r>
      <t>Preference shares, 2,550,000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</si>
  <si>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Issued and paid-up share capital</t>
  </si>
  <si>
    <t>Impact from change in</t>
  </si>
  <si>
    <t xml:space="preserve">  functional currency</t>
  </si>
  <si>
    <t>Discount on share capital</t>
  </si>
  <si>
    <t>Appropriated - Legal reserve</t>
  </si>
  <si>
    <t>Other components of equity</t>
  </si>
  <si>
    <t>Equity attributable to owners of the parent</t>
  </si>
  <si>
    <t>Non-controlling interests</t>
  </si>
  <si>
    <t>-</t>
  </si>
  <si>
    <t>Total equity</t>
  </si>
  <si>
    <t>Total liabilities and equity</t>
  </si>
  <si>
    <t>Other income</t>
  </si>
  <si>
    <t>Administrative expenses</t>
  </si>
  <si>
    <t>Finance costs</t>
  </si>
  <si>
    <t>for using the equity method</t>
  </si>
  <si>
    <t>Other comprehensive income</t>
  </si>
  <si>
    <t>Currency translation differences</t>
  </si>
  <si>
    <t>Total comprehensive income (expense)</t>
  </si>
  <si>
    <t>for the period</t>
  </si>
  <si>
    <t>Profit (loss) attributable to:</t>
  </si>
  <si>
    <t>Owners of the parent</t>
  </si>
  <si>
    <t>attributable to:</t>
  </si>
  <si>
    <t xml:space="preserve">Earnings (loss) per share - </t>
  </si>
  <si>
    <t>Consolidated financial information</t>
  </si>
  <si>
    <t>Capital contributed</t>
  </si>
  <si>
    <t>Issued and</t>
  </si>
  <si>
    <t xml:space="preserve"> paid-up</t>
  </si>
  <si>
    <t>Discount on</t>
  </si>
  <si>
    <t>Retained earnings (Deficits)</t>
  </si>
  <si>
    <t>Translation of</t>
  </si>
  <si>
    <t>Total owners</t>
  </si>
  <si>
    <t>Non-controlling</t>
  </si>
  <si>
    <t>share capital</t>
  </si>
  <si>
    <t xml:space="preserve"> share capital</t>
  </si>
  <si>
    <t>Legal reserve</t>
  </si>
  <si>
    <t>interests</t>
  </si>
  <si>
    <t>Changes in equity for the period</t>
  </si>
  <si>
    <t>Separate financial information</t>
  </si>
  <si>
    <t>Statements of Cash Flows (Unaudited)</t>
  </si>
  <si>
    <t>Adjustments for:</t>
  </si>
  <si>
    <t>Interest income</t>
  </si>
  <si>
    <t xml:space="preserve">Changes in working capital: </t>
  </si>
  <si>
    <t xml:space="preserve">Interest paid
   </t>
  </si>
  <si>
    <t>Net cash generated from (used in) operating activities</t>
  </si>
  <si>
    <t>Cash flows from investing activities</t>
  </si>
  <si>
    <t>Interest received</t>
  </si>
  <si>
    <t>Cash flow from financing activities</t>
  </si>
  <si>
    <t xml:space="preserve">Decrease in bank overdrafts and short-term </t>
  </si>
  <si>
    <t>borrowings from financial institutions</t>
  </si>
  <si>
    <t>Cash and cash equivalents at the beginning of the period</t>
  </si>
  <si>
    <t>Cash and cash equivalents at the end of the period</t>
  </si>
  <si>
    <t>Non-cash items</t>
  </si>
  <si>
    <t>Gross profit</t>
  </si>
  <si>
    <t>Attributable to owners of the parent</t>
  </si>
  <si>
    <t xml:space="preserve">Depreciation and amortisation </t>
  </si>
  <si>
    <t>Statements of Financial Position</t>
  </si>
  <si>
    <t>Statements of Comprehensive Income (Unaudited)</t>
  </si>
  <si>
    <t>Statements of Changes in Equity (Unaudited)</t>
  </si>
  <si>
    <t>Employee benefit expense</t>
  </si>
  <si>
    <t xml:space="preserve"> Total equity</t>
  </si>
  <si>
    <t>Materials and supplies for vessels</t>
  </si>
  <si>
    <t>Property, plant, equipment and vessels</t>
  </si>
  <si>
    <t>Other comprehensive</t>
  </si>
  <si>
    <t>31 March</t>
  </si>
  <si>
    <t>Closing balance as at 31 March 2023</t>
  </si>
  <si>
    <t>Opening balance as at 1 January 2023</t>
  </si>
  <si>
    <t>Repayments on long-term borrowings from</t>
  </si>
  <si>
    <t>Payment for principal elements of lease payments</t>
  </si>
  <si>
    <t xml:space="preserve">Long-term borrowings classified </t>
  </si>
  <si>
    <t>as current liabilities</t>
  </si>
  <si>
    <t xml:space="preserve">Opening balance as at 1 January 2023 </t>
  </si>
  <si>
    <t>Total comprehensive expense for the period</t>
  </si>
  <si>
    <t>Income tax paid</t>
  </si>
  <si>
    <t>Net decrease in cash and cash equivalents</t>
  </si>
  <si>
    <t>Net cash (used in) generated from investing activities</t>
  </si>
  <si>
    <t>Long-term loans to related parties</t>
  </si>
  <si>
    <t>Gain (loss) on exchange rate</t>
  </si>
  <si>
    <t>Profit (loss) for the period</t>
  </si>
  <si>
    <r>
      <t xml:space="preserve">Liabilities and equity </t>
    </r>
    <r>
      <rPr>
        <sz val="9"/>
        <rFont val="Arial"/>
        <family val="2"/>
      </rPr>
      <t>(Cont'd)</t>
    </r>
  </si>
  <si>
    <t>Basic earnings (loss) per share</t>
  </si>
  <si>
    <t>Diluted earnings (loss) per share</t>
  </si>
  <si>
    <t>income</t>
  </si>
  <si>
    <t xml:space="preserve">Profit (loss) before income tax </t>
  </si>
  <si>
    <r>
      <t>Statements of Cash Flows (Unaudited)</t>
    </r>
    <r>
      <rPr>
        <sz val="9"/>
        <rFont val="Arial"/>
        <family val="2"/>
      </rPr>
      <t xml:space="preserve"> (Cont'd)</t>
    </r>
  </si>
  <si>
    <t>Exchange gain (loss) on cash and cash equivalents</t>
  </si>
  <si>
    <r>
      <t xml:space="preserve">Statements of Financial Position </t>
    </r>
    <r>
      <rPr>
        <sz val="9"/>
        <rFont val="Arial"/>
        <family val="2"/>
      </rPr>
      <t>(Cont'd)</t>
    </r>
  </si>
  <si>
    <r>
      <t xml:space="preserve">Statements of Changes in Equity (Unaudited) </t>
    </r>
    <r>
      <rPr>
        <sz val="9"/>
        <rFont val="Arial"/>
        <family val="2"/>
      </rPr>
      <t>(Cont'd)</t>
    </r>
  </si>
  <si>
    <r>
      <t xml:space="preserve">Statements of Comprehensive Income (Unaudited) </t>
    </r>
    <r>
      <rPr>
        <sz val="9"/>
        <rFont val="Arial"/>
        <family val="2"/>
      </rPr>
      <t>(Cont'd)</t>
    </r>
  </si>
  <si>
    <t>Proceeds from short-term loans to other person</t>
  </si>
  <si>
    <t>to net realisable value</t>
  </si>
  <si>
    <t>Advance payment from equipment acquisition</t>
  </si>
  <si>
    <t>to related parties</t>
  </si>
  <si>
    <t xml:space="preserve">Reclassified from short-term to long-term loans </t>
  </si>
  <si>
    <t>of the parent</t>
  </si>
  <si>
    <t>Debentures</t>
  </si>
  <si>
    <t>Long-term borrowings from</t>
  </si>
  <si>
    <r>
      <t>Ordinary shares, 4,071,853,049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</si>
  <si>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As at 31 March 2024</t>
  </si>
  <si>
    <t>For the three-month period ended 31 March 2024</t>
  </si>
  <si>
    <t>Opening balance as at 1 January 2024</t>
  </si>
  <si>
    <t>Closing balance as at 31 March 2024</t>
  </si>
  <si>
    <t>Difference arising</t>
  </si>
  <si>
    <t>from change in</t>
  </si>
  <si>
    <t>ownership interest</t>
  </si>
  <si>
    <t>in subsidiaries</t>
  </si>
  <si>
    <t xml:space="preserve">Share of profit (loss) of associate accounted </t>
  </si>
  <si>
    <t>Repayments on short-term borrowings from related parties</t>
  </si>
  <si>
    <t>Proceeds from short-term borrowings from related parties</t>
  </si>
  <si>
    <t>Trade and other current receivables</t>
  </si>
  <si>
    <t>Trade and other current payables</t>
  </si>
  <si>
    <t>Selling expenses</t>
  </si>
  <si>
    <t>15 c)</t>
  </si>
  <si>
    <t>15 d)</t>
  </si>
  <si>
    <t>15 e)</t>
  </si>
  <si>
    <t>6, 9</t>
  </si>
  <si>
    <t>Proceeds from disposals of equipment</t>
  </si>
  <si>
    <t>Repayments on long-term borrowings from other party</t>
  </si>
  <si>
    <t>Decrease in restricted deposits</t>
  </si>
  <si>
    <t>marine transportation business</t>
  </si>
  <si>
    <t>Revenue from sales and services of</t>
  </si>
  <si>
    <t>biodiesel business</t>
  </si>
  <si>
    <t>Cost of sales and services of</t>
  </si>
  <si>
    <t>Other comprehensive income (expense)</t>
  </si>
  <si>
    <r>
      <t>Ordinary shares 3,053,358,220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</si>
  <si>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Unrealised foreign exchange (gain) loss</t>
  </si>
  <si>
    <t>Account payables from intangible assets acquisition</t>
  </si>
  <si>
    <t>Total comprehensive income</t>
  </si>
  <si>
    <t>Trade and other current receivables, net</t>
  </si>
  <si>
    <t>Material and supplies for vessels</t>
  </si>
  <si>
    <t>Short-term loans to a related party</t>
  </si>
  <si>
    <t>Lease liabilities, net</t>
  </si>
  <si>
    <t xml:space="preserve">Item that will be reclassified subsequently </t>
  </si>
  <si>
    <t>to profit or loss</t>
  </si>
  <si>
    <t>10.1</t>
  </si>
  <si>
    <t>Reversal of loss on write-down inventories</t>
  </si>
  <si>
    <t>Net cash used in financing activities</t>
  </si>
  <si>
    <t>Deficits</t>
  </si>
  <si>
    <t>Payments for purchase of plant, equipment and vessels</t>
  </si>
  <si>
    <t>Account payables from plant and equipment acquisition</t>
  </si>
  <si>
    <t>Gain (loss) on disposals and write-offs of assets</t>
  </si>
  <si>
    <t>Payments for purchase of intangible assets</t>
  </si>
  <si>
    <t>Reclassified advance payment to intangible assets</t>
  </si>
  <si>
    <t>from other party</t>
  </si>
  <si>
    <t>Profit (loss) before income tax</t>
  </si>
  <si>
    <t>Income tax expense</t>
  </si>
  <si>
    <t>owners of the parent</t>
  </si>
  <si>
    <t>Appropriated -</t>
  </si>
  <si>
    <t xml:space="preserve">Share of (profit) loss of associate accounted </t>
  </si>
  <si>
    <t>Cash generated from (used in) operations</t>
  </si>
  <si>
    <t>(Gain) loss from disposals and write-offs of equipment</t>
  </si>
  <si>
    <t>Current portion of long-term borrowing</t>
  </si>
  <si>
    <t>Long-term borrowing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</si>
</sst>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"/>
    <numFmt numFmtId="168" formatCode="#,##0;\(#,##0\);\-"/>
    <numFmt numFmtId="169" formatCode="#,##0.0;\(#,##0.0\)"/>
    <numFmt numFmtId="170" formatCode="_(* #,##0_);_(* \(#,##0\);_(* &quot;-&quot;??_);_(@_)"/>
    <numFmt numFmtId="171" formatCode="#,##0.00;\(#,##0.00\);\-"/>
    <numFmt numFmtId="172" formatCode="#,##0.0000;\(#,##0.0000\);\-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0" tint="-0.34998626667073579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3">
    <xf numFmtId="0" fontId="0" fillId="0" borderId="0"/>
    <xf numFmtId="0" fontId="13" fillId="0" borderId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0" fontId="14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>
      <protection locked="0"/>
    </xf>
    <xf numFmtId="43" fontId="1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0" fontId="12" fillId="0" borderId="0"/>
    <xf numFmtId="43" fontId="18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</cellStyleXfs>
  <cellXfs count="233">
    <xf numFmtId="0" fontId="0" fillId="0" borderId="0" xfId="0"/>
    <xf numFmtId="168" fontId="2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quotePrefix="1" applyNumberFormat="1" applyFont="1" applyAlignment="1">
      <alignment horizontal="right" vertical="center"/>
    </xf>
    <xf numFmtId="168" fontId="3" fillId="0" borderId="0" xfId="0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8" fontId="2" fillId="2" borderId="0" xfId="0" applyNumberFormat="1" applyFont="1" applyFill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71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71" fontId="3" fillId="0" borderId="0" xfId="0" quotePrefix="1" applyNumberFormat="1" applyFont="1" applyAlignment="1">
      <alignment horizontal="right" vertical="center"/>
    </xf>
    <xf numFmtId="17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71" fontId="3" fillId="0" borderId="1" xfId="0" applyNumberFormat="1" applyFont="1" applyBorder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71" fontId="2" fillId="2" borderId="0" xfId="0" applyNumberFormat="1" applyFont="1" applyFill="1" applyAlignment="1">
      <alignment horizontal="right" vertical="center"/>
    </xf>
    <xf numFmtId="168" fontId="2" fillId="2" borderId="2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72" fontId="2" fillId="2" borderId="2" xfId="0" applyNumberFormat="1" applyFont="1" applyFill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left" vertical="center"/>
    </xf>
    <xf numFmtId="172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168" fontId="3" fillId="0" borderId="1" xfId="0" applyNumberFormat="1" applyFont="1" applyBorder="1" applyAlignment="1">
      <alignment horizontal="center" vertical="center" wrapText="1"/>
    </xf>
    <xf numFmtId="168" fontId="3" fillId="0" borderId="0" xfId="0" applyNumberFormat="1" applyFont="1" applyAlignment="1">
      <alignment horizontal="right"/>
    </xf>
    <xf numFmtId="168" fontId="2" fillId="0" borderId="0" xfId="0" applyNumberFormat="1" applyFont="1"/>
    <xf numFmtId="168" fontId="2" fillId="2" borderId="1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0" borderId="1" xfId="0" quotePrefix="1" applyNumberFormat="1" applyFont="1" applyBorder="1" applyAlignment="1">
      <alignment horizontal="left" vertical="center"/>
    </xf>
    <xf numFmtId="168" fontId="2" fillId="0" borderId="0" xfId="0" applyNumberFormat="1" applyFont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7" fontId="3" fillId="0" borderId="0" xfId="0" applyNumberFormat="1" applyFont="1" applyBorder="1" applyAlignment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170" fontId="2" fillId="0" borderId="0" xfId="0" applyNumberFormat="1" applyFont="1" applyBorder="1" applyAlignment="1">
      <alignment horizontal="right" vertical="center"/>
    </xf>
    <xf numFmtId="168" fontId="3" fillId="0" borderId="0" xfId="0" applyNumberFormat="1" applyFont="1" applyBorder="1" applyAlignment="1">
      <alignment horizontal="right"/>
    </xf>
    <xf numFmtId="168" fontId="6" fillId="0" borderId="0" xfId="0" applyNumberFormat="1" applyFont="1" applyAlignment="1">
      <alignment vertical="center"/>
    </xf>
    <xf numFmtId="167" fontId="3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7" fontId="9" fillId="0" borderId="0" xfId="0" quotePrefix="1" applyNumberFormat="1" applyFont="1" applyAlignment="1">
      <alignment horizontal="left" vertical="center"/>
    </xf>
    <xf numFmtId="167" fontId="8" fillId="0" borderId="0" xfId="0" applyNumberFormat="1" applyFont="1" applyAlignment="1">
      <alignment horizontal="center" vertical="center"/>
    </xf>
    <xf numFmtId="168" fontId="9" fillId="2" borderId="0" xfId="0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8" fontId="9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7" fontId="2" fillId="0" borderId="0" xfId="0" quotePrefix="1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9" fillId="0" borderId="0" xfId="0" applyFont="1"/>
    <xf numFmtId="167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3" borderId="0" xfId="0" applyNumberFormat="1" applyFont="1" applyFill="1" applyAlignment="1">
      <alignment horizontal="right" vertical="center"/>
    </xf>
    <xf numFmtId="168" fontId="9" fillId="0" borderId="0" xfId="0" applyNumberFormat="1" applyFont="1"/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0" fontId="6" fillId="0" borderId="0" xfId="0" applyFont="1"/>
    <xf numFmtId="166" fontId="2" fillId="0" borderId="0" xfId="0" applyNumberFormat="1" applyFont="1"/>
    <xf numFmtId="168" fontId="3" fillId="0" borderId="0" xfId="0" applyNumberFormat="1" applyFont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1" fontId="2" fillId="0" borderId="1" xfId="0" applyNumberFormat="1" applyFont="1" applyBorder="1" applyAlignment="1">
      <alignment horizontal="center" vertical="center"/>
    </xf>
    <xf numFmtId="171" fontId="2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3" fillId="0" borderId="0" xfId="0" applyNumberFormat="1" applyFont="1" applyBorder="1" applyAlignment="1">
      <alignment horizontal="left" vertical="center"/>
    </xf>
    <xf numFmtId="167" fontId="2" fillId="0" borderId="0" xfId="0" applyNumberFormat="1" applyFont="1" applyBorder="1" applyAlignment="1">
      <alignment horizontal="left" vertical="center"/>
    </xf>
    <xf numFmtId="167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8" fontId="3" fillId="0" borderId="0" xfId="0" applyNumberFormat="1" applyFont="1" applyBorder="1" applyAlignment="1">
      <alignment horizontal="right" vertical="center"/>
    </xf>
    <xf numFmtId="168" fontId="9" fillId="2" borderId="0" xfId="1" applyNumberFormat="1" applyFont="1" applyFill="1" applyAlignment="1">
      <alignment horizontal="right" vertical="center"/>
    </xf>
    <xf numFmtId="168" fontId="3" fillId="0" borderId="4" xfId="0" applyNumberFormat="1" applyFont="1" applyBorder="1" applyAlignment="1">
      <alignment vertical="center"/>
    </xf>
    <xf numFmtId="168" fontId="9" fillId="0" borderId="0" xfId="1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8" fontId="2" fillId="3" borderId="0" xfId="32" applyNumberFormat="1" applyFont="1" applyFill="1" applyAlignment="1">
      <alignment horizontal="right" vertical="center"/>
    </xf>
    <xf numFmtId="168" fontId="2" fillId="2" borderId="1" xfId="32" applyNumberFormat="1" applyFont="1" applyFill="1" applyBorder="1" applyAlignment="1">
      <alignment horizontal="right" vertical="center"/>
    </xf>
    <xf numFmtId="168" fontId="2" fillId="2" borderId="0" xfId="32" applyNumberFormat="1" applyFont="1" applyFill="1" applyAlignment="1">
      <alignment horizontal="right" vertical="center"/>
    </xf>
    <xf numFmtId="168" fontId="2" fillId="2" borderId="0" xfId="4" applyNumberFormat="1" applyFont="1" applyFill="1" applyAlignment="1">
      <alignment horizontal="right" vertical="center"/>
    </xf>
    <xf numFmtId="168" fontId="2" fillId="3" borderId="1" xfId="32" applyNumberFormat="1" applyFont="1" applyFill="1" applyBorder="1" applyAlignment="1">
      <alignment horizontal="right" vertical="center"/>
    </xf>
    <xf numFmtId="168" fontId="2" fillId="3" borderId="5" xfId="32" applyNumberFormat="1" applyFont="1" applyFill="1" applyBorder="1" applyAlignment="1">
      <alignment horizontal="right" vertical="center"/>
    </xf>
    <xf numFmtId="168" fontId="2" fillId="3" borderId="0" xfId="32" applyNumberFormat="1" applyFont="1" applyFill="1" applyAlignment="1">
      <alignment vertical="center"/>
    </xf>
    <xf numFmtId="0" fontId="2" fillId="0" borderId="0" xfId="0" quotePrefix="1" applyFont="1" applyAlignment="1">
      <alignment horizontal="center" vertical="center"/>
    </xf>
    <xf numFmtId="168" fontId="2" fillId="3" borderId="2" xfId="32" applyNumberFormat="1" applyFont="1" applyFill="1" applyBorder="1" applyAlignment="1">
      <alignment horizontal="right" vertical="center"/>
    </xf>
    <xf numFmtId="168" fontId="2" fillId="2" borderId="5" xfId="3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168" fontId="2" fillId="0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Border="1" applyAlignment="1">
      <alignment horizontal="right" vertical="center"/>
    </xf>
    <xf numFmtId="168" fontId="3" fillId="0" borderId="0" xfId="0" quotePrefix="1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68" fontId="2" fillId="0" borderId="2" xfId="0" applyNumberFormat="1" applyFont="1" applyFill="1" applyBorder="1" applyAlignment="1">
      <alignment vertical="center"/>
    </xf>
    <xf numFmtId="172" fontId="2" fillId="0" borderId="2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/>
    <xf numFmtId="168" fontId="3" fillId="0" borderId="0" xfId="0" applyNumberFormat="1" applyFont="1" applyBorder="1" applyAlignment="1">
      <alignment horizontal="center" vertical="center" wrapText="1"/>
    </xf>
    <xf numFmtId="168" fontId="2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Fill="1" applyAlignment="1">
      <alignment horizontal="left" vertical="center"/>
    </xf>
    <xf numFmtId="167" fontId="9" fillId="0" borderId="0" xfId="0" applyNumberFormat="1" applyFont="1" applyFill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167" fontId="9" fillId="0" borderId="0" xfId="0" quotePrefix="1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quotePrefix="1" applyNumberFormat="1" applyFont="1" applyFill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9" fillId="0" borderId="0" xfId="0" quotePrefix="1" applyNumberFormat="1" applyFont="1" applyFill="1" applyAlignment="1">
      <alignment horizontal="center" vertical="center"/>
    </xf>
    <xf numFmtId="168" fontId="2" fillId="2" borderId="0" xfId="0" applyNumberFormat="1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8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167" fontId="2" fillId="0" borderId="0" xfId="0" applyNumberFormat="1" applyFont="1" applyAlignment="1">
      <alignment horizontal="center" vertical="center"/>
    </xf>
    <xf numFmtId="171" fontId="3" fillId="0" borderId="1" xfId="0" applyNumberFormat="1" applyFont="1" applyBorder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33">
    <cellStyle name="Comma 10 18 2 2 2 2" xfId="4" xr:uid="{2A55EFC4-E4F4-4863-ABD6-07BB9E1CB00C}"/>
    <cellStyle name="Comma 10 18 2 2 2 2 2" xfId="24" xr:uid="{1C9109F0-1832-4499-9BF6-D6525C242EC3}"/>
    <cellStyle name="Comma 15" xfId="19" xr:uid="{E230A1D3-B983-4196-B420-5FBD0EB407E0}"/>
    <cellStyle name="Comma 15 2" xfId="30" xr:uid="{4E9A0B70-806D-4120-83D7-C0AD0937AFEB}"/>
    <cellStyle name="Comma 2" xfId="11" xr:uid="{78D0EBA1-0F6E-44C4-92A2-F0E6890CE8F5}"/>
    <cellStyle name="Comma 2 2" xfId="16" xr:uid="{80F24182-7EEE-4E44-8A66-1C4B17151593}"/>
    <cellStyle name="Comma 2 2 2" xfId="29" xr:uid="{C63F359C-0F17-48FD-9DF5-73D1EC1DE00C}"/>
    <cellStyle name="Comma 2 3" xfId="26" xr:uid="{A312A5F6-6ED8-4DAD-A568-0B322FC9ECEB}"/>
    <cellStyle name="Comma 3" xfId="13" xr:uid="{B356715A-F827-4E5C-A587-67C8CEEF2F19}"/>
    <cellStyle name="Comma 3 2" xfId="27" xr:uid="{C0E1662C-2054-445A-A19A-4B24285698B8}"/>
    <cellStyle name="Comma 39" xfId="15" xr:uid="{FF7139FA-42F0-4AF9-836D-4DB6796C8F22}"/>
    <cellStyle name="Comma 39 2" xfId="28" xr:uid="{69706547-21D9-41A4-97D3-727B591933C2}"/>
    <cellStyle name="Comma 4" xfId="22" xr:uid="{2DBEEDAE-D1B6-4F5F-8517-C8A11E3A9BE6}"/>
    <cellStyle name="Comma 4 2" xfId="31" xr:uid="{B642C60D-5BD2-421D-9BF5-2D796E65855F}"/>
    <cellStyle name="Comma 5" xfId="8" xr:uid="{E181BF24-5F02-4FB7-8419-FCBA2C04DC08}"/>
    <cellStyle name="Comma 5 2" xfId="25" xr:uid="{87E1A9DB-AECE-4342-ABE7-2234004D06DD}"/>
    <cellStyle name="Comma 6" xfId="2" xr:uid="{1B329809-2EE0-497A-9F3F-00427BA2D0C7}"/>
    <cellStyle name="Comma 7" xfId="23" xr:uid="{71884BB1-C5DB-4658-997D-C9676044DD7B}"/>
    <cellStyle name="Currency 2" xfId="14" xr:uid="{D7DC3DF6-8081-414D-9A81-7881965B01D3}"/>
    <cellStyle name="Normal" xfId="0" builtinId="0"/>
    <cellStyle name="Normal 137" xfId="6" xr:uid="{2A228753-4353-4E22-8568-8EDBC0123AFC}"/>
    <cellStyle name="Normal 16" xfId="17" xr:uid="{D3801768-6588-4EC6-9391-48539226E0A7}"/>
    <cellStyle name="Normal 2" xfId="12" xr:uid="{EDA2868E-52AB-4838-B976-D9438CD0489A}"/>
    <cellStyle name="Normal 2 11" xfId="3" xr:uid="{D76D4550-97A8-48FA-8EC4-EE58C8D6146B}"/>
    <cellStyle name="Normal 2 2" xfId="21" xr:uid="{CF639C06-4DC7-491F-A8A2-0D1DB4F9BCB4}"/>
    <cellStyle name="Normal 2 3" xfId="32" xr:uid="{A2D97E24-F1F7-415C-9460-E1A45634213D}"/>
    <cellStyle name="Normal 3" xfId="20" xr:uid="{94F01712-2FEE-4C64-8869-B8F1A4E12366}"/>
    <cellStyle name="Normal 3 3 3" xfId="5" xr:uid="{054D8FD1-D8D9-408E-83FE-150D4518E7A0}"/>
    <cellStyle name="Normal 4" xfId="7" xr:uid="{A8410220-A569-47C2-A281-0255D06655F3}"/>
    <cellStyle name="Normal 5" xfId="1" xr:uid="{220C15F5-04A6-41A3-9382-1918F151665A}"/>
    <cellStyle name="Normal 8" xfId="10" xr:uid="{90DAACE6-28B9-48B2-AE2C-E79BAB57EE42}"/>
    <cellStyle name="Normal 9 2" xfId="18" xr:uid="{02E2A1EF-6AED-440D-9F6D-D6489A079C56}"/>
    <cellStyle name="Percent 2" xfId="9" xr:uid="{479E340B-0102-4684-9B95-7A8B9BCB9BD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9C629-C9C1-4EA5-8B55-65FF35AFEF26}">
  <dimension ref="A1:L152"/>
  <sheetViews>
    <sheetView topLeftCell="A123" zoomScale="115" zoomScaleNormal="115" zoomScaleSheetLayoutView="115" workbookViewId="0">
      <selection activeCell="C95" sqref="C95"/>
    </sheetView>
  </sheetViews>
  <sheetFormatPr defaultColWidth="9.42578125" defaultRowHeight="16.5" customHeight="1"/>
  <cols>
    <col min="1" max="2" width="1.42578125" style="127" customWidth="1"/>
    <col min="3" max="3" width="29.28515625" style="127" customWidth="1"/>
    <col min="4" max="4" width="5.7109375" style="133" customWidth="1"/>
    <col min="5" max="5" width="0.85546875" style="127" customWidth="1"/>
    <col min="6" max="6" width="13.28515625" style="112" customWidth="1"/>
    <col min="7" max="7" width="0.85546875" style="112" customWidth="1"/>
    <col min="8" max="8" width="13.28515625" style="112" customWidth="1"/>
    <col min="9" max="9" width="0.85546875" style="112" customWidth="1"/>
    <col min="10" max="10" width="13.28515625" style="112" customWidth="1"/>
    <col min="11" max="11" width="0.85546875" style="112" customWidth="1"/>
    <col min="12" max="12" width="13.28515625" style="112" customWidth="1"/>
    <col min="13" max="16384" width="9.42578125" style="127"/>
  </cols>
  <sheetData>
    <row r="1" spans="1:12" ht="16.5" customHeight="1">
      <c r="A1" s="3" t="s">
        <v>0</v>
      </c>
      <c r="B1" s="3"/>
      <c r="C1" s="3"/>
      <c r="D1" s="25"/>
      <c r="E1" s="4"/>
      <c r="F1" s="1"/>
      <c r="G1" s="5"/>
      <c r="H1" s="1"/>
      <c r="I1" s="6"/>
      <c r="J1" s="1"/>
      <c r="K1" s="5"/>
      <c r="L1" s="1"/>
    </row>
    <row r="2" spans="1:12" ht="16.5" customHeight="1">
      <c r="A2" s="3" t="s">
        <v>104</v>
      </c>
      <c r="B2" s="3"/>
      <c r="C2" s="3"/>
      <c r="D2" s="25"/>
      <c r="E2" s="4"/>
      <c r="F2" s="1"/>
      <c r="G2" s="5"/>
      <c r="H2" s="1"/>
      <c r="I2" s="6"/>
      <c r="J2" s="1"/>
      <c r="K2" s="5"/>
      <c r="L2" s="1"/>
    </row>
    <row r="3" spans="1:12" ht="16.5" customHeight="1">
      <c r="A3" s="80" t="s">
        <v>146</v>
      </c>
      <c r="B3" s="80"/>
      <c r="C3" s="80"/>
      <c r="D3" s="143"/>
      <c r="E3" s="81"/>
      <c r="F3" s="2"/>
      <c r="G3" s="129"/>
      <c r="H3" s="2"/>
      <c r="I3" s="130"/>
      <c r="J3" s="2"/>
      <c r="K3" s="129"/>
      <c r="L3" s="2"/>
    </row>
    <row r="4" spans="1:12" ht="16.5" customHeight="1">
      <c r="A4" s="3"/>
      <c r="B4" s="3"/>
      <c r="C4" s="3"/>
      <c r="D4" s="25"/>
      <c r="E4" s="4"/>
      <c r="F4" s="1"/>
      <c r="G4" s="5"/>
      <c r="H4" s="1"/>
      <c r="I4" s="6"/>
      <c r="J4" s="1"/>
      <c r="K4" s="5"/>
      <c r="L4" s="1"/>
    </row>
    <row r="5" spans="1:12" ht="16.5" customHeight="1">
      <c r="A5" s="4"/>
      <c r="B5" s="4"/>
      <c r="C5" s="4"/>
      <c r="D5" s="25"/>
      <c r="E5" s="4"/>
      <c r="F5" s="1"/>
      <c r="G5" s="5"/>
      <c r="H5" s="1"/>
      <c r="I5" s="6"/>
      <c r="J5" s="1"/>
      <c r="K5" s="5"/>
      <c r="L5" s="1"/>
    </row>
    <row r="6" spans="1:12" ht="16.5" customHeight="1">
      <c r="A6" s="4"/>
      <c r="B6" s="4"/>
      <c r="C6" s="4"/>
      <c r="D6" s="25"/>
      <c r="E6" s="4"/>
      <c r="F6" s="224" t="s">
        <v>1</v>
      </c>
      <c r="G6" s="224"/>
      <c r="H6" s="224"/>
      <c r="I6" s="6"/>
      <c r="J6" s="224" t="s">
        <v>2</v>
      </c>
      <c r="K6" s="224"/>
      <c r="L6" s="224"/>
    </row>
    <row r="7" spans="1:12" ht="16.5" customHeight="1">
      <c r="A7" s="8"/>
      <c r="B7" s="4"/>
      <c r="C7" s="4"/>
      <c r="D7" s="39"/>
      <c r="E7" s="3"/>
      <c r="F7" s="222" t="s">
        <v>3</v>
      </c>
      <c r="G7" s="222"/>
      <c r="H7" s="222"/>
      <c r="I7" s="10"/>
      <c r="J7" s="222" t="s">
        <v>3</v>
      </c>
      <c r="K7" s="222"/>
      <c r="L7" s="222"/>
    </row>
    <row r="8" spans="1:12" ht="16.5" customHeight="1">
      <c r="A8" s="4"/>
      <c r="B8" s="4"/>
      <c r="C8" s="4"/>
      <c r="D8" s="25"/>
      <c r="E8" s="3"/>
      <c r="F8" s="10" t="s">
        <v>4</v>
      </c>
      <c r="G8" s="10"/>
      <c r="H8" s="10" t="s">
        <v>5</v>
      </c>
      <c r="I8" s="10"/>
      <c r="J8" s="10" t="s">
        <v>4</v>
      </c>
      <c r="K8" s="10"/>
      <c r="L8" s="10" t="s">
        <v>5</v>
      </c>
    </row>
    <row r="9" spans="1:12" ht="16.5" customHeight="1">
      <c r="A9" s="4"/>
      <c r="B9" s="4"/>
      <c r="C9" s="4"/>
      <c r="D9" s="25"/>
      <c r="E9" s="3"/>
      <c r="F9" s="11" t="s">
        <v>112</v>
      </c>
      <c r="G9" s="10"/>
      <c r="H9" s="11" t="s">
        <v>6</v>
      </c>
      <c r="I9" s="161"/>
      <c r="J9" s="11" t="s">
        <v>112</v>
      </c>
      <c r="K9" s="10"/>
      <c r="L9" s="11" t="s">
        <v>6</v>
      </c>
    </row>
    <row r="10" spans="1:12" ht="16.5" customHeight="1">
      <c r="A10" s="4"/>
      <c r="B10" s="4"/>
      <c r="C10" s="4"/>
      <c r="D10" s="25"/>
      <c r="E10" s="3"/>
      <c r="F10" s="167">
        <v>2024</v>
      </c>
      <c r="G10" s="12"/>
      <c r="H10" s="167">
        <v>2023</v>
      </c>
      <c r="I10" s="161"/>
      <c r="J10" s="167">
        <v>2024</v>
      </c>
      <c r="K10" s="12"/>
      <c r="L10" s="167">
        <v>2023</v>
      </c>
    </row>
    <row r="11" spans="1:12" ht="16.5" customHeight="1">
      <c r="A11" s="4"/>
      <c r="B11" s="4"/>
      <c r="C11" s="4"/>
      <c r="D11" s="168" t="s">
        <v>7</v>
      </c>
      <c r="E11" s="3"/>
      <c r="F11" s="14" t="s">
        <v>8</v>
      </c>
      <c r="G11" s="12"/>
      <c r="H11" s="14" t="s">
        <v>8</v>
      </c>
      <c r="I11" s="161"/>
      <c r="J11" s="14" t="s">
        <v>8</v>
      </c>
      <c r="K11" s="12"/>
      <c r="L11" s="14" t="s">
        <v>8</v>
      </c>
    </row>
    <row r="12" spans="1:12" ht="16.5" customHeight="1">
      <c r="A12" s="4"/>
      <c r="B12" s="4"/>
      <c r="C12" s="4"/>
      <c r="D12" s="39"/>
      <c r="E12" s="3"/>
      <c r="F12" s="15"/>
      <c r="G12" s="12"/>
      <c r="H12" s="10"/>
      <c r="I12" s="161"/>
      <c r="J12" s="15"/>
      <c r="K12" s="12"/>
      <c r="L12" s="10"/>
    </row>
    <row r="13" spans="1:12" ht="16.5" customHeight="1">
      <c r="A13" s="3" t="s">
        <v>9</v>
      </c>
      <c r="B13" s="4"/>
      <c r="C13" s="4"/>
      <c r="D13" s="25"/>
      <c r="E13" s="4"/>
      <c r="F13" s="16"/>
      <c r="G13" s="5"/>
      <c r="H13" s="1"/>
      <c r="I13" s="6"/>
      <c r="J13" s="16"/>
      <c r="K13" s="5"/>
      <c r="L13" s="1"/>
    </row>
    <row r="14" spans="1:12" ht="16.5" customHeight="1">
      <c r="A14" s="3"/>
      <c r="B14" s="4"/>
      <c r="C14" s="4"/>
      <c r="D14" s="25"/>
      <c r="E14" s="4"/>
      <c r="F14" s="16"/>
      <c r="G14" s="5"/>
      <c r="H14" s="1"/>
      <c r="I14" s="6"/>
      <c r="J14" s="16"/>
      <c r="K14" s="5"/>
      <c r="L14" s="1"/>
    </row>
    <row r="15" spans="1:12" ht="16.5" customHeight="1">
      <c r="A15" s="17" t="s">
        <v>10</v>
      </c>
      <c r="B15" s="4"/>
      <c r="C15" s="4"/>
      <c r="D15" s="25"/>
      <c r="E15" s="4"/>
      <c r="F15" s="16"/>
      <c r="G15" s="5"/>
      <c r="H15" s="1"/>
      <c r="I15" s="6"/>
      <c r="J15" s="16"/>
      <c r="K15" s="5"/>
      <c r="L15" s="1"/>
    </row>
    <row r="16" spans="1:12" ht="16.5" customHeight="1">
      <c r="A16" s="3"/>
      <c r="B16" s="4"/>
      <c r="C16" s="4"/>
      <c r="D16" s="25"/>
      <c r="E16" s="4"/>
      <c r="F16" s="16"/>
      <c r="G16" s="5"/>
      <c r="H16" s="1"/>
      <c r="I16" s="6"/>
      <c r="J16" s="16"/>
      <c r="K16" s="5"/>
      <c r="L16" s="1"/>
    </row>
    <row r="17" spans="1:12" ht="16.5" customHeight="1">
      <c r="A17" s="4" t="s">
        <v>11</v>
      </c>
      <c r="B17" s="4"/>
      <c r="C17" s="4"/>
      <c r="D17" s="25"/>
      <c r="E17" s="4"/>
      <c r="F17" s="169">
        <v>254725220</v>
      </c>
      <c r="G17" s="1"/>
      <c r="H17" s="1">
        <v>347705390</v>
      </c>
      <c r="I17" s="1"/>
      <c r="J17" s="169">
        <v>221506559</v>
      </c>
      <c r="K17" s="1"/>
      <c r="L17" s="1">
        <v>268781462</v>
      </c>
    </row>
    <row r="18" spans="1:12" ht="16.5" customHeight="1">
      <c r="A18" s="4" t="s">
        <v>176</v>
      </c>
      <c r="B18" s="4"/>
      <c r="C18" s="4"/>
      <c r="D18" s="25">
        <v>7</v>
      </c>
      <c r="E18" s="4"/>
      <c r="F18" s="169">
        <v>416493869</v>
      </c>
      <c r="G18" s="1"/>
      <c r="H18" s="1">
        <v>300138256</v>
      </c>
      <c r="I18" s="1"/>
      <c r="J18" s="169">
        <v>20471858</v>
      </c>
      <c r="K18" s="1"/>
      <c r="L18" s="1">
        <v>15363596</v>
      </c>
    </row>
    <row r="19" spans="1:12" ht="16.5" customHeight="1">
      <c r="A19" s="4" t="s">
        <v>178</v>
      </c>
      <c r="B19" s="4"/>
      <c r="C19" s="4"/>
      <c r="D19" s="179" t="s">
        <v>160</v>
      </c>
      <c r="E19" s="4"/>
      <c r="F19" s="169">
        <v>0</v>
      </c>
      <c r="G19" s="1"/>
      <c r="H19" s="1">
        <v>0</v>
      </c>
      <c r="I19" s="1"/>
      <c r="J19" s="169">
        <v>20000000</v>
      </c>
      <c r="K19" s="1"/>
      <c r="L19" s="1">
        <v>0</v>
      </c>
    </row>
    <row r="20" spans="1:12" ht="16.5" customHeight="1">
      <c r="A20" s="4" t="s">
        <v>12</v>
      </c>
      <c r="B20" s="4"/>
      <c r="C20" s="4"/>
      <c r="D20" s="25"/>
      <c r="E20" s="8"/>
      <c r="F20" s="169">
        <v>138418828</v>
      </c>
      <c r="G20" s="1"/>
      <c r="H20" s="1">
        <v>194141927</v>
      </c>
      <c r="I20" s="1"/>
      <c r="J20" s="169">
        <v>0</v>
      </c>
      <c r="K20" s="1"/>
      <c r="L20" s="1">
        <v>0</v>
      </c>
    </row>
    <row r="21" spans="1:12" ht="16.5" customHeight="1">
      <c r="A21" s="4" t="s">
        <v>177</v>
      </c>
      <c r="B21" s="4"/>
      <c r="C21" s="4"/>
      <c r="D21" s="25"/>
      <c r="E21" s="8"/>
      <c r="F21" s="169">
        <v>60208768</v>
      </c>
      <c r="G21" s="1"/>
      <c r="H21" s="1">
        <v>54910135</v>
      </c>
      <c r="I21" s="1"/>
      <c r="J21" s="169">
        <v>0</v>
      </c>
      <c r="K21" s="1"/>
      <c r="L21" s="1">
        <v>0</v>
      </c>
    </row>
    <row r="22" spans="1:12" ht="16.5" customHeight="1">
      <c r="A22" s="4" t="s">
        <v>13</v>
      </c>
      <c r="B22" s="4"/>
      <c r="C22" s="4"/>
      <c r="D22" s="25"/>
      <c r="E22" s="8"/>
      <c r="F22" s="170">
        <v>6529329</v>
      </c>
      <c r="G22" s="1"/>
      <c r="H22" s="2">
        <v>12561450</v>
      </c>
      <c r="I22" s="1"/>
      <c r="J22" s="170">
        <v>976738</v>
      </c>
      <c r="K22" s="1"/>
      <c r="L22" s="2">
        <v>1123172</v>
      </c>
    </row>
    <row r="23" spans="1:12" ht="16.5" customHeight="1">
      <c r="A23" s="4"/>
      <c r="B23" s="4"/>
      <c r="C23" s="4"/>
      <c r="D23" s="25"/>
      <c r="E23" s="4"/>
      <c r="F23" s="16"/>
      <c r="G23" s="5"/>
      <c r="H23" s="1"/>
      <c r="I23" s="6"/>
      <c r="J23" s="16"/>
      <c r="K23" s="5"/>
      <c r="L23" s="1"/>
    </row>
    <row r="24" spans="1:12" ht="16.5" customHeight="1">
      <c r="A24" s="17" t="s">
        <v>14</v>
      </c>
      <c r="B24" s="4"/>
      <c r="C24" s="4"/>
      <c r="D24" s="25"/>
      <c r="E24" s="4"/>
      <c r="F24" s="18">
        <f>SUM(F17:F22)</f>
        <v>876376014</v>
      </c>
      <c r="G24" s="5"/>
      <c r="H24" s="2">
        <f>SUM(H17:H22)</f>
        <v>909457158</v>
      </c>
      <c r="I24" s="6"/>
      <c r="J24" s="18">
        <f>SUM(J17:J22)</f>
        <v>262955155</v>
      </c>
      <c r="K24" s="5"/>
      <c r="L24" s="2">
        <f>SUM(L17:L22)</f>
        <v>285268230</v>
      </c>
    </row>
    <row r="25" spans="1:12" ht="16.5" customHeight="1">
      <c r="A25" s="4"/>
      <c r="B25" s="4"/>
      <c r="C25" s="4"/>
      <c r="D25" s="25"/>
      <c r="E25" s="4"/>
      <c r="F25" s="16"/>
      <c r="G25" s="5"/>
      <c r="H25" s="1"/>
      <c r="I25" s="6"/>
      <c r="J25" s="16"/>
      <c r="K25" s="5"/>
      <c r="L25" s="1"/>
    </row>
    <row r="26" spans="1:12" ht="16.5" customHeight="1">
      <c r="A26" s="3" t="s">
        <v>15</v>
      </c>
      <c r="B26" s="4"/>
      <c r="C26" s="4"/>
      <c r="D26" s="25"/>
      <c r="E26" s="4"/>
      <c r="F26" s="16"/>
      <c r="G26" s="5"/>
      <c r="H26" s="1"/>
      <c r="I26" s="6"/>
      <c r="J26" s="16"/>
      <c r="K26" s="5"/>
      <c r="L26" s="1"/>
    </row>
    <row r="27" spans="1:12" ht="16.5" customHeight="1">
      <c r="A27" s="4"/>
      <c r="B27" s="4"/>
      <c r="C27" s="4"/>
      <c r="D27" s="25"/>
      <c r="E27" s="4"/>
      <c r="F27" s="16"/>
      <c r="G27" s="5"/>
      <c r="H27" s="1"/>
      <c r="I27" s="6"/>
      <c r="J27" s="16"/>
      <c r="K27" s="5"/>
      <c r="L27" s="1"/>
    </row>
    <row r="28" spans="1:12" ht="16.5" customHeight="1">
      <c r="A28" s="4" t="s">
        <v>16</v>
      </c>
      <c r="B28" s="4"/>
      <c r="C28" s="4"/>
      <c r="D28" s="25"/>
      <c r="E28" s="4"/>
      <c r="F28" s="16">
        <v>30790073</v>
      </c>
      <c r="G28" s="5"/>
      <c r="H28" s="1">
        <v>35239102</v>
      </c>
      <c r="I28" s="6"/>
      <c r="J28" s="169">
        <v>1006</v>
      </c>
      <c r="K28" s="5"/>
      <c r="L28" s="1">
        <v>1006</v>
      </c>
    </row>
    <row r="29" spans="1:12" ht="16.5" customHeight="1">
      <c r="A29" s="4" t="s">
        <v>17</v>
      </c>
      <c r="B29" s="4"/>
      <c r="C29" s="4"/>
      <c r="D29" s="25"/>
      <c r="E29" s="4"/>
      <c r="F29" s="16"/>
      <c r="G29" s="5"/>
      <c r="H29" s="1"/>
      <c r="I29" s="6"/>
      <c r="J29" s="169"/>
      <c r="K29" s="5"/>
      <c r="L29" s="1"/>
    </row>
    <row r="30" spans="1:12" ht="16.5" customHeight="1">
      <c r="A30" s="4"/>
      <c r="B30" s="4" t="s">
        <v>18</v>
      </c>
      <c r="C30" s="4"/>
      <c r="D30" s="25">
        <v>6</v>
      </c>
      <c r="E30" s="4"/>
      <c r="F30" s="16">
        <v>9352586</v>
      </c>
      <c r="G30" s="5"/>
      <c r="H30" s="1">
        <v>8777608</v>
      </c>
      <c r="I30" s="6"/>
      <c r="J30" s="169">
        <v>0</v>
      </c>
      <c r="K30" s="5"/>
      <c r="L30" s="1">
        <v>0</v>
      </c>
    </row>
    <row r="31" spans="1:12" ht="16.5" customHeight="1">
      <c r="A31" s="4" t="s">
        <v>20</v>
      </c>
      <c r="B31" s="4"/>
      <c r="C31" s="4"/>
      <c r="D31" s="25"/>
      <c r="E31" s="4"/>
      <c r="F31" s="169">
        <v>23530129</v>
      </c>
      <c r="G31" s="7"/>
      <c r="H31" s="1">
        <v>22058342</v>
      </c>
      <c r="I31" s="7"/>
      <c r="J31" s="169">
        <v>0</v>
      </c>
      <c r="K31" s="7"/>
      <c r="L31" s="1">
        <v>0</v>
      </c>
    </row>
    <row r="32" spans="1:12" ht="16.5" customHeight="1">
      <c r="A32" s="4" t="s">
        <v>19</v>
      </c>
      <c r="B32" s="4"/>
      <c r="C32" s="4"/>
      <c r="D32" s="25"/>
      <c r="E32" s="4"/>
      <c r="F32" s="169">
        <v>0</v>
      </c>
      <c r="G32" s="7"/>
      <c r="H32" s="1">
        <v>0</v>
      </c>
      <c r="I32" s="7"/>
      <c r="J32" s="169">
        <v>820040601</v>
      </c>
      <c r="K32" s="7"/>
      <c r="L32" s="7">
        <v>820040601</v>
      </c>
    </row>
    <row r="33" spans="1:12" ht="16.5" customHeight="1">
      <c r="A33" s="4" t="s">
        <v>124</v>
      </c>
      <c r="B33" s="4"/>
      <c r="C33" s="4"/>
      <c r="D33" s="179" t="s">
        <v>161</v>
      </c>
      <c r="E33" s="4"/>
      <c r="F33" s="169">
        <v>0</v>
      </c>
      <c r="G33" s="7"/>
      <c r="H33" s="1">
        <v>0</v>
      </c>
      <c r="I33" s="7"/>
      <c r="J33" s="169">
        <v>130000000</v>
      </c>
      <c r="K33" s="7"/>
      <c r="L33" s="1">
        <v>130000000</v>
      </c>
    </row>
    <row r="34" spans="1:12" ht="16.5" customHeight="1">
      <c r="A34" s="98" t="s">
        <v>110</v>
      </c>
      <c r="B34" s="98"/>
      <c r="C34" s="98"/>
      <c r="D34" s="25">
        <v>8</v>
      </c>
      <c r="E34" s="4"/>
      <c r="F34" s="169">
        <v>1320700344</v>
      </c>
      <c r="G34" s="5"/>
      <c r="H34" s="1">
        <v>1277041790</v>
      </c>
      <c r="I34" s="1"/>
      <c r="J34" s="171">
        <v>562966</v>
      </c>
      <c r="K34" s="1"/>
      <c r="L34" s="1">
        <v>634256</v>
      </c>
    </row>
    <row r="35" spans="1:12" ht="16.5" customHeight="1">
      <c r="A35" s="4" t="s">
        <v>21</v>
      </c>
      <c r="B35" s="4"/>
      <c r="C35" s="4"/>
      <c r="D35" s="25">
        <v>8</v>
      </c>
      <c r="E35" s="4"/>
      <c r="F35" s="169">
        <v>121356484</v>
      </c>
      <c r="G35" s="5"/>
      <c r="H35" s="1">
        <v>120393862</v>
      </c>
      <c r="I35" s="1"/>
      <c r="J35" s="169">
        <v>0</v>
      </c>
      <c r="K35" s="1"/>
      <c r="L35" s="1">
        <v>0</v>
      </c>
    </row>
    <row r="36" spans="1:12" ht="16.5" customHeight="1">
      <c r="A36" s="98" t="s">
        <v>22</v>
      </c>
      <c r="B36" s="98"/>
      <c r="C36" s="98"/>
      <c r="D36" s="25"/>
      <c r="E36" s="4"/>
      <c r="F36" s="171">
        <f>2139307+3415556+611759</f>
        <v>6166622</v>
      </c>
      <c r="G36" s="5"/>
      <c r="H36" s="1">
        <v>2209741</v>
      </c>
      <c r="I36" s="1"/>
      <c r="J36" s="169">
        <v>3415556</v>
      </c>
      <c r="K36" s="1"/>
      <c r="L36" s="1">
        <v>0</v>
      </c>
    </row>
    <row r="37" spans="1:12" ht="16.5" customHeight="1">
      <c r="A37" s="4" t="s">
        <v>23</v>
      </c>
      <c r="B37" s="4"/>
      <c r="C37" s="4"/>
      <c r="D37" s="25"/>
      <c r="E37" s="4"/>
      <c r="F37" s="171">
        <v>646460918</v>
      </c>
      <c r="G37" s="5"/>
      <c r="H37" s="1">
        <v>646460918</v>
      </c>
      <c r="I37" s="1"/>
      <c r="J37" s="169">
        <v>0</v>
      </c>
      <c r="K37" s="1"/>
      <c r="L37" s="1">
        <v>0</v>
      </c>
    </row>
    <row r="38" spans="1:12" ht="16.5" customHeight="1">
      <c r="A38" s="4" t="s">
        <v>24</v>
      </c>
      <c r="B38" s="4"/>
      <c r="C38" s="4"/>
      <c r="D38" s="25"/>
      <c r="E38" s="4"/>
      <c r="F38" s="171">
        <v>11658630</v>
      </c>
      <c r="G38" s="5"/>
      <c r="H38" s="1">
        <v>11372141</v>
      </c>
      <c r="I38" s="1"/>
      <c r="J38" s="169">
        <v>0</v>
      </c>
      <c r="K38" s="1"/>
      <c r="L38" s="1">
        <v>0</v>
      </c>
    </row>
    <row r="39" spans="1:12" ht="16.5" customHeight="1">
      <c r="A39" s="98" t="s">
        <v>25</v>
      </c>
      <c r="B39" s="98"/>
      <c r="C39" s="98"/>
      <c r="D39" s="25"/>
      <c r="E39" s="4"/>
      <c r="F39" s="173">
        <f>7335702-3415556-611759</f>
        <v>3308387</v>
      </c>
      <c r="G39" s="5"/>
      <c r="H39" s="2">
        <v>5049355</v>
      </c>
      <c r="I39" s="6"/>
      <c r="J39" s="174">
        <f>3529908-3415556</f>
        <v>114352</v>
      </c>
      <c r="K39" s="5"/>
      <c r="L39" s="2">
        <v>1812130</v>
      </c>
    </row>
    <row r="40" spans="1:12" ht="16.5" customHeight="1">
      <c r="A40" s="4"/>
      <c r="B40" s="4"/>
      <c r="C40" s="4"/>
      <c r="D40" s="25"/>
      <c r="E40" s="4"/>
      <c r="F40" s="16"/>
      <c r="G40" s="5"/>
      <c r="H40" s="1"/>
      <c r="I40" s="6"/>
      <c r="J40" s="16"/>
      <c r="K40" s="5"/>
      <c r="L40" s="1"/>
    </row>
    <row r="41" spans="1:12" ht="16.5" customHeight="1">
      <c r="A41" s="3" t="s">
        <v>26</v>
      </c>
      <c r="B41" s="8"/>
      <c r="C41" s="4"/>
      <c r="D41" s="25"/>
      <c r="E41" s="4"/>
      <c r="F41" s="18">
        <f>SUM(F28:F39)</f>
        <v>2173324173</v>
      </c>
      <c r="G41" s="5"/>
      <c r="H41" s="2">
        <f>SUM(H28:H39)</f>
        <v>2128602859</v>
      </c>
      <c r="I41" s="6"/>
      <c r="J41" s="18">
        <f>SUM(J28:J39)</f>
        <v>954134481</v>
      </c>
      <c r="K41" s="5"/>
      <c r="L41" s="2">
        <f>SUM(L28:L39)</f>
        <v>952487993</v>
      </c>
    </row>
    <row r="42" spans="1:12" ht="16.5" customHeight="1">
      <c r="A42" s="4"/>
      <c r="B42" s="4"/>
      <c r="C42" s="4"/>
      <c r="D42" s="25"/>
      <c r="E42" s="4"/>
      <c r="F42" s="16"/>
      <c r="G42" s="5"/>
      <c r="H42" s="1"/>
      <c r="I42" s="6"/>
      <c r="J42" s="16"/>
      <c r="K42" s="5"/>
      <c r="L42" s="1"/>
    </row>
    <row r="43" spans="1:12" ht="16.5" customHeight="1" thickBot="1">
      <c r="A43" s="3" t="s">
        <v>27</v>
      </c>
      <c r="B43" s="4"/>
      <c r="C43" s="4"/>
      <c r="D43" s="25"/>
      <c r="E43" s="4"/>
      <c r="F43" s="19">
        <f>F24+F41</f>
        <v>3049700187</v>
      </c>
      <c r="G43" s="5"/>
      <c r="H43" s="20">
        <f>H24+H41</f>
        <v>3038060017</v>
      </c>
      <c r="I43" s="6"/>
      <c r="J43" s="19">
        <f>J24+J41</f>
        <v>1217089636</v>
      </c>
      <c r="K43" s="5"/>
      <c r="L43" s="20">
        <f>L24+L41</f>
        <v>1237756223</v>
      </c>
    </row>
    <row r="44" spans="1:12" ht="16.5" customHeight="1" thickTop="1">
      <c r="A44" s="3"/>
      <c r="B44" s="4"/>
      <c r="C44" s="4"/>
      <c r="D44" s="25"/>
      <c r="E44" s="4"/>
      <c r="F44" s="1"/>
      <c r="G44" s="5"/>
      <c r="H44" s="1"/>
      <c r="I44" s="6"/>
      <c r="J44" s="1"/>
      <c r="K44" s="5"/>
      <c r="L44" s="1"/>
    </row>
    <row r="45" spans="1:12" ht="16.5" customHeight="1">
      <c r="A45" s="3"/>
      <c r="B45" s="4"/>
      <c r="C45" s="4"/>
      <c r="D45" s="25"/>
      <c r="E45" s="4"/>
      <c r="F45" s="1"/>
      <c r="G45" s="5"/>
      <c r="H45" s="1"/>
      <c r="I45" s="6"/>
      <c r="J45" s="1"/>
      <c r="K45" s="5"/>
      <c r="L45" s="1"/>
    </row>
    <row r="46" spans="1:12" ht="16.5" customHeight="1">
      <c r="A46" s="3"/>
      <c r="B46" s="4"/>
      <c r="C46" s="4"/>
      <c r="D46" s="25"/>
      <c r="E46" s="4"/>
      <c r="F46" s="1"/>
      <c r="G46" s="5"/>
      <c r="H46" s="1"/>
      <c r="I46" s="6"/>
      <c r="J46" s="1"/>
      <c r="K46" s="5"/>
      <c r="L46" s="1"/>
    </row>
    <row r="47" spans="1:12" ht="16.5" customHeight="1">
      <c r="A47" s="3"/>
      <c r="B47" s="4"/>
      <c r="C47" s="4"/>
      <c r="D47" s="25"/>
      <c r="E47" s="4"/>
      <c r="F47" s="1"/>
      <c r="G47" s="5"/>
      <c r="H47" s="1"/>
      <c r="I47" s="6"/>
      <c r="J47" s="1"/>
      <c r="K47" s="5"/>
      <c r="L47" s="1"/>
    </row>
    <row r="48" spans="1:12" ht="11.25" customHeight="1">
      <c r="A48" s="3"/>
      <c r="B48" s="4"/>
      <c r="C48" s="4"/>
      <c r="D48" s="25"/>
      <c r="E48" s="4"/>
      <c r="F48" s="1"/>
      <c r="G48" s="5"/>
      <c r="H48" s="1"/>
      <c r="I48" s="6"/>
      <c r="J48" s="1"/>
      <c r="K48" s="5"/>
      <c r="L48" s="1"/>
    </row>
    <row r="49" spans="1:12" ht="16.5" customHeight="1">
      <c r="A49" s="226" t="s">
        <v>28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</row>
    <row r="50" spans="1:12" ht="9.75" customHeight="1">
      <c r="A50" s="162"/>
      <c r="B50" s="162"/>
      <c r="C50" s="162"/>
      <c r="D50" s="25"/>
      <c r="E50" s="162"/>
      <c r="F50" s="162"/>
      <c r="G50" s="162"/>
      <c r="H50" s="6"/>
      <c r="I50" s="162"/>
      <c r="J50" s="6"/>
      <c r="K50" s="162"/>
      <c r="L50" s="6"/>
    </row>
    <row r="51" spans="1:12" ht="21.95" customHeight="1">
      <c r="A51" s="225" t="s">
        <v>29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</row>
    <row r="52" spans="1:12" ht="16.5" customHeight="1">
      <c r="A52" s="3" t="str">
        <f>+A1</f>
        <v>Bio Green Energy Tech Public Company Limited</v>
      </c>
      <c r="B52" s="3"/>
      <c r="C52" s="3"/>
      <c r="D52" s="25"/>
      <c r="E52" s="4"/>
      <c r="F52" s="1"/>
      <c r="G52" s="5"/>
      <c r="H52" s="1"/>
      <c r="I52" s="6"/>
      <c r="J52" s="1"/>
      <c r="K52" s="5"/>
      <c r="L52" s="1"/>
    </row>
    <row r="53" spans="1:12" ht="16.5" customHeight="1">
      <c r="A53" s="3" t="s">
        <v>134</v>
      </c>
      <c r="B53" s="3"/>
      <c r="C53" s="3"/>
      <c r="D53" s="25"/>
      <c r="E53" s="4"/>
      <c r="F53" s="1"/>
      <c r="G53" s="5"/>
      <c r="H53" s="1"/>
      <c r="I53" s="6"/>
      <c r="J53" s="1"/>
      <c r="K53" s="5"/>
      <c r="L53" s="1"/>
    </row>
    <row r="54" spans="1:12" ht="16.5" customHeight="1">
      <c r="A54" s="80" t="str">
        <f>+A3</f>
        <v>As at 31 March 2024</v>
      </c>
      <c r="B54" s="80"/>
      <c r="C54" s="80"/>
      <c r="D54" s="143"/>
      <c r="E54" s="81"/>
      <c r="F54" s="2"/>
      <c r="G54" s="129"/>
      <c r="H54" s="2"/>
      <c r="I54" s="130"/>
      <c r="J54" s="2"/>
      <c r="K54" s="129"/>
      <c r="L54" s="2"/>
    </row>
    <row r="55" spans="1:12" ht="16.5" customHeight="1">
      <c r="A55" s="3"/>
      <c r="B55" s="3"/>
      <c r="C55" s="3"/>
      <c r="D55" s="25"/>
      <c r="E55" s="4"/>
      <c r="F55" s="1"/>
      <c r="G55" s="5"/>
      <c r="H55" s="1"/>
      <c r="I55" s="6"/>
      <c r="J55" s="1"/>
      <c r="K55" s="5"/>
      <c r="L55" s="1"/>
    </row>
    <row r="56" spans="1:12" ht="16.5" customHeight="1">
      <c r="A56" s="4"/>
      <c r="B56" s="4"/>
      <c r="C56" s="4"/>
      <c r="D56" s="25"/>
      <c r="E56" s="4"/>
      <c r="F56" s="1"/>
      <c r="G56" s="5"/>
      <c r="H56" s="1"/>
      <c r="I56" s="6"/>
      <c r="J56" s="1"/>
      <c r="K56" s="5"/>
      <c r="L56" s="1"/>
    </row>
    <row r="57" spans="1:12" ht="16.5" customHeight="1">
      <c r="A57" s="4"/>
      <c r="B57" s="4"/>
      <c r="C57" s="4"/>
      <c r="D57" s="25"/>
      <c r="E57" s="4"/>
      <c r="F57" s="224" t="s">
        <v>1</v>
      </c>
      <c r="G57" s="224"/>
      <c r="H57" s="224"/>
      <c r="I57" s="6"/>
      <c r="J57" s="224" t="s">
        <v>2</v>
      </c>
      <c r="K57" s="224"/>
      <c r="L57" s="224"/>
    </row>
    <row r="58" spans="1:12" ht="16.5" customHeight="1">
      <c r="A58" s="8"/>
      <c r="B58" s="4"/>
      <c r="C58" s="4"/>
      <c r="D58" s="39"/>
      <c r="E58" s="3"/>
      <c r="F58" s="222" t="s">
        <v>3</v>
      </c>
      <c r="G58" s="222"/>
      <c r="H58" s="222"/>
      <c r="I58" s="10"/>
      <c r="J58" s="222" t="s">
        <v>3</v>
      </c>
      <c r="K58" s="222"/>
      <c r="L58" s="222"/>
    </row>
    <row r="59" spans="1:12" ht="16.5" customHeight="1">
      <c r="A59" s="4"/>
      <c r="B59" s="4"/>
      <c r="C59" s="4"/>
      <c r="D59" s="25"/>
      <c r="E59" s="3"/>
      <c r="F59" s="10" t="s">
        <v>4</v>
      </c>
      <c r="G59" s="10"/>
      <c r="H59" s="10" t="s">
        <v>5</v>
      </c>
      <c r="I59" s="10"/>
      <c r="J59" s="10" t="s">
        <v>4</v>
      </c>
      <c r="K59" s="10"/>
      <c r="L59" s="10" t="s">
        <v>5</v>
      </c>
    </row>
    <row r="60" spans="1:12" ht="16.5" customHeight="1">
      <c r="A60" s="4"/>
      <c r="B60" s="4"/>
      <c r="C60" s="4"/>
      <c r="D60" s="25"/>
      <c r="E60" s="3"/>
      <c r="F60" s="11" t="s">
        <v>112</v>
      </c>
      <c r="G60" s="10"/>
      <c r="H60" s="11" t="s">
        <v>6</v>
      </c>
      <c r="I60" s="161"/>
      <c r="J60" s="11" t="s">
        <v>112</v>
      </c>
      <c r="K60" s="10"/>
      <c r="L60" s="11" t="s">
        <v>6</v>
      </c>
    </row>
    <row r="61" spans="1:12" ht="16.5" customHeight="1">
      <c r="A61" s="4"/>
      <c r="B61" s="4"/>
      <c r="C61" s="4"/>
      <c r="D61" s="25"/>
      <c r="E61" s="3"/>
      <c r="F61" s="167">
        <v>2024</v>
      </c>
      <c r="G61" s="12"/>
      <c r="H61" s="167">
        <v>2023</v>
      </c>
      <c r="I61" s="161"/>
      <c r="J61" s="167">
        <v>2024</v>
      </c>
      <c r="K61" s="12"/>
      <c r="L61" s="167">
        <v>2023</v>
      </c>
    </row>
    <row r="62" spans="1:12" ht="16.5" customHeight="1">
      <c r="A62" s="4"/>
      <c r="B62" s="4"/>
      <c r="C62" s="4"/>
      <c r="D62" s="168" t="s">
        <v>7</v>
      </c>
      <c r="E62" s="3"/>
      <c r="F62" s="14" t="s">
        <v>8</v>
      </c>
      <c r="G62" s="12"/>
      <c r="H62" s="14" t="s">
        <v>8</v>
      </c>
      <c r="I62" s="161"/>
      <c r="J62" s="14" t="s">
        <v>8</v>
      </c>
      <c r="K62" s="12"/>
      <c r="L62" s="14" t="s">
        <v>8</v>
      </c>
    </row>
    <row r="63" spans="1:12" ht="16.5" customHeight="1">
      <c r="A63" s="4"/>
      <c r="B63" s="4"/>
      <c r="C63" s="4"/>
      <c r="D63" s="39"/>
      <c r="E63" s="3"/>
      <c r="F63" s="15"/>
      <c r="G63" s="12"/>
      <c r="H63" s="10"/>
      <c r="I63" s="161"/>
      <c r="J63" s="15"/>
      <c r="K63" s="12"/>
      <c r="L63" s="10"/>
    </row>
    <row r="64" spans="1:12" ht="16.5" customHeight="1">
      <c r="A64" s="3" t="s">
        <v>30</v>
      </c>
      <c r="B64" s="4"/>
      <c r="C64" s="4"/>
      <c r="D64" s="25"/>
      <c r="E64" s="4"/>
      <c r="F64" s="16"/>
      <c r="G64" s="5"/>
      <c r="H64" s="1"/>
      <c r="I64" s="6"/>
      <c r="J64" s="16"/>
      <c r="K64" s="5"/>
      <c r="L64" s="1"/>
    </row>
    <row r="65" spans="1:12" ht="16.5" customHeight="1">
      <c r="A65" s="3"/>
      <c r="B65" s="4"/>
      <c r="C65" s="4"/>
      <c r="D65" s="25"/>
      <c r="E65" s="4"/>
      <c r="F65" s="16"/>
      <c r="G65" s="5"/>
      <c r="H65" s="1"/>
      <c r="I65" s="6"/>
      <c r="J65" s="16"/>
      <c r="K65" s="5"/>
      <c r="L65" s="1"/>
    </row>
    <row r="66" spans="1:12" ht="16.5" customHeight="1">
      <c r="A66" s="3" t="s">
        <v>31</v>
      </c>
      <c r="B66" s="4"/>
      <c r="C66" s="4"/>
      <c r="D66" s="25"/>
      <c r="E66" s="4"/>
      <c r="F66" s="16"/>
      <c r="G66" s="5"/>
      <c r="H66" s="1"/>
      <c r="I66" s="6"/>
      <c r="J66" s="16"/>
      <c r="K66" s="5"/>
      <c r="L66" s="1"/>
    </row>
    <row r="67" spans="1:12" ht="16.5" customHeight="1">
      <c r="A67" s="3"/>
      <c r="B67" s="4"/>
      <c r="C67" s="4"/>
      <c r="D67" s="25"/>
      <c r="E67" s="4"/>
      <c r="F67" s="16"/>
      <c r="G67" s="5"/>
      <c r="H67" s="1"/>
      <c r="I67" s="6"/>
      <c r="J67" s="16"/>
      <c r="K67" s="5"/>
      <c r="L67" s="1"/>
    </row>
    <row r="68" spans="1:12" ht="16.5" customHeight="1">
      <c r="A68" s="4" t="s">
        <v>32</v>
      </c>
      <c r="B68" s="4"/>
      <c r="C68" s="4"/>
      <c r="D68" s="25"/>
      <c r="E68" s="4"/>
      <c r="F68" s="16"/>
      <c r="G68" s="1"/>
      <c r="H68" s="1"/>
      <c r="I68" s="1"/>
      <c r="J68" s="16"/>
      <c r="K68" s="1"/>
      <c r="L68" s="1"/>
    </row>
    <row r="69" spans="1:12" ht="16.5" customHeight="1">
      <c r="A69" s="4"/>
      <c r="B69" s="4" t="s">
        <v>33</v>
      </c>
      <c r="C69" s="4"/>
      <c r="D69" s="179">
        <v>10.1</v>
      </c>
      <c r="E69" s="4"/>
      <c r="F69" s="172">
        <v>200829947</v>
      </c>
      <c r="G69" s="1"/>
      <c r="H69" s="1">
        <v>224735199</v>
      </c>
      <c r="I69" s="1"/>
      <c r="J69" s="169">
        <v>0</v>
      </c>
      <c r="K69" s="1"/>
      <c r="L69" s="1">
        <v>0</v>
      </c>
    </row>
    <row r="70" spans="1:12" ht="16.5" customHeight="1">
      <c r="A70" s="4" t="s">
        <v>158</v>
      </c>
      <c r="B70" s="4"/>
      <c r="C70" s="4"/>
      <c r="D70" s="179">
        <v>11</v>
      </c>
      <c r="E70" s="4"/>
      <c r="F70" s="172">
        <v>616844143</v>
      </c>
      <c r="G70" s="1"/>
      <c r="H70" s="1">
        <v>576403426</v>
      </c>
      <c r="I70" s="1"/>
      <c r="J70" s="175">
        <v>9800415</v>
      </c>
      <c r="K70" s="1"/>
      <c r="L70" s="1">
        <v>8875528</v>
      </c>
    </row>
    <row r="71" spans="1:12" ht="16.5" customHeight="1">
      <c r="A71" s="4" t="s">
        <v>34</v>
      </c>
      <c r="B71" s="4"/>
      <c r="C71" s="4"/>
      <c r="D71" s="179" t="s">
        <v>162</v>
      </c>
      <c r="E71" s="4"/>
      <c r="F71" s="169">
        <v>61258748</v>
      </c>
      <c r="G71" s="1"/>
      <c r="H71" s="1">
        <v>54471285</v>
      </c>
      <c r="I71" s="1"/>
      <c r="J71" s="169">
        <v>0</v>
      </c>
      <c r="K71" s="1"/>
      <c r="L71" s="1">
        <v>0</v>
      </c>
    </row>
    <row r="72" spans="1:12" ht="16.5" customHeight="1">
      <c r="A72" s="4" t="s">
        <v>35</v>
      </c>
      <c r="B72" s="4"/>
      <c r="C72" s="4"/>
      <c r="D72" s="179"/>
      <c r="E72" s="4"/>
      <c r="F72" s="16"/>
      <c r="G72" s="1"/>
      <c r="H72" s="1"/>
      <c r="I72" s="1"/>
      <c r="J72" s="16"/>
      <c r="K72" s="1"/>
      <c r="L72" s="1"/>
    </row>
    <row r="73" spans="1:12" ht="16.5" customHeight="1">
      <c r="A73" s="4"/>
      <c r="B73" s="4" t="s">
        <v>33</v>
      </c>
      <c r="C73" s="4"/>
      <c r="D73" s="179">
        <v>10.1</v>
      </c>
      <c r="E73" s="4"/>
      <c r="F73" s="16">
        <v>161775775</v>
      </c>
      <c r="G73" s="1"/>
      <c r="H73" s="1">
        <v>160276052</v>
      </c>
      <c r="I73" s="1"/>
      <c r="J73" s="169">
        <v>4281935</v>
      </c>
      <c r="K73" s="1"/>
      <c r="L73" s="1">
        <v>4277744</v>
      </c>
    </row>
    <row r="74" spans="1:12" ht="16.5" customHeight="1">
      <c r="A74" s="4" t="s">
        <v>199</v>
      </c>
      <c r="B74" s="4"/>
      <c r="C74" s="4"/>
      <c r="D74" s="179"/>
      <c r="E74" s="4"/>
      <c r="F74" s="169"/>
      <c r="G74" s="1"/>
      <c r="H74" s="1"/>
      <c r="I74" s="1"/>
      <c r="J74" s="16"/>
      <c r="K74" s="1"/>
      <c r="L74" s="1"/>
    </row>
    <row r="75" spans="1:12" ht="16.5" customHeight="1">
      <c r="A75" s="4"/>
      <c r="B75" s="98" t="s">
        <v>191</v>
      </c>
      <c r="C75" s="98"/>
      <c r="D75" s="211">
        <v>10.199999999999999</v>
      </c>
      <c r="E75" s="4"/>
      <c r="F75" s="169">
        <v>95720888</v>
      </c>
      <c r="G75" s="1"/>
      <c r="H75" s="1">
        <v>89836163</v>
      </c>
      <c r="I75" s="1"/>
      <c r="J75" s="169">
        <v>0</v>
      </c>
      <c r="K75" s="1"/>
      <c r="L75" s="1">
        <v>0</v>
      </c>
    </row>
    <row r="76" spans="1:12" ht="16.5" customHeight="1">
      <c r="A76" s="4" t="s">
        <v>117</v>
      </c>
      <c r="B76" s="4"/>
      <c r="C76" s="4"/>
      <c r="D76" s="179"/>
      <c r="E76" s="4"/>
      <c r="F76" s="169"/>
      <c r="G76" s="1"/>
      <c r="H76" s="1"/>
      <c r="I76" s="1"/>
      <c r="J76" s="16"/>
      <c r="K76" s="1"/>
      <c r="L76" s="1"/>
    </row>
    <row r="77" spans="1:12" ht="16.5" customHeight="1">
      <c r="A77" s="4"/>
      <c r="B77" s="4" t="s">
        <v>118</v>
      </c>
      <c r="C77" s="4"/>
      <c r="D77" s="179">
        <v>10.1</v>
      </c>
      <c r="E77" s="4"/>
      <c r="F77" s="16">
        <v>0</v>
      </c>
      <c r="G77" s="1"/>
      <c r="H77" s="1">
        <v>61693004</v>
      </c>
      <c r="I77" s="1"/>
      <c r="J77" s="169">
        <v>0</v>
      </c>
      <c r="K77" s="1"/>
      <c r="L77" s="1">
        <v>0</v>
      </c>
    </row>
    <row r="78" spans="1:12" ht="16.5" customHeight="1">
      <c r="A78" s="4" t="s">
        <v>36</v>
      </c>
      <c r="B78" s="4"/>
      <c r="C78" s="4"/>
      <c r="D78" s="179"/>
      <c r="E78" s="4"/>
      <c r="F78" s="16">
        <v>27605623</v>
      </c>
      <c r="G78" s="1"/>
      <c r="H78" s="1">
        <v>25802739</v>
      </c>
      <c r="I78" s="1"/>
      <c r="J78" s="169">
        <v>0</v>
      </c>
      <c r="K78" s="1"/>
      <c r="L78" s="1">
        <v>0</v>
      </c>
    </row>
    <row r="79" spans="1:12" ht="16.5" customHeight="1">
      <c r="A79" s="4" t="s">
        <v>37</v>
      </c>
      <c r="B79" s="4"/>
      <c r="C79" s="4"/>
      <c r="D79" s="179"/>
      <c r="E79" s="4"/>
      <c r="F79" s="174">
        <v>2527112</v>
      </c>
      <c r="G79" s="1"/>
      <c r="H79" s="2">
        <v>1967472</v>
      </c>
      <c r="I79" s="1"/>
      <c r="J79" s="174">
        <v>1173006</v>
      </c>
      <c r="K79" s="1"/>
      <c r="L79" s="2">
        <v>1161507</v>
      </c>
    </row>
    <row r="80" spans="1:12" ht="16.5" customHeight="1">
      <c r="A80" s="8"/>
      <c r="B80" s="23"/>
      <c r="C80" s="4"/>
      <c r="D80" s="179"/>
      <c r="E80" s="4"/>
      <c r="F80" s="16"/>
      <c r="G80" s="1"/>
      <c r="H80" s="1"/>
      <c r="I80" s="6"/>
      <c r="J80" s="16"/>
      <c r="K80" s="5"/>
      <c r="L80" s="1"/>
    </row>
    <row r="81" spans="1:12" ht="16.5" customHeight="1">
      <c r="A81" s="3" t="s">
        <v>38</v>
      </c>
      <c r="B81" s="8"/>
      <c r="C81" s="4"/>
      <c r="D81" s="179"/>
      <c r="E81" s="4"/>
      <c r="F81" s="18">
        <f>SUM(F68:F79)</f>
        <v>1166562236</v>
      </c>
      <c r="G81" s="5"/>
      <c r="H81" s="2">
        <f>SUM(H68:H79)</f>
        <v>1195185340</v>
      </c>
      <c r="I81" s="6"/>
      <c r="J81" s="18">
        <f>SUM(J68:J79)</f>
        <v>15255356</v>
      </c>
      <c r="K81" s="5"/>
      <c r="L81" s="2">
        <f>SUM(L68:L79)</f>
        <v>14314779</v>
      </c>
    </row>
    <row r="82" spans="1:12" ht="16.5" customHeight="1">
      <c r="A82" s="4"/>
      <c r="B82" s="4"/>
      <c r="C82" s="4"/>
      <c r="D82" s="179"/>
      <c r="E82" s="4"/>
      <c r="F82" s="16"/>
      <c r="G82" s="5"/>
      <c r="H82" s="1"/>
      <c r="I82" s="6"/>
      <c r="J82" s="16"/>
      <c r="K82" s="5"/>
      <c r="L82" s="1"/>
    </row>
    <row r="83" spans="1:12" ht="16.5" customHeight="1">
      <c r="A83" s="3" t="s">
        <v>39</v>
      </c>
      <c r="B83" s="4"/>
      <c r="C83" s="4"/>
      <c r="D83" s="179"/>
      <c r="E83" s="4"/>
      <c r="F83" s="16"/>
      <c r="G83" s="5"/>
      <c r="H83" s="1"/>
      <c r="I83" s="6"/>
      <c r="J83" s="16"/>
      <c r="K83" s="5"/>
      <c r="L83" s="1"/>
    </row>
    <row r="84" spans="1:12" ht="16.5" customHeight="1">
      <c r="A84" s="3"/>
      <c r="B84" s="4"/>
      <c r="C84" s="4"/>
      <c r="D84" s="179"/>
      <c r="E84" s="4"/>
      <c r="F84" s="16"/>
      <c r="G84" s="5"/>
      <c r="H84" s="1"/>
      <c r="I84" s="6"/>
      <c r="J84" s="16"/>
      <c r="K84" s="5"/>
      <c r="L84" s="1"/>
    </row>
    <row r="85" spans="1:12" ht="16.5" customHeight="1">
      <c r="A85" s="4" t="s">
        <v>143</v>
      </c>
      <c r="B85" s="4"/>
      <c r="C85" s="4"/>
      <c r="D85" s="179" t="s">
        <v>163</v>
      </c>
      <c r="E85" s="4"/>
      <c r="F85" s="16">
        <v>202987405</v>
      </c>
      <c r="G85" s="5"/>
      <c r="H85" s="1">
        <v>202303236</v>
      </c>
      <c r="I85" s="6"/>
      <c r="J85" s="169">
        <v>202987405</v>
      </c>
      <c r="K85" s="5"/>
      <c r="L85" s="1">
        <v>202303236</v>
      </c>
    </row>
    <row r="86" spans="1:12" ht="16.5" customHeight="1">
      <c r="A86" s="4" t="s">
        <v>144</v>
      </c>
      <c r="B86" s="4"/>
      <c r="C86" s="4"/>
      <c r="D86" s="179"/>
      <c r="E86" s="4"/>
      <c r="F86" s="16"/>
      <c r="G86" s="5"/>
      <c r="H86" s="1"/>
      <c r="I86" s="6"/>
      <c r="J86" s="169"/>
      <c r="K86" s="5"/>
      <c r="L86" s="1"/>
    </row>
    <row r="87" spans="1:12" ht="16.5" customHeight="1">
      <c r="B87" s="4" t="s">
        <v>40</v>
      </c>
      <c r="C87" s="4"/>
      <c r="D87" s="179">
        <v>10.1</v>
      </c>
      <c r="E87" s="4"/>
      <c r="F87" s="16">
        <v>309206107</v>
      </c>
      <c r="G87" s="5"/>
      <c r="H87" s="1">
        <v>280925159</v>
      </c>
      <c r="I87" s="1"/>
      <c r="J87" s="169">
        <v>9053143</v>
      </c>
      <c r="K87" s="1"/>
      <c r="L87" s="1">
        <v>10118698</v>
      </c>
    </row>
    <row r="88" spans="1:12" ht="16.5" customHeight="1">
      <c r="A88" s="4" t="s">
        <v>200</v>
      </c>
      <c r="B88" s="4"/>
      <c r="C88" s="4"/>
      <c r="D88" s="211">
        <v>10.199999999999999</v>
      </c>
      <c r="E88" s="4"/>
      <c r="F88" s="169">
        <v>39003071</v>
      </c>
      <c r="G88" s="5"/>
      <c r="H88" s="1">
        <v>58165921</v>
      </c>
      <c r="I88" s="1"/>
      <c r="J88" s="169">
        <v>0</v>
      </c>
      <c r="K88" s="1"/>
      <c r="L88" s="1">
        <v>0</v>
      </c>
    </row>
    <row r="89" spans="1:12" ht="16.5" customHeight="1">
      <c r="A89" s="4" t="s">
        <v>179</v>
      </c>
      <c r="B89" s="4"/>
      <c r="C89" s="4"/>
      <c r="D89" s="176"/>
      <c r="E89" s="4"/>
      <c r="F89" s="169">
        <v>96105789</v>
      </c>
      <c r="G89" s="5"/>
      <c r="H89" s="1">
        <v>96605130</v>
      </c>
      <c r="I89" s="1"/>
      <c r="J89" s="169">
        <v>0</v>
      </c>
      <c r="K89" s="1"/>
      <c r="L89" s="1">
        <v>0</v>
      </c>
    </row>
    <row r="90" spans="1:12" ht="16.5" customHeight="1">
      <c r="A90" s="4" t="s">
        <v>41</v>
      </c>
      <c r="B90" s="4"/>
      <c r="C90" s="4"/>
      <c r="D90" s="176"/>
      <c r="E90" s="4"/>
      <c r="F90" s="173">
        <v>24328044</v>
      </c>
      <c r="G90" s="5"/>
      <c r="H90" s="2">
        <v>24477830</v>
      </c>
      <c r="I90" s="1"/>
      <c r="J90" s="173">
        <v>2215458</v>
      </c>
      <c r="K90" s="1"/>
      <c r="L90" s="2">
        <v>1999432</v>
      </c>
    </row>
    <row r="91" spans="1:12" ht="16.5" customHeight="1">
      <c r="A91" s="4"/>
      <c r="B91" s="4"/>
      <c r="C91" s="4"/>
      <c r="D91" s="25"/>
      <c r="E91" s="4"/>
      <c r="F91" s="16"/>
      <c r="G91" s="5"/>
      <c r="H91" s="1"/>
      <c r="I91" s="1"/>
      <c r="J91" s="16"/>
      <c r="K91" s="1"/>
      <c r="L91" s="1"/>
    </row>
    <row r="92" spans="1:12" ht="16.5" customHeight="1">
      <c r="A92" s="3" t="s">
        <v>42</v>
      </c>
      <c r="B92" s="8"/>
      <c r="C92" s="4"/>
      <c r="D92" s="25"/>
      <c r="E92" s="4"/>
      <c r="F92" s="18">
        <f>SUM(F85:F90)</f>
        <v>671630416</v>
      </c>
      <c r="G92" s="5"/>
      <c r="H92" s="2">
        <f>SUM(H85:H90)</f>
        <v>662477276</v>
      </c>
      <c r="I92" s="6"/>
      <c r="J92" s="18">
        <f>SUM(J85:J90)</f>
        <v>214256006</v>
      </c>
      <c r="K92" s="5"/>
      <c r="L92" s="2">
        <f>SUM(L85:L90)</f>
        <v>214421366</v>
      </c>
    </row>
    <row r="93" spans="1:12" ht="16.5" customHeight="1">
      <c r="A93" s="3"/>
      <c r="B93" s="4"/>
      <c r="C93" s="4"/>
      <c r="D93" s="25"/>
      <c r="E93" s="4"/>
      <c r="F93" s="16"/>
      <c r="G93" s="5"/>
      <c r="H93" s="1"/>
      <c r="I93" s="6"/>
      <c r="J93" s="16"/>
      <c r="K93" s="5"/>
      <c r="L93" s="1"/>
    </row>
    <row r="94" spans="1:12" ht="16.5" customHeight="1">
      <c r="A94" s="3" t="s">
        <v>43</v>
      </c>
      <c r="B94" s="3"/>
      <c r="C94" s="4"/>
      <c r="D94" s="25"/>
      <c r="E94" s="4"/>
      <c r="F94" s="18">
        <f>F81+F92</f>
        <v>1838192652</v>
      </c>
      <c r="G94" s="5"/>
      <c r="H94" s="2">
        <f>H81+H92</f>
        <v>1857662616</v>
      </c>
      <c r="I94" s="6"/>
      <c r="J94" s="18">
        <f>J81+J92</f>
        <v>229511362</v>
      </c>
      <c r="K94" s="5"/>
      <c r="L94" s="2">
        <f>L81+L92</f>
        <v>228736145</v>
      </c>
    </row>
    <row r="95" spans="1:12" ht="16.5" customHeight="1">
      <c r="A95" s="3"/>
      <c r="B95" s="3"/>
      <c r="C95" s="4"/>
      <c r="D95" s="25"/>
      <c r="E95" s="4"/>
      <c r="F95" s="1"/>
      <c r="G95" s="5"/>
      <c r="H95" s="1"/>
      <c r="I95" s="6"/>
      <c r="J95" s="1"/>
      <c r="K95" s="5"/>
      <c r="L95" s="1"/>
    </row>
    <row r="96" spans="1:12" ht="16.5" customHeight="1">
      <c r="A96" s="3"/>
      <c r="B96" s="3"/>
      <c r="C96" s="4"/>
      <c r="D96" s="25"/>
      <c r="E96" s="4"/>
      <c r="F96" s="1"/>
      <c r="G96" s="5"/>
      <c r="H96" s="1"/>
      <c r="I96" s="6"/>
      <c r="J96" s="1"/>
      <c r="K96" s="5"/>
      <c r="L96" s="1"/>
    </row>
    <row r="97" spans="1:12" ht="16.5" customHeight="1">
      <c r="A97" s="3"/>
      <c r="B97" s="3"/>
      <c r="C97" s="4"/>
      <c r="D97" s="25"/>
      <c r="E97" s="4"/>
      <c r="F97" s="1"/>
      <c r="G97" s="5"/>
      <c r="H97" s="1"/>
      <c r="I97" s="6"/>
      <c r="J97" s="1"/>
      <c r="K97" s="5"/>
      <c r="L97" s="1"/>
    </row>
    <row r="98" spans="1:12" ht="16.5" customHeight="1">
      <c r="A98" s="3"/>
      <c r="B98" s="3"/>
      <c r="C98" s="4"/>
      <c r="D98" s="25"/>
      <c r="E98" s="4"/>
      <c r="F98" s="1"/>
      <c r="G98" s="5"/>
      <c r="H98" s="1"/>
      <c r="I98" s="6"/>
      <c r="J98" s="1"/>
      <c r="K98" s="5"/>
      <c r="L98" s="1"/>
    </row>
    <row r="99" spans="1:12" ht="16.5" customHeight="1">
      <c r="A99" s="3"/>
      <c r="B99" s="3"/>
      <c r="C99" s="4"/>
      <c r="D99" s="25"/>
      <c r="E99" s="4"/>
      <c r="F99" s="1"/>
      <c r="G99" s="5"/>
      <c r="H99" s="1"/>
      <c r="I99" s="6"/>
      <c r="J99" s="1"/>
      <c r="K99" s="5"/>
      <c r="L99" s="1"/>
    </row>
    <row r="100" spans="1:12" ht="21" customHeight="1">
      <c r="A100" s="3"/>
      <c r="B100" s="3"/>
      <c r="C100" s="4"/>
      <c r="D100" s="25"/>
      <c r="E100" s="4"/>
      <c r="F100" s="1"/>
      <c r="G100" s="5"/>
      <c r="H100" s="1"/>
      <c r="I100" s="6"/>
      <c r="J100" s="1"/>
      <c r="K100" s="5"/>
      <c r="L100" s="1"/>
    </row>
    <row r="101" spans="1:12" ht="21.95" customHeight="1">
      <c r="A101" s="223" t="str">
        <f>A51</f>
        <v>The accompanying notes form part of this interim financial information.</v>
      </c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</row>
    <row r="102" spans="1:12" ht="16.5" customHeight="1">
      <c r="A102" s="3" t="str">
        <f>+A1</f>
        <v>Bio Green Energy Tech Public Company Limited</v>
      </c>
      <c r="B102" s="3"/>
      <c r="C102" s="3"/>
      <c r="D102" s="25"/>
      <c r="E102" s="4"/>
      <c r="F102" s="1"/>
      <c r="G102" s="5"/>
      <c r="H102" s="1"/>
      <c r="I102" s="6"/>
      <c r="J102" s="1"/>
      <c r="K102" s="5"/>
      <c r="L102" s="1"/>
    </row>
    <row r="103" spans="1:12" ht="16.5" customHeight="1">
      <c r="A103" s="3" t="s">
        <v>134</v>
      </c>
      <c r="B103" s="3"/>
      <c r="C103" s="3"/>
      <c r="D103" s="25"/>
      <c r="E103" s="4"/>
      <c r="F103" s="1"/>
      <c r="G103" s="5"/>
      <c r="H103" s="1"/>
      <c r="I103" s="6"/>
      <c r="J103" s="1"/>
      <c r="K103" s="5"/>
      <c r="L103" s="1"/>
    </row>
    <row r="104" spans="1:12" ht="16.5" customHeight="1">
      <c r="A104" s="80" t="str">
        <f>+A3</f>
        <v>As at 31 March 2024</v>
      </c>
      <c r="B104" s="80"/>
      <c r="C104" s="80"/>
      <c r="D104" s="143"/>
      <c r="E104" s="81"/>
      <c r="F104" s="2"/>
      <c r="G104" s="129"/>
      <c r="H104" s="2"/>
      <c r="I104" s="130"/>
      <c r="J104" s="2"/>
      <c r="K104" s="129"/>
      <c r="L104" s="2"/>
    </row>
    <row r="105" spans="1:12" ht="16.5" customHeight="1">
      <c r="A105" s="3"/>
      <c r="B105" s="3"/>
      <c r="C105" s="3"/>
      <c r="D105" s="25"/>
      <c r="E105" s="4"/>
      <c r="F105" s="1"/>
      <c r="G105" s="5"/>
      <c r="H105" s="1"/>
      <c r="I105" s="6"/>
      <c r="J105" s="1"/>
      <c r="K105" s="5"/>
      <c r="L105" s="1"/>
    </row>
    <row r="106" spans="1:12" ht="16.5" customHeight="1">
      <c r="A106" s="4"/>
      <c r="B106" s="4"/>
      <c r="C106" s="4"/>
      <c r="D106" s="25"/>
      <c r="E106" s="4"/>
      <c r="F106" s="1"/>
      <c r="G106" s="5"/>
      <c r="H106" s="1"/>
      <c r="I106" s="6"/>
      <c r="J106" s="1"/>
      <c r="K106" s="5"/>
      <c r="L106" s="1"/>
    </row>
    <row r="107" spans="1:12" ht="16.5" customHeight="1">
      <c r="A107" s="4"/>
      <c r="B107" s="4"/>
      <c r="C107" s="4"/>
      <c r="D107" s="25"/>
      <c r="E107" s="4"/>
      <c r="F107" s="224" t="s">
        <v>1</v>
      </c>
      <c r="G107" s="224"/>
      <c r="H107" s="224"/>
      <c r="I107" s="6"/>
      <c r="J107" s="224" t="s">
        <v>2</v>
      </c>
      <c r="K107" s="224"/>
      <c r="L107" s="224"/>
    </row>
    <row r="108" spans="1:12" ht="16.5" customHeight="1">
      <c r="A108" s="8"/>
      <c r="B108" s="4"/>
      <c r="C108" s="4"/>
      <c r="D108" s="39"/>
      <c r="E108" s="3"/>
      <c r="F108" s="222" t="s">
        <v>3</v>
      </c>
      <c r="G108" s="222"/>
      <c r="H108" s="222"/>
      <c r="I108" s="10"/>
      <c r="J108" s="222" t="s">
        <v>3</v>
      </c>
      <c r="K108" s="222"/>
      <c r="L108" s="222"/>
    </row>
    <row r="109" spans="1:12" ht="16.5" customHeight="1">
      <c r="A109" s="4"/>
      <c r="B109" s="4"/>
      <c r="C109" s="4"/>
      <c r="D109" s="25"/>
      <c r="E109" s="3"/>
      <c r="F109" s="10" t="s">
        <v>4</v>
      </c>
      <c r="G109" s="10"/>
      <c r="H109" s="10" t="s">
        <v>5</v>
      </c>
      <c r="I109" s="10"/>
      <c r="J109" s="10" t="s">
        <v>4</v>
      </c>
      <c r="K109" s="10"/>
      <c r="L109" s="10" t="s">
        <v>5</v>
      </c>
    </row>
    <row r="110" spans="1:12" ht="16.5" customHeight="1">
      <c r="A110" s="4"/>
      <c r="B110" s="4"/>
      <c r="C110" s="4"/>
      <c r="D110" s="25"/>
      <c r="E110" s="3"/>
      <c r="F110" s="11" t="s">
        <v>112</v>
      </c>
      <c r="G110" s="10"/>
      <c r="H110" s="11" t="s">
        <v>6</v>
      </c>
      <c r="I110" s="161"/>
      <c r="J110" s="11" t="s">
        <v>112</v>
      </c>
      <c r="K110" s="10"/>
      <c r="L110" s="11" t="s">
        <v>6</v>
      </c>
    </row>
    <row r="111" spans="1:12" ht="16.5" customHeight="1">
      <c r="A111" s="24"/>
      <c r="B111" s="24"/>
      <c r="C111" s="24"/>
      <c r="D111" s="25"/>
      <c r="E111" s="26"/>
      <c r="F111" s="167">
        <v>2024</v>
      </c>
      <c r="G111" s="12"/>
      <c r="H111" s="167">
        <v>2023</v>
      </c>
      <c r="I111" s="161"/>
      <c r="J111" s="167">
        <v>2024</v>
      </c>
      <c r="K111" s="12"/>
      <c r="L111" s="167">
        <v>2023</v>
      </c>
    </row>
    <row r="112" spans="1:12" ht="16.5" customHeight="1">
      <c r="A112" s="4"/>
      <c r="B112" s="4"/>
      <c r="C112" s="4"/>
      <c r="D112" s="39"/>
      <c r="E112" s="3"/>
      <c r="F112" s="14" t="s">
        <v>8</v>
      </c>
      <c r="G112" s="12"/>
      <c r="H112" s="14" t="s">
        <v>8</v>
      </c>
      <c r="I112" s="161"/>
      <c r="J112" s="14" t="s">
        <v>8</v>
      </c>
      <c r="K112" s="12"/>
      <c r="L112" s="14" t="s">
        <v>8</v>
      </c>
    </row>
    <row r="113" spans="1:12" ht="16.5" customHeight="1">
      <c r="A113" s="4"/>
      <c r="B113" s="4"/>
      <c r="C113" s="4"/>
      <c r="D113" s="39"/>
      <c r="E113" s="3"/>
      <c r="F113" s="15"/>
      <c r="G113" s="12"/>
      <c r="H113" s="10"/>
      <c r="I113" s="161"/>
      <c r="J113" s="15"/>
      <c r="K113" s="12"/>
      <c r="L113" s="10"/>
    </row>
    <row r="114" spans="1:12" ht="16.5" customHeight="1">
      <c r="A114" s="3" t="s">
        <v>127</v>
      </c>
      <c r="B114" s="4"/>
      <c r="C114" s="4"/>
      <c r="D114" s="25"/>
      <c r="E114" s="4"/>
      <c r="F114" s="16"/>
      <c r="G114" s="5"/>
      <c r="H114" s="1"/>
      <c r="I114" s="6"/>
      <c r="J114" s="16"/>
      <c r="K114" s="5"/>
      <c r="L114" s="1"/>
    </row>
    <row r="115" spans="1:12" ht="16.5" customHeight="1">
      <c r="A115" s="3"/>
      <c r="B115" s="4"/>
      <c r="C115" s="4"/>
      <c r="D115" s="25"/>
      <c r="E115" s="4"/>
      <c r="F115" s="16"/>
      <c r="G115" s="5"/>
      <c r="H115" s="1"/>
      <c r="I115" s="6"/>
      <c r="J115" s="16"/>
      <c r="K115" s="5"/>
      <c r="L115" s="1"/>
    </row>
    <row r="116" spans="1:12" ht="16.5" customHeight="1">
      <c r="A116" s="3" t="s">
        <v>44</v>
      </c>
      <c r="B116" s="4"/>
      <c r="C116" s="4"/>
      <c r="D116" s="25"/>
      <c r="E116" s="4"/>
      <c r="F116" s="16"/>
      <c r="G116" s="5"/>
      <c r="H116" s="1"/>
      <c r="I116" s="6"/>
      <c r="J116" s="16"/>
      <c r="K116" s="5"/>
      <c r="L116" s="1"/>
    </row>
    <row r="117" spans="1:12" ht="16.5" customHeight="1">
      <c r="A117" s="3"/>
      <c r="B117" s="4"/>
      <c r="C117" s="4"/>
      <c r="D117" s="25"/>
      <c r="E117" s="4"/>
      <c r="F117" s="16"/>
      <c r="G117" s="5"/>
      <c r="H117" s="1"/>
      <c r="I117" s="6"/>
      <c r="J117" s="16"/>
      <c r="K117" s="5"/>
      <c r="L117" s="1"/>
    </row>
    <row r="118" spans="1:12" ht="16.5" customHeight="1">
      <c r="A118" s="4" t="s">
        <v>45</v>
      </c>
      <c r="B118" s="4"/>
      <c r="C118" s="4"/>
      <c r="D118" s="25"/>
      <c r="E118" s="4"/>
      <c r="F118" s="16"/>
      <c r="G118" s="5"/>
      <c r="H118" s="1"/>
      <c r="I118" s="6"/>
      <c r="J118" s="16"/>
      <c r="K118" s="5"/>
      <c r="L118" s="1"/>
    </row>
    <row r="119" spans="1:12" ht="16.5" customHeight="1">
      <c r="A119" s="4"/>
      <c r="B119" s="4" t="s">
        <v>46</v>
      </c>
      <c r="C119" s="4"/>
      <c r="D119" s="25"/>
      <c r="E119" s="4"/>
      <c r="F119" s="28"/>
      <c r="G119" s="7"/>
      <c r="H119" s="7"/>
      <c r="I119" s="7"/>
      <c r="J119" s="28"/>
      <c r="K119" s="7"/>
      <c r="L119" s="7"/>
    </row>
    <row r="120" spans="1:12" ht="16.5" customHeight="1">
      <c r="A120" s="4"/>
      <c r="B120" s="4"/>
      <c r="C120" s="23" t="s">
        <v>145</v>
      </c>
      <c r="D120" s="25"/>
      <c r="E120" s="4"/>
      <c r="F120" s="28"/>
      <c r="G120" s="7"/>
      <c r="H120" s="7"/>
      <c r="I120" s="7"/>
      <c r="J120" s="28"/>
      <c r="K120" s="7"/>
      <c r="L120" s="7"/>
    </row>
    <row r="121" spans="1:12" ht="16.5" customHeight="1">
      <c r="A121" s="4"/>
      <c r="B121" s="4"/>
      <c r="C121" s="4" t="s">
        <v>47</v>
      </c>
      <c r="D121" s="25"/>
      <c r="E121" s="4"/>
      <c r="F121" s="28">
        <f>H121</f>
        <v>12215559147</v>
      </c>
      <c r="G121" s="91"/>
      <c r="H121" s="91">
        <v>12215559147</v>
      </c>
      <c r="I121" s="91"/>
      <c r="J121" s="169">
        <v>12215559147</v>
      </c>
      <c r="K121" s="91"/>
      <c r="L121" s="91">
        <v>12215559147</v>
      </c>
    </row>
    <row r="122" spans="1:12" ht="16.5" customHeight="1">
      <c r="A122" s="4"/>
      <c r="B122" s="4"/>
      <c r="C122" s="23" t="s">
        <v>48</v>
      </c>
      <c r="D122" s="25"/>
      <c r="E122" s="4"/>
      <c r="F122" s="28"/>
      <c r="G122" s="7"/>
      <c r="H122" s="7"/>
      <c r="I122" s="7"/>
      <c r="J122" s="28"/>
      <c r="K122" s="7"/>
      <c r="L122" s="7"/>
    </row>
    <row r="123" spans="1:12" ht="16.5" customHeight="1" thickBot="1">
      <c r="A123" s="4"/>
      <c r="B123" s="4"/>
      <c r="C123" s="4" t="s">
        <v>47</v>
      </c>
      <c r="D123" s="25"/>
      <c r="E123" s="4"/>
      <c r="F123" s="177">
        <f>H123</f>
        <v>7650000</v>
      </c>
      <c r="G123" s="5"/>
      <c r="H123" s="20">
        <v>7650000</v>
      </c>
      <c r="I123" s="6"/>
      <c r="J123" s="177">
        <v>7650000</v>
      </c>
      <c r="K123" s="5"/>
      <c r="L123" s="20">
        <v>7650000</v>
      </c>
    </row>
    <row r="124" spans="1:12" ht="16.5" customHeight="1" thickTop="1">
      <c r="A124" s="3"/>
      <c r="B124" s="4"/>
      <c r="C124" s="4"/>
      <c r="D124" s="25"/>
      <c r="E124" s="4"/>
      <c r="F124" s="16"/>
      <c r="G124" s="5"/>
      <c r="H124" s="1"/>
      <c r="I124" s="6"/>
      <c r="J124" s="16"/>
      <c r="K124" s="5"/>
      <c r="L124" s="1"/>
    </row>
    <row r="125" spans="1:12" ht="16.5" customHeight="1">
      <c r="A125" s="4"/>
      <c r="B125" s="4" t="s">
        <v>49</v>
      </c>
      <c r="C125" s="4"/>
      <c r="D125" s="25"/>
      <c r="E125" s="4"/>
      <c r="F125" s="28"/>
      <c r="G125" s="7"/>
      <c r="H125" s="7"/>
      <c r="I125" s="7"/>
      <c r="J125" s="28"/>
      <c r="K125" s="7"/>
      <c r="L125" s="7"/>
    </row>
    <row r="126" spans="1:12" ht="16.5" customHeight="1">
      <c r="A126" s="4"/>
      <c r="B126" s="23"/>
      <c r="C126" s="23" t="s">
        <v>172</v>
      </c>
      <c r="D126" s="25"/>
      <c r="E126" s="4"/>
      <c r="F126" s="16"/>
      <c r="G126" s="5"/>
      <c r="H126" s="1"/>
      <c r="I126" s="1"/>
      <c r="J126" s="16"/>
      <c r="K126" s="1"/>
      <c r="L126" s="1"/>
    </row>
    <row r="127" spans="1:12" ht="16.5" customHeight="1">
      <c r="A127" s="4"/>
      <c r="B127" s="23"/>
      <c r="C127" s="4" t="s">
        <v>47</v>
      </c>
      <c r="D127" s="25"/>
      <c r="E127" s="4"/>
      <c r="F127" s="16">
        <f>H127</f>
        <v>9160074660</v>
      </c>
      <c r="G127" s="206"/>
      <c r="H127" s="101">
        <v>9160074660</v>
      </c>
      <c r="I127" s="101"/>
      <c r="J127" s="16">
        <v>9160074660</v>
      </c>
      <c r="K127" s="101"/>
      <c r="L127" s="101">
        <v>9160074660</v>
      </c>
    </row>
    <row r="128" spans="1:12" ht="16.5" customHeight="1">
      <c r="A128" s="4"/>
      <c r="B128" s="23"/>
      <c r="C128" s="4" t="s">
        <v>50</v>
      </c>
      <c r="D128" s="25"/>
      <c r="E128" s="4"/>
      <c r="F128" s="16"/>
      <c r="G128" s="5"/>
      <c r="H128" s="1"/>
      <c r="I128" s="1"/>
      <c r="J128" s="131"/>
      <c r="K128" s="1"/>
      <c r="L128" s="1"/>
    </row>
    <row r="129" spans="1:12" ht="16.5" customHeight="1">
      <c r="A129" s="4"/>
      <c r="B129" s="23"/>
      <c r="C129" s="4" t="s">
        <v>51</v>
      </c>
      <c r="D129" s="25"/>
      <c r="E129" s="4"/>
      <c r="F129" s="169">
        <f>H129</f>
        <v>375056034</v>
      </c>
      <c r="G129" s="5"/>
      <c r="H129" s="1">
        <v>375056034</v>
      </c>
      <c r="I129" s="1"/>
      <c r="J129" s="169">
        <v>375056034</v>
      </c>
      <c r="K129" s="1"/>
      <c r="L129" s="1">
        <v>375056034</v>
      </c>
    </row>
    <row r="130" spans="1:12" ht="16.5" customHeight="1">
      <c r="A130" s="4"/>
      <c r="B130" s="23"/>
      <c r="C130" s="23" t="s">
        <v>48</v>
      </c>
      <c r="D130" s="25"/>
      <c r="E130" s="4"/>
      <c r="F130" s="16"/>
      <c r="G130" s="5"/>
      <c r="H130" s="1"/>
      <c r="I130" s="1"/>
      <c r="J130" s="16"/>
      <c r="K130" s="1"/>
      <c r="L130" s="1"/>
    </row>
    <row r="131" spans="1:12" ht="16.5" customHeight="1">
      <c r="A131" s="4"/>
      <c r="B131" s="23"/>
      <c r="C131" s="4" t="s">
        <v>47</v>
      </c>
      <c r="D131" s="25"/>
      <c r="E131" s="4"/>
      <c r="F131" s="169">
        <f>H131</f>
        <v>7650000</v>
      </c>
      <c r="G131" s="5"/>
      <c r="H131" s="1">
        <v>7650000</v>
      </c>
      <c r="I131" s="1"/>
      <c r="J131" s="169">
        <v>7650000</v>
      </c>
      <c r="K131" s="1"/>
      <c r="L131" s="1">
        <v>7650000</v>
      </c>
    </row>
    <row r="132" spans="1:12" ht="16.5" customHeight="1">
      <c r="A132" s="4"/>
      <c r="B132" s="23"/>
      <c r="C132" s="4" t="s">
        <v>50</v>
      </c>
      <c r="D132" s="25"/>
      <c r="E132" s="4"/>
      <c r="F132" s="16"/>
      <c r="G132" s="5"/>
      <c r="H132" s="1"/>
      <c r="I132" s="1"/>
      <c r="J132" s="16"/>
      <c r="K132" s="1"/>
      <c r="L132" s="1"/>
    </row>
    <row r="133" spans="1:12" ht="16.5" customHeight="1">
      <c r="A133" s="4"/>
      <c r="B133" s="23"/>
      <c r="C133" s="4" t="s">
        <v>51</v>
      </c>
      <c r="D133" s="25"/>
      <c r="E133" s="4"/>
      <c r="F133" s="169">
        <f>H133</f>
        <v>-1345920</v>
      </c>
      <c r="G133" s="5"/>
      <c r="H133" s="1">
        <v>-1345920</v>
      </c>
      <c r="I133" s="1"/>
      <c r="J133" s="169">
        <v>-1345920</v>
      </c>
      <c r="K133" s="1"/>
      <c r="L133" s="1">
        <v>-1345920</v>
      </c>
    </row>
    <row r="134" spans="1:12" ht="16.5" customHeight="1">
      <c r="A134" s="4" t="s">
        <v>52</v>
      </c>
      <c r="B134" s="4"/>
      <c r="C134" s="4"/>
      <c r="D134" s="25"/>
      <c r="E134" s="4"/>
      <c r="F134" s="169">
        <f>H134</f>
        <v>-7915570335</v>
      </c>
      <c r="G134" s="5"/>
      <c r="H134" s="1">
        <v>-7915570335</v>
      </c>
      <c r="I134" s="1"/>
      <c r="J134" s="169">
        <v>-7915570335</v>
      </c>
      <c r="K134" s="1"/>
      <c r="L134" s="1">
        <v>-7915570335</v>
      </c>
    </row>
    <row r="135" spans="1:12" ht="16.5" customHeight="1">
      <c r="A135" s="4" t="s">
        <v>77</v>
      </c>
      <c r="B135" s="4"/>
      <c r="C135" s="4"/>
      <c r="D135" s="25"/>
      <c r="E135" s="4"/>
      <c r="F135" s="16"/>
      <c r="G135" s="5"/>
      <c r="H135" s="1"/>
      <c r="I135" s="6"/>
      <c r="J135" s="16"/>
      <c r="K135" s="5"/>
      <c r="L135" s="1"/>
    </row>
    <row r="136" spans="1:12" ht="16.5" customHeight="1">
      <c r="A136" s="4"/>
      <c r="B136" s="4" t="s">
        <v>53</v>
      </c>
      <c r="C136" s="4"/>
      <c r="D136" s="25"/>
      <c r="E136" s="4"/>
      <c r="F136" s="169">
        <f>H136</f>
        <v>26251589</v>
      </c>
      <c r="G136" s="5"/>
      <c r="H136" s="7">
        <v>26251589</v>
      </c>
      <c r="I136" s="7"/>
      <c r="J136" s="169">
        <v>26251589</v>
      </c>
      <c r="K136" s="7"/>
      <c r="L136" s="7">
        <v>26251589</v>
      </c>
    </row>
    <row r="137" spans="1:12" ht="16.5" customHeight="1">
      <c r="A137" s="4"/>
      <c r="B137" s="98" t="s">
        <v>185</v>
      </c>
      <c r="C137" s="98"/>
      <c r="D137" s="25"/>
      <c r="E137" s="4"/>
      <c r="F137" s="169">
        <v>-484269498</v>
      </c>
      <c r="G137" s="5"/>
      <c r="H137" s="1">
        <v>-487843715</v>
      </c>
      <c r="I137" s="1"/>
      <c r="J137" s="169">
        <f>'EQ Company 8'!M23</f>
        <v>-664537754</v>
      </c>
      <c r="K137" s="1"/>
      <c r="L137" s="1">
        <v>-643095950</v>
      </c>
    </row>
    <row r="138" spans="1:12" ht="16.5" customHeight="1">
      <c r="A138" s="4" t="s">
        <v>54</v>
      </c>
      <c r="B138" s="8"/>
      <c r="C138" s="4"/>
      <c r="D138" s="25"/>
      <c r="E138" s="4"/>
      <c r="F138" s="178">
        <v>43660490</v>
      </c>
      <c r="G138" s="5"/>
      <c r="H138" s="2">
        <v>16124573</v>
      </c>
      <c r="I138" s="1"/>
      <c r="J138" s="174">
        <v>0</v>
      </c>
      <c r="K138" s="1"/>
      <c r="L138" s="2">
        <v>0</v>
      </c>
    </row>
    <row r="139" spans="1:12" ht="16.5" customHeight="1">
      <c r="A139" s="3"/>
      <c r="B139" s="4"/>
      <c r="C139" s="4"/>
      <c r="D139" s="25"/>
      <c r="E139" s="4"/>
      <c r="F139" s="16"/>
      <c r="G139" s="5"/>
      <c r="H139" s="1"/>
      <c r="I139" s="6"/>
      <c r="J139" s="16"/>
      <c r="K139" s="5"/>
      <c r="L139" s="1"/>
    </row>
    <row r="140" spans="1:12" ht="16.5" customHeight="1">
      <c r="A140" s="3" t="s">
        <v>55</v>
      </c>
      <c r="B140" s="3"/>
      <c r="C140" s="3"/>
      <c r="D140" s="25"/>
      <c r="E140" s="4"/>
      <c r="F140" s="16">
        <f>SUM(F126:F138)</f>
        <v>1211507020</v>
      </c>
      <c r="G140" s="1"/>
      <c r="H140" s="1">
        <f>SUM(H126:H138)</f>
        <v>1180396886</v>
      </c>
      <c r="I140" s="1"/>
      <c r="J140" s="16">
        <f>SUM(J126:J138)</f>
        <v>987578274</v>
      </c>
      <c r="K140" s="1"/>
      <c r="L140" s="1">
        <f>SUM(L126:L138)</f>
        <v>1009020078</v>
      </c>
    </row>
    <row r="141" spans="1:12" ht="16.5" customHeight="1">
      <c r="A141" s="4" t="s">
        <v>56</v>
      </c>
      <c r="B141" s="4"/>
      <c r="C141" s="4"/>
      <c r="D141" s="25"/>
      <c r="E141" s="4"/>
      <c r="F141" s="174">
        <f>H141</f>
        <v>515</v>
      </c>
      <c r="G141" s="1"/>
      <c r="H141" s="21">
        <v>515</v>
      </c>
      <c r="I141" s="1"/>
      <c r="J141" s="174">
        <v>0</v>
      </c>
      <c r="K141" s="1"/>
      <c r="L141" s="2">
        <v>0</v>
      </c>
    </row>
    <row r="142" spans="1:12" ht="16.5" customHeight="1">
      <c r="A142" s="3"/>
      <c r="B142" s="4"/>
      <c r="C142" s="4"/>
      <c r="D142" s="25"/>
      <c r="E142" s="4"/>
      <c r="F142" s="16"/>
      <c r="G142" s="5"/>
      <c r="H142" s="1"/>
      <c r="I142" s="6"/>
      <c r="J142" s="16"/>
      <c r="K142" s="5"/>
      <c r="L142" s="1"/>
    </row>
    <row r="143" spans="1:12" ht="16.5" customHeight="1">
      <c r="A143" s="3" t="s">
        <v>58</v>
      </c>
      <c r="B143" s="3"/>
      <c r="C143" s="4"/>
      <c r="D143" s="25"/>
      <c r="E143" s="4"/>
      <c r="F143" s="18">
        <f>SUM(F140:F141)</f>
        <v>1211507535</v>
      </c>
      <c r="G143" s="1"/>
      <c r="H143" s="2">
        <f>SUM(H140:H141)</f>
        <v>1180397401</v>
      </c>
      <c r="I143" s="1"/>
      <c r="J143" s="18">
        <f>SUM(J140:J141)</f>
        <v>987578274</v>
      </c>
      <c r="K143" s="1"/>
      <c r="L143" s="2">
        <f>SUM(L140:L141)</f>
        <v>1009020078</v>
      </c>
    </row>
    <row r="144" spans="1:12" ht="16.5" customHeight="1">
      <c r="A144" s="3"/>
      <c r="B144" s="4"/>
      <c r="C144" s="4"/>
      <c r="D144" s="25"/>
      <c r="E144" s="4"/>
      <c r="F144" s="16"/>
      <c r="G144" s="5"/>
      <c r="H144" s="1"/>
      <c r="I144" s="6"/>
      <c r="J144" s="16"/>
      <c r="K144" s="5"/>
      <c r="L144" s="1"/>
    </row>
    <row r="145" spans="1:12" ht="16.5" customHeight="1" thickBot="1">
      <c r="A145" s="3" t="s">
        <v>59</v>
      </c>
      <c r="B145" s="4"/>
      <c r="C145" s="4"/>
      <c r="D145" s="25"/>
      <c r="E145" s="4"/>
      <c r="F145" s="19">
        <f>F94+F143</f>
        <v>3049700187</v>
      </c>
      <c r="G145" s="5"/>
      <c r="H145" s="20">
        <f>H94+H143</f>
        <v>3038060017</v>
      </c>
      <c r="I145" s="5"/>
      <c r="J145" s="19">
        <f>J94+J143</f>
        <v>1217089636</v>
      </c>
      <c r="K145" s="5"/>
      <c r="L145" s="20">
        <f>L94+L143</f>
        <v>1237756223</v>
      </c>
    </row>
    <row r="146" spans="1:12" ht="15.75" customHeight="1" thickTop="1">
      <c r="A146" s="3"/>
      <c r="B146" s="4"/>
      <c r="C146" s="4"/>
      <c r="D146" s="25"/>
      <c r="E146" s="4"/>
      <c r="F146" s="1"/>
      <c r="G146" s="5"/>
      <c r="H146" s="1"/>
      <c r="I146" s="1"/>
      <c r="J146" s="1"/>
      <c r="K146" s="1"/>
      <c r="L146" s="1"/>
    </row>
    <row r="147" spans="1:12" ht="15.75" customHeight="1">
      <c r="A147" s="3"/>
      <c r="B147" s="4"/>
      <c r="C147" s="4"/>
      <c r="D147" s="25"/>
      <c r="E147" s="4"/>
      <c r="F147" s="1"/>
      <c r="G147" s="5"/>
      <c r="H147" s="1"/>
      <c r="I147" s="1"/>
      <c r="J147" s="1"/>
      <c r="K147" s="1"/>
      <c r="L147" s="1"/>
    </row>
    <row r="148" spans="1:12" ht="15.75" customHeight="1">
      <c r="A148" s="3"/>
      <c r="B148" s="4"/>
      <c r="C148" s="4"/>
      <c r="D148" s="25"/>
      <c r="E148" s="4"/>
      <c r="F148" s="1"/>
      <c r="G148" s="5"/>
      <c r="H148" s="1"/>
      <c r="I148" s="1"/>
      <c r="J148" s="1"/>
      <c r="K148" s="1"/>
      <c r="L148" s="1"/>
    </row>
    <row r="149" spans="1:12" ht="15.75" customHeight="1">
      <c r="A149" s="3"/>
      <c r="B149" s="4"/>
      <c r="C149" s="4"/>
      <c r="D149" s="25"/>
      <c r="E149" s="4"/>
      <c r="F149" s="1"/>
      <c r="G149" s="5"/>
      <c r="H149" s="1"/>
      <c r="I149" s="1"/>
      <c r="J149" s="1"/>
      <c r="K149" s="1"/>
      <c r="L149" s="1"/>
    </row>
    <row r="150" spans="1:12" ht="15.75" customHeight="1">
      <c r="A150" s="3"/>
      <c r="B150" s="4"/>
      <c r="C150" s="4"/>
      <c r="D150" s="25"/>
      <c r="E150" s="4"/>
      <c r="F150" s="1"/>
      <c r="G150" s="5"/>
      <c r="H150" s="1"/>
      <c r="I150" s="1"/>
      <c r="J150" s="1"/>
      <c r="K150" s="1"/>
      <c r="L150" s="1"/>
    </row>
    <row r="151" spans="1:12" ht="6" customHeight="1">
      <c r="A151" s="3"/>
      <c r="B151" s="4"/>
      <c r="C151" s="4"/>
      <c r="D151" s="25"/>
      <c r="E151" s="4"/>
      <c r="F151" s="1"/>
      <c r="G151" s="5"/>
      <c r="H151" s="1"/>
      <c r="I151" s="5"/>
      <c r="J151" s="1"/>
      <c r="K151" s="5"/>
      <c r="L151" s="1"/>
    </row>
    <row r="152" spans="1:12" ht="21.95" customHeight="1">
      <c r="A152" s="223" t="str">
        <f>+A101</f>
        <v>The accompanying notes form part of this interim financial information.</v>
      </c>
      <c r="B152" s="223"/>
      <c r="C152" s="223"/>
      <c r="D152" s="223"/>
      <c r="E152" s="223"/>
      <c r="F152" s="223"/>
      <c r="G152" s="223"/>
      <c r="H152" s="223"/>
      <c r="I152" s="223"/>
      <c r="J152" s="223"/>
      <c r="K152" s="223"/>
      <c r="L152" s="223"/>
    </row>
  </sheetData>
  <mergeCells count="16">
    <mergeCell ref="A51:L51"/>
    <mergeCell ref="F6:H6"/>
    <mergeCell ref="J6:L6"/>
    <mergeCell ref="F7:H7"/>
    <mergeCell ref="J7:L7"/>
    <mergeCell ref="A49:L49"/>
    <mergeCell ref="F108:H108"/>
    <mergeCell ref="J108:L108"/>
    <mergeCell ref="A152:L152"/>
    <mergeCell ref="F57:H57"/>
    <mergeCell ref="J57:L57"/>
    <mergeCell ref="F58:H58"/>
    <mergeCell ref="J58:L58"/>
    <mergeCell ref="A101:L101"/>
    <mergeCell ref="F107:H107"/>
    <mergeCell ref="J107:L10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4433-31AE-40C4-BCAB-087F8F7D7A0B}">
  <dimension ref="A1:L102"/>
  <sheetViews>
    <sheetView view="pageBreakPreview" topLeftCell="A67" zoomScale="125" zoomScaleNormal="100" zoomScaleSheetLayoutView="40" workbookViewId="0">
      <selection activeCell="H26" sqref="H26"/>
    </sheetView>
  </sheetViews>
  <sheetFormatPr defaultColWidth="6.5703125" defaultRowHeight="16.5" customHeight="1"/>
  <cols>
    <col min="1" max="2" width="1.42578125" style="127" customWidth="1"/>
    <col min="3" max="3" width="30.5703125" style="127" customWidth="1"/>
    <col min="4" max="4" width="5" style="127" customWidth="1"/>
    <col min="5" max="5" width="0.7109375" style="127" customWidth="1"/>
    <col min="6" max="6" width="13.28515625" style="127" customWidth="1"/>
    <col min="7" max="7" width="0.7109375" style="127" customWidth="1"/>
    <col min="8" max="8" width="13.28515625" style="199" customWidth="1"/>
    <col min="9" max="9" width="0.7109375" style="127" customWidth="1"/>
    <col min="10" max="10" width="13.28515625" style="132" customWidth="1"/>
    <col min="11" max="11" width="0.7109375" style="127" customWidth="1"/>
    <col min="12" max="12" width="13.28515625" style="199" customWidth="1"/>
    <col min="13" max="16384" width="6.5703125" style="127"/>
  </cols>
  <sheetData>
    <row r="1" spans="1:12" ht="16.5" customHeight="1">
      <c r="A1" s="3" t="s">
        <v>0</v>
      </c>
      <c r="B1" s="3"/>
      <c r="C1" s="3"/>
      <c r="D1" s="124"/>
      <c r="E1" s="4"/>
      <c r="F1" s="29"/>
      <c r="G1" s="30"/>
      <c r="H1" s="101"/>
      <c r="I1" s="32"/>
      <c r="J1" s="1"/>
      <c r="K1" s="33"/>
      <c r="L1" s="121"/>
    </row>
    <row r="2" spans="1:12" ht="16.5" customHeight="1">
      <c r="A2" s="3" t="s">
        <v>105</v>
      </c>
      <c r="B2" s="3"/>
      <c r="C2" s="3"/>
      <c r="D2" s="124"/>
      <c r="E2" s="4"/>
      <c r="F2" s="29"/>
      <c r="G2" s="30"/>
      <c r="H2" s="101"/>
      <c r="I2" s="32"/>
      <c r="J2" s="1"/>
      <c r="K2" s="33"/>
      <c r="L2" s="121"/>
    </row>
    <row r="3" spans="1:12" ht="16.5" customHeight="1">
      <c r="A3" s="80" t="s">
        <v>147</v>
      </c>
      <c r="B3" s="80"/>
      <c r="C3" s="80"/>
      <c r="D3" s="128"/>
      <c r="E3" s="81"/>
      <c r="F3" s="145"/>
      <c r="G3" s="82"/>
      <c r="H3" s="181"/>
      <c r="I3" s="146"/>
      <c r="J3" s="2"/>
      <c r="K3" s="147"/>
      <c r="L3" s="181"/>
    </row>
    <row r="4" spans="1:12" ht="16.5" customHeight="1">
      <c r="A4" s="3"/>
      <c r="B4" s="3"/>
      <c r="C4" s="3"/>
      <c r="D4" s="124"/>
      <c r="E4" s="4"/>
      <c r="F4" s="29"/>
      <c r="G4" s="30"/>
      <c r="H4" s="101"/>
      <c r="I4" s="32"/>
      <c r="J4" s="1"/>
      <c r="K4" s="33"/>
      <c r="L4" s="101"/>
    </row>
    <row r="5" spans="1:12" ht="16.5" customHeight="1">
      <c r="A5" s="3"/>
      <c r="B5" s="3"/>
      <c r="C5" s="3"/>
      <c r="D5" s="124"/>
      <c r="E5" s="4"/>
      <c r="F5" s="29"/>
      <c r="G5" s="30"/>
      <c r="H5" s="101"/>
      <c r="I5" s="32"/>
      <c r="J5" s="1"/>
      <c r="K5" s="33"/>
      <c r="L5" s="101"/>
    </row>
    <row r="6" spans="1:12" ht="16.5" customHeight="1">
      <c r="A6" s="4"/>
      <c r="B6" s="4"/>
      <c r="C6" s="4"/>
      <c r="D6" s="124"/>
      <c r="E6" s="4"/>
      <c r="F6" s="224" t="s">
        <v>1</v>
      </c>
      <c r="G6" s="224"/>
      <c r="H6" s="224"/>
      <c r="I6" s="32"/>
      <c r="J6" s="228" t="s">
        <v>2</v>
      </c>
      <c r="K6" s="228"/>
      <c r="L6" s="228"/>
    </row>
    <row r="7" spans="1:12" ht="16.5" customHeight="1">
      <c r="A7" s="8"/>
      <c r="B7" s="4"/>
      <c r="C7" s="4"/>
      <c r="D7" s="34"/>
      <c r="E7" s="3"/>
      <c r="F7" s="222" t="s">
        <v>3</v>
      </c>
      <c r="G7" s="222"/>
      <c r="H7" s="222"/>
      <c r="I7" s="35"/>
      <c r="J7" s="227" t="s">
        <v>3</v>
      </c>
      <c r="K7" s="227"/>
      <c r="L7" s="227"/>
    </row>
    <row r="8" spans="1:12" ht="16.5" customHeight="1">
      <c r="A8" s="4"/>
      <c r="B8" s="4"/>
      <c r="C8" s="4"/>
      <c r="D8" s="124"/>
      <c r="E8" s="3"/>
      <c r="F8" s="36" t="s">
        <v>112</v>
      </c>
      <c r="G8" s="26"/>
      <c r="H8" s="189" t="s">
        <v>112</v>
      </c>
      <c r="I8" s="125"/>
      <c r="J8" s="11" t="s">
        <v>112</v>
      </c>
      <c r="K8" s="26"/>
      <c r="L8" s="189" t="s">
        <v>112</v>
      </c>
    </row>
    <row r="9" spans="1:12" ht="16.5" customHeight="1">
      <c r="A9" s="4"/>
      <c r="B9" s="4"/>
      <c r="C9" s="4"/>
      <c r="D9" s="124"/>
      <c r="E9" s="3"/>
      <c r="F9" s="167">
        <v>2024</v>
      </c>
      <c r="G9" s="12"/>
      <c r="H9" s="190">
        <v>2023</v>
      </c>
      <c r="I9" s="161"/>
      <c r="J9" s="167">
        <v>2024</v>
      </c>
      <c r="K9" s="12"/>
      <c r="L9" s="190">
        <v>2023</v>
      </c>
    </row>
    <row r="10" spans="1:12" ht="16.5" customHeight="1">
      <c r="A10" s="4"/>
      <c r="B10" s="4"/>
      <c r="C10" s="4"/>
      <c r="D10" s="215"/>
      <c r="E10" s="3"/>
      <c r="F10" s="40" t="s">
        <v>8</v>
      </c>
      <c r="G10" s="3"/>
      <c r="H10" s="191" t="s">
        <v>8</v>
      </c>
      <c r="I10" s="125"/>
      <c r="J10" s="14" t="s">
        <v>8</v>
      </c>
      <c r="K10" s="37"/>
      <c r="L10" s="191" t="s">
        <v>8</v>
      </c>
    </row>
    <row r="11" spans="1:12" ht="16.5" customHeight="1">
      <c r="A11" s="4"/>
      <c r="B11" s="4"/>
      <c r="C11" s="4"/>
      <c r="D11" s="9"/>
      <c r="E11" s="3"/>
      <c r="F11" s="41"/>
      <c r="G11" s="3"/>
      <c r="H11" s="121"/>
      <c r="I11" s="125"/>
      <c r="J11" s="15"/>
      <c r="K11" s="37"/>
      <c r="L11" s="121"/>
    </row>
    <row r="12" spans="1:12" ht="16.5" customHeight="1">
      <c r="A12" s="4" t="s">
        <v>168</v>
      </c>
      <c r="B12" s="4"/>
      <c r="C12" s="4"/>
      <c r="D12" s="124"/>
      <c r="E12" s="4"/>
      <c r="F12" s="41"/>
      <c r="G12" s="3"/>
      <c r="H12" s="121"/>
      <c r="I12" s="214"/>
      <c r="J12" s="15"/>
      <c r="K12" s="37"/>
      <c r="L12" s="121"/>
    </row>
    <row r="13" spans="1:12" ht="16.5" customHeight="1">
      <c r="A13" s="4"/>
      <c r="B13" s="4" t="s">
        <v>167</v>
      </c>
      <c r="C13" s="4"/>
      <c r="D13" s="213"/>
      <c r="E13" s="4"/>
      <c r="F13" s="16">
        <v>87291283</v>
      </c>
      <c r="G13" s="42"/>
      <c r="H13" s="101">
        <v>81451077</v>
      </c>
      <c r="I13" s="1"/>
      <c r="J13" s="16">
        <v>0</v>
      </c>
      <c r="K13" s="7"/>
      <c r="L13" s="101">
        <v>0</v>
      </c>
    </row>
    <row r="14" spans="1:12" ht="16.5" customHeight="1">
      <c r="A14" s="4" t="s">
        <v>168</v>
      </c>
      <c r="B14" s="4"/>
      <c r="C14" s="4"/>
      <c r="D14" s="124"/>
      <c r="E14" s="4"/>
      <c r="F14" s="41"/>
      <c r="G14" s="3"/>
      <c r="H14" s="121"/>
      <c r="I14" s="214"/>
      <c r="J14" s="15"/>
      <c r="K14" s="37"/>
      <c r="L14" s="121"/>
    </row>
    <row r="15" spans="1:12" ht="16.5" customHeight="1">
      <c r="A15" s="4"/>
      <c r="B15" s="4" t="s">
        <v>169</v>
      </c>
      <c r="C15" s="4"/>
      <c r="D15" s="213"/>
      <c r="E15" s="4"/>
      <c r="F15" s="16">
        <v>1353885303</v>
      </c>
      <c r="G15" s="42"/>
      <c r="H15" s="101">
        <v>1115232486</v>
      </c>
      <c r="I15" s="1"/>
      <c r="J15" s="16">
        <v>0</v>
      </c>
      <c r="K15" s="7"/>
      <c r="L15" s="101">
        <v>0</v>
      </c>
    </row>
    <row r="16" spans="1:12" ht="16.149999999999999" customHeight="1">
      <c r="A16" s="4" t="s">
        <v>170</v>
      </c>
      <c r="B16" s="4"/>
      <c r="C16" s="4"/>
      <c r="D16" s="124"/>
      <c r="E16" s="4"/>
      <c r="F16" s="41"/>
      <c r="G16" s="3"/>
      <c r="H16" s="121"/>
      <c r="I16" s="214"/>
      <c r="J16" s="15"/>
      <c r="K16" s="37"/>
      <c r="L16" s="121"/>
    </row>
    <row r="17" spans="1:12" ht="16.149999999999999" customHeight="1">
      <c r="A17" s="4"/>
      <c r="B17" s="4" t="s">
        <v>167</v>
      </c>
      <c r="C17" s="4"/>
      <c r="D17" s="213"/>
      <c r="E17" s="4"/>
      <c r="F17" s="16">
        <v>-71004961</v>
      </c>
      <c r="G17" s="42"/>
      <c r="H17" s="101">
        <v>-72734110</v>
      </c>
      <c r="I17" s="1"/>
      <c r="J17" s="16">
        <v>0</v>
      </c>
      <c r="K17" s="7"/>
      <c r="L17" s="101">
        <v>0</v>
      </c>
    </row>
    <row r="18" spans="1:12" ht="16.149999999999999" customHeight="1">
      <c r="A18" s="4" t="s">
        <v>170</v>
      </c>
      <c r="B18" s="4"/>
      <c r="C18" s="4"/>
      <c r="D18" s="213"/>
      <c r="E18" s="4"/>
      <c r="F18" s="16"/>
      <c r="G18" s="42"/>
      <c r="H18" s="101"/>
      <c r="I18" s="1"/>
      <c r="J18" s="16"/>
      <c r="K18" s="7"/>
      <c r="L18" s="101"/>
    </row>
    <row r="19" spans="1:12" ht="16.5" customHeight="1">
      <c r="B19" s="4" t="s">
        <v>169</v>
      </c>
      <c r="C19" s="4"/>
      <c r="D19" s="124"/>
      <c r="E19" s="4"/>
      <c r="F19" s="18">
        <v>-1340116243</v>
      </c>
      <c r="G19" s="42"/>
      <c r="H19" s="181">
        <v>-1101030361</v>
      </c>
      <c r="I19" s="1"/>
      <c r="J19" s="18">
        <v>0</v>
      </c>
      <c r="K19" s="7"/>
      <c r="L19" s="181">
        <v>0</v>
      </c>
    </row>
    <row r="20" spans="1:12" ht="16.5" customHeight="1">
      <c r="A20" s="4"/>
      <c r="B20" s="4"/>
      <c r="C20" s="4"/>
      <c r="D20" s="22"/>
      <c r="E20" s="4"/>
      <c r="F20" s="16"/>
      <c r="G20" s="42"/>
      <c r="H20" s="101"/>
      <c r="I20" s="1"/>
      <c r="J20" s="16"/>
      <c r="K20" s="1"/>
      <c r="L20" s="101"/>
    </row>
    <row r="21" spans="1:12" ht="16.5" customHeight="1">
      <c r="A21" s="3" t="s">
        <v>101</v>
      </c>
      <c r="B21" s="4"/>
      <c r="C21" s="4"/>
      <c r="D21" s="124"/>
      <c r="E21" s="4"/>
      <c r="F21" s="16">
        <f>SUM(F13:F19)</f>
        <v>30055382</v>
      </c>
      <c r="G21" s="42"/>
      <c r="H21" s="101">
        <f>SUM(H13:H19)</f>
        <v>22919092</v>
      </c>
      <c r="I21" s="1"/>
      <c r="J21" s="16">
        <f>SUM(J13:J19)</f>
        <v>0</v>
      </c>
      <c r="K21" s="1"/>
      <c r="L21" s="101">
        <f>SUM(L13:L19)</f>
        <v>0</v>
      </c>
    </row>
    <row r="22" spans="1:12" ht="16.5" customHeight="1">
      <c r="A22" s="4" t="s">
        <v>60</v>
      </c>
      <c r="B22" s="4"/>
      <c r="C22" s="4"/>
      <c r="D22" s="124"/>
      <c r="E22" s="4"/>
      <c r="F22" s="16">
        <v>709953</v>
      </c>
      <c r="G22" s="42"/>
      <c r="H22" s="101">
        <v>75621</v>
      </c>
      <c r="I22" s="1"/>
      <c r="J22" s="16">
        <v>1317896</v>
      </c>
      <c r="K22" s="1"/>
      <c r="L22" s="101">
        <v>1845205</v>
      </c>
    </row>
    <row r="23" spans="1:12" ht="16.5" customHeight="1">
      <c r="A23" s="4" t="s">
        <v>159</v>
      </c>
      <c r="B23" s="4"/>
      <c r="C23" s="4"/>
      <c r="D23" s="207"/>
      <c r="E23" s="4"/>
      <c r="F23" s="16">
        <v>-1878725</v>
      </c>
      <c r="G23" s="42"/>
      <c r="H23" s="101">
        <v>-1090765</v>
      </c>
      <c r="I23" s="1"/>
      <c r="J23" s="16">
        <v>0</v>
      </c>
      <c r="K23" s="1"/>
      <c r="L23" s="101">
        <v>0</v>
      </c>
    </row>
    <row r="24" spans="1:12" ht="16.5" customHeight="1">
      <c r="A24" s="4" t="s">
        <v>61</v>
      </c>
      <c r="B24" s="4"/>
      <c r="C24" s="4"/>
      <c r="D24" s="124"/>
      <c r="E24" s="4"/>
      <c r="F24" s="16">
        <v>-34908119</v>
      </c>
      <c r="G24" s="42"/>
      <c r="H24" s="101">
        <v>-30208016</v>
      </c>
      <c r="I24" s="1"/>
      <c r="J24" s="16">
        <v>-18318665</v>
      </c>
      <c r="K24" s="1"/>
      <c r="L24" s="101">
        <v>-14219228</v>
      </c>
    </row>
    <row r="25" spans="1:12" ht="16.5" customHeight="1">
      <c r="A25" s="4" t="s">
        <v>125</v>
      </c>
      <c r="B25" s="4"/>
      <c r="C25" s="4"/>
      <c r="D25" s="124"/>
      <c r="E25" s="4"/>
      <c r="F25" s="16">
        <v>25835242</v>
      </c>
      <c r="G25" s="42"/>
      <c r="H25" s="101">
        <v>-5440504</v>
      </c>
      <c r="I25" s="1"/>
      <c r="J25" s="16">
        <v>-4</v>
      </c>
      <c r="K25" s="1"/>
      <c r="L25" s="101">
        <v>-4</v>
      </c>
    </row>
    <row r="26" spans="1:12" ht="16.5" customHeight="1">
      <c r="A26" s="4" t="s">
        <v>188</v>
      </c>
      <c r="B26" s="4"/>
      <c r="C26" s="4"/>
      <c r="D26" s="209"/>
      <c r="E26" s="4"/>
      <c r="F26" s="16">
        <v>-142069</v>
      </c>
      <c r="G26" s="42"/>
      <c r="H26" s="101">
        <v>8931297</v>
      </c>
      <c r="I26" s="1"/>
      <c r="J26" s="16">
        <v>0</v>
      </c>
      <c r="K26" s="1"/>
      <c r="L26" s="101">
        <v>0</v>
      </c>
    </row>
    <row r="27" spans="1:12" ht="16.5" customHeight="1">
      <c r="A27" s="4" t="s">
        <v>62</v>
      </c>
      <c r="B27" s="4"/>
      <c r="C27" s="4"/>
      <c r="D27" s="124"/>
      <c r="E27" s="4"/>
      <c r="F27" s="16">
        <v>-16409957</v>
      </c>
      <c r="G27" s="42"/>
      <c r="H27" s="101">
        <v>-15315246</v>
      </c>
      <c r="I27" s="1"/>
      <c r="J27" s="16">
        <v>-4441031</v>
      </c>
      <c r="K27" s="1"/>
      <c r="L27" s="101">
        <v>-319933</v>
      </c>
    </row>
    <row r="28" spans="1:12" ht="16.5" customHeight="1">
      <c r="A28" s="98" t="s">
        <v>154</v>
      </c>
      <c r="B28" s="98"/>
      <c r="C28" s="202"/>
      <c r="D28" s="124"/>
      <c r="E28" s="42"/>
      <c r="F28" s="16"/>
      <c r="G28" s="42"/>
      <c r="H28" s="101"/>
      <c r="I28" s="1"/>
      <c r="J28" s="16"/>
      <c r="K28" s="1"/>
      <c r="L28" s="101"/>
    </row>
    <row r="29" spans="1:12" ht="16.5" customHeight="1">
      <c r="A29" s="4"/>
      <c r="B29" s="4" t="s">
        <v>63</v>
      </c>
      <c r="C29" s="43"/>
      <c r="D29" s="124"/>
      <c r="E29" s="42"/>
      <c r="F29" s="18">
        <v>26021</v>
      </c>
      <c r="G29" s="42"/>
      <c r="H29" s="181">
        <v>-422983</v>
      </c>
      <c r="I29" s="1"/>
      <c r="J29" s="18">
        <v>0</v>
      </c>
      <c r="K29" s="1"/>
      <c r="L29" s="181">
        <v>0</v>
      </c>
    </row>
    <row r="30" spans="1:12" ht="16.5" customHeight="1">
      <c r="A30" s="4"/>
      <c r="B30" s="4"/>
      <c r="C30" s="4"/>
      <c r="D30" s="124"/>
      <c r="E30" s="4"/>
      <c r="F30" s="16"/>
      <c r="G30" s="42"/>
      <c r="H30" s="101"/>
      <c r="I30" s="1"/>
      <c r="J30" s="16"/>
      <c r="K30" s="1"/>
      <c r="L30" s="101"/>
    </row>
    <row r="31" spans="1:12" ht="16.5" customHeight="1">
      <c r="A31" s="3" t="s">
        <v>192</v>
      </c>
      <c r="B31" s="4"/>
      <c r="C31" s="4"/>
      <c r="D31" s="124"/>
      <c r="E31" s="42"/>
      <c r="F31" s="16">
        <f>SUM(F21:F30)</f>
        <v>3287728</v>
      </c>
      <c r="G31" s="42"/>
      <c r="H31" s="101">
        <f>SUM(H21:H30)</f>
        <v>-20551504</v>
      </c>
      <c r="I31" s="1"/>
      <c r="J31" s="16">
        <f>SUM(J21:J30)</f>
        <v>-21441804</v>
      </c>
      <c r="K31" s="1"/>
      <c r="L31" s="101">
        <f>SUM(L21:L30)</f>
        <v>-12693960</v>
      </c>
    </row>
    <row r="32" spans="1:12" ht="16.5" customHeight="1">
      <c r="A32" s="98" t="s">
        <v>193</v>
      </c>
      <c r="B32" s="98"/>
      <c r="C32" s="98"/>
      <c r="D32" s="99"/>
      <c r="E32" s="42"/>
      <c r="F32" s="18">
        <v>286489</v>
      </c>
      <c r="G32" s="42"/>
      <c r="H32" s="181">
        <v>279078</v>
      </c>
      <c r="I32" s="1"/>
      <c r="J32" s="18">
        <v>0</v>
      </c>
      <c r="K32" s="1"/>
      <c r="L32" s="181">
        <v>0</v>
      </c>
    </row>
    <row r="33" spans="1:12" ht="16.5" customHeight="1">
      <c r="A33" s="3"/>
      <c r="B33" s="4"/>
      <c r="C33" s="4"/>
      <c r="D33" s="124"/>
      <c r="E33" s="42"/>
      <c r="F33" s="16"/>
      <c r="G33" s="42"/>
      <c r="H33" s="101"/>
      <c r="I33" s="1"/>
      <c r="J33" s="16"/>
      <c r="K33" s="1"/>
      <c r="L33" s="101"/>
    </row>
    <row r="34" spans="1:12" ht="16.5" customHeight="1">
      <c r="A34" s="3" t="s">
        <v>126</v>
      </c>
      <c r="B34" s="4"/>
      <c r="C34" s="4"/>
      <c r="D34" s="124"/>
      <c r="E34" s="4"/>
      <c r="F34" s="18">
        <f>F31+F32</f>
        <v>3574217</v>
      </c>
      <c r="G34" s="1"/>
      <c r="H34" s="181">
        <f>H31+H32</f>
        <v>-20272426</v>
      </c>
      <c r="I34" s="1"/>
      <c r="J34" s="18">
        <f>SUM(J31:J32)</f>
        <v>-21441804</v>
      </c>
      <c r="K34" s="1"/>
      <c r="L34" s="181">
        <f>SUM(L31:L32)</f>
        <v>-12693960</v>
      </c>
    </row>
    <row r="35" spans="1:12" ht="16.5" customHeight="1">
      <c r="A35" s="4"/>
      <c r="B35" s="4"/>
      <c r="C35" s="4"/>
      <c r="D35" s="124"/>
      <c r="E35" s="4"/>
      <c r="F35" s="16"/>
      <c r="G35" s="1"/>
      <c r="H35" s="101"/>
      <c r="I35" s="1"/>
      <c r="J35" s="16"/>
      <c r="K35" s="1"/>
      <c r="L35" s="101"/>
    </row>
    <row r="36" spans="1:12" ht="16.5" customHeight="1">
      <c r="A36" s="3" t="s">
        <v>64</v>
      </c>
      <c r="B36" s="4"/>
      <c r="C36" s="4"/>
      <c r="D36" s="124"/>
      <c r="E36" s="4"/>
      <c r="F36" s="16"/>
      <c r="G36" s="1"/>
      <c r="H36" s="101"/>
      <c r="I36" s="1"/>
      <c r="J36" s="16"/>
      <c r="K36" s="1"/>
      <c r="L36" s="101"/>
    </row>
    <row r="37" spans="1:12" ht="16.5" customHeight="1">
      <c r="A37" s="44" t="s">
        <v>180</v>
      </c>
      <c r="B37" s="45"/>
      <c r="C37" s="45"/>
      <c r="D37" s="46"/>
      <c r="E37" s="45"/>
      <c r="F37" s="47"/>
      <c r="G37" s="48"/>
      <c r="H37" s="194"/>
      <c r="I37" s="48"/>
      <c r="J37" s="47"/>
      <c r="K37" s="48"/>
      <c r="L37" s="194"/>
    </row>
    <row r="38" spans="1:12" ht="16.5" customHeight="1">
      <c r="A38" s="44"/>
      <c r="B38" s="45" t="s">
        <v>181</v>
      </c>
      <c r="C38" s="45"/>
      <c r="D38" s="46"/>
      <c r="E38" s="45"/>
      <c r="F38" s="47"/>
      <c r="G38" s="48"/>
      <c r="H38" s="194"/>
      <c r="I38" s="48"/>
      <c r="J38" s="47"/>
      <c r="K38" s="48"/>
      <c r="L38" s="194"/>
    </row>
    <row r="39" spans="1:12" ht="16.5" customHeight="1">
      <c r="A39" s="8"/>
      <c r="B39" s="8"/>
      <c r="C39" s="8" t="s">
        <v>65</v>
      </c>
      <c r="D39" s="124"/>
      <c r="E39" s="4"/>
      <c r="F39" s="18">
        <v>27535917</v>
      </c>
      <c r="G39" s="1"/>
      <c r="H39" s="181">
        <v>-8488042</v>
      </c>
      <c r="I39" s="1"/>
      <c r="J39" s="18">
        <v>0</v>
      </c>
      <c r="K39" s="1"/>
      <c r="L39" s="181">
        <v>0</v>
      </c>
    </row>
    <row r="40" spans="1:12" ht="16.5" customHeight="1">
      <c r="A40" s="8"/>
      <c r="B40" s="8"/>
      <c r="C40" s="4"/>
      <c r="D40" s="124"/>
      <c r="E40" s="4"/>
      <c r="F40" s="16"/>
      <c r="G40" s="1"/>
      <c r="H40" s="101"/>
      <c r="I40" s="1"/>
      <c r="J40" s="16"/>
      <c r="K40" s="1"/>
      <c r="L40" s="101"/>
    </row>
    <row r="41" spans="1:12" ht="16.5" customHeight="1">
      <c r="A41" s="49" t="s">
        <v>171</v>
      </c>
      <c r="B41" s="50"/>
      <c r="C41" s="51"/>
      <c r="D41" s="124"/>
      <c r="E41" s="4"/>
      <c r="F41" s="16"/>
      <c r="G41" s="1"/>
      <c r="H41" s="101"/>
      <c r="I41" s="1"/>
      <c r="J41" s="16"/>
      <c r="K41" s="1"/>
      <c r="L41" s="101"/>
    </row>
    <row r="42" spans="1:12" ht="16.5" customHeight="1">
      <c r="A42" s="49"/>
      <c r="B42" s="49" t="s">
        <v>67</v>
      </c>
      <c r="C42" s="51"/>
      <c r="D42" s="124"/>
      <c r="E42" s="4"/>
      <c r="F42" s="18">
        <f>F39</f>
        <v>27535917</v>
      </c>
      <c r="G42" s="1"/>
      <c r="H42" s="181">
        <f>H39</f>
        <v>-8488042</v>
      </c>
      <c r="I42" s="1"/>
      <c r="J42" s="18">
        <f>J39</f>
        <v>0</v>
      </c>
      <c r="K42" s="1"/>
      <c r="L42" s="181">
        <f>L39</f>
        <v>0</v>
      </c>
    </row>
    <row r="43" spans="1:12" ht="16.5" customHeight="1">
      <c r="A43" s="52"/>
      <c r="B43" s="51"/>
      <c r="C43" s="51"/>
      <c r="D43" s="124"/>
      <c r="E43" s="4"/>
      <c r="F43" s="16"/>
      <c r="G43" s="1"/>
      <c r="H43" s="101"/>
      <c r="I43" s="1"/>
      <c r="J43" s="16"/>
      <c r="K43" s="1"/>
      <c r="L43" s="101"/>
    </row>
    <row r="44" spans="1:12" ht="16.5" customHeight="1">
      <c r="A44" s="49" t="s">
        <v>66</v>
      </c>
      <c r="B44" s="50"/>
      <c r="C44" s="51"/>
      <c r="D44" s="124"/>
      <c r="E44" s="4"/>
      <c r="F44" s="16"/>
      <c r="G44" s="1"/>
      <c r="H44" s="101"/>
      <c r="I44" s="1"/>
      <c r="J44" s="16"/>
      <c r="K44" s="1"/>
      <c r="L44" s="101"/>
    </row>
    <row r="45" spans="1:12" ht="16.5" customHeight="1" thickBot="1">
      <c r="A45" s="34"/>
      <c r="B45" s="3" t="s">
        <v>67</v>
      </c>
      <c r="C45" s="4"/>
      <c r="D45" s="124"/>
      <c r="E45" s="4"/>
      <c r="F45" s="19">
        <f>+F34+F42</f>
        <v>31110134</v>
      </c>
      <c r="G45" s="1"/>
      <c r="H45" s="183">
        <f>+H34+H42</f>
        <v>-28760468</v>
      </c>
      <c r="I45" s="1"/>
      <c r="J45" s="19">
        <f>+J34+J42</f>
        <v>-21441804</v>
      </c>
      <c r="K45" s="1"/>
      <c r="L45" s="183">
        <f>+L34+L42</f>
        <v>-12693960</v>
      </c>
    </row>
    <row r="46" spans="1:12" ht="16.5" customHeight="1" thickTop="1">
      <c r="A46" s="49"/>
      <c r="B46" s="50"/>
      <c r="C46" s="51"/>
      <c r="D46" s="124"/>
      <c r="E46" s="4"/>
      <c r="F46" s="29"/>
      <c r="G46" s="1"/>
      <c r="H46" s="101"/>
      <c r="I46" s="31"/>
      <c r="J46" s="1"/>
      <c r="K46" s="31"/>
      <c r="L46" s="101"/>
    </row>
    <row r="47" spans="1:12" ht="16.5" customHeight="1">
      <c r="A47" s="49"/>
      <c r="B47" s="50"/>
      <c r="C47" s="51"/>
      <c r="D47" s="124"/>
      <c r="E47" s="4"/>
      <c r="F47" s="29"/>
      <c r="G47" s="1"/>
      <c r="H47" s="101"/>
      <c r="I47" s="31"/>
      <c r="J47" s="1"/>
      <c r="K47" s="31"/>
      <c r="L47" s="101"/>
    </row>
    <row r="48" spans="1:12" ht="16.5" customHeight="1">
      <c r="A48" s="49"/>
      <c r="B48" s="50"/>
      <c r="C48" s="51"/>
      <c r="D48" s="212"/>
      <c r="E48" s="4"/>
      <c r="F48" s="29"/>
      <c r="G48" s="1"/>
      <c r="H48" s="101"/>
      <c r="I48" s="31"/>
      <c r="J48" s="1"/>
      <c r="K48" s="31"/>
      <c r="L48" s="101"/>
    </row>
    <row r="49" spans="1:12" ht="16.5" customHeight="1">
      <c r="A49" s="49"/>
      <c r="B49" s="50"/>
      <c r="C49" s="51"/>
      <c r="D49" s="124"/>
      <c r="E49" s="4"/>
      <c r="F49" s="29"/>
      <c r="G49" s="1"/>
      <c r="H49" s="101"/>
      <c r="I49" s="31"/>
      <c r="J49" s="1"/>
      <c r="K49" s="31"/>
      <c r="L49" s="101"/>
    </row>
    <row r="50" spans="1:12" ht="6" customHeight="1">
      <c r="A50" s="49"/>
      <c r="B50" s="50"/>
      <c r="C50" s="51"/>
      <c r="D50" s="124"/>
      <c r="E50" s="4"/>
      <c r="F50" s="29"/>
      <c r="G50" s="1"/>
      <c r="H50" s="101"/>
      <c r="I50" s="31"/>
      <c r="J50" s="1"/>
      <c r="K50" s="31"/>
      <c r="L50" s="101"/>
    </row>
    <row r="51" spans="1:12" ht="21.95" customHeight="1">
      <c r="A51" s="225" t="s">
        <v>29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</row>
    <row r="52" spans="1:12" ht="16.5" customHeight="1">
      <c r="A52" s="3" t="str">
        <f>+A1</f>
        <v>Bio Green Energy Tech Public Company Limited</v>
      </c>
      <c r="B52" s="3"/>
      <c r="C52" s="3"/>
      <c r="D52" s="124"/>
      <c r="E52" s="4"/>
      <c r="F52" s="29"/>
      <c r="G52" s="30"/>
      <c r="H52" s="101"/>
      <c r="I52" s="32"/>
      <c r="J52" s="1"/>
      <c r="K52" s="33"/>
      <c r="L52" s="121"/>
    </row>
    <row r="53" spans="1:12" ht="16.5" customHeight="1">
      <c r="A53" s="3" t="s">
        <v>136</v>
      </c>
      <c r="B53" s="3"/>
      <c r="C53" s="3"/>
      <c r="D53" s="124"/>
      <c r="E53" s="4"/>
      <c r="F53" s="29"/>
      <c r="G53" s="30"/>
      <c r="H53" s="101"/>
      <c r="I53" s="32"/>
      <c r="J53" s="1"/>
      <c r="K53" s="33"/>
      <c r="L53" s="121"/>
    </row>
    <row r="54" spans="1:12" ht="16.5" customHeight="1">
      <c r="A54" s="80" t="str">
        <f>+A3</f>
        <v>For the three-month period ended 31 March 2024</v>
      </c>
      <c r="B54" s="80"/>
      <c r="C54" s="80"/>
      <c r="D54" s="128"/>
      <c r="E54" s="81"/>
      <c r="F54" s="145"/>
      <c r="G54" s="82"/>
      <c r="H54" s="181"/>
      <c r="I54" s="146"/>
      <c r="J54" s="2"/>
      <c r="K54" s="147"/>
      <c r="L54" s="181"/>
    </row>
    <row r="55" spans="1:12" ht="16.5" customHeight="1">
      <c r="A55" s="3"/>
      <c r="B55" s="3"/>
      <c r="C55" s="3"/>
      <c r="D55" s="124"/>
      <c r="E55" s="4"/>
      <c r="F55" s="29"/>
      <c r="G55" s="30"/>
      <c r="H55" s="101"/>
      <c r="I55" s="32"/>
      <c r="J55" s="1"/>
      <c r="K55" s="33"/>
      <c r="L55" s="101"/>
    </row>
    <row r="56" spans="1:12" ht="16.5" customHeight="1">
      <c r="A56" s="3"/>
      <c r="B56" s="3"/>
      <c r="C56" s="3"/>
      <c r="D56" s="124"/>
      <c r="E56" s="4"/>
      <c r="F56" s="29"/>
      <c r="G56" s="30"/>
      <c r="H56" s="101"/>
      <c r="I56" s="32"/>
      <c r="J56" s="1"/>
      <c r="K56" s="33"/>
      <c r="L56" s="101"/>
    </row>
    <row r="57" spans="1:12" ht="16.5" customHeight="1">
      <c r="A57" s="4"/>
      <c r="B57" s="4"/>
      <c r="C57" s="4"/>
      <c r="D57" s="124"/>
      <c r="E57" s="4"/>
      <c r="F57" s="224" t="s">
        <v>1</v>
      </c>
      <c r="G57" s="224"/>
      <c r="H57" s="224"/>
      <c r="I57" s="32"/>
      <c r="J57" s="228" t="s">
        <v>2</v>
      </c>
      <c r="K57" s="228"/>
      <c r="L57" s="228"/>
    </row>
    <row r="58" spans="1:12" ht="16.5" customHeight="1">
      <c r="A58" s="8"/>
      <c r="B58" s="4"/>
      <c r="C58" s="4"/>
      <c r="D58" s="34"/>
      <c r="E58" s="3"/>
      <c r="F58" s="222" t="s">
        <v>3</v>
      </c>
      <c r="G58" s="222"/>
      <c r="H58" s="222"/>
      <c r="I58" s="35"/>
      <c r="J58" s="227" t="s">
        <v>3</v>
      </c>
      <c r="K58" s="227"/>
      <c r="L58" s="227"/>
    </row>
    <row r="59" spans="1:12" ht="16.5" customHeight="1">
      <c r="A59" s="8"/>
      <c r="B59" s="4"/>
      <c r="C59" s="4"/>
      <c r="D59" s="34"/>
      <c r="E59" s="3"/>
      <c r="F59" s="36" t="s">
        <v>112</v>
      </c>
      <c r="G59" s="26"/>
      <c r="H59" s="189" t="s">
        <v>112</v>
      </c>
      <c r="I59" s="125"/>
      <c r="J59" s="11" t="s">
        <v>112</v>
      </c>
      <c r="K59" s="26"/>
      <c r="L59" s="189" t="s">
        <v>112</v>
      </c>
    </row>
    <row r="60" spans="1:12" ht="16.5" customHeight="1">
      <c r="A60" s="4"/>
      <c r="B60" s="4"/>
      <c r="C60" s="4"/>
      <c r="D60" s="124"/>
      <c r="E60" s="3"/>
      <c r="F60" s="167">
        <v>2024</v>
      </c>
      <c r="G60" s="12"/>
      <c r="H60" s="190">
        <v>2023</v>
      </c>
      <c r="I60" s="161"/>
      <c r="J60" s="167">
        <v>2024</v>
      </c>
      <c r="K60" s="12"/>
      <c r="L60" s="190">
        <v>2023</v>
      </c>
    </row>
    <row r="61" spans="1:12" ht="16.5" customHeight="1">
      <c r="A61" s="4"/>
      <c r="B61" s="4"/>
      <c r="C61" s="4"/>
      <c r="D61" s="13" t="s">
        <v>7</v>
      </c>
      <c r="E61" s="3"/>
      <c r="F61" s="40" t="s">
        <v>8</v>
      </c>
      <c r="G61" s="3"/>
      <c r="H61" s="191" t="s">
        <v>8</v>
      </c>
      <c r="I61" s="125"/>
      <c r="J61" s="14" t="s">
        <v>8</v>
      </c>
      <c r="K61" s="37"/>
      <c r="L61" s="191" t="s">
        <v>8</v>
      </c>
    </row>
    <row r="62" spans="1:12" ht="16.5" customHeight="1">
      <c r="A62" s="4"/>
      <c r="B62" s="4"/>
      <c r="C62" s="4"/>
      <c r="D62" s="124"/>
      <c r="E62" s="3"/>
      <c r="F62" s="41"/>
      <c r="G62" s="3"/>
      <c r="H62" s="121"/>
      <c r="I62" s="125"/>
      <c r="J62" s="15"/>
      <c r="K62" s="37"/>
      <c r="L62" s="121"/>
    </row>
    <row r="63" spans="1:12" ht="16.5" customHeight="1">
      <c r="A63" s="3" t="s">
        <v>68</v>
      </c>
      <c r="B63" s="4"/>
      <c r="C63" s="4"/>
      <c r="D63" s="124"/>
      <c r="E63" s="4"/>
      <c r="F63" s="53"/>
      <c r="G63" s="30"/>
      <c r="H63" s="101"/>
      <c r="I63" s="32"/>
      <c r="J63" s="16"/>
      <c r="K63" s="33"/>
      <c r="L63" s="101"/>
    </row>
    <row r="64" spans="1:12" ht="16.5" customHeight="1">
      <c r="A64" s="8"/>
      <c r="B64" s="23" t="s">
        <v>69</v>
      </c>
      <c r="C64" s="4"/>
      <c r="D64" s="124"/>
      <c r="E64" s="4"/>
      <c r="F64" s="16">
        <v>3574217</v>
      </c>
      <c r="G64" s="31"/>
      <c r="H64" s="101">
        <v>-26257167</v>
      </c>
      <c r="I64" s="1"/>
      <c r="J64" s="16">
        <v>-21441804</v>
      </c>
      <c r="K64" s="1"/>
      <c r="L64" s="101">
        <v>-12693960</v>
      </c>
    </row>
    <row r="65" spans="1:12" ht="16.5" customHeight="1">
      <c r="A65" s="8"/>
      <c r="B65" s="23" t="s">
        <v>56</v>
      </c>
      <c r="C65" s="4"/>
      <c r="D65" s="124"/>
      <c r="E65" s="4"/>
      <c r="F65" s="18">
        <v>0</v>
      </c>
      <c r="G65" s="31"/>
      <c r="H65" s="181">
        <v>5984741</v>
      </c>
      <c r="I65" s="1"/>
      <c r="J65" s="18">
        <v>0</v>
      </c>
      <c r="K65" s="1"/>
      <c r="L65" s="181">
        <v>0</v>
      </c>
    </row>
    <row r="66" spans="1:12" ht="16.5" customHeight="1">
      <c r="A66" s="4"/>
      <c r="B66" s="4"/>
      <c r="C66" s="4"/>
      <c r="D66" s="124"/>
      <c r="E66" s="4"/>
      <c r="F66" s="54"/>
      <c r="G66" s="31"/>
      <c r="H66" s="195"/>
      <c r="I66" s="1"/>
      <c r="J66" s="16"/>
      <c r="K66" s="1"/>
      <c r="L66" s="101"/>
    </row>
    <row r="67" spans="1:12" ht="16.5" customHeight="1" thickBot="1">
      <c r="A67" s="4"/>
      <c r="B67" s="4"/>
      <c r="C67" s="27"/>
      <c r="D67" s="27"/>
      <c r="E67" s="27"/>
      <c r="F67" s="55">
        <f>F34</f>
        <v>3574217</v>
      </c>
      <c r="G67" s="27"/>
      <c r="H67" s="196">
        <f>H34</f>
        <v>-20272426</v>
      </c>
      <c r="I67" s="7"/>
      <c r="J67" s="55">
        <f>J34</f>
        <v>-21441804</v>
      </c>
      <c r="K67" s="7"/>
      <c r="L67" s="196">
        <f>L34</f>
        <v>-12693960</v>
      </c>
    </row>
    <row r="68" spans="1:12" ht="16.5" customHeight="1" thickTop="1">
      <c r="A68" s="4"/>
      <c r="B68" s="4"/>
      <c r="C68" s="27"/>
      <c r="D68" s="56"/>
      <c r="E68" s="56"/>
      <c r="F68" s="28"/>
      <c r="G68" s="91"/>
      <c r="H68" s="91"/>
      <c r="I68" s="7"/>
      <c r="J68" s="28"/>
      <c r="K68" s="7"/>
      <c r="L68" s="91"/>
    </row>
    <row r="69" spans="1:12" ht="16.5" customHeight="1">
      <c r="A69" s="3" t="s">
        <v>66</v>
      </c>
      <c r="B69" s="4"/>
      <c r="C69" s="4"/>
      <c r="D69" s="124"/>
      <c r="E69" s="4"/>
      <c r="F69" s="54"/>
      <c r="G69" s="31"/>
      <c r="H69" s="195"/>
      <c r="I69" s="1"/>
      <c r="J69" s="16"/>
      <c r="K69" s="1"/>
      <c r="L69" s="101"/>
    </row>
    <row r="70" spans="1:12" ht="16.5" customHeight="1">
      <c r="A70" s="3"/>
      <c r="B70" s="3" t="s">
        <v>70</v>
      </c>
      <c r="C70" s="4"/>
      <c r="D70" s="124"/>
      <c r="E70" s="4"/>
      <c r="F70" s="54"/>
      <c r="G70" s="31"/>
      <c r="H70" s="195"/>
      <c r="I70" s="1"/>
      <c r="J70" s="16"/>
      <c r="K70" s="1"/>
      <c r="L70" s="101"/>
    </row>
    <row r="71" spans="1:12" ht="16.5" customHeight="1">
      <c r="A71" s="8"/>
      <c r="B71" s="23" t="s">
        <v>69</v>
      </c>
      <c r="C71" s="8"/>
      <c r="D71" s="124"/>
      <c r="E71" s="4"/>
      <c r="F71" s="16">
        <v>31110134</v>
      </c>
      <c r="G71" s="31"/>
      <c r="H71" s="101">
        <v>-31399877</v>
      </c>
      <c r="I71" s="1"/>
      <c r="J71" s="16">
        <v>-21441804</v>
      </c>
      <c r="K71" s="1"/>
      <c r="L71" s="101">
        <v>-12693960</v>
      </c>
    </row>
    <row r="72" spans="1:12" ht="16.5" customHeight="1">
      <c r="A72" s="8"/>
      <c r="B72" s="23" t="s">
        <v>56</v>
      </c>
      <c r="C72" s="8"/>
      <c r="D72" s="124"/>
      <c r="E72" s="4"/>
      <c r="F72" s="18">
        <v>0</v>
      </c>
      <c r="G72" s="31"/>
      <c r="H72" s="181">
        <v>2639409</v>
      </c>
      <c r="I72" s="1"/>
      <c r="J72" s="18">
        <v>0</v>
      </c>
      <c r="K72" s="1"/>
      <c r="L72" s="181">
        <v>0</v>
      </c>
    </row>
    <row r="73" spans="1:12" ht="16.5" customHeight="1">
      <c r="A73" s="4"/>
      <c r="B73" s="4"/>
      <c r="C73" s="4"/>
      <c r="D73" s="124"/>
      <c r="E73" s="4"/>
      <c r="F73" s="54"/>
      <c r="G73" s="31"/>
      <c r="H73" s="195"/>
      <c r="I73" s="1"/>
      <c r="J73" s="16"/>
      <c r="K73" s="1"/>
      <c r="L73" s="101"/>
    </row>
    <row r="74" spans="1:12" ht="16.5" customHeight="1" thickBot="1">
      <c r="A74" s="4"/>
      <c r="B74" s="4"/>
      <c r="C74" s="4"/>
      <c r="D74" s="124"/>
      <c r="E74" s="4"/>
      <c r="F74" s="19">
        <f>F45</f>
        <v>31110134</v>
      </c>
      <c r="G74" s="31"/>
      <c r="H74" s="183">
        <f>H45</f>
        <v>-28760468</v>
      </c>
      <c r="I74" s="1"/>
      <c r="J74" s="19">
        <f>J45</f>
        <v>-21441804</v>
      </c>
      <c r="K74" s="1"/>
      <c r="L74" s="183">
        <f>L45</f>
        <v>-12693960</v>
      </c>
    </row>
    <row r="75" spans="1:12" ht="16.5" customHeight="1" thickTop="1">
      <c r="A75" s="4"/>
      <c r="B75" s="4"/>
      <c r="C75" s="4"/>
      <c r="D75" s="56"/>
      <c r="E75" s="4"/>
      <c r="F75" s="28"/>
      <c r="G75" s="31"/>
      <c r="H75" s="91"/>
      <c r="I75" s="31"/>
      <c r="J75" s="28"/>
      <c r="K75" s="31"/>
      <c r="L75" s="91"/>
    </row>
    <row r="76" spans="1:12" ht="16.5" customHeight="1">
      <c r="A76" s="3" t="s">
        <v>71</v>
      </c>
      <c r="B76" s="4"/>
      <c r="C76" s="4"/>
      <c r="D76" s="124"/>
      <c r="E76" s="1"/>
      <c r="F76" s="16"/>
      <c r="G76" s="1"/>
      <c r="H76" s="101"/>
      <c r="I76" s="31"/>
      <c r="J76" s="16"/>
      <c r="K76" s="31"/>
      <c r="L76" s="101"/>
    </row>
    <row r="77" spans="1:12" ht="16.5" customHeight="1">
      <c r="A77" s="3"/>
      <c r="B77" s="148" t="s">
        <v>194</v>
      </c>
      <c r="C77" s="4"/>
      <c r="D77" s="124"/>
      <c r="E77" s="1"/>
      <c r="F77" s="16"/>
      <c r="G77" s="1"/>
      <c r="H77" s="101"/>
      <c r="I77" s="31"/>
      <c r="J77" s="16"/>
      <c r="K77" s="31"/>
      <c r="L77" s="101"/>
    </row>
    <row r="78" spans="1:12" ht="16.5" customHeight="1" thickBot="1">
      <c r="A78" s="4" t="s">
        <v>128</v>
      </c>
      <c r="C78" s="4"/>
      <c r="D78" s="210">
        <v>13.1</v>
      </c>
      <c r="E78" s="4"/>
      <c r="F78" s="57">
        <v>1.1000000000000001E-3</v>
      </c>
      <c r="G78" s="58"/>
      <c r="H78" s="197">
        <v>-8.6999999999999994E-3</v>
      </c>
      <c r="I78" s="59"/>
      <c r="J78" s="57">
        <v>-7.1000000000000004E-3</v>
      </c>
      <c r="K78" s="60"/>
      <c r="L78" s="197">
        <v>-4.1999999999999997E-3</v>
      </c>
    </row>
    <row r="79" spans="1:12" ht="16.5" customHeight="1" thickTop="1">
      <c r="A79" s="3"/>
      <c r="B79" s="4"/>
      <c r="C79" s="4"/>
      <c r="D79" s="99"/>
      <c r="E79" s="4"/>
      <c r="F79" s="61"/>
      <c r="G79" s="58"/>
      <c r="H79" s="198"/>
      <c r="I79" s="59"/>
      <c r="J79" s="61"/>
      <c r="K79" s="60"/>
      <c r="L79" s="198"/>
    </row>
    <row r="80" spans="1:12" ht="16.5" customHeight="1" thickBot="1">
      <c r="A80" s="4" t="s">
        <v>129</v>
      </c>
      <c r="C80" s="4"/>
      <c r="D80" s="210">
        <v>13.2</v>
      </c>
      <c r="E80" s="4"/>
      <c r="F80" s="57">
        <v>1.1000000000000001E-3</v>
      </c>
      <c r="G80" s="58"/>
      <c r="H80" s="197">
        <v>-8.6999999999999994E-3</v>
      </c>
      <c r="I80" s="59"/>
      <c r="J80" s="57">
        <v>-7.1000000000000004E-3</v>
      </c>
      <c r="K80" s="60"/>
      <c r="L80" s="197">
        <v>-4.1999999999999997E-3</v>
      </c>
    </row>
    <row r="81" spans="1:12" ht="16.5" customHeight="1" thickTop="1">
      <c r="A81" s="3"/>
      <c r="B81" s="4"/>
      <c r="C81" s="4"/>
      <c r="D81" s="124"/>
      <c r="E81" s="4"/>
      <c r="F81" s="29"/>
      <c r="G81" s="31"/>
      <c r="H81" s="187"/>
      <c r="I81" s="32"/>
      <c r="J81" s="1"/>
      <c r="K81" s="33"/>
      <c r="L81" s="101"/>
    </row>
    <row r="82" spans="1:12" ht="16.5" customHeight="1">
      <c r="A82" s="3"/>
      <c r="B82" s="4"/>
      <c r="C82" s="4"/>
      <c r="D82" s="124"/>
      <c r="E82" s="4"/>
      <c r="F82" s="29"/>
      <c r="G82" s="31"/>
      <c r="H82" s="187"/>
      <c r="I82" s="32"/>
      <c r="J82" s="1"/>
      <c r="K82" s="33"/>
      <c r="L82" s="101"/>
    </row>
    <row r="83" spans="1:12" ht="16.5" customHeight="1">
      <c r="A83" s="3"/>
      <c r="B83" s="4"/>
      <c r="C83" s="4"/>
      <c r="D83" s="124"/>
      <c r="E83" s="4"/>
      <c r="F83" s="29"/>
      <c r="G83" s="31"/>
      <c r="H83" s="101"/>
      <c r="I83" s="32"/>
      <c r="J83" s="1"/>
      <c r="K83" s="33"/>
      <c r="L83" s="101"/>
    </row>
    <row r="84" spans="1:12" ht="16.5" customHeight="1">
      <c r="A84" s="3"/>
      <c r="B84" s="4"/>
      <c r="C84" s="4"/>
      <c r="D84" s="124"/>
      <c r="E84" s="4"/>
      <c r="F84" s="29"/>
      <c r="G84" s="31"/>
      <c r="H84" s="101"/>
      <c r="I84" s="32"/>
      <c r="J84" s="1"/>
      <c r="K84" s="33"/>
      <c r="L84" s="101"/>
    </row>
    <row r="85" spans="1:12" ht="16.5" customHeight="1">
      <c r="A85" s="3"/>
      <c r="B85" s="4"/>
      <c r="C85" s="4"/>
      <c r="D85" s="124"/>
      <c r="E85" s="4"/>
      <c r="F85" s="29"/>
      <c r="G85" s="31"/>
      <c r="H85" s="101"/>
      <c r="I85" s="32"/>
      <c r="J85" s="1"/>
      <c r="K85" s="33"/>
      <c r="L85" s="101"/>
    </row>
    <row r="86" spans="1:12" ht="16.5" customHeight="1">
      <c r="A86" s="3"/>
      <c r="B86" s="4"/>
      <c r="C86" s="4"/>
      <c r="D86" s="124"/>
      <c r="E86" s="4"/>
      <c r="F86" s="29"/>
      <c r="G86" s="31"/>
      <c r="H86" s="101"/>
      <c r="I86" s="32"/>
      <c r="J86" s="1"/>
      <c r="K86" s="33"/>
      <c r="L86" s="101"/>
    </row>
    <row r="87" spans="1:12" ht="16.5" customHeight="1">
      <c r="A87" s="3"/>
      <c r="B87" s="4"/>
      <c r="C87" s="4"/>
      <c r="D87" s="124"/>
      <c r="E87" s="4"/>
      <c r="F87" s="29"/>
      <c r="G87" s="31"/>
      <c r="H87" s="101"/>
      <c r="I87" s="32"/>
      <c r="J87" s="1"/>
      <c r="K87" s="33"/>
      <c r="L87" s="101"/>
    </row>
    <row r="88" spans="1:12" ht="16.5" customHeight="1">
      <c r="A88" s="3"/>
      <c r="B88" s="4"/>
      <c r="C88" s="4"/>
      <c r="D88" s="124"/>
      <c r="E88" s="4"/>
      <c r="F88" s="29"/>
      <c r="G88" s="31"/>
      <c r="H88" s="101"/>
      <c r="I88" s="32"/>
      <c r="J88" s="1"/>
      <c r="K88" s="33"/>
      <c r="L88" s="101"/>
    </row>
    <row r="89" spans="1:12" ht="16.5" customHeight="1">
      <c r="A89" s="3"/>
      <c r="B89" s="4"/>
      <c r="C89" s="4"/>
      <c r="D89" s="124"/>
      <c r="E89" s="4"/>
      <c r="F89" s="29"/>
      <c r="G89" s="31"/>
      <c r="H89" s="101"/>
      <c r="I89" s="32"/>
      <c r="J89" s="1"/>
      <c r="K89" s="33"/>
      <c r="L89" s="101"/>
    </row>
    <row r="90" spans="1:12" ht="16.5" customHeight="1">
      <c r="A90" s="3"/>
      <c r="B90" s="4"/>
      <c r="C90" s="4"/>
      <c r="D90" s="124"/>
      <c r="E90" s="4"/>
      <c r="F90" s="29"/>
      <c r="G90" s="31"/>
      <c r="H90" s="101"/>
      <c r="I90" s="32"/>
      <c r="J90" s="1"/>
      <c r="K90" s="33"/>
      <c r="L90" s="101"/>
    </row>
    <row r="91" spans="1:12" ht="16.5" customHeight="1">
      <c r="A91" s="3"/>
      <c r="B91" s="4"/>
      <c r="C91" s="4"/>
      <c r="D91" s="124"/>
      <c r="E91" s="4"/>
      <c r="F91" s="29"/>
      <c r="G91" s="31"/>
      <c r="H91" s="101"/>
      <c r="I91" s="32"/>
      <c r="J91" s="1"/>
      <c r="K91" s="33"/>
      <c r="L91" s="101"/>
    </row>
    <row r="92" spans="1:12" ht="16.5" customHeight="1">
      <c r="A92" s="3"/>
      <c r="B92" s="4"/>
      <c r="C92" s="4"/>
      <c r="D92" s="212"/>
      <c r="E92" s="4"/>
      <c r="F92" s="29"/>
      <c r="G92" s="31"/>
      <c r="H92" s="101"/>
      <c r="I92" s="32"/>
      <c r="J92" s="1"/>
      <c r="K92" s="33"/>
      <c r="L92" s="101"/>
    </row>
    <row r="93" spans="1:12" ht="16.5" customHeight="1">
      <c r="A93" s="3"/>
      <c r="B93" s="4"/>
      <c r="C93" s="4"/>
      <c r="D93" s="212"/>
      <c r="E93" s="4"/>
      <c r="F93" s="29"/>
      <c r="G93" s="31"/>
      <c r="H93" s="101"/>
      <c r="I93" s="32"/>
      <c r="J93" s="1"/>
      <c r="K93" s="33"/>
      <c r="L93" s="101"/>
    </row>
    <row r="94" spans="1:12" ht="16.5" customHeight="1">
      <c r="A94" s="3"/>
      <c r="B94" s="4"/>
      <c r="C94" s="4"/>
      <c r="D94" s="212"/>
      <c r="E94" s="4"/>
      <c r="F94" s="29"/>
      <c r="G94" s="31"/>
      <c r="H94" s="101"/>
      <c r="I94" s="32"/>
      <c r="J94" s="1"/>
      <c r="K94" s="33"/>
      <c r="L94" s="101"/>
    </row>
    <row r="95" spans="1:12" ht="16.5" customHeight="1">
      <c r="A95" s="3"/>
      <c r="B95" s="4"/>
      <c r="C95" s="4"/>
      <c r="D95" s="124"/>
      <c r="E95" s="4"/>
      <c r="F95" s="29"/>
      <c r="G95" s="31"/>
      <c r="H95" s="101"/>
      <c r="I95" s="32"/>
      <c r="J95" s="1"/>
      <c r="K95" s="33"/>
      <c r="L95" s="101"/>
    </row>
    <row r="96" spans="1:12" ht="16.5" customHeight="1">
      <c r="A96" s="3"/>
      <c r="B96" s="4"/>
      <c r="C96" s="4"/>
      <c r="D96" s="212"/>
      <c r="E96" s="4"/>
      <c r="F96" s="29"/>
      <c r="G96" s="31"/>
      <c r="H96" s="101"/>
      <c r="I96" s="32"/>
      <c r="J96" s="1"/>
      <c r="K96" s="33"/>
      <c r="L96" s="101"/>
    </row>
    <row r="97" spans="1:12" ht="16.5" customHeight="1">
      <c r="A97" s="3"/>
      <c r="B97" s="4"/>
      <c r="C97" s="4"/>
      <c r="D97" s="160"/>
      <c r="E97" s="4"/>
      <c r="F97" s="29"/>
      <c r="G97" s="31"/>
      <c r="H97" s="101"/>
      <c r="I97" s="32"/>
      <c r="J97" s="1"/>
      <c r="K97" s="33"/>
      <c r="L97" s="101"/>
    </row>
    <row r="98" spans="1:12" ht="16.5" customHeight="1">
      <c r="A98" s="3"/>
      <c r="B98" s="4"/>
      <c r="C98" s="4"/>
      <c r="D98" s="124"/>
      <c r="E98" s="4"/>
      <c r="F98" s="29"/>
      <c r="G98" s="31"/>
      <c r="H98" s="101"/>
      <c r="I98" s="32"/>
      <c r="J98" s="1"/>
      <c r="K98" s="33"/>
      <c r="L98" s="101"/>
    </row>
    <row r="99" spans="1:12" ht="16.5" customHeight="1">
      <c r="A99" s="3"/>
      <c r="B99" s="4"/>
      <c r="C99" s="4"/>
      <c r="D99" s="159"/>
      <c r="E99" s="4"/>
      <c r="F99" s="29"/>
      <c r="G99" s="31"/>
      <c r="H99" s="101"/>
      <c r="I99" s="32"/>
      <c r="J99" s="1"/>
      <c r="K99" s="33"/>
      <c r="L99" s="101"/>
    </row>
    <row r="100" spans="1:12" ht="16.5" customHeight="1">
      <c r="A100" s="3"/>
      <c r="B100" s="4"/>
      <c r="C100" s="4"/>
      <c r="D100" s="124"/>
      <c r="E100" s="4"/>
      <c r="F100" s="29"/>
      <c r="G100" s="31"/>
      <c r="H100" s="101"/>
      <c r="I100" s="32"/>
      <c r="J100" s="1"/>
      <c r="K100" s="33"/>
      <c r="L100" s="101"/>
    </row>
    <row r="101" spans="1:12" ht="6.75" customHeight="1">
      <c r="A101" s="3"/>
      <c r="B101" s="4"/>
      <c r="C101" s="4"/>
      <c r="D101" s="124"/>
      <c r="E101" s="4"/>
      <c r="F101" s="29"/>
      <c r="G101" s="31"/>
      <c r="H101" s="101"/>
      <c r="I101" s="32"/>
      <c r="J101" s="1"/>
      <c r="K101" s="33"/>
      <c r="L101" s="101"/>
    </row>
    <row r="102" spans="1:12" ht="21.95" customHeight="1">
      <c r="A102" s="225" t="s">
        <v>29</v>
      </c>
      <c r="B102" s="225"/>
      <c r="C102" s="225"/>
      <c r="D102" s="225"/>
      <c r="E102" s="225"/>
      <c r="F102" s="225"/>
      <c r="G102" s="225"/>
      <c r="H102" s="225"/>
      <c r="I102" s="225"/>
      <c r="J102" s="225"/>
      <c r="K102" s="225"/>
      <c r="L102" s="225"/>
    </row>
  </sheetData>
  <mergeCells count="10">
    <mergeCell ref="F58:H58"/>
    <mergeCell ref="J58:L58"/>
    <mergeCell ref="A102:L102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2AA43-F565-4C72-8D3D-7D3DF43FE921}">
  <dimension ref="A1:V37"/>
  <sheetViews>
    <sheetView view="pageBreakPreview" zoomScaleNormal="85" zoomScaleSheetLayoutView="100" workbookViewId="0">
      <selection activeCell="J40" sqref="J40"/>
    </sheetView>
  </sheetViews>
  <sheetFormatPr defaultColWidth="9.42578125" defaultRowHeight="16.5" customHeight="1"/>
  <cols>
    <col min="1" max="2" width="1.42578125" style="64" customWidth="1"/>
    <col min="3" max="3" width="20.7109375" style="64" customWidth="1"/>
    <col min="4" max="4" width="7.7109375" style="64" customWidth="1"/>
    <col min="5" max="5" width="0.7109375" style="64" customWidth="1"/>
    <col min="6" max="6" width="12.28515625" style="68" bestFit="1" customWidth="1"/>
    <col min="7" max="7" width="0.7109375" style="68" customWidth="1"/>
    <col min="8" max="8" width="13.5703125" style="68" bestFit="1" customWidth="1"/>
    <col min="9" max="9" width="0.85546875" style="68" customWidth="1"/>
    <col min="10" max="10" width="12.5703125" style="68" bestFit="1" customWidth="1"/>
    <col min="11" max="11" width="0.85546875" style="68" customWidth="1"/>
    <col min="12" max="12" width="14" style="68" bestFit="1" customWidth="1"/>
    <col min="13" max="13" width="0.85546875" style="68" customWidth="1"/>
    <col min="14" max="14" width="17.28515625" style="68" bestFit="1" customWidth="1"/>
    <col min="15" max="15" width="0.85546875" style="68" customWidth="1"/>
    <col min="16" max="16" width="19.5703125" style="68" bestFit="1" customWidth="1"/>
    <col min="17" max="17" width="0.85546875" style="68" customWidth="1"/>
    <col min="18" max="18" width="13.85546875" style="68" bestFit="1" customWidth="1"/>
    <col min="19" max="19" width="0.85546875" style="68" customWidth="1"/>
    <col min="20" max="20" width="13.85546875" style="68" bestFit="1" customWidth="1"/>
    <col min="21" max="21" width="0.85546875" style="68" customWidth="1"/>
    <col min="22" max="22" width="12.28515625" style="68" bestFit="1" customWidth="1"/>
    <col min="23" max="16217" width="9.42578125" style="64"/>
    <col min="16218" max="16218" width="9.5703125" style="64" customWidth="1"/>
    <col min="16219" max="16384" width="9.42578125" style="64"/>
  </cols>
  <sheetData>
    <row r="1" spans="1:22" ht="16.5" customHeight="1">
      <c r="A1" s="3" t="str">
        <f>'PL 5-6 (3month)'!A1</f>
        <v>Bio Green Energy Tech Public Company Limited</v>
      </c>
      <c r="B1" s="17"/>
      <c r="C1" s="17"/>
      <c r="D1" s="17"/>
      <c r="E1" s="8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0"/>
    </row>
    <row r="2" spans="1:22" ht="16.5" customHeight="1">
      <c r="A2" s="3" t="s">
        <v>106</v>
      </c>
      <c r="B2" s="17"/>
      <c r="C2" s="17"/>
      <c r="D2" s="17"/>
      <c r="E2" s="8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41"/>
      <c r="S2" s="1"/>
      <c r="T2" s="1"/>
      <c r="U2" s="1"/>
      <c r="V2" s="1"/>
    </row>
    <row r="3" spans="1:22" ht="16.5" customHeight="1">
      <c r="A3" s="80" t="str">
        <f>'PL 5-6 (3month)'!A3</f>
        <v>For the three-month period ended 31 March 2024</v>
      </c>
      <c r="B3" s="142"/>
      <c r="C3" s="142"/>
      <c r="D3" s="142"/>
      <c r="E3" s="14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6.5" customHeight="1">
      <c r="A4" s="27"/>
      <c r="B4" s="27"/>
      <c r="C4" s="27"/>
      <c r="D4" s="27"/>
      <c r="E4" s="8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6.5" customHeight="1">
      <c r="A5" s="27"/>
      <c r="B5" s="27"/>
      <c r="C5" s="27"/>
      <c r="D5" s="27"/>
      <c r="E5" s="8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6.5" customHeight="1">
      <c r="A6" s="27"/>
      <c r="B6" s="38"/>
      <c r="C6" s="38"/>
      <c r="D6" s="38"/>
      <c r="E6" s="39"/>
      <c r="F6" s="229" t="s">
        <v>72</v>
      </c>
      <c r="G6" s="229"/>
      <c r="H6" s="229"/>
      <c r="I6" s="229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</row>
    <row r="7" spans="1:22" ht="16.5" customHeight="1">
      <c r="A7" s="27"/>
      <c r="B7" s="38"/>
      <c r="C7" s="38"/>
      <c r="D7" s="38"/>
      <c r="E7" s="39"/>
      <c r="F7" s="156"/>
      <c r="G7" s="156"/>
      <c r="H7" s="156"/>
      <c r="I7" s="156"/>
      <c r="J7" s="230" t="s">
        <v>102</v>
      </c>
      <c r="K7" s="230"/>
      <c r="L7" s="230"/>
      <c r="M7" s="230"/>
      <c r="N7" s="230"/>
      <c r="O7" s="230"/>
      <c r="P7" s="230"/>
      <c r="Q7" s="230"/>
      <c r="R7" s="230"/>
      <c r="S7" s="63"/>
      <c r="T7" s="63"/>
      <c r="U7" s="63"/>
      <c r="V7" s="63"/>
    </row>
    <row r="8" spans="1:22" ht="16.5" customHeight="1">
      <c r="A8" s="27"/>
      <c r="B8" s="38"/>
      <c r="C8" s="38"/>
      <c r="D8" s="38"/>
      <c r="E8" s="39"/>
      <c r="F8" s="123"/>
      <c r="G8" s="123"/>
      <c r="H8" s="123"/>
      <c r="I8" s="123"/>
      <c r="J8" s="1"/>
      <c r="K8" s="1"/>
      <c r="L8" s="1"/>
      <c r="M8" s="123"/>
      <c r="N8" s="230" t="s">
        <v>54</v>
      </c>
      <c r="O8" s="230"/>
      <c r="P8" s="230"/>
      <c r="Q8" s="122"/>
      <c r="R8" s="122"/>
      <c r="S8" s="63"/>
      <c r="T8" s="63"/>
      <c r="U8" s="10"/>
      <c r="V8" s="10"/>
    </row>
    <row r="9" spans="1:22" ht="16.5" customHeight="1">
      <c r="A9" s="27"/>
      <c r="B9" s="38"/>
      <c r="C9" s="38"/>
      <c r="D9" s="38"/>
      <c r="E9" s="39"/>
      <c r="I9" s="123"/>
      <c r="M9" s="123"/>
      <c r="N9" s="1"/>
      <c r="O9" s="165"/>
      <c r="P9" s="93" t="s">
        <v>111</v>
      </c>
      <c r="Q9" s="93"/>
      <c r="R9" s="93"/>
      <c r="S9" s="63"/>
      <c r="T9" s="63"/>
      <c r="U9" s="10"/>
      <c r="V9" s="10"/>
    </row>
    <row r="10" spans="1:22" ht="16.5" customHeight="1">
      <c r="E10" s="65"/>
      <c r="F10" s="64"/>
      <c r="G10" s="10"/>
      <c r="H10" s="10"/>
      <c r="I10" s="123"/>
      <c r="J10" s="63"/>
      <c r="K10" s="63"/>
      <c r="L10" s="63"/>
      <c r="M10" s="63"/>
      <c r="N10" s="63"/>
      <c r="O10" s="63"/>
      <c r="P10" s="66" t="s">
        <v>130</v>
      </c>
      <c r="Q10" s="95"/>
      <c r="R10" s="67"/>
      <c r="S10" s="67"/>
      <c r="U10" s="67"/>
      <c r="V10" s="67"/>
    </row>
    <row r="11" spans="1:22" ht="16.5" customHeight="1">
      <c r="E11" s="65"/>
      <c r="F11" s="222" t="s">
        <v>73</v>
      </c>
      <c r="G11" s="222"/>
      <c r="H11" s="222"/>
      <c r="I11" s="165"/>
      <c r="J11" s="222" t="s">
        <v>77</v>
      </c>
      <c r="K11" s="222"/>
      <c r="L11" s="222"/>
      <c r="M11" s="63"/>
      <c r="N11" s="10" t="s">
        <v>150</v>
      </c>
      <c r="O11" s="63"/>
      <c r="P11" s="200"/>
      <c r="Q11" s="95"/>
      <c r="R11" s="67"/>
      <c r="S11" s="67"/>
      <c r="U11" s="67"/>
      <c r="V11" s="67"/>
    </row>
    <row r="12" spans="1:22" ht="16.5" customHeight="1">
      <c r="E12" s="65"/>
      <c r="F12" s="10" t="s">
        <v>74</v>
      </c>
      <c r="G12" s="10"/>
      <c r="H12" s="10"/>
      <c r="I12" s="10"/>
      <c r="J12" s="201"/>
      <c r="K12" s="1"/>
      <c r="L12" s="1"/>
      <c r="M12" s="63"/>
      <c r="N12" s="10" t="s">
        <v>151</v>
      </c>
      <c r="O12" s="63"/>
      <c r="P12" s="200"/>
      <c r="Q12" s="95"/>
      <c r="R12" s="67"/>
      <c r="S12" s="67"/>
      <c r="U12" s="67"/>
      <c r="V12" s="67"/>
    </row>
    <row r="13" spans="1:22" ht="16.5" customHeight="1">
      <c r="A13" s="27"/>
      <c r="B13" s="27"/>
      <c r="C13" s="27"/>
      <c r="D13" s="152"/>
      <c r="E13" s="39"/>
      <c r="F13" s="10" t="s">
        <v>75</v>
      </c>
      <c r="G13" s="10"/>
      <c r="H13" s="10" t="s">
        <v>76</v>
      </c>
      <c r="I13" s="10"/>
      <c r="J13" s="10" t="s">
        <v>195</v>
      </c>
      <c r="K13" s="132"/>
      <c r="L13" s="132"/>
      <c r="M13" s="10"/>
      <c r="N13" s="10" t="s">
        <v>152</v>
      </c>
      <c r="O13" s="10"/>
      <c r="P13" s="10" t="s">
        <v>78</v>
      </c>
      <c r="Q13" s="10"/>
      <c r="R13" s="10" t="s">
        <v>79</v>
      </c>
      <c r="S13" s="10"/>
      <c r="T13" s="10" t="s">
        <v>80</v>
      </c>
      <c r="U13" s="10"/>
      <c r="V13" s="10"/>
    </row>
    <row r="14" spans="1:22" ht="16.5" customHeight="1">
      <c r="A14" s="27"/>
      <c r="B14" s="27"/>
      <c r="C14" s="27"/>
      <c r="D14" s="152"/>
      <c r="E14" s="39"/>
      <c r="F14" s="10" t="s">
        <v>81</v>
      </c>
      <c r="G14" s="10"/>
      <c r="H14" s="10" t="s">
        <v>82</v>
      </c>
      <c r="I14" s="10"/>
      <c r="J14" s="10" t="s">
        <v>83</v>
      </c>
      <c r="K14" s="10"/>
      <c r="L14" s="10" t="s">
        <v>185</v>
      </c>
      <c r="M14" s="10"/>
      <c r="N14" s="10" t="s">
        <v>153</v>
      </c>
      <c r="O14" s="10"/>
      <c r="P14" s="10" t="s">
        <v>3</v>
      </c>
      <c r="Q14" s="10"/>
      <c r="R14" s="10" t="s">
        <v>142</v>
      </c>
      <c r="S14" s="10"/>
      <c r="T14" s="10" t="s">
        <v>84</v>
      </c>
      <c r="U14" s="10"/>
      <c r="V14" s="10" t="s">
        <v>108</v>
      </c>
    </row>
    <row r="15" spans="1:22" ht="16.5" customHeight="1">
      <c r="A15" s="27"/>
      <c r="B15" s="27"/>
      <c r="C15" s="27"/>
      <c r="D15" s="215"/>
      <c r="E15" s="9"/>
      <c r="F15" s="14" t="s">
        <v>8</v>
      </c>
      <c r="G15" s="10"/>
      <c r="H15" s="14" t="s">
        <v>8</v>
      </c>
      <c r="I15" s="14"/>
      <c r="J15" s="14" t="s">
        <v>8</v>
      </c>
      <c r="K15" s="10"/>
      <c r="L15" s="14" t="s">
        <v>8</v>
      </c>
      <c r="M15" s="10"/>
      <c r="N15" s="14" t="s">
        <v>8</v>
      </c>
      <c r="O15" s="10"/>
      <c r="P15" s="14" t="s">
        <v>8</v>
      </c>
      <c r="Q15" s="10"/>
      <c r="R15" s="14" t="s">
        <v>8</v>
      </c>
      <c r="S15" s="10"/>
      <c r="T15" s="14" t="s">
        <v>8</v>
      </c>
      <c r="U15" s="10"/>
      <c r="V15" s="14" t="s">
        <v>8</v>
      </c>
    </row>
    <row r="16" spans="1:22" ht="16.5" customHeight="1">
      <c r="A16" s="3"/>
      <c r="B16" s="27"/>
      <c r="C16" s="27"/>
      <c r="D16" s="152"/>
      <c r="E16" s="25"/>
      <c r="F16" s="96"/>
      <c r="G16" s="1"/>
      <c r="H16" s="48"/>
      <c r="I16" s="48"/>
      <c r="J16" s="4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8"/>
    </row>
    <row r="17" spans="1:22" s="180" customFormat="1" ht="16.5" customHeight="1">
      <c r="A17" s="97" t="s">
        <v>119</v>
      </c>
      <c r="B17" s="208"/>
      <c r="C17" s="113"/>
      <c r="D17" s="216"/>
      <c r="E17" s="179"/>
      <c r="F17" s="91">
        <v>9541116975</v>
      </c>
      <c r="G17" s="91"/>
      <c r="H17" s="91">
        <v>-7915305502</v>
      </c>
      <c r="I17" s="91"/>
      <c r="J17" s="91">
        <v>26251589</v>
      </c>
      <c r="K17" s="91"/>
      <c r="L17" s="91">
        <v>-366611239</v>
      </c>
      <c r="M17" s="91"/>
      <c r="N17" s="91">
        <v>-366611239</v>
      </c>
      <c r="O17" s="91"/>
      <c r="P17" s="91">
        <v>-32639740</v>
      </c>
      <c r="Q17" s="91"/>
      <c r="R17" s="91">
        <f>SUM(F17,H17,J17,L17,P17)</f>
        <v>1252812083</v>
      </c>
      <c r="S17" s="91"/>
      <c r="T17" s="91">
        <v>250573848</v>
      </c>
      <c r="U17" s="91"/>
      <c r="V17" s="91">
        <f>SUM(R17,T17)</f>
        <v>1503385931</v>
      </c>
    </row>
    <row r="18" spans="1:22" s="180" customFormat="1" ht="16.5" customHeight="1">
      <c r="A18" s="97" t="s">
        <v>85</v>
      </c>
      <c r="B18" s="208"/>
      <c r="C18" s="113"/>
      <c r="D18" s="216"/>
      <c r="E18" s="179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</row>
    <row r="19" spans="1:22" s="180" customFormat="1" ht="16.5" customHeight="1">
      <c r="A19" s="4" t="s">
        <v>66</v>
      </c>
      <c r="B19" s="3"/>
      <c r="C19" s="27"/>
      <c r="D19" s="113"/>
      <c r="E19" s="179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</row>
    <row r="20" spans="1:22" s="180" customFormat="1" ht="16.5" customHeight="1">
      <c r="A20" s="64"/>
      <c r="B20" s="27" t="s">
        <v>67</v>
      </c>
      <c r="C20" s="27"/>
      <c r="D20" s="113"/>
      <c r="E20" s="179"/>
      <c r="F20" s="181">
        <v>0</v>
      </c>
      <c r="G20" s="101"/>
      <c r="H20" s="181">
        <v>0</v>
      </c>
      <c r="I20" s="101"/>
      <c r="J20" s="181">
        <v>0</v>
      </c>
      <c r="K20" s="91"/>
      <c r="L20" s="181">
        <v>-26257167</v>
      </c>
      <c r="M20" s="91"/>
      <c r="N20" s="181">
        <v>-26257167</v>
      </c>
      <c r="O20" s="91"/>
      <c r="P20" s="181">
        <v>-5142710</v>
      </c>
      <c r="Q20" s="91"/>
      <c r="R20" s="182">
        <f>SUM(F20,H20,J20,L20,P20)</f>
        <v>-31399877</v>
      </c>
      <c r="S20" s="91"/>
      <c r="T20" s="181">
        <v>2639409</v>
      </c>
      <c r="U20" s="91"/>
      <c r="V20" s="182">
        <f>R20+T20</f>
        <v>-28760468</v>
      </c>
    </row>
    <row r="21" spans="1:22" s="180" customFormat="1" ht="16.5" customHeight="1">
      <c r="A21" s="114"/>
      <c r="B21" s="113"/>
      <c r="C21" s="113"/>
      <c r="D21" s="113"/>
      <c r="E21" s="179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</row>
    <row r="22" spans="1:22" s="180" customFormat="1" ht="16.5" customHeight="1" thickBot="1">
      <c r="A22" s="97" t="s">
        <v>113</v>
      </c>
      <c r="B22" s="98"/>
      <c r="C22" s="113"/>
      <c r="D22" s="113"/>
      <c r="E22" s="179"/>
      <c r="F22" s="183">
        <f>SUM(F17:F20)</f>
        <v>9541116975</v>
      </c>
      <c r="G22" s="101"/>
      <c r="H22" s="183">
        <f>SUM(H17:H20)</f>
        <v>-7915305502</v>
      </c>
      <c r="I22" s="101"/>
      <c r="J22" s="183">
        <f>SUM(J17:J20)</f>
        <v>26251589</v>
      </c>
      <c r="K22" s="101"/>
      <c r="L22" s="183">
        <f>SUM(L17:L20)</f>
        <v>-392868406</v>
      </c>
      <c r="M22" s="101"/>
      <c r="N22" s="183">
        <f>SUM(N17:N20)</f>
        <v>-392868406</v>
      </c>
      <c r="O22" s="101"/>
      <c r="P22" s="183">
        <f>SUM(P17:P20)</f>
        <v>-37782450</v>
      </c>
      <c r="Q22" s="101"/>
      <c r="R22" s="183">
        <f>SUM(R17:R20)</f>
        <v>1221412206</v>
      </c>
      <c r="S22" s="101"/>
      <c r="T22" s="183">
        <f>SUM(T17:T20)</f>
        <v>253213257</v>
      </c>
      <c r="U22" s="101"/>
      <c r="V22" s="183">
        <f>SUM(V17:V20)</f>
        <v>1474625463</v>
      </c>
    </row>
    <row r="23" spans="1:22" ht="16.149999999999999" customHeight="1" thickTop="1">
      <c r="A23" s="27"/>
      <c r="B23" s="27"/>
      <c r="C23" s="27"/>
      <c r="D23" s="27"/>
      <c r="E23" s="39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</row>
    <row r="24" spans="1:22" s="180" customFormat="1" ht="16.5" customHeight="1">
      <c r="A24" s="97" t="s">
        <v>148</v>
      </c>
      <c r="B24" s="208"/>
      <c r="C24" s="113"/>
      <c r="D24" s="113"/>
      <c r="E24" s="179"/>
      <c r="F24" s="28">
        <v>9541434774</v>
      </c>
      <c r="G24" s="7"/>
      <c r="H24" s="28">
        <v>-7915570335</v>
      </c>
      <c r="I24" s="7"/>
      <c r="J24" s="28">
        <v>26251589</v>
      </c>
      <c r="K24" s="7"/>
      <c r="L24" s="28">
        <v>-487843715</v>
      </c>
      <c r="M24" s="7"/>
      <c r="N24" s="28">
        <v>30782538</v>
      </c>
      <c r="O24" s="7"/>
      <c r="P24" s="28">
        <v>-14657965</v>
      </c>
      <c r="Q24" s="7"/>
      <c r="R24" s="28">
        <f>SUM(P24,N24,L24,J24,H24,F24)</f>
        <v>1180396886</v>
      </c>
      <c r="S24" s="7"/>
      <c r="T24" s="28">
        <v>515</v>
      </c>
      <c r="U24" s="7"/>
      <c r="V24" s="28">
        <f>SUM(R24,T24)</f>
        <v>1180397401</v>
      </c>
    </row>
    <row r="25" spans="1:22" s="180" customFormat="1" ht="16.5" customHeight="1">
      <c r="A25" s="97" t="s">
        <v>85</v>
      </c>
      <c r="B25" s="208"/>
      <c r="C25" s="113"/>
      <c r="D25" s="113"/>
      <c r="E25" s="179"/>
      <c r="F25" s="28"/>
      <c r="G25" s="7"/>
      <c r="H25" s="28"/>
      <c r="I25" s="7"/>
      <c r="J25" s="28"/>
      <c r="K25" s="7"/>
      <c r="L25" s="28"/>
      <c r="M25" s="7"/>
      <c r="N25" s="28"/>
      <c r="O25" s="7"/>
      <c r="P25" s="28"/>
      <c r="Q25" s="7"/>
      <c r="R25" s="28"/>
      <c r="S25" s="7"/>
      <c r="T25" s="28"/>
      <c r="U25" s="7"/>
      <c r="V25" s="28"/>
    </row>
    <row r="26" spans="1:22" ht="16.5" customHeight="1">
      <c r="A26" s="4" t="s">
        <v>175</v>
      </c>
      <c r="B26" s="3"/>
      <c r="C26" s="27"/>
      <c r="D26" s="27"/>
      <c r="E26" s="25"/>
      <c r="F26" s="28"/>
      <c r="G26" s="7"/>
      <c r="H26" s="28"/>
      <c r="I26" s="7"/>
      <c r="J26" s="28"/>
      <c r="K26" s="7"/>
      <c r="L26" s="28"/>
      <c r="M26" s="7"/>
      <c r="N26" s="28"/>
      <c r="O26" s="7"/>
      <c r="P26" s="28"/>
      <c r="Q26" s="7"/>
      <c r="R26" s="28"/>
      <c r="S26" s="7"/>
      <c r="T26" s="28"/>
      <c r="U26" s="7"/>
      <c r="V26" s="28"/>
    </row>
    <row r="27" spans="1:22" ht="16.5" customHeight="1">
      <c r="B27" s="27" t="s">
        <v>67</v>
      </c>
      <c r="C27" s="27"/>
      <c r="D27" s="27"/>
      <c r="E27" s="25"/>
      <c r="F27" s="18">
        <v>0</v>
      </c>
      <c r="G27" s="1"/>
      <c r="H27" s="18">
        <v>0</v>
      </c>
      <c r="I27" s="1"/>
      <c r="J27" s="18">
        <v>0</v>
      </c>
      <c r="K27" s="7"/>
      <c r="L27" s="18">
        <f>'PL 5-6 (3month)'!F64</f>
        <v>3574217</v>
      </c>
      <c r="M27" s="7"/>
      <c r="N27" s="18">
        <v>0</v>
      </c>
      <c r="O27" s="7"/>
      <c r="P27" s="18">
        <f>'PL 5-6 (3month)'!F71-'PL 5-6 (3month)'!F64</f>
        <v>27535917</v>
      </c>
      <c r="Q27" s="7"/>
      <c r="R27" s="69">
        <f>SUM(F27,H27,J27,L27,P27)</f>
        <v>31110134</v>
      </c>
      <c r="S27" s="7"/>
      <c r="T27" s="18">
        <v>0</v>
      </c>
      <c r="U27" s="7"/>
      <c r="V27" s="69">
        <f>R27+T27</f>
        <v>31110134</v>
      </c>
    </row>
    <row r="28" spans="1:22" ht="16.5" customHeight="1">
      <c r="A28" s="8"/>
      <c r="B28" s="27"/>
      <c r="C28" s="27"/>
      <c r="D28" s="27"/>
      <c r="E28" s="25"/>
      <c r="F28" s="16"/>
      <c r="G28" s="1"/>
      <c r="H28" s="16"/>
      <c r="I28" s="1"/>
      <c r="J28" s="16"/>
      <c r="K28" s="1"/>
      <c r="L28" s="16"/>
      <c r="M28" s="1"/>
      <c r="N28" s="16"/>
      <c r="O28" s="1"/>
      <c r="P28" s="16"/>
      <c r="Q28" s="1"/>
      <c r="R28" s="16"/>
      <c r="S28" s="1"/>
      <c r="T28" s="16"/>
      <c r="U28" s="1"/>
      <c r="V28" s="16"/>
    </row>
    <row r="29" spans="1:22" ht="16.5" customHeight="1" thickBot="1">
      <c r="A29" s="3" t="s">
        <v>149</v>
      </c>
      <c r="B29" s="4"/>
      <c r="C29" s="27"/>
      <c r="D29" s="27"/>
      <c r="E29" s="25"/>
      <c r="F29" s="19">
        <f>SUM(F24:F27)</f>
        <v>9541434774</v>
      </c>
      <c r="G29" s="1"/>
      <c r="H29" s="19">
        <f>SUM(H24:H27)</f>
        <v>-7915570335</v>
      </c>
      <c r="I29" s="1"/>
      <c r="J29" s="19">
        <f>SUM(J24:J27)</f>
        <v>26251589</v>
      </c>
      <c r="K29" s="1"/>
      <c r="L29" s="19">
        <f>SUM(L24:L27)</f>
        <v>-484269498</v>
      </c>
      <c r="M29" s="1"/>
      <c r="N29" s="19">
        <f>SUM(N24:N27)</f>
        <v>30782538</v>
      </c>
      <c r="O29" s="1"/>
      <c r="P29" s="19">
        <f>SUM(P24:P27)</f>
        <v>12877952</v>
      </c>
      <c r="Q29" s="1"/>
      <c r="R29" s="19">
        <f>SUM(R24:R27)</f>
        <v>1211507020</v>
      </c>
      <c r="S29" s="1"/>
      <c r="T29" s="19">
        <f>SUM(T24:T27)</f>
        <v>515</v>
      </c>
      <c r="U29" s="1"/>
      <c r="V29" s="19">
        <f>SUM(V24:V27)</f>
        <v>1211507535</v>
      </c>
    </row>
    <row r="30" spans="1:22" ht="16.5" customHeight="1" thickTop="1">
      <c r="A30" s="3"/>
      <c r="B30" s="27"/>
      <c r="C30" s="27"/>
      <c r="D30" s="27"/>
      <c r="E30" s="25"/>
      <c r="F30" s="90"/>
      <c r="G30" s="1"/>
      <c r="H30" s="90"/>
      <c r="I30" s="1"/>
      <c r="J30" s="90"/>
      <c r="K30" s="1"/>
      <c r="L30" s="90"/>
      <c r="M30" s="1"/>
      <c r="N30" s="90"/>
      <c r="O30" s="1"/>
      <c r="P30" s="90"/>
      <c r="Q30" s="1"/>
      <c r="R30" s="90"/>
      <c r="S30" s="1"/>
      <c r="T30" s="90"/>
      <c r="U30" s="1"/>
      <c r="V30" s="90"/>
    </row>
    <row r="31" spans="1:22" ht="16.5" customHeight="1">
      <c r="A31" s="3"/>
      <c r="B31" s="27"/>
      <c r="C31" s="27"/>
      <c r="D31" s="27"/>
      <c r="E31" s="25"/>
      <c r="F31" s="90"/>
      <c r="G31" s="1"/>
      <c r="H31" s="90"/>
      <c r="I31" s="1"/>
      <c r="J31" s="90"/>
      <c r="K31" s="1"/>
      <c r="L31" s="90"/>
      <c r="M31" s="1"/>
      <c r="N31" s="90"/>
      <c r="O31" s="1"/>
      <c r="P31" s="90"/>
      <c r="Q31" s="1"/>
      <c r="R31" s="90"/>
      <c r="S31" s="1"/>
      <c r="T31" s="90"/>
      <c r="U31" s="1"/>
      <c r="V31" s="90"/>
    </row>
    <row r="32" spans="1:22" ht="16.5" customHeight="1">
      <c r="A32" s="3"/>
      <c r="B32" s="27"/>
      <c r="C32" s="27"/>
      <c r="D32" s="27"/>
      <c r="E32" s="25"/>
      <c r="F32" s="90"/>
      <c r="G32" s="1"/>
      <c r="H32" s="90"/>
      <c r="I32" s="1"/>
      <c r="J32" s="90"/>
      <c r="K32" s="1"/>
      <c r="L32" s="90"/>
      <c r="M32" s="1"/>
      <c r="N32" s="90"/>
      <c r="O32" s="1"/>
      <c r="P32" s="90"/>
      <c r="Q32" s="1"/>
      <c r="R32" s="90"/>
      <c r="S32" s="1"/>
      <c r="T32" s="90"/>
      <c r="U32" s="1"/>
      <c r="V32" s="90"/>
    </row>
    <row r="33" spans="1:22" ht="18" customHeight="1">
      <c r="A33" s="3"/>
      <c r="B33" s="27"/>
      <c r="C33" s="27"/>
      <c r="D33" s="27"/>
      <c r="E33" s="25"/>
      <c r="F33" s="90"/>
      <c r="G33" s="1"/>
      <c r="H33" s="90"/>
      <c r="I33" s="1"/>
      <c r="J33" s="90"/>
      <c r="K33" s="1"/>
      <c r="L33" s="90"/>
      <c r="M33" s="1"/>
      <c r="N33" s="90"/>
      <c r="O33" s="1"/>
      <c r="P33" s="90"/>
      <c r="Q33" s="1"/>
      <c r="R33" s="90"/>
      <c r="S33" s="1"/>
      <c r="T33" s="90"/>
      <c r="U33" s="1"/>
      <c r="V33" s="90"/>
    </row>
    <row r="34" spans="1:22" ht="24.75" customHeight="1">
      <c r="A34" s="3"/>
      <c r="B34" s="27"/>
      <c r="C34" s="27"/>
      <c r="D34" s="27"/>
      <c r="E34" s="25"/>
      <c r="F34" s="90"/>
      <c r="G34" s="1"/>
      <c r="H34" s="90"/>
      <c r="I34" s="1"/>
      <c r="J34" s="90"/>
      <c r="K34" s="1"/>
      <c r="L34" s="90"/>
      <c r="M34" s="1"/>
      <c r="N34" s="90"/>
      <c r="O34" s="1"/>
      <c r="P34" s="90"/>
      <c r="Q34" s="1"/>
      <c r="R34" s="90"/>
      <c r="S34" s="1"/>
      <c r="T34" s="90"/>
      <c r="U34" s="1"/>
      <c r="V34" s="90"/>
    </row>
    <row r="35" spans="1:22" ht="21" customHeight="1">
      <c r="A35" s="3"/>
      <c r="B35" s="27"/>
      <c r="C35" s="27"/>
      <c r="D35" s="27"/>
      <c r="E35" s="25"/>
      <c r="F35" s="90"/>
      <c r="G35" s="1"/>
      <c r="H35" s="90"/>
      <c r="I35" s="1"/>
      <c r="J35" s="90"/>
      <c r="K35" s="1"/>
      <c r="L35" s="90"/>
      <c r="M35" s="1"/>
      <c r="N35" s="90"/>
      <c r="O35" s="1"/>
      <c r="P35" s="90"/>
      <c r="Q35" s="1"/>
      <c r="R35" s="90"/>
      <c r="S35" s="1"/>
      <c r="T35" s="90"/>
      <c r="U35" s="1"/>
      <c r="V35" s="90"/>
    </row>
    <row r="36" spans="1:22" ht="13.5" customHeight="1">
      <c r="A36" s="3"/>
      <c r="B36" s="27"/>
      <c r="C36" s="27"/>
      <c r="D36" s="27"/>
      <c r="E36" s="25"/>
      <c r="F36" s="90"/>
      <c r="G36" s="1"/>
      <c r="H36" s="90"/>
      <c r="I36" s="1"/>
      <c r="J36" s="90"/>
      <c r="K36" s="1"/>
      <c r="L36" s="90"/>
      <c r="M36" s="1"/>
      <c r="N36" s="90"/>
      <c r="O36" s="1"/>
      <c r="P36" s="90"/>
      <c r="Q36" s="1"/>
      <c r="R36" s="90"/>
      <c r="S36" s="1"/>
      <c r="T36" s="90"/>
      <c r="U36" s="1"/>
      <c r="V36" s="90"/>
    </row>
    <row r="37" spans="1:22" ht="21.95" customHeight="1">
      <c r="A37" s="164" t="s">
        <v>29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6"/>
      <c r="O37" s="166"/>
      <c r="P37" s="164"/>
      <c r="Q37" s="164"/>
      <c r="R37" s="164"/>
      <c r="S37" s="164"/>
      <c r="T37" s="164"/>
      <c r="U37" s="164"/>
      <c r="V37" s="164"/>
    </row>
  </sheetData>
  <mergeCells count="5">
    <mergeCell ref="F6:V6"/>
    <mergeCell ref="J11:L11"/>
    <mergeCell ref="F11:H11"/>
    <mergeCell ref="J7:R7"/>
    <mergeCell ref="N8:P8"/>
  </mergeCells>
  <pageMargins left="0.3" right="0.3" top="0.5" bottom="0.6" header="0.49" footer="0.4"/>
  <pageSetup paperSize="9" scale="8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3839-FCC2-42CE-921A-5A54706CC038}">
  <dimension ref="A1:P32"/>
  <sheetViews>
    <sheetView view="pageBreakPreview" zoomScaleNormal="115" zoomScaleSheetLayoutView="100" workbookViewId="0">
      <selection activeCell="G7" sqref="G7:I7"/>
    </sheetView>
  </sheetViews>
  <sheetFormatPr defaultColWidth="9.42578125" defaultRowHeight="16.5" customHeight="1"/>
  <cols>
    <col min="1" max="2" width="1.42578125" style="64" customWidth="1"/>
    <col min="3" max="3" width="22.140625" style="64" customWidth="1"/>
    <col min="4" max="4" width="12" style="64" customWidth="1"/>
    <col min="5" max="5" width="21.85546875" style="64" customWidth="1"/>
    <col min="6" max="6" width="0.5703125" style="140" customWidth="1"/>
    <col min="7" max="7" width="17" style="140" customWidth="1"/>
    <col min="8" max="8" width="0.5703125" style="140" customWidth="1"/>
    <col min="9" max="9" width="15.5703125" style="140" customWidth="1"/>
    <col min="10" max="10" width="0.5703125" style="140" customWidth="1"/>
    <col min="11" max="11" width="14.5703125" style="140" customWidth="1"/>
    <col min="12" max="12" width="0.5703125" style="140" customWidth="1"/>
    <col min="13" max="13" width="18.7109375" style="140" customWidth="1"/>
    <col min="14" max="14" width="0.5703125" style="140" customWidth="1"/>
    <col min="15" max="15" width="15.28515625" style="140" customWidth="1"/>
    <col min="16" max="16" width="9.42578125" style="64"/>
    <col min="17" max="17" width="9.42578125" style="64" customWidth="1"/>
    <col min="18" max="16384" width="9.42578125" style="64"/>
  </cols>
  <sheetData>
    <row r="1" spans="1:16" ht="16.5" customHeight="1">
      <c r="A1" s="3" t="str">
        <f>'EQ Consol 7'!A1</f>
        <v>Bio Green Energy Tech Public Company Limited</v>
      </c>
      <c r="B1" s="3"/>
      <c r="C1" s="3"/>
      <c r="D1" s="3"/>
      <c r="E1" s="3"/>
      <c r="F1" s="72"/>
      <c r="G1" s="72"/>
      <c r="H1" s="71"/>
      <c r="I1" s="134"/>
      <c r="J1" s="134"/>
      <c r="K1" s="134"/>
      <c r="L1" s="134"/>
      <c r="M1" s="70"/>
      <c r="N1" s="134"/>
      <c r="O1" s="73"/>
    </row>
    <row r="2" spans="1:16" ht="16.5" customHeight="1">
      <c r="A2" s="3" t="s">
        <v>135</v>
      </c>
      <c r="B2" s="3"/>
      <c r="C2" s="3"/>
      <c r="D2" s="3"/>
      <c r="E2" s="3"/>
      <c r="F2" s="72"/>
      <c r="G2" s="72"/>
      <c r="H2" s="71"/>
      <c r="I2" s="134"/>
      <c r="J2" s="134"/>
      <c r="K2" s="134"/>
      <c r="L2" s="134"/>
      <c r="M2" s="70"/>
      <c r="N2" s="134"/>
      <c r="O2" s="134"/>
    </row>
    <row r="3" spans="1:16" ht="16.5" customHeight="1">
      <c r="A3" s="80" t="str">
        <f>'EQ Consol 7'!A3</f>
        <v>For the three-month period ended 31 March 2024</v>
      </c>
      <c r="B3" s="80"/>
      <c r="C3" s="80"/>
      <c r="D3" s="80"/>
      <c r="E3" s="80"/>
      <c r="F3" s="135"/>
      <c r="G3" s="135"/>
      <c r="H3" s="136"/>
      <c r="I3" s="137"/>
      <c r="J3" s="137"/>
      <c r="K3" s="137"/>
      <c r="L3" s="137"/>
      <c r="M3" s="138"/>
      <c r="N3" s="137"/>
      <c r="O3" s="137"/>
    </row>
    <row r="4" spans="1:16" ht="16.5" customHeight="1">
      <c r="A4" s="3"/>
      <c r="B4" s="4"/>
      <c r="C4" s="4"/>
      <c r="D4" s="4"/>
      <c r="E4" s="4"/>
      <c r="F4" s="72"/>
      <c r="G4" s="71"/>
      <c r="H4" s="73"/>
      <c r="I4" s="71"/>
      <c r="J4" s="71"/>
      <c r="K4" s="73"/>
      <c r="L4" s="73"/>
      <c r="M4" s="71"/>
      <c r="N4" s="71"/>
      <c r="O4" s="73"/>
    </row>
    <row r="5" spans="1:16" ht="16.5" customHeight="1">
      <c r="A5" s="3"/>
      <c r="B5" s="4"/>
      <c r="C5" s="4"/>
      <c r="D5" s="4"/>
      <c r="E5" s="4"/>
      <c r="F5" s="72"/>
      <c r="G5" s="71"/>
      <c r="H5" s="73"/>
      <c r="I5" s="71"/>
      <c r="J5" s="71"/>
      <c r="K5" s="73"/>
      <c r="L5" s="73"/>
      <c r="M5" s="71"/>
      <c r="N5" s="71"/>
      <c r="O5" s="73"/>
    </row>
    <row r="6" spans="1:16" ht="16.5" customHeight="1">
      <c r="A6" s="3"/>
      <c r="B6" s="4"/>
      <c r="C6" s="4"/>
      <c r="D6" s="4"/>
      <c r="E6" s="4"/>
      <c r="F6" s="71"/>
      <c r="G6" s="231" t="s">
        <v>86</v>
      </c>
      <c r="H6" s="231"/>
      <c r="I6" s="231"/>
      <c r="J6" s="231"/>
      <c r="K6" s="231"/>
      <c r="L6" s="231"/>
      <c r="M6" s="231"/>
      <c r="N6" s="231"/>
      <c r="O6" s="231"/>
    </row>
    <row r="7" spans="1:16" ht="16.5" customHeight="1">
      <c r="A7" s="3"/>
      <c r="B7" s="4"/>
      <c r="C7" s="4"/>
      <c r="D7" s="4"/>
      <c r="E7" s="4"/>
      <c r="F7" s="71"/>
      <c r="G7" s="231" t="s">
        <v>73</v>
      </c>
      <c r="H7" s="231"/>
      <c r="I7" s="231"/>
      <c r="J7" s="74"/>
      <c r="K7" s="75"/>
      <c r="L7" s="75"/>
      <c r="M7" s="75"/>
      <c r="N7" s="75"/>
      <c r="O7" s="73"/>
    </row>
    <row r="8" spans="1:16" ht="16.5" customHeight="1">
      <c r="A8" s="3"/>
      <c r="B8" s="4"/>
      <c r="C8" s="4"/>
      <c r="D8" s="4"/>
      <c r="E8" s="4"/>
      <c r="F8" s="71"/>
      <c r="G8" s="73" t="s">
        <v>74</v>
      </c>
      <c r="H8" s="71"/>
      <c r="I8" s="73"/>
      <c r="J8" s="70"/>
      <c r="K8" s="231" t="s">
        <v>77</v>
      </c>
      <c r="L8" s="231"/>
      <c r="M8" s="231"/>
      <c r="N8" s="70"/>
      <c r="O8" s="73"/>
    </row>
    <row r="9" spans="1:16" ht="16.5" customHeight="1">
      <c r="A9" s="3"/>
      <c r="B9" s="4"/>
      <c r="C9" s="4"/>
      <c r="D9" s="4"/>
      <c r="E9" s="4"/>
      <c r="F9" s="71"/>
      <c r="G9" s="73" t="s">
        <v>75</v>
      </c>
      <c r="H9" s="73"/>
      <c r="I9" s="73" t="s">
        <v>76</v>
      </c>
      <c r="J9" s="73"/>
      <c r="K9" s="10" t="s">
        <v>195</v>
      </c>
      <c r="N9" s="73"/>
      <c r="O9" s="73"/>
    </row>
    <row r="10" spans="1:16" ht="16.5" customHeight="1">
      <c r="A10" s="3"/>
      <c r="B10" s="4"/>
      <c r="C10" s="4"/>
      <c r="D10" s="4"/>
      <c r="E10" s="4"/>
      <c r="F10" s="71"/>
      <c r="G10" s="73" t="s">
        <v>81</v>
      </c>
      <c r="H10" s="73"/>
      <c r="I10" s="73" t="s">
        <v>82</v>
      </c>
      <c r="J10" s="73"/>
      <c r="K10" s="73" t="s">
        <v>83</v>
      </c>
      <c r="L10" s="73"/>
      <c r="M10" s="73" t="s">
        <v>185</v>
      </c>
      <c r="N10" s="73"/>
      <c r="O10" s="73" t="s">
        <v>58</v>
      </c>
    </row>
    <row r="11" spans="1:16" ht="16.5" customHeight="1">
      <c r="A11" s="3"/>
      <c r="B11" s="4"/>
      <c r="C11" s="4"/>
      <c r="D11" s="4"/>
      <c r="E11" s="4"/>
      <c r="F11" s="71"/>
      <c r="G11" s="76" t="s">
        <v>8</v>
      </c>
      <c r="H11" s="77"/>
      <c r="I11" s="76" t="s">
        <v>8</v>
      </c>
      <c r="J11" s="76"/>
      <c r="K11" s="76" t="s">
        <v>8</v>
      </c>
      <c r="L11" s="73"/>
      <c r="M11" s="76" t="s">
        <v>8</v>
      </c>
      <c r="N11" s="73"/>
      <c r="O11" s="76" t="s">
        <v>8</v>
      </c>
    </row>
    <row r="12" spans="1:16" ht="16.5" customHeight="1">
      <c r="A12" s="3"/>
      <c r="B12" s="4"/>
      <c r="C12" s="4"/>
      <c r="D12" s="4"/>
      <c r="E12" s="4"/>
      <c r="F12" s="71"/>
      <c r="G12" s="29"/>
      <c r="H12" s="29"/>
      <c r="I12" s="29"/>
      <c r="J12" s="29"/>
      <c r="K12" s="29"/>
      <c r="L12" s="29"/>
      <c r="M12" s="29"/>
      <c r="N12" s="29"/>
      <c r="O12" s="29"/>
      <c r="P12" s="139"/>
    </row>
    <row r="13" spans="1:16" s="180" customFormat="1" ht="16.5" customHeight="1">
      <c r="A13" s="97" t="s">
        <v>114</v>
      </c>
      <c r="B13" s="113"/>
      <c r="C13" s="98"/>
      <c r="D13" s="98"/>
      <c r="E13" s="98"/>
      <c r="F13" s="184"/>
      <c r="G13" s="91">
        <v>9541116975</v>
      </c>
      <c r="H13" s="185"/>
      <c r="I13" s="91">
        <v>-7915305502</v>
      </c>
      <c r="J13" s="185"/>
      <c r="K13" s="91">
        <v>26251589</v>
      </c>
      <c r="L13" s="185"/>
      <c r="M13" s="91">
        <v>-573755504</v>
      </c>
      <c r="N13" s="185"/>
      <c r="O13" s="91">
        <f>SUM(M13,K13,I13,G13)</f>
        <v>1078307558</v>
      </c>
    </row>
    <row r="14" spans="1:16" s="180" customFormat="1" ht="16.5" customHeight="1">
      <c r="A14" s="97" t="s">
        <v>85</v>
      </c>
      <c r="B14" s="186"/>
      <c r="C14" s="98"/>
      <c r="D14" s="98"/>
      <c r="E14" s="98"/>
      <c r="F14" s="184"/>
      <c r="G14" s="91"/>
      <c r="H14" s="185"/>
      <c r="I14" s="91"/>
      <c r="J14" s="185"/>
      <c r="K14" s="91"/>
      <c r="L14" s="185"/>
      <c r="M14" s="91"/>
      <c r="N14" s="185"/>
      <c r="O14" s="91"/>
    </row>
    <row r="15" spans="1:16" s="180" customFormat="1" ht="16.5" customHeight="1">
      <c r="A15" s="113" t="s">
        <v>120</v>
      </c>
      <c r="B15" s="98"/>
      <c r="C15" s="98"/>
      <c r="D15" s="98"/>
      <c r="E15" s="98"/>
      <c r="F15" s="184"/>
      <c r="G15" s="181">
        <v>0</v>
      </c>
      <c r="H15" s="187"/>
      <c r="I15" s="181">
        <v>0</v>
      </c>
      <c r="J15" s="188"/>
      <c r="K15" s="181">
        <v>0</v>
      </c>
      <c r="L15" s="187"/>
      <c r="M15" s="181">
        <v>-12693960</v>
      </c>
      <c r="N15" s="187"/>
      <c r="O15" s="181">
        <f>SUM(G15:N15)</f>
        <v>-12693960</v>
      </c>
    </row>
    <row r="16" spans="1:16" s="180" customFormat="1" ht="16.5" customHeight="1">
      <c r="A16" s="98"/>
      <c r="B16" s="98"/>
      <c r="C16" s="98"/>
      <c r="D16" s="98"/>
      <c r="E16" s="98"/>
      <c r="F16" s="184"/>
      <c r="G16" s="101"/>
      <c r="H16" s="187"/>
      <c r="I16" s="101"/>
      <c r="J16" s="187"/>
      <c r="K16" s="101"/>
      <c r="L16" s="187"/>
      <c r="M16" s="101"/>
      <c r="N16" s="187"/>
      <c r="O16" s="101"/>
    </row>
    <row r="17" spans="1:15" s="180" customFormat="1" ht="16.5" customHeight="1" thickBot="1">
      <c r="A17" s="97" t="s">
        <v>113</v>
      </c>
      <c r="B17" s="98"/>
      <c r="C17" s="98"/>
      <c r="D17" s="98"/>
      <c r="E17" s="98"/>
      <c r="F17" s="184"/>
      <c r="G17" s="183">
        <f>SUM(G13:G15)</f>
        <v>9541116975</v>
      </c>
      <c r="H17" s="187"/>
      <c r="I17" s="183">
        <f>SUM(I13:I15)</f>
        <v>-7915305502</v>
      </c>
      <c r="J17" s="187"/>
      <c r="K17" s="183">
        <f>SUM(K13:K15)</f>
        <v>26251589</v>
      </c>
      <c r="L17" s="187"/>
      <c r="M17" s="183">
        <f>SUM(M13:M15)</f>
        <v>-586449464</v>
      </c>
      <c r="N17" s="187"/>
      <c r="O17" s="183">
        <f>SUM(O13:O15)</f>
        <v>1065613598</v>
      </c>
    </row>
    <row r="18" spans="1:15" ht="16.5" customHeight="1" thickTop="1">
      <c r="A18" s="3"/>
      <c r="B18" s="4"/>
      <c r="C18" s="4"/>
      <c r="D18" s="4"/>
      <c r="E18" s="4"/>
      <c r="F18" s="71"/>
      <c r="G18" s="217"/>
      <c r="H18" s="217"/>
      <c r="I18" s="217"/>
      <c r="J18" s="217"/>
      <c r="K18" s="217"/>
      <c r="L18" s="217"/>
      <c r="M18" s="217"/>
      <c r="N18" s="217"/>
      <c r="O18" s="217"/>
    </row>
    <row r="19" spans="1:15" ht="16.5" customHeight="1">
      <c r="A19" s="3" t="s">
        <v>148</v>
      </c>
      <c r="B19" s="27"/>
      <c r="C19" s="4"/>
      <c r="D19" s="4"/>
      <c r="E19" s="4"/>
      <c r="F19" s="71"/>
      <c r="G19" s="28">
        <v>9541434774</v>
      </c>
      <c r="H19" s="78"/>
      <c r="I19" s="28">
        <v>-7915570335</v>
      </c>
      <c r="J19" s="78"/>
      <c r="K19" s="28">
        <v>26251589</v>
      </c>
      <c r="L19" s="78"/>
      <c r="M19" s="28">
        <v>-643095950</v>
      </c>
      <c r="N19" s="78"/>
      <c r="O19" s="28">
        <f>SUM(M19,K19,I19,G19)</f>
        <v>1009020078</v>
      </c>
    </row>
    <row r="20" spans="1:15" ht="16.5" customHeight="1">
      <c r="A20" s="3" t="s">
        <v>85</v>
      </c>
      <c r="B20" s="79"/>
      <c r="C20" s="4"/>
      <c r="D20" s="4"/>
      <c r="E20" s="4"/>
      <c r="F20" s="71"/>
      <c r="G20" s="28"/>
      <c r="H20" s="78"/>
      <c r="I20" s="28"/>
      <c r="J20" s="78"/>
      <c r="K20" s="28"/>
      <c r="L20" s="78"/>
      <c r="M20" s="28"/>
      <c r="N20" s="78"/>
      <c r="O20" s="28"/>
    </row>
    <row r="21" spans="1:15" ht="16.5" customHeight="1">
      <c r="A21" s="27" t="s">
        <v>120</v>
      </c>
      <c r="B21" s="4"/>
      <c r="C21" s="4"/>
      <c r="D21" s="4"/>
      <c r="E21" s="4"/>
      <c r="F21" s="71"/>
      <c r="G21" s="18">
        <v>0</v>
      </c>
      <c r="H21" s="29"/>
      <c r="I21" s="18">
        <v>0</v>
      </c>
      <c r="J21" s="94"/>
      <c r="K21" s="18">
        <v>0</v>
      </c>
      <c r="L21" s="29"/>
      <c r="M21" s="18">
        <f>'PL 5-6 (3month)'!J45</f>
        <v>-21441804</v>
      </c>
      <c r="N21" s="29"/>
      <c r="O21" s="18">
        <f>SUM(G21:N21)</f>
        <v>-21441804</v>
      </c>
    </row>
    <row r="22" spans="1:15" ht="16.5" customHeight="1">
      <c r="A22" s="4"/>
      <c r="B22" s="4"/>
      <c r="C22" s="4"/>
      <c r="D22" s="4"/>
      <c r="E22" s="4"/>
      <c r="F22" s="71"/>
      <c r="G22" s="16"/>
      <c r="H22" s="29"/>
      <c r="I22" s="16"/>
      <c r="J22" s="29"/>
      <c r="K22" s="16"/>
      <c r="L22" s="29"/>
      <c r="M22" s="16"/>
      <c r="N22" s="29"/>
      <c r="O22" s="16"/>
    </row>
    <row r="23" spans="1:15" ht="16.5" customHeight="1" thickBot="1">
      <c r="A23" s="3" t="s">
        <v>149</v>
      </c>
      <c r="B23" s="4"/>
      <c r="C23" s="4"/>
      <c r="D23" s="4"/>
      <c r="E23" s="4"/>
      <c r="F23" s="71"/>
      <c r="G23" s="19">
        <f>SUM(G19:G21)</f>
        <v>9541434774</v>
      </c>
      <c r="H23" s="29"/>
      <c r="I23" s="19">
        <f>SUM(I19:I21)</f>
        <v>-7915570335</v>
      </c>
      <c r="J23" s="29"/>
      <c r="K23" s="19">
        <f>SUM(K19:K21)</f>
        <v>26251589</v>
      </c>
      <c r="L23" s="29"/>
      <c r="M23" s="19">
        <f>SUM(M19:M21)</f>
        <v>-664537754</v>
      </c>
      <c r="N23" s="29"/>
      <c r="O23" s="19">
        <f>SUM(O19:O21)</f>
        <v>987578274</v>
      </c>
    </row>
    <row r="24" spans="1:15" ht="16.5" customHeight="1" thickTop="1">
      <c r="A24" s="3"/>
      <c r="B24" s="4"/>
      <c r="C24" s="4"/>
      <c r="D24" s="4"/>
      <c r="E24" s="4"/>
      <c r="F24" s="71"/>
      <c r="G24" s="90"/>
      <c r="H24" s="29"/>
      <c r="I24" s="90"/>
      <c r="J24" s="29"/>
      <c r="K24" s="90"/>
      <c r="L24" s="29"/>
      <c r="M24" s="90"/>
      <c r="N24" s="29"/>
      <c r="O24" s="90"/>
    </row>
    <row r="25" spans="1:15" ht="16.5" customHeight="1">
      <c r="A25" s="3"/>
      <c r="B25" s="4"/>
      <c r="C25" s="4"/>
      <c r="D25" s="4"/>
      <c r="E25" s="4"/>
      <c r="F25" s="71"/>
      <c r="G25" s="90"/>
      <c r="H25" s="29"/>
      <c r="I25" s="90"/>
      <c r="J25" s="29"/>
      <c r="K25" s="90"/>
      <c r="L25" s="29"/>
      <c r="M25" s="90"/>
      <c r="N25" s="29"/>
      <c r="O25" s="90"/>
    </row>
    <row r="26" spans="1:15" ht="16.5" customHeight="1">
      <c r="A26" s="3"/>
      <c r="B26" s="4"/>
      <c r="C26" s="4"/>
      <c r="D26" s="4"/>
      <c r="E26" s="4"/>
      <c r="F26" s="71"/>
      <c r="G26" s="90"/>
      <c r="H26" s="29"/>
      <c r="I26" s="90"/>
      <c r="J26" s="29"/>
      <c r="K26" s="90"/>
      <c r="L26" s="29"/>
      <c r="M26" s="90"/>
      <c r="N26" s="29"/>
      <c r="O26" s="90"/>
    </row>
    <row r="27" spans="1:15" ht="16.5" customHeight="1">
      <c r="A27" s="3"/>
      <c r="B27" s="4"/>
      <c r="C27" s="4"/>
      <c r="D27" s="4"/>
      <c r="E27" s="4"/>
      <c r="F27" s="71"/>
      <c r="G27" s="90"/>
      <c r="H27" s="29"/>
      <c r="I27" s="90"/>
      <c r="J27" s="29"/>
      <c r="K27" s="90"/>
      <c r="L27" s="29"/>
      <c r="M27" s="90"/>
      <c r="N27" s="29"/>
      <c r="O27" s="90"/>
    </row>
    <row r="28" spans="1:15" ht="16.5" customHeight="1">
      <c r="A28" s="3"/>
      <c r="B28" s="4"/>
      <c r="C28" s="4"/>
      <c r="D28" s="4"/>
      <c r="E28" s="4"/>
      <c r="F28" s="71"/>
      <c r="G28" s="90"/>
      <c r="H28" s="29"/>
      <c r="I28" s="90"/>
      <c r="J28" s="29"/>
      <c r="K28" s="90"/>
      <c r="L28" s="29"/>
      <c r="M28" s="90"/>
      <c r="N28" s="29"/>
      <c r="O28" s="90"/>
    </row>
    <row r="29" spans="1:15" ht="16.5" customHeight="1">
      <c r="A29" s="3"/>
      <c r="B29" s="4"/>
      <c r="C29" s="4"/>
      <c r="D29" s="4"/>
      <c r="E29" s="4"/>
      <c r="F29" s="71"/>
      <c r="G29" s="90"/>
      <c r="H29" s="29"/>
      <c r="I29" s="90"/>
      <c r="J29" s="29"/>
      <c r="K29" s="90"/>
      <c r="L29" s="29"/>
      <c r="M29" s="90"/>
      <c r="N29" s="29"/>
      <c r="O29" s="90"/>
    </row>
    <row r="30" spans="1:15" ht="16.5" customHeight="1">
      <c r="A30" s="3"/>
      <c r="B30" s="4"/>
      <c r="C30" s="4"/>
      <c r="D30" s="4"/>
      <c r="E30" s="4"/>
      <c r="F30" s="71"/>
      <c r="G30" s="90"/>
      <c r="H30" s="29"/>
      <c r="I30" s="90"/>
      <c r="J30" s="29"/>
      <c r="K30" s="90"/>
      <c r="L30" s="29"/>
      <c r="M30" s="90"/>
      <c r="N30" s="29"/>
      <c r="O30" s="90"/>
    </row>
    <row r="31" spans="1:15" ht="21" customHeight="1">
      <c r="A31" s="3"/>
      <c r="B31" s="4"/>
      <c r="C31" s="4"/>
      <c r="D31" s="4"/>
      <c r="E31" s="4"/>
      <c r="F31" s="71"/>
      <c r="G31" s="90"/>
      <c r="H31" s="29"/>
      <c r="I31" s="90"/>
      <c r="J31" s="29"/>
      <c r="K31" s="90"/>
      <c r="L31" s="29"/>
      <c r="M31" s="90"/>
      <c r="N31" s="29"/>
      <c r="O31" s="90"/>
    </row>
    <row r="32" spans="1:15" ht="21.95" customHeight="1">
      <c r="A32" s="232" t="str">
        <f>+'EQ Consol 7'!A37:V37</f>
        <v>The accompanying notes form part of this interim financial information.</v>
      </c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</row>
  </sheetData>
  <mergeCells count="4">
    <mergeCell ref="G6:O6"/>
    <mergeCell ref="G7:I7"/>
    <mergeCell ref="K8:M8"/>
    <mergeCell ref="A32:O32"/>
  </mergeCells>
  <pageMargins left="0.3" right="0.3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1EC1-AE0B-435D-A727-6860E04F5A05}">
  <dimension ref="A1:L115"/>
  <sheetViews>
    <sheetView tabSelected="1" view="pageBreakPreview" topLeftCell="A52" zoomScaleNormal="111" zoomScaleSheetLayoutView="100" workbookViewId="0">
      <selection activeCell="D86" sqref="D86"/>
    </sheetView>
  </sheetViews>
  <sheetFormatPr defaultColWidth="9.42578125" defaultRowHeight="16.5" customHeight="1"/>
  <cols>
    <col min="1" max="2" width="1.5703125" style="4" customWidth="1"/>
    <col min="3" max="3" width="41.7109375" style="4" customWidth="1"/>
    <col min="4" max="4" width="5" style="124" customWidth="1"/>
    <col min="5" max="5" width="0.5703125" style="4" customWidth="1"/>
    <col min="6" max="6" width="12.42578125" style="1" customWidth="1"/>
    <col min="7" max="7" width="0.5703125" style="4" customWidth="1"/>
    <col min="8" max="8" width="12.42578125" style="101" customWidth="1"/>
    <col min="9" max="9" width="0.5703125" style="124" customWidth="1"/>
    <col min="10" max="10" width="12.42578125" style="1" customWidth="1"/>
    <col min="11" max="11" width="0.5703125" style="4" customWidth="1"/>
    <col min="12" max="12" width="12.42578125" style="101" customWidth="1"/>
    <col min="13" max="16384" width="9.42578125" style="8"/>
  </cols>
  <sheetData>
    <row r="1" spans="1:12" ht="16.5" customHeight="1">
      <c r="A1" s="3" t="s">
        <v>0</v>
      </c>
      <c r="B1" s="3"/>
      <c r="C1" s="3"/>
      <c r="D1" s="9"/>
      <c r="G1" s="30"/>
      <c r="I1" s="62"/>
      <c r="K1" s="30"/>
      <c r="L1" s="121"/>
    </row>
    <row r="2" spans="1:12" ht="16.5" customHeight="1">
      <c r="A2" s="3" t="s">
        <v>87</v>
      </c>
      <c r="B2" s="3"/>
      <c r="C2" s="3"/>
      <c r="D2" s="9"/>
      <c r="G2" s="30"/>
      <c r="I2" s="62"/>
      <c r="K2" s="30"/>
      <c r="L2" s="121"/>
    </row>
    <row r="3" spans="1:12" ht="16.5" customHeight="1">
      <c r="A3" s="80" t="s">
        <v>147</v>
      </c>
      <c r="B3" s="80"/>
      <c r="C3" s="80"/>
      <c r="D3" s="13"/>
      <c r="E3" s="81"/>
      <c r="F3" s="2"/>
      <c r="G3" s="82"/>
      <c r="H3" s="181"/>
      <c r="I3" s="83"/>
      <c r="J3" s="2"/>
      <c r="K3" s="82"/>
      <c r="L3" s="181"/>
    </row>
    <row r="4" spans="1:12" ht="16.5" customHeight="1">
      <c r="G4" s="30"/>
      <c r="I4" s="62"/>
      <c r="K4" s="30"/>
    </row>
    <row r="5" spans="1:12" ht="16.5" customHeight="1">
      <c r="G5" s="30"/>
      <c r="I5" s="62"/>
      <c r="K5" s="30"/>
    </row>
    <row r="6" spans="1:12" ht="16.5" customHeight="1">
      <c r="C6" s="23"/>
      <c r="F6" s="224" t="s">
        <v>1</v>
      </c>
      <c r="G6" s="224"/>
      <c r="H6" s="224"/>
      <c r="J6" s="224" t="s">
        <v>2</v>
      </c>
      <c r="K6" s="224"/>
      <c r="L6" s="224"/>
    </row>
    <row r="7" spans="1:12" ht="16.5" customHeight="1">
      <c r="A7" s="8"/>
      <c r="C7" s="64"/>
      <c r="E7" s="3"/>
      <c r="F7" s="222" t="s">
        <v>3</v>
      </c>
      <c r="G7" s="222"/>
      <c r="H7" s="222"/>
      <c r="I7" s="9"/>
      <c r="J7" s="222" t="s">
        <v>3</v>
      </c>
      <c r="K7" s="222"/>
      <c r="L7" s="222"/>
    </row>
    <row r="8" spans="1:12" ht="16.5" customHeight="1">
      <c r="E8" s="3"/>
      <c r="F8" s="36" t="s">
        <v>112</v>
      </c>
      <c r="G8" s="26"/>
      <c r="H8" s="189" t="s">
        <v>112</v>
      </c>
      <c r="I8" s="163"/>
      <c r="J8" s="11" t="s">
        <v>112</v>
      </c>
      <c r="K8" s="26"/>
      <c r="L8" s="189" t="s">
        <v>112</v>
      </c>
    </row>
    <row r="9" spans="1:12" ht="16.5" customHeight="1">
      <c r="E9" s="3"/>
      <c r="F9" s="167">
        <v>2024</v>
      </c>
      <c r="G9" s="12"/>
      <c r="H9" s="190">
        <v>2023</v>
      </c>
      <c r="I9" s="161"/>
      <c r="J9" s="167">
        <v>2024</v>
      </c>
      <c r="K9" s="12"/>
      <c r="L9" s="190">
        <v>2023</v>
      </c>
    </row>
    <row r="10" spans="1:12" ht="16.5" customHeight="1">
      <c r="D10" s="219"/>
      <c r="E10" s="3"/>
      <c r="F10" s="14" t="s">
        <v>8</v>
      </c>
      <c r="G10" s="38"/>
      <c r="H10" s="191" t="s">
        <v>8</v>
      </c>
      <c r="I10" s="38"/>
      <c r="J10" s="14" t="s">
        <v>8</v>
      </c>
      <c r="K10" s="38"/>
      <c r="L10" s="191" t="s">
        <v>8</v>
      </c>
    </row>
    <row r="11" spans="1:12" ht="16.5" customHeight="1">
      <c r="D11" s="219"/>
      <c r="E11" s="3"/>
      <c r="F11" s="15"/>
      <c r="G11" s="38"/>
      <c r="H11" s="121"/>
      <c r="I11" s="38"/>
      <c r="J11" s="15"/>
      <c r="K11" s="38"/>
      <c r="L11" s="121"/>
    </row>
    <row r="12" spans="1:12" ht="16.5" customHeight="1">
      <c r="A12" s="3" t="s">
        <v>131</v>
      </c>
      <c r="C12" s="8"/>
      <c r="D12" s="9"/>
      <c r="E12" s="3"/>
      <c r="F12" s="16">
        <f>'PL 5-6 (3month)'!F31</f>
        <v>3287728</v>
      </c>
      <c r="G12" s="84"/>
      <c r="H12" s="101">
        <v>-20551504</v>
      </c>
      <c r="I12" s="1"/>
      <c r="J12" s="16">
        <f>'PL 5-6 (3month)'!J31</f>
        <v>-21441804</v>
      </c>
      <c r="K12" s="1"/>
      <c r="L12" s="101">
        <v>-12693960</v>
      </c>
    </row>
    <row r="13" spans="1:12" ht="16.5" customHeight="1">
      <c r="A13" s="27" t="s">
        <v>88</v>
      </c>
      <c r="C13" s="8"/>
      <c r="D13" s="9"/>
      <c r="E13" s="3"/>
      <c r="F13" s="15"/>
      <c r="G13" s="38"/>
      <c r="H13" s="121"/>
      <c r="I13" s="10"/>
      <c r="J13" s="15"/>
      <c r="K13" s="10"/>
      <c r="L13" s="121"/>
    </row>
    <row r="14" spans="1:12" s="114" customFormat="1" ht="16.5" customHeight="1">
      <c r="A14" s="113"/>
      <c r="B14" s="98" t="s">
        <v>103</v>
      </c>
      <c r="D14" s="99"/>
      <c r="E14" s="98"/>
      <c r="F14" s="16">
        <v>34988825</v>
      </c>
      <c r="G14" s="115"/>
      <c r="H14" s="101">
        <v>35183061</v>
      </c>
      <c r="I14" s="101"/>
      <c r="J14" s="16">
        <v>92583</v>
      </c>
      <c r="K14" s="101"/>
      <c r="L14" s="101">
        <v>77951</v>
      </c>
    </row>
    <row r="15" spans="1:12" s="114" customFormat="1" ht="16.5" customHeight="1">
      <c r="A15" s="113"/>
      <c r="B15" s="98" t="s">
        <v>183</v>
      </c>
      <c r="D15" s="99"/>
      <c r="E15" s="98"/>
      <c r="F15" s="16"/>
      <c r="G15" s="115"/>
      <c r="H15" s="101"/>
      <c r="I15" s="101"/>
      <c r="J15" s="16"/>
      <c r="K15" s="101"/>
      <c r="L15" s="101"/>
    </row>
    <row r="16" spans="1:12" ht="16.5" customHeight="1">
      <c r="B16" s="113"/>
      <c r="C16" s="114" t="s">
        <v>138</v>
      </c>
      <c r="E16" s="3"/>
      <c r="F16" s="16">
        <v>0</v>
      </c>
      <c r="G16" s="84"/>
      <c r="H16" s="101">
        <v>-2795053</v>
      </c>
      <c r="I16" s="1"/>
      <c r="J16" s="16">
        <v>0</v>
      </c>
      <c r="K16" s="1"/>
      <c r="L16" s="101">
        <v>0</v>
      </c>
    </row>
    <row r="17" spans="1:12" ht="16.5" customHeight="1">
      <c r="B17" s="4" t="s">
        <v>89</v>
      </c>
      <c r="D17" s="9"/>
      <c r="E17" s="3"/>
      <c r="F17" s="16">
        <v>0</v>
      </c>
      <c r="G17" s="84"/>
      <c r="H17" s="101">
        <v>0</v>
      </c>
      <c r="I17" s="1"/>
      <c r="J17" s="16">
        <v>-1317896</v>
      </c>
      <c r="K17" s="1"/>
      <c r="L17" s="101">
        <v>-1245205</v>
      </c>
    </row>
    <row r="18" spans="1:12" ht="16.5" customHeight="1">
      <c r="B18" s="4" t="s">
        <v>62</v>
      </c>
      <c r="D18" s="9"/>
      <c r="E18" s="3"/>
      <c r="F18" s="16">
        <v>16409957</v>
      </c>
      <c r="G18" s="84"/>
      <c r="H18" s="101">
        <v>15315246</v>
      </c>
      <c r="I18" s="1"/>
      <c r="J18" s="16">
        <v>4441031</v>
      </c>
      <c r="K18" s="1"/>
      <c r="L18" s="101">
        <v>319933</v>
      </c>
    </row>
    <row r="19" spans="1:12" ht="16.5" customHeight="1">
      <c r="B19" s="4" t="s">
        <v>107</v>
      </c>
      <c r="D19" s="9"/>
      <c r="E19" s="3"/>
      <c r="F19" s="16">
        <v>877179</v>
      </c>
      <c r="G19" s="84"/>
      <c r="H19" s="101">
        <v>770611</v>
      </c>
      <c r="I19" s="1"/>
      <c r="J19" s="16">
        <v>216026</v>
      </c>
      <c r="K19" s="1"/>
      <c r="L19" s="101">
        <v>205215</v>
      </c>
    </row>
    <row r="20" spans="1:12" ht="16.5" customHeight="1">
      <c r="B20" s="4" t="s">
        <v>196</v>
      </c>
      <c r="D20" s="22"/>
      <c r="E20" s="3"/>
      <c r="F20" s="16"/>
      <c r="G20" s="84"/>
      <c r="I20" s="1"/>
      <c r="J20" s="16"/>
      <c r="K20" s="1"/>
    </row>
    <row r="21" spans="1:12" ht="16.5" customHeight="1">
      <c r="C21" s="4" t="s">
        <v>63</v>
      </c>
      <c r="D21" s="22"/>
      <c r="E21" s="3"/>
      <c r="F21" s="16">
        <v>-26021</v>
      </c>
      <c r="G21" s="84"/>
      <c r="H21" s="101">
        <v>422983</v>
      </c>
      <c r="I21" s="1"/>
      <c r="J21" s="16">
        <v>0</v>
      </c>
      <c r="K21" s="1"/>
      <c r="L21" s="101">
        <v>0</v>
      </c>
    </row>
    <row r="22" spans="1:12" ht="16.5" customHeight="1">
      <c r="B22" s="4" t="s">
        <v>173</v>
      </c>
      <c r="D22" s="85"/>
      <c r="E22" s="3"/>
      <c r="F22" s="16">
        <v>-4010567</v>
      </c>
      <c r="G22" s="84"/>
      <c r="H22" s="101">
        <v>1462955</v>
      </c>
      <c r="I22" s="1"/>
      <c r="J22" s="16">
        <v>0</v>
      </c>
      <c r="K22" s="1"/>
      <c r="L22" s="101">
        <v>0</v>
      </c>
    </row>
    <row r="23" spans="1:12" ht="16.5" customHeight="1">
      <c r="B23" s="4" t="s">
        <v>198</v>
      </c>
      <c r="E23" s="3"/>
      <c r="F23" s="16">
        <v>142069</v>
      </c>
      <c r="G23" s="84"/>
      <c r="H23" s="101">
        <v>-8931297</v>
      </c>
      <c r="I23" s="1"/>
      <c r="J23" s="16">
        <v>0</v>
      </c>
      <c r="K23" s="1"/>
      <c r="L23" s="101">
        <v>0</v>
      </c>
    </row>
    <row r="24" spans="1:12" ht="16.5" customHeight="1">
      <c r="A24" s="4" t="s">
        <v>90</v>
      </c>
      <c r="D24" s="9"/>
      <c r="E24" s="3"/>
      <c r="F24" s="16"/>
      <c r="G24" s="84"/>
      <c r="I24" s="1"/>
      <c r="J24" s="16"/>
      <c r="K24" s="1"/>
    </row>
    <row r="25" spans="1:12" ht="16.5" customHeight="1">
      <c r="B25" s="4" t="s">
        <v>157</v>
      </c>
      <c r="D25" s="9"/>
      <c r="E25" s="3"/>
      <c r="F25" s="16">
        <v>-115892106</v>
      </c>
      <c r="G25" s="84"/>
      <c r="H25" s="101">
        <v>16759801</v>
      </c>
      <c r="I25" s="1"/>
      <c r="J25" s="16">
        <v>-4357489</v>
      </c>
      <c r="K25" s="1"/>
      <c r="L25" s="101">
        <v>-4403597</v>
      </c>
    </row>
    <row r="26" spans="1:12" ht="16.5" customHeight="1">
      <c r="B26" s="4" t="s">
        <v>12</v>
      </c>
      <c r="D26" s="9"/>
      <c r="E26" s="3"/>
      <c r="F26" s="16">
        <v>55723099</v>
      </c>
      <c r="G26" s="84"/>
      <c r="H26" s="101">
        <v>220286414</v>
      </c>
      <c r="I26" s="1"/>
      <c r="J26" s="16">
        <v>0</v>
      </c>
      <c r="K26" s="1"/>
      <c r="L26" s="101">
        <v>0</v>
      </c>
    </row>
    <row r="27" spans="1:12" ht="16.5" customHeight="1">
      <c r="B27" s="98" t="s">
        <v>109</v>
      </c>
      <c r="C27" s="98"/>
      <c r="D27" s="9"/>
      <c r="E27" s="3"/>
      <c r="F27" s="16">
        <v>-1580782</v>
      </c>
      <c r="G27" s="84"/>
      <c r="H27" s="101">
        <v>2323709</v>
      </c>
      <c r="I27" s="1"/>
      <c r="J27" s="16">
        <v>0</v>
      </c>
      <c r="K27" s="1"/>
      <c r="L27" s="101">
        <v>0</v>
      </c>
    </row>
    <row r="28" spans="1:12" ht="16.5" customHeight="1">
      <c r="B28" s="4" t="s">
        <v>13</v>
      </c>
      <c r="D28" s="9"/>
      <c r="E28" s="3"/>
      <c r="F28" s="16">
        <v>6031314</v>
      </c>
      <c r="G28" s="84"/>
      <c r="H28" s="101">
        <v>15634589</v>
      </c>
      <c r="I28" s="1"/>
      <c r="J28" s="16">
        <v>152105</v>
      </c>
      <c r="K28" s="1"/>
      <c r="L28" s="101" t="s">
        <v>57</v>
      </c>
    </row>
    <row r="29" spans="1:12" ht="16.5" customHeight="1">
      <c r="B29" s="4" t="s">
        <v>25</v>
      </c>
      <c r="D29" s="9"/>
      <c r="E29" s="3"/>
      <c r="F29" s="16">
        <v>136381</v>
      </c>
      <c r="G29" s="84"/>
      <c r="H29" s="101">
        <v>-377514</v>
      </c>
      <c r="I29" s="1"/>
      <c r="J29" s="16">
        <v>0</v>
      </c>
      <c r="K29" s="1"/>
      <c r="L29" s="101" t="s">
        <v>57</v>
      </c>
    </row>
    <row r="30" spans="1:12" ht="16.5" customHeight="1">
      <c r="B30" s="4" t="s">
        <v>158</v>
      </c>
      <c r="D30" s="9"/>
      <c r="E30" s="3"/>
      <c r="F30" s="16">
        <v>38370140</v>
      </c>
      <c r="G30" s="38"/>
      <c r="H30" s="101">
        <v>-174219686</v>
      </c>
      <c r="I30" s="10"/>
      <c r="J30" s="16">
        <v>-914743</v>
      </c>
      <c r="K30" s="10"/>
      <c r="L30" s="101">
        <v>-55040</v>
      </c>
    </row>
    <row r="31" spans="1:12" ht="16.5" customHeight="1">
      <c r="B31" s="150" t="s">
        <v>37</v>
      </c>
      <c r="C31" s="150"/>
      <c r="D31" s="92"/>
      <c r="E31" s="149"/>
      <c r="F31" s="221">
        <v>558412</v>
      </c>
      <c r="G31" s="153"/>
      <c r="H31" s="100">
        <v>307291</v>
      </c>
      <c r="I31" s="154"/>
      <c r="J31" s="221">
        <v>11499</v>
      </c>
      <c r="K31" s="154"/>
      <c r="L31" s="100">
        <v>652741</v>
      </c>
    </row>
    <row r="32" spans="1:12" ht="16.5" customHeight="1">
      <c r="B32" s="4" t="s">
        <v>41</v>
      </c>
      <c r="D32" s="9"/>
      <c r="E32" s="3"/>
      <c r="F32" s="18">
        <v>-1033333</v>
      </c>
      <c r="G32" s="38"/>
      <c r="H32" s="181">
        <v>0</v>
      </c>
      <c r="I32" s="10"/>
      <c r="J32" s="18">
        <v>0</v>
      </c>
      <c r="K32" s="10"/>
      <c r="L32" s="181">
        <v>0</v>
      </c>
    </row>
    <row r="33" spans="1:12" ht="16.5" customHeight="1">
      <c r="D33" s="9"/>
      <c r="E33" s="3"/>
      <c r="F33" s="16"/>
      <c r="G33" s="38"/>
      <c r="I33" s="10"/>
      <c r="J33" s="16"/>
      <c r="K33" s="10"/>
    </row>
    <row r="34" spans="1:12" ht="16.5" customHeight="1">
      <c r="A34" s="4" t="s">
        <v>197</v>
      </c>
      <c r="D34" s="9"/>
      <c r="E34" s="3"/>
      <c r="F34" s="28">
        <f>SUM(F12:F32)</f>
        <v>33982295</v>
      </c>
      <c r="G34" s="84"/>
      <c r="H34" s="91">
        <f>SUM(H12:H32)</f>
        <v>101591606</v>
      </c>
      <c r="I34" s="1"/>
      <c r="J34" s="28">
        <f>SUM(J12:J32)</f>
        <v>-23118688</v>
      </c>
      <c r="K34" s="1"/>
      <c r="L34" s="91">
        <f>SUM(L12:L32)</f>
        <v>-17141962</v>
      </c>
    </row>
    <row r="35" spans="1:12" ht="16.5" customHeight="1">
      <c r="B35" s="4" t="s">
        <v>91</v>
      </c>
      <c r="D35" s="9"/>
      <c r="E35" s="3"/>
      <c r="F35" s="16">
        <v>-15216270</v>
      </c>
      <c r="G35" s="84"/>
      <c r="H35" s="101">
        <v>-15880125</v>
      </c>
      <c r="I35" s="1"/>
      <c r="J35" s="16">
        <v>-3572736</v>
      </c>
      <c r="K35" s="1"/>
      <c r="L35" s="101">
        <v>-118048</v>
      </c>
    </row>
    <row r="36" spans="1:12" ht="16.5" customHeight="1">
      <c r="B36" s="4" t="s">
        <v>121</v>
      </c>
      <c r="D36" s="9"/>
      <c r="E36" s="3"/>
      <c r="F36" s="18">
        <v>-93503</v>
      </c>
      <c r="G36" s="38"/>
      <c r="H36" s="181">
        <v>-97820</v>
      </c>
      <c r="I36" s="10"/>
      <c r="J36" s="18">
        <v>-5671</v>
      </c>
      <c r="K36" s="10"/>
      <c r="L36" s="181">
        <v>-11548</v>
      </c>
    </row>
    <row r="37" spans="1:12" ht="16.5" customHeight="1">
      <c r="D37" s="9"/>
      <c r="E37" s="3"/>
      <c r="F37" s="15"/>
      <c r="G37" s="38"/>
      <c r="H37" s="121"/>
      <c r="I37" s="10"/>
      <c r="J37" s="15"/>
      <c r="K37" s="10"/>
      <c r="L37" s="121"/>
    </row>
    <row r="38" spans="1:12" ht="16.5" customHeight="1">
      <c r="A38" s="34" t="s">
        <v>92</v>
      </c>
      <c r="B38" s="3"/>
      <c r="D38" s="9"/>
      <c r="E38" s="3"/>
      <c r="F38" s="18">
        <f>SUM(F34:F36)</f>
        <v>18672522</v>
      </c>
      <c r="G38" s="38"/>
      <c r="H38" s="181">
        <f>SUM(H34:H36)</f>
        <v>85613661</v>
      </c>
      <c r="I38" s="10"/>
      <c r="J38" s="18">
        <f>SUM(J34:J36)</f>
        <v>-26697095</v>
      </c>
      <c r="K38" s="10"/>
      <c r="L38" s="181">
        <f>SUM(L34:L36)</f>
        <v>-17271558</v>
      </c>
    </row>
    <row r="39" spans="1:12" ht="16.5" customHeight="1">
      <c r="A39" s="3"/>
      <c r="D39" s="9"/>
      <c r="E39" s="3"/>
      <c r="G39" s="38"/>
      <c r="I39" s="10"/>
      <c r="K39" s="10"/>
    </row>
    <row r="40" spans="1:12" ht="16.5" customHeight="1">
      <c r="A40" s="3"/>
      <c r="C40" s="8"/>
      <c r="D40" s="9"/>
      <c r="E40" s="27"/>
      <c r="G40" s="38"/>
      <c r="I40" s="10"/>
      <c r="K40" s="10"/>
    </row>
    <row r="41" spans="1:12" ht="16.5" customHeight="1">
      <c r="A41" s="3"/>
      <c r="C41" s="8"/>
      <c r="D41" s="9"/>
      <c r="E41" s="27"/>
      <c r="G41" s="38"/>
      <c r="I41" s="10"/>
      <c r="K41" s="10"/>
    </row>
    <row r="42" spans="1:12" ht="16.5" customHeight="1">
      <c r="A42" s="3"/>
      <c r="C42" s="8"/>
      <c r="D42" s="9"/>
      <c r="E42" s="27"/>
      <c r="G42" s="38"/>
      <c r="I42" s="10"/>
      <c r="K42" s="10"/>
    </row>
    <row r="43" spans="1:12" ht="16.5" customHeight="1">
      <c r="A43" s="3"/>
      <c r="C43" s="8"/>
      <c r="D43" s="9"/>
      <c r="E43" s="27"/>
      <c r="G43" s="38"/>
      <c r="I43" s="10"/>
      <c r="K43" s="10"/>
    </row>
    <row r="44" spans="1:12" ht="16.5" customHeight="1">
      <c r="A44" s="3"/>
      <c r="C44" s="8"/>
      <c r="D44" s="9"/>
      <c r="E44" s="27"/>
      <c r="G44" s="38"/>
      <c r="I44" s="10"/>
      <c r="K44" s="10"/>
    </row>
    <row r="45" spans="1:12" ht="16.5" customHeight="1">
      <c r="A45" s="3"/>
      <c r="C45" s="8"/>
      <c r="D45" s="9"/>
      <c r="E45" s="27"/>
      <c r="G45" s="38"/>
      <c r="I45" s="10"/>
      <c r="K45" s="10"/>
    </row>
    <row r="46" spans="1:12" ht="16.5" customHeight="1">
      <c r="A46" s="3"/>
      <c r="C46" s="8"/>
      <c r="D46" s="9"/>
      <c r="E46" s="27"/>
      <c r="G46" s="38"/>
      <c r="I46" s="10"/>
      <c r="K46" s="10"/>
    </row>
    <row r="47" spans="1:12" ht="16.5" customHeight="1">
      <c r="A47" s="3"/>
      <c r="C47" s="8"/>
      <c r="D47" s="9"/>
      <c r="E47" s="27"/>
      <c r="G47" s="38"/>
      <c r="I47" s="10"/>
      <c r="K47" s="10"/>
    </row>
    <row r="48" spans="1:12" ht="16.5" customHeight="1">
      <c r="A48" s="3"/>
      <c r="C48" s="8"/>
      <c r="D48" s="9"/>
      <c r="E48" s="27"/>
      <c r="G48" s="38"/>
      <c r="I48" s="10"/>
      <c r="K48" s="10"/>
    </row>
    <row r="49" spans="1:12" s="151" customFormat="1" ht="16.5" customHeight="1">
      <c r="A49" s="149"/>
      <c r="B49" s="150"/>
      <c r="D49" s="92"/>
      <c r="E49" s="152"/>
      <c r="F49" s="90"/>
      <c r="G49" s="153"/>
      <c r="H49" s="100"/>
      <c r="I49" s="154"/>
      <c r="J49" s="90"/>
      <c r="K49" s="154"/>
      <c r="L49" s="100"/>
    </row>
    <row r="50" spans="1:12" ht="16.5" customHeight="1">
      <c r="A50" s="3"/>
      <c r="C50" s="8"/>
      <c r="D50" s="9"/>
      <c r="E50" s="27"/>
      <c r="G50" s="38"/>
      <c r="I50" s="10"/>
      <c r="K50" s="10"/>
    </row>
    <row r="51" spans="1:12" ht="16.5" customHeight="1">
      <c r="A51" s="3"/>
      <c r="C51" s="8"/>
      <c r="D51" s="9"/>
      <c r="E51" s="27"/>
      <c r="G51" s="38"/>
      <c r="I51" s="10"/>
      <c r="K51" s="10"/>
    </row>
    <row r="52" spans="1:12" ht="16.5" customHeight="1">
      <c r="A52" s="3"/>
      <c r="C52" s="8"/>
      <c r="D52" s="9"/>
      <c r="E52" s="27"/>
      <c r="G52" s="38"/>
      <c r="I52" s="10"/>
      <c r="K52" s="10"/>
    </row>
    <row r="53" spans="1:12" ht="16.5" customHeight="1">
      <c r="A53" s="3"/>
      <c r="C53" s="8"/>
      <c r="D53" s="9"/>
      <c r="E53" s="27"/>
      <c r="G53" s="38"/>
      <c r="I53" s="10"/>
      <c r="K53" s="10"/>
    </row>
    <row r="54" spans="1:12" ht="7.5" customHeight="1">
      <c r="A54" s="3"/>
      <c r="C54" s="8"/>
      <c r="D54" s="9"/>
      <c r="E54" s="27"/>
      <c r="G54" s="38"/>
      <c r="I54" s="10"/>
      <c r="K54" s="10"/>
    </row>
    <row r="55" spans="1:12" ht="21.95" customHeight="1">
      <c r="A55" s="81" t="s">
        <v>29</v>
      </c>
      <c r="B55" s="81"/>
      <c r="C55" s="86"/>
      <c r="D55" s="13"/>
      <c r="E55" s="126"/>
      <c r="F55" s="2"/>
      <c r="G55" s="87"/>
      <c r="H55" s="181"/>
      <c r="I55" s="14"/>
      <c r="J55" s="2"/>
      <c r="K55" s="14"/>
      <c r="L55" s="181"/>
    </row>
    <row r="56" spans="1:12" ht="16.5" customHeight="1">
      <c r="A56" s="3" t="str">
        <f>A1</f>
        <v>Bio Green Energy Tech Public Company Limited</v>
      </c>
      <c r="C56" s="3"/>
      <c r="D56" s="9"/>
      <c r="E56" s="3"/>
      <c r="F56" s="10"/>
      <c r="G56" s="38"/>
      <c r="H56" s="121"/>
      <c r="I56" s="38"/>
      <c r="J56" s="10"/>
      <c r="K56" s="38"/>
      <c r="L56" s="121"/>
    </row>
    <row r="57" spans="1:12" ht="16.5" customHeight="1">
      <c r="A57" s="3" t="s">
        <v>132</v>
      </c>
      <c r="B57" s="27"/>
      <c r="C57" s="3"/>
      <c r="D57" s="9"/>
      <c r="E57" s="3"/>
      <c r="F57" s="10"/>
      <c r="G57" s="38"/>
      <c r="H57" s="121"/>
      <c r="I57" s="38"/>
      <c r="J57" s="10"/>
      <c r="K57" s="38"/>
      <c r="L57" s="121"/>
    </row>
    <row r="58" spans="1:12" ht="16.5" customHeight="1">
      <c r="A58" s="80" t="str">
        <f t="shared" ref="A58" si="0">A3</f>
        <v>For the three-month period ended 31 March 2024</v>
      </c>
      <c r="B58" s="80"/>
      <c r="C58" s="80"/>
      <c r="D58" s="13"/>
      <c r="E58" s="80"/>
      <c r="F58" s="14"/>
      <c r="G58" s="87"/>
      <c r="H58" s="191"/>
      <c r="I58" s="87"/>
      <c r="J58" s="14"/>
      <c r="K58" s="87"/>
      <c r="L58" s="191"/>
    </row>
    <row r="59" spans="1:12" ht="15.6" customHeight="1">
      <c r="A59" s="3"/>
      <c r="B59" s="3"/>
      <c r="C59" s="3"/>
      <c r="D59" s="9"/>
      <c r="E59" s="3"/>
      <c r="F59" s="10"/>
      <c r="G59" s="38"/>
      <c r="H59" s="121"/>
      <c r="I59" s="38"/>
      <c r="J59" s="10"/>
      <c r="K59" s="38"/>
      <c r="L59" s="121"/>
    </row>
    <row r="60" spans="1:12" ht="15.6" customHeight="1">
      <c r="A60" s="3"/>
      <c r="B60" s="3"/>
      <c r="C60" s="3"/>
      <c r="D60" s="9"/>
      <c r="E60" s="3"/>
      <c r="F60" s="10"/>
      <c r="G60" s="38"/>
      <c r="H60" s="121"/>
      <c r="I60" s="38"/>
      <c r="J60" s="10"/>
      <c r="K60" s="38"/>
      <c r="L60" s="121"/>
    </row>
    <row r="61" spans="1:12" ht="15.6" customHeight="1">
      <c r="A61" s="3"/>
      <c r="B61" s="3"/>
      <c r="C61" s="3"/>
      <c r="D61" s="9"/>
      <c r="E61" s="3"/>
      <c r="F61" s="224" t="s">
        <v>1</v>
      </c>
      <c r="G61" s="224"/>
      <c r="H61" s="224"/>
      <c r="J61" s="224" t="s">
        <v>2</v>
      </c>
      <c r="K61" s="224"/>
      <c r="L61" s="224"/>
    </row>
    <row r="62" spans="1:12" ht="15.6" customHeight="1">
      <c r="A62" s="3"/>
      <c r="B62" s="3"/>
      <c r="C62" s="3"/>
      <c r="D62" s="9"/>
      <c r="E62" s="3"/>
      <c r="F62" s="222" t="s">
        <v>3</v>
      </c>
      <c r="G62" s="222"/>
      <c r="H62" s="222"/>
      <c r="I62" s="9"/>
      <c r="J62" s="222" t="s">
        <v>3</v>
      </c>
      <c r="K62" s="222"/>
      <c r="L62" s="222"/>
    </row>
    <row r="63" spans="1:12" ht="15.6" customHeight="1">
      <c r="A63" s="3"/>
      <c r="B63" s="3"/>
      <c r="C63" s="3"/>
      <c r="D63" s="9"/>
      <c r="E63" s="3"/>
      <c r="F63" s="36" t="s">
        <v>112</v>
      </c>
      <c r="G63" s="26"/>
      <c r="H63" s="189" t="s">
        <v>112</v>
      </c>
      <c r="I63" s="163"/>
      <c r="J63" s="11" t="s">
        <v>112</v>
      </c>
      <c r="K63" s="26"/>
      <c r="L63" s="189" t="s">
        <v>112</v>
      </c>
    </row>
    <row r="64" spans="1:12" ht="15.6" customHeight="1">
      <c r="A64" s="3"/>
      <c r="B64" s="3"/>
      <c r="C64" s="3"/>
      <c r="D64" s="9"/>
      <c r="E64" s="3"/>
      <c r="F64" s="167">
        <v>2024</v>
      </c>
      <c r="G64" s="12"/>
      <c r="H64" s="190">
        <v>2023</v>
      </c>
      <c r="I64" s="161"/>
      <c r="J64" s="167">
        <v>2024</v>
      </c>
      <c r="K64" s="12"/>
      <c r="L64" s="190">
        <v>2023</v>
      </c>
    </row>
    <row r="65" spans="1:12" ht="15.6" customHeight="1">
      <c r="A65" s="3"/>
      <c r="B65" s="3"/>
      <c r="C65" s="3"/>
      <c r="D65" s="13" t="s">
        <v>7</v>
      </c>
      <c r="E65" s="3"/>
      <c r="F65" s="14" t="s">
        <v>8</v>
      </c>
      <c r="G65" s="38"/>
      <c r="H65" s="191" t="s">
        <v>8</v>
      </c>
      <c r="I65" s="38"/>
      <c r="J65" s="14" t="s">
        <v>8</v>
      </c>
      <c r="K65" s="38"/>
      <c r="L65" s="191" t="s">
        <v>8</v>
      </c>
    </row>
    <row r="66" spans="1:12" ht="9" customHeight="1">
      <c r="A66" s="3"/>
      <c r="B66" s="3"/>
      <c r="D66" s="9"/>
      <c r="E66" s="3"/>
      <c r="F66" s="16"/>
      <c r="G66" s="38"/>
      <c r="I66" s="38"/>
      <c r="J66" s="16"/>
      <c r="K66" s="38"/>
    </row>
    <row r="67" spans="1:12" ht="15.6" customHeight="1">
      <c r="A67" s="3" t="s">
        <v>93</v>
      </c>
      <c r="D67" s="8"/>
      <c r="E67" s="3"/>
      <c r="F67" s="16"/>
      <c r="G67" s="38"/>
      <c r="I67" s="10"/>
      <c r="J67" s="16"/>
      <c r="K67" s="10"/>
    </row>
    <row r="68" spans="1:12" ht="15.6" customHeight="1">
      <c r="A68" s="4" t="s">
        <v>166</v>
      </c>
      <c r="D68" s="8"/>
      <c r="E68" s="3"/>
      <c r="F68" s="16">
        <v>4449029</v>
      </c>
      <c r="G68" s="38"/>
      <c r="H68" s="101">
        <v>0</v>
      </c>
      <c r="I68" s="10"/>
      <c r="J68" s="16">
        <v>0</v>
      </c>
      <c r="K68" s="10"/>
      <c r="L68" s="101">
        <v>0</v>
      </c>
    </row>
    <row r="69" spans="1:12" s="102" customFormat="1" ht="15.6" customHeight="1">
      <c r="A69" s="51" t="s">
        <v>186</v>
      </c>
      <c r="B69" s="51"/>
      <c r="D69" s="108"/>
      <c r="E69" s="50"/>
      <c r="F69" s="105">
        <v>-8711479</v>
      </c>
      <c r="G69" s="110"/>
      <c r="H69" s="192">
        <v>-42927420</v>
      </c>
      <c r="I69" s="106"/>
      <c r="J69" s="105">
        <v>-83567</v>
      </c>
      <c r="K69" s="106"/>
      <c r="L69" s="192">
        <v>0</v>
      </c>
    </row>
    <row r="70" spans="1:12" s="102" customFormat="1" ht="15.6" customHeight="1">
      <c r="A70" s="51" t="s">
        <v>189</v>
      </c>
      <c r="B70" s="51"/>
      <c r="D70" s="108"/>
      <c r="E70" s="50"/>
      <c r="F70" s="105">
        <v>-611759</v>
      </c>
      <c r="G70" s="110"/>
      <c r="H70" s="192">
        <v>0</v>
      </c>
      <c r="I70" s="106"/>
      <c r="J70" s="16">
        <v>0</v>
      </c>
      <c r="K70" s="10"/>
      <c r="L70" s="101">
        <v>0</v>
      </c>
    </row>
    <row r="71" spans="1:12" s="102" customFormat="1" ht="15.6" customHeight="1">
      <c r="A71" s="51" t="s">
        <v>164</v>
      </c>
      <c r="B71" s="51"/>
      <c r="D71" s="104"/>
      <c r="E71" s="50"/>
      <c r="F71" s="105">
        <v>762085</v>
      </c>
      <c r="G71" s="110"/>
      <c r="H71" s="192">
        <v>8931308</v>
      </c>
      <c r="I71" s="106"/>
      <c r="J71" s="105">
        <v>0</v>
      </c>
      <c r="K71" s="106"/>
      <c r="L71" s="192">
        <v>0</v>
      </c>
    </row>
    <row r="72" spans="1:12" s="102" customFormat="1" ht="15.6" customHeight="1">
      <c r="A72" s="51" t="s">
        <v>137</v>
      </c>
      <c r="B72" s="51"/>
      <c r="D72" s="104"/>
      <c r="E72" s="50"/>
      <c r="F72" s="105">
        <v>0</v>
      </c>
      <c r="G72" s="110"/>
      <c r="H72" s="192">
        <v>990000</v>
      </c>
      <c r="I72" s="106"/>
      <c r="J72" s="105">
        <v>0</v>
      </c>
      <c r="K72" s="106"/>
      <c r="L72" s="192">
        <v>0</v>
      </c>
    </row>
    <row r="73" spans="1:12" s="102" customFormat="1" ht="15.6" customHeight="1">
      <c r="A73" s="51" t="s">
        <v>178</v>
      </c>
      <c r="B73" s="51"/>
      <c r="D73" s="108" t="s">
        <v>160</v>
      </c>
      <c r="E73" s="50"/>
      <c r="F73" s="105">
        <v>0</v>
      </c>
      <c r="G73" s="110"/>
      <c r="H73" s="192">
        <v>0</v>
      </c>
      <c r="I73" s="106"/>
      <c r="J73" s="105">
        <v>-20000000</v>
      </c>
      <c r="K73" s="106"/>
      <c r="L73" s="192">
        <v>0</v>
      </c>
    </row>
    <row r="74" spans="1:12" s="102" customFormat="1" ht="15.6" customHeight="1">
      <c r="A74" s="51" t="s">
        <v>94</v>
      </c>
      <c r="B74" s="51"/>
      <c r="D74" s="111"/>
      <c r="E74" s="50"/>
      <c r="F74" s="109">
        <v>0</v>
      </c>
      <c r="H74" s="193">
        <v>0</v>
      </c>
      <c r="I74" s="106"/>
      <c r="J74" s="109">
        <v>567123</v>
      </c>
      <c r="K74" s="106"/>
      <c r="L74" s="193">
        <v>554794</v>
      </c>
    </row>
    <row r="75" spans="1:12" ht="10.9" customHeight="1">
      <c r="A75" s="8"/>
      <c r="D75" s="9"/>
      <c r="E75" s="3"/>
      <c r="F75" s="16"/>
      <c r="G75" s="38"/>
      <c r="I75" s="10"/>
      <c r="J75" s="16"/>
      <c r="K75" s="10"/>
    </row>
    <row r="76" spans="1:12" ht="15.6" customHeight="1">
      <c r="A76" s="3" t="s">
        <v>123</v>
      </c>
      <c r="C76" s="8"/>
      <c r="D76" s="9"/>
      <c r="E76" s="27"/>
      <c r="F76" s="18">
        <f>SUM(F68:F74)</f>
        <v>-4112124</v>
      </c>
      <c r="G76" s="38"/>
      <c r="H76" s="181">
        <f>SUM(H68:H74)</f>
        <v>-33006112</v>
      </c>
      <c r="I76" s="10"/>
      <c r="J76" s="18">
        <f>SUM(J68:J74)</f>
        <v>-19516444</v>
      </c>
      <c r="K76" s="10"/>
      <c r="L76" s="181">
        <f>SUM(L68:L74)</f>
        <v>554794</v>
      </c>
    </row>
    <row r="77" spans="1:12" ht="10.9" customHeight="1">
      <c r="A77" s="8"/>
      <c r="D77" s="9"/>
      <c r="E77" s="3"/>
      <c r="F77" s="16"/>
      <c r="G77" s="38"/>
      <c r="I77" s="10"/>
      <c r="J77" s="16"/>
      <c r="K77" s="10"/>
    </row>
    <row r="78" spans="1:12" ht="15.6" customHeight="1">
      <c r="A78" s="3" t="s">
        <v>95</v>
      </c>
      <c r="B78" s="3"/>
      <c r="F78" s="88"/>
      <c r="G78" s="8"/>
      <c r="H78" s="114"/>
      <c r="I78" s="8"/>
      <c r="J78" s="88"/>
      <c r="K78" s="8"/>
      <c r="L78" s="114"/>
    </row>
    <row r="79" spans="1:12" ht="15.6" customHeight="1">
      <c r="A79" s="4" t="s">
        <v>96</v>
      </c>
      <c r="F79" s="88"/>
      <c r="G79" s="8"/>
      <c r="H79" s="114"/>
      <c r="I79" s="8"/>
      <c r="J79" s="16"/>
      <c r="K79" s="8"/>
    </row>
    <row r="80" spans="1:12" ht="15.6" customHeight="1">
      <c r="B80" s="4" t="s">
        <v>97</v>
      </c>
      <c r="F80" s="88">
        <v>-23907335</v>
      </c>
      <c r="G80" s="8"/>
      <c r="H80" s="114">
        <v>-75581480</v>
      </c>
      <c r="I80" s="8"/>
      <c r="J80" s="16">
        <v>0</v>
      </c>
      <c r="K80" s="8"/>
      <c r="L80" s="101">
        <v>0</v>
      </c>
    </row>
    <row r="81" spans="1:12" s="102" customFormat="1" ht="15.6" customHeight="1">
      <c r="A81" s="203" t="s">
        <v>156</v>
      </c>
      <c r="B81" s="204"/>
      <c r="C81" s="205"/>
      <c r="D81" s="117" t="s">
        <v>162</v>
      </c>
      <c r="E81" s="50"/>
      <c r="F81" s="105">
        <v>8669000</v>
      </c>
      <c r="G81" s="106"/>
      <c r="H81" s="192">
        <v>1660000</v>
      </c>
      <c r="I81" s="106"/>
      <c r="J81" s="105">
        <v>0</v>
      </c>
      <c r="K81" s="106"/>
      <c r="L81" s="192">
        <v>0</v>
      </c>
    </row>
    <row r="82" spans="1:12" s="102" customFormat="1" ht="15.6" customHeight="1">
      <c r="A82" s="203" t="s">
        <v>155</v>
      </c>
      <c r="B82" s="204"/>
      <c r="C82" s="205"/>
      <c r="D82" s="117" t="s">
        <v>162</v>
      </c>
      <c r="F82" s="105">
        <v>-1863000</v>
      </c>
      <c r="G82" s="106"/>
      <c r="H82" s="192">
        <v>-870000</v>
      </c>
      <c r="I82" s="106"/>
      <c r="J82" s="105">
        <v>0</v>
      </c>
      <c r="K82" s="106"/>
      <c r="L82" s="192">
        <v>0</v>
      </c>
    </row>
    <row r="83" spans="1:12" s="102" customFormat="1" ht="15.6" customHeight="1">
      <c r="A83" s="51" t="s">
        <v>165</v>
      </c>
      <c r="C83" s="103"/>
      <c r="D83" s="218">
        <v>10.199999999999999</v>
      </c>
      <c r="E83" s="50"/>
      <c r="F83" s="105">
        <v>-22398600</v>
      </c>
      <c r="G83" s="106"/>
      <c r="H83" s="192">
        <v>0</v>
      </c>
      <c r="I83" s="106"/>
      <c r="J83" s="105">
        <v>0</v>
      </c>
      <c r="K83" s="106"/>
      <c r="L83" s="192">
        <v>0</v>
      </c>
    </row>
    <row r="84" spans="1:12" s="102" customFormat="1" ht="15.6" customHeight="1">
      <c r="A84" s="51" t="s">
        <v>115</v>
      </c>
      <c r="C84" s="103"/>
      <c r="D84" s="116"/>
      <c r="E84" s="50"/>
      <c r="F84" s="105"/>
      <c r="G84" s="106"/>
      <c r="H84" s="192"/>
      <c r="I84" s="106"/>
      <c r="J84" s="105"/>
      <c r="K84" s="106"/>
      <c r="L84" s="192"/>
    </row>
    <row r="85" spans="1:12" s="102" customFormat="1" ht="15.6" customHeight="1">
      <c r="A85" s="51"/>
      <c r="B85" s="102" t="s">
        <v>40</v>
      </c>
      <c r="C85" s="103"/>
      <c r="D85" s="220" t="s">
        <v>182</v>
      </c>
      <c r="E85" s="50"/>
      <c r="F85" s="105">
        <v>-39225990</v>
      </c>
      <c r="G85" s="106"/>
      <c r="H85" s="192">
        <v>-46165361</v>
      </c>
      <c r="I85" s="106"/>
      <c r="J85" s="105">
        <v>-1061364</v>
      </c>
      <c r="K85" s="106"/>
      <c r="L85" s="192">
        <v>-1500737</v>
      </c>
    </row>
    <row r="86" spans="1:12" s="102" customFormat="1" ht="15.6" customHeight="1">
      <c r="A86" s="51" t="s">
        <v>116</v>
      </c>
      <c r="C86" s="103"/>
      <c r="D86" s="104"/>
      <c r="E86" s="50"/>
      <c r="F86" s="109">
        <v>-6996215</v>
      </c>
      <c r="G86" s="106"/>
      <c r="H86" s="193">
        <v>-8028876</v>
      </c>
      <c r="I86" s="107"/>
      <c r="J86" s="109">
        <v>0</v>
      </c>
      <c r="K86" s="107"/>
      <c r="L86" s="193">
        <v>0</v>
      </c>
    </row>
    <row r="87" spans="1:12" ht="10.9" customHeight="1">
      <c r="A87" s="8"/>
      <c r="D87" s="9"/>
      <c r="E87" s="3"/>
      <c r="F87" s="16"/>
      <c r="G87" s="38"/>
      <c r="I87" s="10"/>
      <c r="J87" s="16"/>
      <c r="K87" s="10"/>
    </row>
    <row r="88" spans="1:12" ht="15.6" customHeight="1">
      <c r="A88" s="34" t="s">
        <v>184</v>
      </c>
      <c r="B88" s="8"/>
      <c r="C88" s="23"/>
      <c r="D88" s="9"/>
      <c r="E88" s="3"/>
      <c r="F88" s="18">
        <f>SUM(F80:F86)</f>
        <v>-85722140</v>
      </c>
      <c r="G88" s="38"/>
      <c r="H88" s="181">
        <f>SUM(H80:H86)</f>
        <v>-128985717</v>
      </c>
      <c r="I88" s="10"/>
      <c r="J88" s="18">
        <f>SUM(J80:J86)</f>
        <v>-1061364</v>
      </c>
      <c r="K88" s="10"/>
      <c r="L88" s="181">
        <f>SUM(L80:L86)</f>
        <v>-1500737</v>
      </c>
    </row>
    <row r="89" spans="1:12" ht="10.9" customHeight="1">
      <c r="A89" s="8"/>
      <c r="D89" s="9"/>
      <c r="E89" s="3"/>
      <c r="F89" s="16"/>
      <c r="G89" s="38"/>
      <c r="I89" s="10"/>
      <c r="J89" s="16"/>
      <c r="K89" s="10"/>
    </row>
    <row r="90" spans="1:12" ht="15.6" customHeight="1">
      <c r="A90" s="34" t="s">
        <v>122</v>
      </c>
      <c r="C90" s="8"/>
      <c r="D90" s="9"/>
      <c r="E90" s="3"/>
      <c r="F90" s="16">
        <f>F38+F76+F88</f>
        <v>-71161742</v>
      </c>
      <c r="G90" s="10"/>
      <c r="H90" s="101">
        <f>H38+H76+H88</f>
        <v>-76378168</v>
      </c>
      <c r="I90" s="10"/>
      <c r="J90" s="16">
        <f>J38+J76+J88</f>
        <v>-47274903</v>
      </c>
      <c r="K90" s="10"/>
      <c r="L90" s="101">
        <f>L38+L76+L88</f>
        <v>-18217501</v>
      </c>
    </row>
    <row r="91" spans="1:12" ht="15.6" customHeight="1">
      <c r="A91" s="8" t="s">
        <v>98</v>
      </c>
      <c r="C91" s="8"/>
      <c r="D91" s="9"/>
      <c r="E91" s="3"/>
      <c r="F91" s="16">
        <f>'BS 2-4'!H17</f>
        <v>347705390</v>
      </c>
      <c r="G91" s="10"/>
      <c r="H91" s="101">
        <v>297990202</v>
      </c>
      <c r="I91" s="10"/>
      <c r="J91" s="16">
        <f>'BS 2-4'!L17</f>
        <v>268781462</v>
      </c>
      <c r="K91" s="10"/>
      <c r="L91" s="101">
        <v>143084502</v>
      </c>
    </row>
    <row r="92" spans="1:12" ht="15.6" customHeight="1">
      <c r="A92" s="8" t="s">
        <v>133</v>
      </c>
      <c r="C92" s="8"/>
      <c r="D92" s="9"/>
      <c r="E92" s="3"/>
      <c r="F92" s="18">
        <v>-21818428</v>
      </c>
      <c r="G92" s="10"/>
      <c r="H92" s="181">
        <v>4396533</v>
      </c>
      <c r="I92" s="10"/>
      <c r="J92" s="18">
        <v>0</v>
      </c>
      <c r="K92" s="10"/>
      <c r="L92" s="181">
        <v>0</v>
      </c>
    </row>
    <row r="93" spans="1:12" ht="10.9" customHeight="1">
      <c r="A93" s="8"/>
      <c r="D93" s="9"/>
      <c r="E93" s="3"/>
      <c r="F93" s="16"/>
      <c r="G93" s="38"/>
      <c r="I93" s="10"/>
      <c r="J93" s="16"/>
      <c r="K93" s="10"/>
    </row>
    <row r="94" spans="1:12" ht="15.6" customHeight="1" thickBot="1">
      <c r="A94" s="3" t="s">
        <v>99</v>
      </c>
      <c r="B94" s="3"/>
      <c r="C94" s="3"/>
      <c r="D94" s="9"/>
      <c r="E94" s="3"/>
      <c r="F94" s="19">
        <f>SUM(F90:F92)</f>
        <v>254725220</v>
      </c>
      <c r="G94" s="10"/>
      <c r="H94" s="183">
        <f>SUM(H90:H92)</f>
        <v>226008567</v>
      </c>
      <c r="I94" s="10"/>
      <c r="J94" s="19">
        <f>SUM(J90:J92)</f>
        <v>221506559</v>
      </c>
      <c r="K94" s="10"/>
      <c r="L94" s="183">
        <f>SUM(L90:L92)</f>
        <v>124867001</v>
      </c>
    </row>
    <row r="95" spans="1:12" ht="10.9" customHeight="1" thickTop="1">
      <c r="A95" s="8"/>
      <c r="D95" s="9"/>
      <c r="E95" s="3"/>
      <c r="F95" s="16"/>
      <c r="G95" s="38"/>
      <c r="I95" s="10"/>
      <c r="J95" s="16"/>
      <c r="K95" s="10"/>
    </row>
    <row r="96" spans="1:12" ht="15.6" customHeight="1">
      <c r="A96" s="3" t="s">
        <v>100</v>
      </c>
      <c r="B96" s="8"/>
      <c r="C96" s="3"/>
      <c r="D96" s="9"/>
      <c r="E96" s="3"/>
      <c r="F96" s="16"/>
      <c r="G96" s="10"/>
      <c r="I96" s="10"/>
      <c r="J96" s="16"/>
      <c r="K96" s="10"/>
    </row>
    <row r="97" spans="1:12" ht="15.6" customHeight="1">
      <c r="A97" s="8" t="s">
        <v>187</v>
      </c>
      <c r="B97" s="8"/>
      <c r="C97" s="23"/>
      <c r="D97" s="9"/>
      <c r="E97" s="3"/>
      <c r="F97" s="16">
        <v>1093140</v>
      </c>
      <c r="G97" s="10"/>
      <c r="H97" s="101">
        <v>5304284</v>
      </c>
      <c r="I97" s="10"/>
      <c r="J97" s="16">
        <v>0</v>
      </c>
      <c r="K97" s="10"/>
      <c r="L97" s="101">
        <v>0</v>
      </c>
    </row>
    <row r="98" spans="1:12" ht="15.6" customHeight="1">
      <c r="A98" s="8" t="s">
        <v>174</v>
      </c>
      <c r="B98" s="8"/>
      <c r="C98" s="23"/>
      <c r="D98" s="9"/>
      <c r="E98" s="3"/>
      <c r="F98" s="16">
        <v>1717778</v>
      </c>
      <c r="G98" s="10"/>
      <c r="H98" s="101">
        <v>0</v>
      </c>
      <c r="I98" s="10"/>
      <c r="J98" s="16">
        <v>1717778</v>
      </c>
      <c r="K98" s="10"/>
      <c r="L98" s="101">
        <v>0</v>
      </c>
    </row>
    <row r="99" spans="1:12" ht="15.6" customHeight="1">
      <c r="A99" s="8" t="s">
        <v>139</v>
      </c>
      <c r="B99" s="8"/>
      <c r="C99" s="23"/>
      <c r="D99" s="9"/>
      <c r="E99" s="3"/>
      <c r="F99" s="155">
        <v>0</v>
      </c>
      <c r="G99" s="10"/>
      <c r="H99" s="157">
        <v>10166819</v>
      </c>
      <c r="I99" s="10"/>
      <c r="J99" s="16">
        <v>0</v>
      </c>
      <c r="K99" s="10"/>
      <c r="L99" s="101">
        <v>0</v>
      </c>
    </row>
    <row r="100" spans="1:12" ht="15.6" customHeight="1">
      <c r="A100" s="8" t="s">
        <v>190</v>
      </c>
      <c r="B100" s="8"/>
      <c r="C100" s="23"/>
      <c r="D100" s="9"/>
      <c r="E100" s="3"/>
      <c r="F100" s="155">
        <v>1697778</v>
      </c>
      <c r="G100" s="10"/>
      <c r="H100" s="157">
        <v>0</v>
      </c>
      <c r="I100" s="10"/>
      <c r="J100" s="155">
        <v>1697778</v>
      </c>
      <c r="K100" s="10"/>
      <c r="L100" s="157">
        <v>0</v>
      </c>
    </row>
    <row r="101" spans="1:12" ht="15.6" customHeight="1">
      <c r="A101" s="8" t="s">
        <v>141</v>
      </c>
      <c r="B101" s="8"/>
      <c r="C101" s="23"/>
      <c r="D101" s="9"/>
      <c r="E101" s="3"/>
      <c r="F101" s="16"/>
      <c r="G101" s="121"/>
      <c r="I101" s="121"/>
      <c r="J101" s="16"/>
      <c r="K101" s="10"/>
    </row>
    <row r="102" spans="1:12" ht="15.6" customHeight="1">
      <c r="A102" s="8"/>
      <c r="B102" s="8" t="s">
        <v>140</v>
      </c>
      <c r="C102" s="23"/>
      <c r="D102" s="158"/>
      <c r="E102" s="3"/>
      <c r="F102" s="16">
        <v>0</v>
      </c>
      <c r="G102" s="121"/>
      <c r="H102" s="101">
        <v>0</v>
      </c>
      <c r="I102" s="121"/>
      <c r="J102" s="16">
        <v>0</v>
      </c>
      <c r="K102" s="10"/>
      <c r="L102" s="101">
        <v>130000000</v>
      </c>
    </row>
    <row r="103" spans="1:12" ht="15.6" customHeight="1">
      <c r="A103" s="8"/>
      <c r="B103" s="8"/>
      <c r="C103" s="23"/>
      <c r="D103" s="9"/>
      <c r="E103" s="3"/>
      <c r="F103" s="157"/>
      <c r="G103" s="121"/>
      <c r="H103" s="157"/>
      <c r="I103" s="121"/>
      <c r="J103" s="101"/>
      <c r="K103" s="10"/>
    </row>
    <row r="104" spans="1:12" ht="15.6" customHeight="1">
      <c r="A104" s="8"/>
      <c r="B104" s="8"/>
      <c r="C104" s="23"/>
      <c r="D104" s="9"/>
      <c r="E104" s="3"/>
      <c r="F104" s="157"/>
      <c r="G104" s="121"/>
      <c r="H104" s="157"/>
      <c r="I104" s="121"/>
      <c r="J104" s="101"/>
      <c r="K104" s="10"/>
    </row>
    <row r="105" spans="1:12" ht="15.6" customHeight="1">
      <c r="A105" s="8"/>
      <c r="B105" s="8"/>
      <c r="C105" s="23"/>
      <c r="D105" s="9"/>
      <c r="E105" s="3"/>
      <c r="F105" s="157"/>
      <c r="G105" s="121"/>
      <c r="I105" s="121"/>
      <c r="J105" s="101"/>
      <c r="K105" s="10"/>
    </row>
    <row r="106" spans="1:12" ht="15.6" customHeight="1">
      <c r="A106" s="8"/>
      <c r="B106" s="8"/>
      <c r="C106" s="23"/>
      <c r="D106" s="9"/>
      <c r="E106" s="3"/>
      <c r="F106" s="157"/>
      <c r="G106" s="121"/>
      <c r="I106" s="121"/>
      <c r="J106" s="101"/>
      <c r="K106" s="10"/>
    </row>
    <row r="107" spans="1:12" ht="15.6" customHeight="1">
      <c r="A107" s="8"/>
      <c r="B107" s="8"/>
      <c r="C107" s="23"/>
      <c r="D107" s="9"/>
      <c r="E107" s="3"/>
      <c r="F107" s="157"/>
      <c r="G107" s="121"/>
      <c r="I107" s="121"/>
      <c r="J107" s="101"/>
      <c r="K107" s="10"/>
    </row>
    <row r="108" spans="1:12" ht="15.6" customHeight="1">
      <c r="A108" s="8"/>
      <c r="B108" s="8"/>
      <c r="C108" s="23"/>
      <c r="D108" s="9"/>
      <c r="E108" s="3"/>
      <c r="F108" s="157"/>
      <c r="G108" s="121"/>
      <c r="I108" s="121"/>
      <c r="J108" s="101"/>
      <c r="K108" s="10"/>
    </row>
    <row r="109" spans="1:12" ht="15.6" customHeight="1">
      <c r="A109" s="8"/>
      <c r="B109" s="8"/>
      <c r="C109" s="23"/>
      <c r="D109" s="9"/>
      <c r="E109" s="3"/>
      <c r="F109" s="157"/>
      <c r="G109" s="121"/>
      <c r="I109" s="121"/>
      <c r="J109" s="101"/>
      <c r="K109" s="10"/>
    </row>
    <row r="110" spans="1:12" ht="15.6" customHeight="1">
      <c r="A110" s="8"/>
      <c r="B110" s="8"/>
      <c r="C110" s="23"/>
      <c r="D110" s="9"/>
      <c r="E110" s="3"/>
      <c r="F110" s="157"/>
      <c r="G110" s="121"/>
      <c r="I110" s="121"/>
      <c r="J110" s="101"/>
      <c r="K110" s="10"/>
    </row>
    <row r="111" spans="1:12" ht="15.6" customHeight="1">
      <c r="A111" s="8"/>
      <c r="B111" s="8"/>
      <c r="C111" s="23"/>
      <c r="D111" s="9"/>
      <c r="E111" s="3"/>
      <c r="F111" s="157"/>
      <c r="G111" s="121"/>
      <c r="I111" s="121"/>
      <c r="J111" s="101"/>
      <c r="K111" s="10"/>
    </row>
    <row r="112" spans="1:12" ht="15.6" customHeight="1">
      <c r="A112" s="8"/>
      <c r="B112" s="8"/>
      <c r="C112" s="23"/>
      <c r="D112" s="9"/>
      <c r="E112" s="3"/>
      <c r="F112" s="157"/>
      <c r="G112" s="121"/>
      <c r="I112" s="121"/>
      <c r="J112" s="101"/>
      <c r="K112" s="10"/>
    </row>
    <row r="113" spans="1:12" ht="15.6" customHeight="1">
      <c r="A113" s="8"/>
      <c r="B113" s="8"/>
      <c r="C113" s="23"/>
      <c r="D113" s="9"/>
      <c r="E113" s="3"/>
      <c r="F113" s="157"/>
      <c r="G113" s="121"/>
      <c r="I113" s="121"/>
      <c r="J113" s="101"/>
      <c r="K113" s="10"/>
    </row>
    <row r="114" spans="1:12" s="114" customFormat="1" ht="9.9499999999999993" customHeight="1">
      <c r="A114" s="118"/>
      <c r="C114" s="119"/>
      <c r="D114" s="120"/>
      <c r="E114" s="97"/>
      <c r="F114" s="101"/>
      <c r="G114" s="121"/>
      <c r="H114" s="101"/>
      <c r="I114" s="121"/>
      <c r="J114" s="101"/>
      <c r="K114" s="121"/>
      <c r="L114" s="101"/>
    </row>
    <row r="115" spans="1:12" ht="21.95" customHeight="1">
      <c r="A115" s="86" t="str">
        <f>+A55</f>
        <v>The accompanying notes form part of this interim financial information.</v>
      </c>
      <c r="B115" s="86"/>
      <c r="C115" s="89"/>
      <c r="D115" s="13"/>
      <c r="E115" s="80"/>
      <c r="F115" s="2"/>
      <c r="G115" s="14"/>
      <c r="H115" s="181"/>
      <c r="I115" s="14"/>
      <c r="J115" s="2"/>
      <c r="K115" s="14"/>
      <c r="L115" s="181"/>
    </row>
  </sheetData>
  <mergeCells count="8">
    <mergeCell ref="F62:H62"/>
    <mergeCell ref="J62:L62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(3month)</vt:lpstr>
      <vt:lpstr>EQ Consol 7</vt:lpstr>
      <vt:lpstr>EQ Company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Natthakarn Kanmoon (TH)</cp:lastModifiedBy>
  <cp:lastPrinted>2024-05-14T02:53:55Z</cp:lastPrinted>
  <dcterms:created xsi:type="dcterms:W3CDTF">2022-11-09T07:15:11Z</dcterms:created>
  <dcterms:modified xsi:type="dcterms:W3CDTF">2024-05-14T08:52:13Z</dcterms:modified>
</cp:coreProperties>
</file>