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H BIOTEC\Y2024\Q1 2024\FS Q1'24\"/>
    </mc:Choice>
  </mc:AlternateContent>
  <xr:revisionPtr revIDLastSave="0" documentId="13_ncr:1_{1B8AB61B-8DED-40F8-8012-7E1C4F6B580E}" xr6:coauthVersionLast="47" xr6:coauthVersionMax="47" xr10:uidLastSave="{00000000-0000-0000-0000-000000000000}"/>
  <bookViews>
    <workbookView xWindow="14295" yWindow="0" windowWidth="14610" windowHeight="15585" activeTab="4" xr2:uid="{0C21039A-BE0F-49AE-912A-D7ADB767C6EC}"/>
  </bookViews>
  <sheets>
    <sheet name="BS 2-4 " sheetId="7" r:id="rId1"/>
    <sheet name="PL 5-6 (3months)" sheetId="2" r:id="rId2"/>
    <sheet name="EQ Consol 7" sheetId="4" r:id="rId3"/>
    <sheet name="EQ Company 8" sheetId="5" r:id="rId4"/>
    <sheet name="CF 9-11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7" l="1"/>
  <c r="G34" i="7"/>
  <c r="K37" i="7"/>
  <c r="N17" i="5"/>
  <c r="N13" i="5"/>
  <c r="N11" i="5"/>
  <c r="J99" i="6"/>
  <c r="F99" i="6"/>
  <c r="M24" i="4"/>
  <c r="S21" i="4"/>
  <c r="W21" i="4" s="1"/>
  <c r="O26" i="4" l="1"/>
  <c r="K26" i="4"/>
  <c r="I26" i="4"/>
  <c r="G26" i="4"/>
  <c r="U19" i="4"/>
  <c r="Q19" i="4"/>
  <c r="O19" i="4"/>
  <c r="M19" i="4"/>
  <c r="K19" i="4"/>
  <c r="I19" i="4"/>
  <c r="G19" i="4"/>
  <c r="U24" i="4"/>
  <c r="U26" i="4" s="1"/>
  <c r="Q24" i="4"/>
  <c r="Q26" i="4" s="1"/>
  <c r="M26" i="4"/>
  <c r="S17" i="4" l="1"/>
  <c r="K39" i="7" l="1"/>
  <c r="I39" i="7"/>
  <c r="M39" i="7"/>
  <c r="L32" i="6" l="1"/>
  <c r="L36" i="6" s="1"/>
  <c r="H32" i="6"/>
  <c r="H36" i="6" s="1"/>
  <c r="L64" i="6"/>
  <c r="H64" i="6"/>
  <c r="L77" i="6"/>
  <c r="H77" i="6"/>
  <c r="L15" i="5"/>
  <c r="J15" i="5"/>
  <c r="H15" i="5"/>
  <c r="F15" i="5"/>
  <c r="W17" i="4"/>
  <c r="S14" i="4"/>
  <c r="S19" i="4" s="1"/>
  <c r="A30" i="4"/>
  <c r="A26" i="5" s="1"/>
  <c r="O66" i="2"/>
  <c r="O60" i="2"/>
  <c r="O37" i="2"/>
  <c r="K37" i="2"/>
  <c r="O15" i="2"/>
  <c r="O26" i="2" s="1"/>
  <c r="O29" i="2" s="1"/>
  <c r="K19" i="2"/>
  <c r="K15" i="2"/>
  <c r="A143" i="7"/>
  <c r="M128" i="7"/>
  <c r="M131" i="7" s="1"/>
  <c r="I128" i="7"/>
  <c r="I131" i="7" s="1"/>
  <c r="G128" i="7"/>
  <c r="G131" i="7" s="1"/>
  <c r="M87" i="7"/>
  <c r="K87" i="7"/>
  <c r="I87" i="7"/>
  <c r="G87" i="7"/>
  <c r="M77" i="7"/>
  <c r="K77" i="7"/>
  <c r="I77" i="7"/>
  <c r="G77" i="7"/>
  <c r="A50" i="7"/>
  <c r="A98" i="7" s="1"/>
  <c r="G39" i="7"/>
  <c r="M22" i="7"/>
  <c r="K22" i="7"/>
  <c r="K41" i="7" s="1"/>
  <c r="I22" i="7"/>
  <c r="I41" i="7" s="1"/>
  <c r="G22" i="7"/>
  <c r="H98" i="6" l="1"/>
  <c r="H103" i="6" s="1"/>
  <c r="L98" i="6"/>
  <c r="L103" i="6" s="1"/>
  <c r="I89" i="7"/>
  <c r="I133" i="7" s="1"/>
  <c r="G89" i="7"/>
  <c r="G133" i="7" s="1"/>
  <c r="K26" i="2"/>
  <c r="K29" i="2" s="1"/>
  <c r="K60" i="2" s="1"/>
  <c r="N15" i="5"/>
  <c r="G41" i="7"/>
  <c r="O39" i="2"/>
  <c r="M41" i="7"/>
  <c r="W14" i="4"/>
  <c r="W19" i="4" s="1"/>
  <c r="K89" i="7"/>
  <c r="M89" i="7"/>
  <c r="M133" i="7" s="1"/>
  <c r="K39" i="2" l="1"/>
  <c r="K66" i="2" s="1"/>
  <c r="J77" i="6"/>
  <c r="F77" i="6"/>
  <c r="S24" i="4" l="1"/>
  <c r="S26" i="4" s="1"/>
  <c r="W24" i="4" l="1"/>
  <c r="W26" i="4" s="1"/>
  <c r="I15" i="2"/>
  <c r="F21" i="5"/>
  <c r="M15" i="2"/>
  <c r="A91" i="6" l="1"/>
  <c r="A89" i="6"/>
  <c r="A48" i="6"/>
  <c r="A46" i="6"/>
  <c r="J21" i="5"/>
  <c r="H21" i="5"/>
  <c r="J64" i="6" l="1"/>
  <c r="F64" i="6"/>
  <c r="A45" i="6"/>
  <c r="A91" i="2"/>
  <c r="A88" i="6" s="1"/>
  <c r="A132" i="6" s="1"/>
  <c r="M66" i="2"/>
  <c r="M60" i="2"/>
  <c r="M37" i="2"/>
  <c r="I37" i="2"/>
  <c r="M26" i="2"/>
  <c r="J10" i="6" s="1"/>
  <c r="I26" i="2"/>
  <c r="F10" i="6" s="1"/>
  <c r="I29" i="2" l="1"/>
  <c r="F32" i="6"/>
  <c r="F36" i="6" s="1"/>
  <c r="F98" i="6" s="1"/>
  <c r="M29" i="2"/>
  <c r="F103" i="6" l="1"/>
  <c r="I39" i="2"/>
  <c r="I66" i="2" s="1"/>
  <c r="I60" i="2"/>
  <c r="J32" i="6"/>
  <c r="J36" i="6" s="1"/>
  <c r="M39" i="2"/>
  <c r="L19" i="5" s="1"/>
  <c r="L21" i="5" l="1"/>
  <c r="K125" i="7" s="1"/>
  <c r="K128" i="7" s="1"/>
  <c r="K131" i="7" s="1"/>
  <c r="K133" i="7" s="1"/>
  <c r="N19" i="5"/>
  <c r="N21" i="5" s="1"/>
  <c r="J98" i="6"/>
  <c r="J103" i="6" s="1"/>
</calcChain>
</file>

<file path=xl/sharedStrings.xml><?xml version="1.0" encoding="utf-8"?>
<sst xmlns="http://schemas.openxmlformats.org/spreadsheetml/2006/main" count="398" uniqueCount="206">
  <si>
    <t>บริษัท ไบโอ กรีน เอ็นเนอร์ยี่ เทค จำกัด (มหาชน)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</si>
  <si>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</si>
  <si>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</si>
  <si>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</si>
  <si>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</si>
  <si>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</si>
  <si>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</si>
  <si>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</si>
  <si>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</si>
  <si>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</si>
  <si>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</si>
  <si>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</si>
  <si>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</si>
  <si>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</si>
  <si>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</si>
  <si>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</si>
  <si>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</si>
  <si>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เงินลงทุนในบริษัทย่อย</t>
  </si>
  <si>
    <t xml:space="preserve">เงินลงทุนในบริษัทร่วม </t>
  </si>
  <si>
    <t>เงินให้กู้ระยะยาวแก่กิจการที่เกี่ยวข้องกัน</t>
  </si>
  <si>
    <t>ที่ดิน อาคาร อุปกรณ์ และเรือเดินทะเล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</si>
  <si>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</si>
  <si>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</si>
  <si>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</si>
  <si>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</si>
  <si>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</si>
  <si>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</si>
  <si>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</si>
  <si>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</si>
  <si>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</si>
  <si>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</si>
  <si>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</si>
  <si>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</si>
  <si>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เงินกู้ยืมระยะสั้นจากบุคคลหรือ</t>
  </si>
  <si>
    <t>กิจการที่เกี่ยวข้องกัน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</si>
  <si>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</si>
  <si>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</si>
  <si>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</si>
  <si>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</si>
  <si>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</si>
  <si>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</si>
  <si>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</si>
  <si>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</si>
  <si>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</si>
  <si>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</si>
  <si>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</si>
  <si>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</si>
  <si>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</si>
  <si>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</si>
  <si>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ผลกระทบจากการเปลี่ยนสกุลเงิน</t>
  </si>
  <si>
    <t xml:space="preserve">  ที่ใช้ในการดำเนินงาน</t>
  </si>
  <si>
    <t>ส่วนต่ำมูลค่าหุ้น</t>
  </si>
  <si>
    <t xml:space="preserve">กำไร (ขาดทุน) สะสม </t>
  </si>
  <si>
    <t>จัดสรรแล้ว - ทุนสำรองตามกฎหมาย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</si>
  <si>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</si>
  <si>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</si>
  <si>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</si>
  <si>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</si>
  <si>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</si>
  <si>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</si>
  <si>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</si>
  <si>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</si>
  <si>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</si>
  <si>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</si>
  <si>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</si>
  <si>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ที่รับรู้ตามวิธีส่วนได้เสีย</t>
  </si>
  <si>
    <t>กำไรขาดทุนเบ็ดเสร็จอื่น:</t>
  </si>
  <si>
    <t>รายการที่จะจัดประเภทรายการใหม่เข้า</t>
  </si>
  <si>
    <t>ไปไว้ในกำไรหรือขาดทุนในภายหลัง</t>
  </si>
  <si>
    <t>ผลต่างของอัตราแลกเปลี่ยนจากการ</t>
  </si>
  <si>
    <t>การแบ่งปันกำไร 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</si>
  <si>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</si>
  <si>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</si>
  <si>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</si>
  <si>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</t>
  </si>
  <si>
    <t xml:space="preserve">   ผู้เป็นเจ้าของของบริษัท</t>
  </si>
  <si>
    <t>ส่วนของผู้เป็นเจ้าของของบริษัทใหญ่</t>
  </si>
  <si>
    <t>ส่วนของทุน</t>
  </si>
  <si>
    <t>กำไร (ขาดทุน) สะสม</t>
  </si>
  <si>
    <t>จัดสรรแล้ว -</t>
  </si>
  <si>
    <t>รวมส่วนของ</t>
  </si>
  <si>
    <t>ส่วนได้เสียที่</t>
  </si>
  <si>
    <t>ทุนที่ออกและ</t>
  </si>
  <si>
    <t>ส่วนต่ำ</t>
  </si>
  <si>
    <t>สำรองตาม</t>
  </si>
  <si>
    <t>การแปลงค่า</t>
  </si>
  <si>
    <t>ผู้เป็นเจ้าของ</t>
  </si>
  <si>
    <t>ไม่มีอำนาจ</t>
  </si>
  <si>
    <t>รวมส่วน</t>
  </si>
  <si>
    <t>ชำระแล้ว</t>
  </si>
  <si>
    <t>มูลค่าหุ้น</t>
  </si>
  <si>
    <t>กฎหมาย</t>
  </si>
  <si>
    <t>ของบริษัทใหญ่</t>
  </si>
  <si>
    <t>ควบคุม</t>
  </si>
  <si>
    <t>ของเจ้าของ</t>
  </si>
  <si>
    <t>รายการปรับปรุง</t>
  </si>
  <si>
    <t>จัดสรรแล้ว - สำรอง</t>
  </si>
  <si>
    <t>ตามกฎหมาย</t>
  </si>
  <si>
    <t>งบกระแสเงินสด (ยังไม่ได้ตรวจสอบ)</t>
  </si>
  <si>
    <t xml:space="preserve">รายได้ดอกเบี้ยรับ </t>
  </si>
  <si>
    <t xml:space="preserve">ต้นทุนทางการเงิน </t>
  </si>
  <si>
    <t>ค่าใช้จ่ายผลประโยชน์พนักงาน</t>
  </si>
  <si>
    <t>การเปลี่ยนแปลงเงินทุนหมุนเวียน:</t>
  </si>
  <si>
    <t>วัสดุและของใช้สิ้นเปลืองสำหรับเรือเดินทะเล</t>
  </si>
  <si>
    <t>จ่ายดอกเบี้ย</t>
  </si>
  <si>
    <t>เงินสดสุทธิได้มาจาก (ใช้ไปใน) กิจกรรมดำเนินงาน</t>
  </si>
  <si>
    <t>ดอกเบี้ยรับ</t>
  </si>
  <si>
    <t>กระแสเงินสดจากกิจกรรมจัดหาเงิน</t>
  </si>
  <si>
    <t>จากสถาบันการเงินลดลง</t>
  </si>
  <si>
    <t>เงินสดรับจากเงินกู้ยืมระยะสั้นจากบุคคล</t>
  </si>
  <si>
    <t>หรือกิจการที่เกี่ยวข้องกัน</t>
  </si>
  <si>
    <t>เงินสดจ่ายคืนเงินกู้ยืมระยะสั้นจากบุคคล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</si>
  <si>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</si>
  <si>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</si>
  <si>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>รายการที่ไม่กระทบเงินสด</t>
  </si>
  <si>
    <t>กรรมการ   ______________________________________     กรรมการ   ______________________________________</t>
  </si>
  <si>
    <t>ส่วนของเงินกู้ยืมระยะยาวจากสถาบันการเงิน</t>
  </si>
  <si>
    <t>หุ้นบุริมสิทธิ 2,550,000 หุ้น มูลค่าหุ้นละ 3 บาท</t>
  </si>
  <si>
    <t>31 มีนาคม</t>
  </si>
  <si>
    <t>พ.ศ. 2566</t>
  </si>
  <si>
    <t>ยอดคงเหลือ ณ วันที่ 31 มีนาคม พ.ศ. 2566</t>
  </si>
  <si>
    <t>ยอดคงเหลือ ณ วันที่ 1 มกราคม พ.ศ. 2566</t>
  </si>
  <si>
    <t>ส่วนที่จัดเป็นหนี้สินหมุนเวียน</t>
  </si>
  <si>
    <t>กระแสเงินสดจากกิจกรรมลงทุน</t>
  </si>
  <si>
    <t>ยังไม่ได้ตรวจสอบ</t>
  </si>
  <si>
    <t>ตรวจสอบแล้ว</t>
  </si>
  <si>
    <t>เงินสดและรายการเทียบเท่าเงินสดลดลงสุทธิ</t>
  </si>
  <si>
    <t>จ่ายภาษีเงินได้</t>
  </si>
  <si>
    <t>เงินสดสุทธิ (ใช้ไปใน) ได้มาจากกิจกรรมลงทุน</t>
  </si>
  <si>
    <t>ค่าเสื่อมราคาและค่าตัดจำหน่าย</t>
  </si>
  <si>
    <t>กำไร (ขาดทุน) จากอัตราแลกเปลี่ยนของเงินสด</t>
  </si>
  <si>
    <t xml:space="preserve">   และรายการเทียบเท่าเงินสด</t>
  </si>
  <si>
    <t>กำไรขาดทุนเบ็ดเสร็จอื่น</t>
  </si>
  <si>
    <t>กำไร (ขาดทุน) ก่อนภาษีเงินได้</t>
  </si>
  <si>
    <t>กำไร (ขาดทุน) จากอัตราแลกเปลี่ยน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</si>
  <si>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</si>
  <si>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กำไร (ขาดทุน) ต่อหุ้นขั้นพื้นฐาน</t>
  </si>
  <si>
    <t>กำไร (ขาดทุน) ต่อหุ้นปรับลด</t>
  </si>
  <si>
    <r>
      <t xml:space="preserve">งบกระแสเงินสด (ยังไม่ได้ตรวจสอบ) </t>
    </r>
    <r>
      <rPr>
        <sz val="13"/>
        <color theme="1"/>
        <rFont val="Browallia New"/>
        <family val="2"/>
      </rPr>
      <t>(ต่อ)</t>
    </r>
  </si>
  <si>
    <t>เงินสดรับจากเงินให้กู้ระยะสั้นแก่บุคคลอื่น</t>
  </si>
  <si>
    <t>เจ้าหนี้จากการซื้ออาคารและอุปกรณ์</t>
  </si>
  <si>
    <t>เงินจ่ายล่วงหน้าจากการซื้ออุปกรณ์</t>
  </si>
  <si>
    <t>จัดประเภทใหม่จากเงินให้กู้ระยะสั้นเป็นเงินให้กู้ระยะยาว</t>
  </si>
  <si>
    <t>แก่กิจการที่เกี่ยวข้องกัน</t>
  </si>
  <si>
    <t>ส่วนของเงินกู้ยืมระยะยาวจากกิจการอื่น</t>
  </si>
  <si>
    <t>หุ้นกู้</t>
  </si>
  <si>
    <t>เงินกู้ยืมระยะยาวจากกิจการอื่น</t>
  </si>
  <si>
    <t>หุ้นสามัญ 4,071,853,049 หุ้น มูลค่าหุ้นละ 3 บาท</t>
  </si>
  <si>
    <t>ณ วันที่ 31 มีนาคม พ.ศ. 2567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</si>
  <si>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</si>
  <si>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</si>
  <si>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</si>
  <si>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ส่วนต่างจาก</t>
  </si>
  <si>
    <t>การเปลี่ยนแปลง</t>
  </si>
  <si>
    <t>ส่วนได้เสีย</t>
  </si>
  <si>
    <t>ในบริษัทย่อย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</si>
  <si>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</si>
  <si>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</si>
  <si>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</si>
  <si>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</si>
  <si>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</si>
  <si>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</si>
  <si>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ขาดทุนเบ็ดเสร็จรวมสำหรับรอบระยะเวลา</t>
  </si>
  <si>
    <t>สำหรับรอบระยะเวลาสามเดือนสิ้นสุดวันที่ 31 มีนาคม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</si>
  <si>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</si>
  <si>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</si>
  <si>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</si>
  <si>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</si>
  <si>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ค่าใช้จ่ายในการขาย</t>
  </si>
  <si>
    <t>6, 9</t>
  </si>
  <si>
    <t>15 ค)</t>
  </si>
  <si>
    <t>15 ง)</t>
  </si>
  <si>
    <t>15 จ)</t>
  </si>
  <si>
    <t>บริษัทร่วมที่รับรู้ตามวิธีส่วนได้เสีย</t>
  </si>
  <si>
    <t>ส่วนแบ่งกำไร (ขาดทุน) จากเงินลงทุนใน</t>
  </si>
  <si>
    <t>เงินฝากธนาคารที่มีภาระค้ำประกันลดลง</t>
  </si>
  <si>
    <t>การเปลี่ยนแปลงในส่วนของเจ้าของสำหรับรอบระยะเวลา</t>
  </si>
  <si>
    <t>ลูกหนี้การค้าและลูกหนี้หมุนเวียนอื่น - สุทธิ</t>
  </si>
  <si>
    <t>รายได้จากการขายและให้บริการในธุรกิจพาณิชย์นาวี</t>
  </si>
  <si>
    <t>รายได้จากการขายและให้บริการในธุรกิจน้ำมันไบโอดีเซล</t>
  </si>
  <si>
    <t>ต้นทุนจากการขายและให้บริการในธุรกิจพาณิชย์นาวี</t>
  </si>
  <si>
    <t>ต้นทุนจากการขายและให้บริการในธุรกิจน้ำมันไบโอดีเซล</t>
  </si>
  <si>
    <t>กำไร (ขาดทุน) เบ็ดเสร็จอื่นสำหรับรอบระยะเวลา</t>
  </si>
  <si>
    <t>หุ้นสามัญ 3,053,358,220 หุ้น มูลค่าหุ้นละ 3 บาท</t>
  </si>
  <si>
    <t>ข้อมูลทางการเงิน</t>
  </si>
  <si>
    <t>เพื่อแสดงด้วยมูลค่าสุทธิที่คาดว่าจะได้รับ</t>
  </si>
  <si>
    <t>เงินสดจ่ายคืนเงินกู้ยืมระยะยาวจากกิจการอื่น</t>
  </si>
  <si>
    <t>กำไรเบ็ดเสร็จรวมสำหรับรอบระยะเวลา</t>
  </si>
  <si>
    <t>หนี้สินตามสัญญาเช่า - สุทธิ</t>
  </si>
  <si>
    <t>แปลงค่าข้อมูลทางการเงิน</t>
  </si>
  <si>
    <t>เจ้าหนี้จากการซื้อสินทรัพย์ไม่มีตัวตน</t>
  </si>
  <si>
    <t>กำไร (ขาดทุน) จากการจำหน่ายและตัดจำหน่ายสินทรัพย์</t>
  </si>
  <si>
    <t>การเปลี่ยนแปลงในส่วนของเจ้าของ</t>
  </si>
  <si>
    <t>สำหรับรอบระยะเวลา</t>
  </si>
  <si>
    <t>กลับรายการผลขาดทุนจากการลดมูลค่าสินค้าคงเหลือ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</si>
  <si>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</si>
  <si>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เงินสดได้มาจาก (ใช้ไปใน) การดำเนินงาน</t>
  </si>
  <si>
    <t>เงินสดรับจากการจำหน่ายอุปกรณ์</t>
  </si>
  <si>
    <t>เงินสดสุทธิใช้ไปในกิจกรรมจัดหาเงิน</t>
  </si>
  <si>
    <t>ขาดทุนสะสม</t>
  </si>
  <si>
    <t>ค่าใช้จ่ายภาษีเงินได้</t>
  </si>
  <si>
    <t>ส่วนแบ่ง (กำไร) ขาดทุนจากเงินลงทุนในบริษัทร่วม</t>
  </si>
  <si>
    <t>เงินสดจ่ายเพื่อซื้ออาคาร อุปกรณ์ และเรือเดินทะเล</t>
  </si>
  <si>
    <t>เงินสดจ่ายเพื่อซื้อสินทรัพย์ไม่มีตัวตน</t>
  </si>
  <si>
    <t>โอนจัดประเภทเงินจ่ายล่วงหน้าเป็นสินทรัพย์ไม่มีตัวตน</t>
  </si>
  <si>
    <t xml:space="preserve">(กำไร) ขาดทุนจากการจำหน่ายและตัดจำหน่ายอุปกรณ์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</si>
</sst>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00;\(#,##0.0000\);\-"/>
    <numFmt numFmtId="170" formatCode="#,##0.000;\(#,##0.000\);\-"/>
  </numFmts>
  <fonts count="17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rgb="FF000000"/>
      <name val="Calibri"/>
      <family val="2"/>
      <scheme val="minor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>
      <protection locked="0"/>
    </xf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3" borderId="2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3" borderId="0" xfId="0" applyNumberFormat="1" applyFont="1" applyFill="1" applyAlignment="1">
      <alignment horizontal="right" vertical="center"/>
    </xf>
    <xf numFmtId="166" fontId="5" fillId="0" borderId="0" xfId="0" applyNumberFormat="1" applyFont="1"/>
    <xf numFmtId="166" fontId="5" fillId="2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2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0" fontId="4" fillId="0" borderId="0" xfId="0" applyFont="1"/>
    <xf numFmtId="165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6" fontId="5" fillId="3" borderId="3" xfId="0" applyNumberFormat="1" applyFont="1" applyFill="1" applyBorder="1" applyAlignment="1">
      <alignment vertical="center"/>
    </xf>
    <xf numFmtId="169" fontId="5" fillId="3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5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9" fillId="0" borderId="0" xfId="0" applyFont="1"/>
    <xf numFmtId="16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5" fontId="8" fillId="0" borderId="1" xfId="0" applyNumberFormat="1" applyFont="1" applyBorder="1" applyAlignment="1">
      <alignment horizontal="center" vertical="center"/>
    </xf>
    <xf numFmtId="15" fontId="8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5" fontId="8" fillId="0" borderId="0" xfId="0" applyNumberFormat="1" applyFont="1" applyAlignment="1">
      <alignment horizontal="center" vertical="center"/>
    </xf>
    <xf numFmtId="166" fontId="8" fillId="2" borderId="0" xfId="0" applyNumberFormat="1" applyFont="1" applyFill="1" applyAlignment="1">
      <alignment horizontal="right" vertical="center"/>
    </xf>
    <xf numFmtId="0" fontId="11" fillId="0" borderId="0" xfId="0" applyFont="1"/>
    <xf numFmtId="166" fontId="10" fillId="2" borderId="0" xfId="0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6" fontId="10" fillId="3" borderId="0" xfId="1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3" borderId="0" xfId="1" applyNumberFormat="1" applyFont="1" applyFill="1" applyBorder="1" applyAlignment="1">
      <alignment horizontal="right" vertical="center"/>
    </xf>
    <xf numFmtId="166" fontId="10" fillId="3" borderId="1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166" fontId="10" fillId="3" borderId="0" xfId="0" applyNumberFormat="1" applyFont="1" applyFill="1" applyAlignment="1">
      <alignment vertical="center"/>
    </xf>
    <xf numFmtId="165" fontId="10" fillId="0" borderId="2" xfId="0" applyNumberFormat="1" applyFont="1" applyBorder="1" applyAlignment="1">
      <alignment vertical="center"/>
    </xf>
    <xf numFmtId="165" fontId="10" fillId="0" borderId="2" xfId="0" applyNumberFormat="1" applyFont="1" applyBorder="1" applyAlignment="1">
      <alignment horizontal="center" vertical="center"/>
    </xf>
    <xf numFmtId="166" fontId="10" fillId="3" borderId="3" xfId="0" applyNumberFormat="1" applyFont="1" applyFill="1" applyBorder="1" applyAlignment="1">
      <alignment horizontal="right" vertical="center"/>
    </xf>
    <xf numFmtId="166" fontId="9" fillId="0" borderId="0" xfId="0" applyNumberFormat="1" applyFont="1"/>
    <xf numFmtId="165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/>
    <xf numFmtId="165" fontId="8" fillId="0" borderId="0" xfId="0" applyNumberFormat="1" applyFont="1" applyAlignment="1">
      <alignment vertical="center"/>
    </xf>
    <xf numFmtId="0" fontId="10" fillId="0" borderId="0" xfId="0" applyFont="1"/>
    <xf numFmtId="166" fontId="10" fillId="2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9" fillId="0" borderId="0" xfId="0" applyNumberFormat="1" applyFont="1" applyFill="1"/>
    <xf numFmtId="0" fontId="5" fillId="0" borderId="0" xfId="5" applyFont="1" applyAlignment="1">
      <alignment horizontal="left"/>
    </xf>
    <xf numFmtId="0" fontId="5" fillId="0" borderId="0" xfId="5" applyFont="1"/>
    <xf numFmtId="0" fontId="10" fillId="0" borderId="0" xfId="0" applyFont="1" applyFill="1" applyAlignment="1">
      <alignment vertical="center"/>
    </xf>
    <xf numFmtId="15" fontId="8" fillId="0" borderId="0" xfId="0" applyNumberFormat="1" applyFont="1" applyFill="1" applyAlignment="1">
      <alignment horizontal="center" vertical="center"/>
    </xf>
    <xf numFmtId="15" fontId="8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166" fontId="5" fillId="3" borderId="4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6" fontId="10" fillId="3" borderId="0" xfId="0" applyNumberFormat="1" applyFont="1" applyFill="1" applyAlignment="1">
      <alignment horizontal="right" vertical="center"/>
    </xf>
    <xf numFmtId="166" fontId="10" fillId="0" borderId="2" xfId="0" applyNumberFormat="1" applyFont="1" applyBorder="1" applyAlignment="1">
      <alignment vertical="center"/>
    </xf>
    <xf numFmtId="169" fontId="5" fillId="3" borderId="3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0" fillId="2" borderId="2" xfId="1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6" fontId="4" fillId="0" borderId="0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5" fillId="0" borderId="0" xfId="0" applyFont="1"/>
    <xf numFmtId="166" fontId="5" fillId="0" borderId="1" xfId="0" applyNumberFormat="1" applyFont="1" applyBorder="1" applyAlignment="1">
      <alignment vertical="center"/>
    </xf>
    <xf numFmtId="166" fontId="4" fillId="0" borderId="5" xfId="0" applyNumberFormat="1" applyFont="1" applyBorder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Border="1"/>
    <xf numFmtId="166" fontId="4" fillId="0" borderId="0" xfId="0" applyNumberFormat="1" applyFont="1" applyAlignment="1">
      <alignment horizontal="center" vertical="center"/>
    </xf>
    <xf numFmtId="0" fontId="5" fillId="0" borderId="0" xfId="0" applyFont="1"/>
    <xf numFmtId="0" fontId="4" fillId="0" borderId="0" xfId="22" applyFont="1" applyAlignment="1">
      <alignment vertical="center"/>
    </xf>
    <xf numFmtId="165" fontId="5" fillId="0" borderId="0" xfId="22" applyNumberFormat="1" applyFont="1" applyAlignment="1">
      <alignment vertical="center"/>
    </xf>
    <xf numFmtId="165" fontId="5" fillId="0" borderId="0" xfId="22" applyNumberFormat="1" applyFont="1" applyAlignment="1">
      <alignment horizontal="center" vertical="center"/>
    </xf>
    <xf numFmtId="166" fontId="5" fillId="0" borderId="0" xfId="22" applyNumberFormat="1" applyFont="1" applyAlignment="1">
      <alignment horizontal="right" vertical="center"/>
    </xf>
    <xf numFmtId="166" fontId="4" fillId="0" borderId="0" xfId="22" applyNumberFormat="1" applyFont="1" applyAlignment="1">
      <alignment horizontal="right" vertical="center"/>
    </xf>
    <xf numFmtId="0" fontId="5" fillId="0" borderId="0" xfId="22" applyFont="1"/>
    <xf numFmtId="165" fontId="4" fillId="0" borderId="0" xfId="22" applyNumberFormat="1" applyFont="1" applyAlignment="1">
      <alignment vertical="center"/>
    </xf>
    <xf numFmtId="166" fontId="5" fillId="0" borderId="0" xfId="22" applyNumberFormat="1" applyFont="1" applyAlignment="1">
      <alignment horizontal="center" vertical="center"/>
    </xf>
    <xf numFmtId="165" fontId="5" fillId="0" borderId="1" xfId="22" applyNumberFormat="1" applyFont="1" applyBorder="1" applyAlignment="1">
      <alignment vertical="center"/>
    </xf>
    <xf numFmtId="165" fontId="5" fillId="0" borderId="1" xfId="22" applyNumberFormat="1" applyFont="1" applyBorder="1" applyAlignment="1">
      <alignment horizontal="center" vertical="center"/>
    </xf>
    <xf numFmtId="166" fontId="5" fillId="0" borderId="1" xfId="22" applyNumberFormat="1" applyFont="1" applyBorder="1" applyAlignment="1">
      <alignment horizontal="right" vertical="center"/>
    </xf>
    <xf numFmtId="166" fontId="5" fillId="0" borderId="1" xfId="22" applyNumberFormat="1" applyFont="1" applyBorder="1" applyAlignment="1">
      <alignment horizontal="center" vertical="center"/>
    </xf>
    <xf numFmtId="166" fontId="5" fillId="0" borderId="2" xfId="22" applyNumberFormat="1" applyFont="1" applyBorder="1" applyAlignment="1">
      <alignment horizontal="right" vertical="center"/>
    </xf>
    <xf numFmtId="166" fontId="4" fillId="0" borderId="0" xfId="22" quotePrefix="1" applyNumberFormat="1" applyFont="1" applyAlignment="1">
      <alignment horizontal="right" vertical="center"/>
    </xf>
    <xf numFmtId="165" fontId="4" fillId="0" borderId="0" xfId="22" applyNumberFormat="1" applyFont="1" applyAlignment="1">
      <alignment horizontal="center" vertical="center"/>
    </xf>
    <xf numFmtId="165" fontId="4" fillId="0" borderId="1" xfId="22" applyNumberFormat="1" applyFont="1" applyBorder="1" applyAlignment="1">
      <alignment horizontal="center" vertical="center"/>
    </xf>
    <xf numFmtId="166" fontId="4" fillId="0" borderId="1" xfId="22" applyNumberFormat="1" applyFont="1" applyBorder="1" applyAlignment="1">
      <alignment horizontal="right" vertical="center"/>
    </xf>
    <xf numFmtId="166" fontId="4" fillId="0" borderId="0" xfId="22" applyNumberFormat="1" applyFont="1" applyAlignment="1">
      <alignment horizontal="center" vertical="center"/>
    </xf>
    <xf numFmtId="166" fontId="4" fillId="2" borderId="0" xfId="22" applyNumberFormat="1" applyFont="1" applyFill="1" applyAlignment="1">
      <alignment horizontal="right" vertical="center"/>
    </xf>
    <xf numFmtId="166" fontId="5" fillId="2" borderId="0" xfId="22" applyNumberFormat="1" applyFont="1" applyFill="1" applyAlignment="1">
      <alignment horizontal="right" vertical="center"/>
    </xf>
    <xf numFmtId="0" fontId="5" fillId="0" borderId="0" xfId="22" applyFont="1" applyAlignment="1">
      <alignment horizontal="center" vertical="center"/>
    </xf>
    <xf numFmtId="166" fontId="5" fillId="2" borderId="2" xfId="22" applyNumberFormat="1" applyFont="1" applyFill="1" applyBorder="1" applyAlignment="1">
      <alignment horizontal="right" vertical="center"/>
    </xf>
    <xf numFmtId="166" fontId="5" fillId="2" borderId="1" xfId="22" applyNumberFormat="1" applyFont="1" applyFill="1" applyBorder="1" applyAlignment="1">
      <alignment horizontal="right" vertical="center"/>
    </xf>
    <xf numFmtId="166" fontId="5" fillId="3" borderId="0" xfId="24" applyNumberFormat="1" applyFont="1" applyFill="1" applyAlignment="1">
      <alignment horizontal="right" vertical="center"/>
    </xf>
    <xf numFmtId="167" fontId="5" fillId="0" borderId="0" xfId="24" applyNumberFormat="1" applyFont="1" applyAlignment="1">
      <alignment horizontal="left" vertical="center"/>
    </xf>
    <xf numFmtId="166" fontId="5" fillId="0" borderId="0" xfId="24" applyNumberFormat="1" applyFont="1" applyAlignment="1">
      <alignment horizontal="right" vertical="center"/>
    </xf>
    <xf numFmtId="166" fontId="5" fillId="0" borderId="0" xfId="24" applyNumberFormat="1" applyFont="1" applyAlignment="1">
      <alignment horizontal="center" vertical="center"/>
    </xf>
    <xf numFmtId="166" fontId="5" fillId="2" borderId="3" xfId="22" applyNumberFormat="1" applyFont="1" applyFill="1" applyBorder="1" applyAlignment="1">
      <alignment horizontal="right" vertical="center"/>
    </xf>
    <xf numFmtId="166" fontId="5" fillId="0" borderId="3" xfId="22" applyNumberFormat="1" applyFont="1" applyBorder="1" applyAlignment="1">
      <alignment horizontal="right" vertical="center"/>
    </xf>
    <xf numFmtId="166" fontId="5" fillId="0" borderId="0" xfId="22" applyNumberFormat="1" applyFont="1" applyAlignment="1">
      <alignment vertical="center"/>
    </xf>
    <xf numFmtId="165" fontId="5" fillId="0" borderId="2" xfId="22" applyNumberFormat="1" applyFont="1" applyBorder="1" applyAlignment="1">
      <alignment vertical="center"/>
    </xf>
    <xf numFmtId="165" fontId="5" fillId="0" borderId="2" xfId="22" applyNumberFormat="1" applyFont="1" applyBorder="1" applyAlignment="1">
      <alignment horizontal="center" vertical="center"/>
    </xf>
    <xf numFmtId="170" fontId="4" fillId="0" borderId="0" xfId="22" applyNumberFormat="1" applyFont="1" applyAlignment="1">
      <alignment horizontal="right" vertical="center"/>
    </xf>
    <xf numFmtId="167" fontId="4" fillId="0" borderId="0" xfId="22" applyNumberFormat="1" applyFont="1" applyAlignment="1">
      <alignment horizontal="right" vertical="center"/>
    </xf>
    <xf numFmtId="165" fontId="4" fillId="0" borderId="1" xfId="22" applyNumberFormat="1" applyFont="1" applyBorder="1" applyAlignment="1">
      <alignment vertical="center"/>
    </xf>
    <xf numFmtId="168" fontId="5" fillId="0" borderId="0" xfId="22" applyNumberFormat="1" applyFont="1" applyAlignment="1">
      <alignment horizontal="center" vertical="center"/>
    </xf>
    <xf numFmtId="166" fontId="5" fillId="3" borderId="0" xfId="25" applyNumberFormat="1" applyFont="1" applyFill="1" applyAlignment="1">
      <alignment horizontal="right" vertical="center"/>
    </xf>
    <xf numFmtId="0" fontId="5" fillId="0" borderId="0" xfId="22" applyFont="1" applyAlignment="1">
      <alignment horizontal="left"/>
    </xf>
    <xf numFmtId="166" fontId="5" fillId="2" borderId="0" xfId="22" applyNumberFormat="1" applyFont="1" applyFill="1" applyAlignment="1">
      <alignment vertical="center"/>
    </xf>
    <xf numFmtId="166" fontId="5" fillId="2" borderId="4" xfId="22" applyNumberFormat="1" applyFont="1" applyFill="1" applyBorder="1" applyAlignment="1">
      <alignment horizontal="right" vertical="center"/>
    </xf>
    <xf numFmtId="166" fontId="5" fillId="3" borderId="0" xfId="22" applyNumberFormat="1" applyFont="1" applyFill="1" applyAlignment="1">
      <alignment horizontal="right" vertical="center"/>
    </xf>
    <xf numFmtId="166" fontId="5" fillId="3" borderId="2" xfId="22" applyNumberFormat="1" applyFont="1" applyFill="1" applyBorder="1" applyAlignment="1">
      <alignment horizontal="right" vertical="center"/>
    </xf>
    <xf numFmtId="166" fontId="5" fillId="0" borderId="0" xfId="22" applyNumberFormat="1" applyFont="1"/>
    <xf numFmtId="166" fontId="5" fillId="0" borderId="0" xfId="0" applyNumberFormat="1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6" fontId="4" fillId="0" borderId="0" xfId="0" quotePrefix="1" applyNumberFormat="1" applyFont="1" applyFill="1" applyAlignment="1">
      <alignment horizontal="right" vertical="center"/>
    </xf>
    <xf numFmtId="166" fontId="4" fillId="0" borderId="0" xfId="22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3" xfId="0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/>
    <xf numFmtId="166" fontId="4" fillId="0" borderId="0" xfId="5" applyNumberFormat="1" applyFont="1" applyAlignment="1">
      <alignment horizontal="right" vertical="center"/>
    </xf>
    <xf numFmtId="0" fontId="5" fillId="0" borderId="0" xfId="0" applyFont="1"/>
    <xf numFmtId="0" fontId="5" fillId="0" borderId="0" xfId="0" applyFont="1"/>
    <xf numFmtId="166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/>
    <xf numFmtId="166" fontId="4" fillId="0" borderId="0" xfId="0" applyNumberFormat="1" applyFont="1" applyBorder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5" fillId="2" borderId="2" xfId="0" applyNumberFormat="1" applyFont="1" applyFill="1" applyBorder="1" applyAlignment="1">
      <alignment vertical="center"/>
    </xf>
    <xf numFmtId="165" fontId="4" fillId="0" borderId="0" xfId="22" applyNumberFormat="1" applyFont="1" applyBorder="1" applyAlignment="1">
      <alignment horizontal="center" vertical="center"/>
    </xf>
    <xf numFmtId="43" fontId="5" fillId="0" borderId="0" xfId="1" applyFont="1" applyAlignment="1">
      <alignment vertical="center"/>
    </xf>
    <xf numFmtId="165" fontId="5" fillId="0" borderId="0" xfId="22" applyNumberFormat="1" applyFont="1" applyAlignment="1">
      <alignment horizontal="center" vertical="center"/>
    </xf>
    <xf numFmtId="0" fontId="5" fillId="0" borderId="0" xfId="0" applyFont="1"/>
    <xf numFmtId="15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66" fontId="10" fillId="2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2" borderId="0" xfId="1" applyNumberFormat="1" applyFont="1" applyFill="1" applyBorder="1" applyAlignment="1">
      <alignment horizontal="right" vertical="center"/>
    </xf>
    <xf numFmtId="166" fontId="4" fillId="0" borderId="2" xfId="22" applyNumberFormat="1" applyFont="1" applyBorder="1" applyAlignment="1">
      <alignment horizontal="center" vertical="center"/>
    </xf>
    <xf numFmtId="165" fontId="5" fillId="0" borderId="0" xfId="22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6" fontId="4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Border="1"/>
    <xf numFmtId="166" fontId="5" fillId="0" borderId="1" xfId="0" applyNumberFormat="1" applyFont="1" applyBorder="1"/>
    <xf numFmtId="166" fontId="4" fillId="0" borderId="2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/>
    </xf>
    <xf numFmtId="0" fontId="5" fillId="0" borderId="2" xfId="0" applyFont="1" applyBorder="1"/>
    <xf numFmtId="166" fontId="4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</cellXfs>
  <cellStyles count="26">
    <cellStyle name="Comma" xfId="1" builtinId="3"/>
    <cellStyle name="Comma 10 18 2 2 2 2" xfId="3" xr:uid="{ADD1A58B-0BB7-4EEF-8687-1B2649BC203B}"/>
    <cellStyle name="Comma 10 18 2 2 2 2 2" xfId="25" xr:uid="{7BABAEE0-7341-40A2-9BF8-980C72F0EFF7}"/>
    <cellStyle name="Comma 15" xfId="18" xr:uid="{E09F9B48-5D89-4269-8E09-B6EF1A4A9C9B}"/>
    <cellStyle name="Comma 2" xfId="10" xr:uid="{523C2A14-DE7B-4264-82AA-C1B0D4C752EF}"/>
    <cellStyle name="Comma 2 2" xfId="15" xr:uid="{AF4AD4BA-9FF3-4F30-9C67-7FA19330D741}"/>
    <cellStyle name="Comma 3" xfId="12" xr:uid="{7CB4824E-F87D-4426-B4B7-16C0757E6592}"/>
    <cellStyle name="Comma 39" xfId="14" xr:uid="{DA004297-4C21-45F6-8397-B941BA23B23C}"/>
    <cellStyle name="Comma 4" xfId="21" xr:uid="{8F691175-0975-4691-9EDD-096629E42E69}"/>
    <cellStyle name="Comma 5" xfId="7" xr:uid="{D79B9CF3-0CC8-4798-8D1E-C8A922CFC028}"/>
    <cellStyle name="Currency 2" xfId="13" xr:uid="{37734D83-311B-4160-8ACA-776B74C3EE15}"/>
    <cellStyle name="Normal" xfId="0" builtinId="0"/>
    <cellStyle name="Normal 137" xfId="5" xr:uid="{E3335366-01FF-451F-A728-7F28AD06AC5C}"/>
    <cellStyle name="Normal 16" xfId="16" xr:uid="{A8319BEC-20C6-4DA0-8B00-ED9782B14384}"/>
    <cellStyle name="Normal 2" xfId="11" xr:uid="{036BAED3-628C-436F-B325-C8AB269298F0}"/>
    <cellStyle name="Normal 2 11" xfId="2" xr:uid="{72031654-6984-4514-9E7A-6289A87837C5}"/>
    <cellStyle name="Normal 2 11 2" xfId="24" xr:uid="{DD40E93A-DA5D-4D06-B23E-E2D64A42DBBE}"/>
    <cellStyle name="Normal 2 2" xfId="20" xr:uid="{90CD0F99-6A08-468E-97C4-34CFEDAE79A3}"/>
    <cellStyle name="Normal 2 3" xfId="22" xr:uid="{5FBAD831-64EA-410F-B064-17D807AD5ED5}"/>
    <cellStyle name="Normal 3" xfId="19" xr:uid="{83D9F2C0-22BF-4CA9-8A56-ACBD71E0296A}"/>
    <cellStyle name="Normal 3 3 3" xfId="4" xr:uid="{AC88E0A7-4CB1-4614-A213-5B9FDB35E492}"/>
    <cellStyle name="Normal 4" xfId="6" xr:uid="{49039082-0AD2-4562-8A0E-3E68838765DA}"/>
    <cellStyle name="Normal 5" xfId="23" xr:uid="{6D60D9F7-2659-4DF3-8366-BC535BC40143}"/>
    <cellStyle name="Normal 8" xfId="9" xr:uid="{9A829587-C8C0-48EF-92CE-6AF456BFA0CC}"/>
    <cellStyle name="Normal 9 2" xfId="17" xr:uid="{3E66890E-7301-4D2E-8714-149896075986}"/>
    <cellStyle name="Percent 2" xfId="8" xr:uid="{55BD6F46-9DC3-4903-AA6E-E87D0AB0E13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FFB79-C3E8-4EE6-8D99-DFBCA4FAF512}">
  <dimension ref="A1:N143"/>
  <sheetViews>
    <sheetView zoomScale="105" zoomScaleNormal="105" zoomScaleSheetLayoutView="130" workbookViewId="0">
      <selection activeCell="D43" sqref="D43"/>
    </sheetView>
  </sheetViews>
  <sheetFormatPr defaultColWidth="14.42578125" defaultRowHeight="21.75" customHeight="1"/>
  <cols>
    <col min="1" max="3" width="1" style="133" customWidth="1"/>
    <col min="4" max="4" width="28.42578125" style="133" customWidth="1"/>
    <col min="5" max="5" width="8" style="133" customWidth="1"/>
    <col min="6" max="6" width="0.5703125" style="133" customWidth="1"/>
    <col min="7" max="7" width="15.85546875" style="170" customWidth="1"/>
    <col min="8" max="8" width="0.5703125" style="170" customWidth="1"/>
    <col min="9" max="9" width="15.85546875" style="170" customWidth="1"/>
    <col min="10" max="10" width="0.5703125" style="170" customWidth="1"/>
    <col min="11" max="11" width="15.85546875" style="170" customWidth="1"/>
    <col min="12" max="12" width="0.5703125" style="170" customWidth="1"/>
    <col min="13" max="13" width="15.85546875" style="170" customWidth="1"/>
    <col min="14" max="16384" width="14.42578125" style="133"/>
  </cols>
  <sheetData>
    <row r="1" spans="1:13" ht="21.75" customHeight="1">
      <c r="A1" s="128" t="s">
        <v>0</v>
      </c>
      <c r="B1" s="129"/>
      <c r="C1" s="129"/>
      <c r="D1" s="129"/>
      <c r="E1" s="130"/>
      <c r="F1" s="130"/>
      <c r="G1" s="131"/>
      <c r="H1" s="131"/>
      <c r="I1" s="131"/>
      <c r="J1" s="131"/>
      <c r="K1" s="131"/>
      <c r="L1" s="132"/>
      <c r="M1" s="132"/>
    </row>
    <row r="2" spans="1:13" ht="21.75" customHeight="1">
      <c r="A2" s="134" t="s">
        <v>156</v>
      </c>
      <c r="B2" s="129"/>
      <c r="C2" s="129"/>
      <c r="D2" s="129"/>
      <c r="E2" s="130"/>
      <c r="F2" s="130"/>
      <c r="G2" s="131"/>
      <c r="H2" s="131"/>
      <c r="I2" s="131"/>
      <c r="J2" s="135"/>
      <c r="K2" s="131"/>
      <c r="L2" s="131"/>
      <c r="M2" s="131"/>
    </row>
    <row r="3" spans="1:13" ht="21.75" customHeight="1">
      <c r="A3" s="7" t="s">
        <v>148</v>
      </c>
      <c r="B3" s="136"/>
      <c r="C3" s="136"/>
      <c r="D3" s="136"/>
      <c r="E3" s="137"/>
      <c r="F3" s="137"/>
      <c r="G3" s="138"/>
      <c r="H3" s="138"/>
      <c r="I3" s="138"/>
      <c r="J3" s="139"/>
      <c r="K3" s="138"/>
      <c r="L3" s="138"/>
      <c r="M3" s="140"/>
    </row>
    <row r="4" spans="1:13" ht="21.75" customHeight="1">
      <c r="A4" s="134"/>
      <c r="B4" s="129"/>
      <c r="C4" s="129"/>
      <c r="D4" s="129"/>
      <c r="E4" s="130"/>
      <c r="F4" s="130"/>
      <c r="G4" s="131"/>
      <c r="H4" s="131"/>
      <c r="I4" s="131"/>
      <c r="J4" s="135"/>
      <c r="K4" s="131"/>
      <c r="L4" s="131"/>
      <c r="M4" s="131"/>
    </row>
    <row r="5" spans="1:13" ht="21" customHeight="1">
      <c r="A5" s="129"/>
      <c r="B5" s="129"/>
      <c r="C5" s="129"/>
      <c r="D5" s="129"/>
      <c r="E5" s="130"/>
      <c r="F5" s="130"/>
      <c r="G5" s="227" t="s">
        <v>1</v>
      </c>
      <c r="H5" s="227"/>
      <c r="I5" s="227"/>
      <c r="J5" s="135"/>
      <c r="K5" s="227" t="s">
        <v>2</v>
      </c>
      <c r="L5" s="227"/>
      <c r="M5" s="227"/>
    </row>
    <row r="6" spans="1:13" ht="21" customHeight="1">
      <c r="A6" s="129"/>
      <c r="B6" s="129"/>
      <c r="C6" s="129"/>
      <c r="D6" s="129"/>
      <c r="E6" s="130"/>
      <c r="F6" s="130"/>
      <c r="G6" s="132" t="s">
        <v>124</v>
      </c>
      <c r="H6" s="132"/>
      <c r="I6" s="141" t="s">
        <v>125</v>
      </c>
      <c r="J6" s="131"/>
      <c r="K6" s="132" t="s">
        <v>124</v>
      </c>
      <c r="L6" s="132"/>
      <c r="M6" s="141" t="s">
        <v>125</v>
      </c>
    </row>
    <row r="7" spans="1:13" ht="21" customHeight="1">
      <c r="A7" s="129"/>
      <c r="B7" s="129"/>
      <c r="C7" s="129"/>
      <c r="D7" s="129"/>
      <c r="E7" s="130"/>
      <c r="F7" s="130"/>
      <c r="G7" s="13" t="s">
        <v>118</v>
      </c>
      <c r="H7" s="5"/>
      <c r="I7" s="13" t="s">
        <v>3</v>
      </c>
      <c r="J7" s="3"/>
      <c r="K7" s="13" t="s">
        <v>118</v>
      </c>
      <c r="L7" s="5"/>
      <c r="M7" s="13" t="s">
        <v>3</v>
      </c>
    </row>
    <row r="8" spans="1:13" ht="21" customHeight="1">
      <c r="A8" s="129"/>
      <c r="B8" s="129"/>
      <c r="C8" s="129"/>
      <c r="D8" s="129"/>
      <c r="E8" s="130"/>
      <c r="F8" s="142"/>
      <c r="G8" s="132" t="s">
        <v>149</v>
      </c>
      <c r="H8" s="132"/>
      <c r="I8" s="132" t="s">
        <v>119</v>
      </c>
      <c r="J8" s="132"/>
      <c r="K8" s="132" t="s">
        <v>149</v>
      </c>
      <c r="L8" s="132"/>
      <c r="M8" s="132" t="s">
        <v>119</v>
      </c>
    </row>
    <row r="9" spans="1:13" ht="21" customHeight="1">
      <c r="A9" s="129"/>
      <c r="B9" s="129"/>
      <c r="C9" s="129"/>
      <c r="D9" s="129"/>
      <c r="E9" s="143" t="s">
        <v>4</v>
      </c>
      <c r="F9" s="142"/>
      <c r="G9" s="144" t="s">
        <v>5</v>
      </c>
      <c r="H9" s="132"/>
      <c r="I9" s="144" t="s">
        <v>5</v>
      </c>
      <c r="J9" s="145"/>
      <c r="K9" s="144" t="s">
        <v>5</v>
      </c>
      <c r="L9" s="132"/>
      <c r="M9" s="144" t="s">
        <v>5</v>
      </c>
    </row>
    <row r="10" spans="1:13" ht="21" customHeight="1">
      <c r="A10" s="129"/>
      <c r="B10" s="129"/>
      <c r="C10" s="129"/>
      <c r="D10" s="129"/>
      <c r="E10" s="142"/>
      <c r="F10" s="142"/>
      <c r="G10" s="146"/>
      <c r="H10" s="132"/>
      <c r="I10" s="132"/>
      <c r="J10" s="145"/>
      <c r="K10" s="146"/>
      <c r="L10" s="132"/>
      <c r="M10" s="132"/>
    </row>
    <row r="11" spans="1:13" ht="21" customHeight="1">
      <c r="A11" s="134" t="s">
        <v>6</v>
      </c>
      <c r="B11" s="129"/>
      <c r="C11" s="129"/>
      <c r="D11" s="129"/>
      <c r="E11" s="130"/>
      <c r="F11" s="130"/>
      <c r="G11" s="147"/>
      <c r="H11" s="131"/>
      <c r="I11" s="131"/>
      <c r="J11" s="135"/>
      <c r="K11" s="147"/>
      <c r="L11" s="131"/>
      <c r="M11" s="131"/>
    </row>
    <row r="12" spans="1:13" ht="6" customHeight="1">
      <c r="A12" s="134"/>
      <c r="B12" s="129"/>
      <c r="C12" s="129"/>
      <c r="D12" s="129"/>
      <c r="E12" s="130"/>
      <c r="F12" s="130"/>
      <c r="G12" s="147"/>
      <c r="H12" s="131"/>
      <c r="I12" s="131"/>
      <c r="J12" s="135"/>
      <c r="K12" s="147"/>
      <c r="L12" s="131"/>
      <c r="M12" s="131"/>
    </row>
    <row r="13" spans="1:13" ht="21" customHeight="1">
      <c r="A13" s="134" t="s">
        <v>7</v>
      </c>
      <c r="B13" s="129"/>
      <c r="C13" s="129"/>
      <c r="D13" s="129"/>
      <c r="E13" s="130"/>
      <c r="F13" s="130"/>
      <c r="G13" s="147"/>
      <c r="H13" s="131"/>
      <c r="I13" s="131"/>
      <c r="J13" s="135"/>
      <c r="K13" s="147"/>
      <c r="L13" s="131"/>
      <c r="M13" s="131"/>
    </row>
    <row r="14" spans="1:13" ht="6" customHeight="1">
      <c r="A14" s="134"/>
      <c r="B14" s="129"/>
      <c r="C14" s="129"/>
      <c r="D14" s="129"/>
      <c r="E14" s="130"/>
      <c r="F14" s="130"/>
      <c r="G14" s="147"/>
      <c r="H14" s="131"/>
      <c r="I14" s="131"/>
      <c r="J14" s="135"/>
      <c r="K14" s="147"/>
      <c r="L14" s="131"/>
      <c r="M14" s="131"/>
    </row>
    <row r="15" spans="1:13" ht="21" customHeight="1">
      <c r="A15" s="129" t="s">
        <v>8</v>
      </c>
      <c r="B15" s="129"/>
      <c r="C15" s="129"/>
      <c r="D15" s="129"/>
      <c r="E15" s="148"/>
      <c r="F15" s="130"/>
      <c r="G15" s="147">
        <v>254725220</v>
      </c>
      <c r="H15" s="131"/>
      <c r="I15" s="131">
        <v>347705390</v>
      </c>
      <c r="J15" s="135"/>
      <c r="K15" s="147">
        <v>221506559</v>
      </c>
      <c r="L15" s="131"/>
      <c r="M15" s="131">
        <v>268781462</v>
      </c>
    </row>
    <row r="16" spans="1:13" ht="21" customHeight="1">
      <c r="A16" s="129" t="s">
        <v>177</v>
      </c>
      <c r="B16" s="129"/>
      <c r="C16" s="129"/>
      <c r="D16" s="129"/>
      <c r="E16" s="148">
        <v>7</v>
      </c>
      <c r="F16" s="130"/>
      <c r="G16" s="147">
        <v>416493869</v>
      </c>
      <c r="H16" s="131"/>
      <c r="I16" s="131">
        <v>300138256</v>
      </c>
      <c r="J16" s="135"/>
      <c r="K16" s="147">
        <v>20471858</v>
      </c>
      <c r="L16" s="131"/>
      <c r="M16" s="131">
        <v>15363596</v>
      </c>
    </row>
    <row r="17" spans="1:13" ht="21" customHeight="1">
      <c r="A17" s="129" t="s">
        <v>9</v>
      </c>
      <c r="B17" s="129"/>
      <c r="C17" s="129"/>
      <c r="D17" s="129"/>
      <c r="E17" s="148" t="s">
        <v>170</v>
      </c>
      <c r="F17" s="130"/>
      <c r="G17" s="147">
        <v>0</v>
      </c>
      <c r="H17" s="131"/>
      <c r="I17" s="131">
        <v>0</v>
      </c>
      <c r="J17" s="135"/>
      <c r="K17" s="147">
        <v>20000000</v>
      </c>
      <c r="L17" s="131"/>
      <c r="M17" s="131">
        <v>0</v>
      </c>
    </row>
    <row r="18" spans="1:13" ht="21" customHeight="1">
      <c r="A18" s="129" t="s">
        <v>10</v>
      </c>
      <c r="B18" s="129"/>
      <c r="C18" s="129"/>
      <c r="D18" s="129"/>
      <c r="E18" s="148"/>
      <c r="F18" s="130"/>
      <c r="G18" s="147">
        <v>138418828</v>
      </c>
      <c r="H18" s="131"/>
      <c r="I18" s="131">
        <v>194141927</v>
      </c>
      <c r="J18" s="135"/>
      <c r="K18" s="147">
        <v>0</v>
      </c>
      <c r="L18" s="131"/>
      <c r="M18" s="131">
        <v>0</v>
      </c>
    </row>
    <row r="19" spans="1:13" ht="21" customHeight="1">
      <c r="A19" s="129" t="s">
        <v>103</v>
      </c>
      <c r="B19" s="129"/>
      <c r="C19" s="129"/>
      <c r="D19" s="129"/>
      <c r="E19" s="148"/>
      <c r="F19" s="130"/>
      <c r="G19" s="147">
        <v>60208768</v>
      </c>
      <c r="H19" s="131"/>
      <c r="I19" s="131">
        <v>54910135</v>
      </c>
      <c r="J19" s="135"/>
      <c r="K19" s="147">
        <v>0</v>
      </c>
      <c r="L19" s="131"/>
      <c r="M19" s="131">
        <v>0</v>
      </c>
    </row>
    <row r="20" spans="1:13" ht="21" customHeight="1">
      <c r="A20" s="129" t="s">
        <v>11</v>
      </c>
      <c r="B20" s="129"/>
      <c r="C20" s="129"/>
      <c r="D20" s="129"/>
      <c r="E20" s="130"/>
      <c r="F20" s="130"/>
      <c r="G20" s="149">
        <v>6529329</v>
      </c>
      <c r="H20" s="131"/>
      <c r="I20" s="138">
        <v>12561450</v>
      </c>
      <c r="J20" s="135"/>
      <c r="K20" s="149">
        <v>976738</v>
      </c>
      <c r="L20" s="131"/>
      <c r="M20" s="138">
        <v>1123172</v>
      </c>
    </row>
    <row r="21" spans="1:13" ht="6" customHeight="1">
      <c r="A21" s="134"/>
      <c r="B21" s="129"/>
      <c r="C21" s="129"/>
      <c r="D21" s="129"/>
      <c r="E21" s="130"/>
      <c r="F21" s="130"/>
      <c r="G21" s="147"/>
      <c r="H21" s="131"/>
      <c r="I21" s="131"/>
      <c r="J21" s="135"/>
      <c r="K21" s="147"/>
      <c r="L21" s="131"/>
      <c r="M21" s="131"/>
    </row>
    <row r="22" spans="1:13" ht="21" customHeight="1">
      <c r="A22" s="134" t="s">
        <v>12</v>
      </c>
      <c r="B22" s="129"/>
      <c r="C22" s="129"/>
      <c r="D22" s="129"/>
      <c r="E22" s="130"/>
      <c r="F22" s="130"/>
      <c r="G22" s="150">
        <f>SUM(G15:G20)</f>
        <v>876376014</v>
      </c>
      <c r="H22" s="131"/>
      <c r="I22" s="138">
        <f>SUM(I15:I20)</f>
        <v>909457158</v>
      </c>
      <c r="J22" s="135"/>
      <c r="K22" s="150">
        <f>SUM(K15:K20)</f>
        <v>262955155</v>
      </c>
      <c r="L22" s="131"/>
      <c r="M22" s="138">
        <f>SUM(M15:M20)</f>
        <v>285268230</v>
      </c>
    </row>
    <row r="23" spans="1:13" ht="21" customHeight="1">
      <c r="A23" s="134"/>
      <c r="B23" s="129"/>
      <c r="C23" s="129"/>
      <c r="D23" s="129"/>
      <c r="E23" s="130"/>
      <c r="F23" s="130"/>
      <c r="G23" s="151"/>
      <c r="H23" s="152"/>
      <c r="I23" s="153"/>
      <c r="J23" s="154"/>
      <c r="K23" s="151"/>
      <c r="L23" s="131"/>
      <c r="M23" s="131"/>
    </row>
    <row r="24" spans="1:13" ht="21" customHeight="1">
      <c r="A24" s="134" t="s">
        <v>13</v>
      </c>
      <c r="B24" s="129"/>
      <c r="C24" s="129"/>
      <c r="D24" s="129"/>
      <c r="E24" s="130"/>
      <c r="F24" s="130"/>
      <c r="G24" s="147"/>
      <c r="H24" s="131"/>
      <c r="I24" s="131"/>
      <c r="J24" s="131"/>
      <c r="K24" s="147"/>
      <c r="L24" s="131"/>
      <c r="M24" s="131"/>
    </row>
    <row r="25" spans="1:13" ht="6" customHeight="1">
      <c r="A25" s="134"/>
      <c r="B25" s="129"/>
      <c r="C25" s="129"/>
      <c r="D25" s="129"/>
      <c r="E25" s="130"/>
      <c r="F25" s="130"/>
      <c r="G25" s="147"/>
      <c r="H25" s="131"/>
      <c r="I25" s="131"/>
      <c r="J25" s="135"/>
      <c r="K25" s="147"/>
      <c r="L25" s="131"/>
      <c r="M25" s="131"/>
    </row>
    <row r="26" spans="1:13" ht="21" customHeight="1">
      <c r="A26" s="129" t="s">
        <v>14</v>
      </c>
      <c r="B26" s="129"/>
      <c r="C26" s="129"/>
      <c r="D26" s="129"/>
      <c r="E26" s="130"/>
      <c r="F26" s="130"/>
      <c r="G26" s="147">
        <v>30790073</v>
      </c>
      <c r="H26" s="131"/>
      <c r="I26" s="131">
        <v>35239102</v>
      </c>
      <c r="J26" s="135"/>
      <c r="K26" s="147">
        <v>1006</v>
      </c>
      <c r="L26" s="131"/>
      <c r="M26" s="131">
        <v>1006</v>
      </c>
    </row>
    <row r="27" spans="1:13" ht="21" customHeight="1">
      <c r="A27" s="129" t="s">
        <v>15</v>
      </c>
      <c r="B27" s="129"/>
      <c r="C27" s="129"/>
      <c r="D27" s="129"/>
      <c r="E27" s="130"/>
      <c r="F27" s="130"/>
      <c r="G27" s="147"/>
      <c r="H27" s="131"/>
      <c r="I27" s="131"/>
      <c r="J27" s="135"/>
      <c r="K27" s="147"/>
      <c r="L27" s="131"/>
      <c r="M27" s="131"/>
    </row>
    <row r="28" spans="1:13" ht="21" customHeight="1">
      <c r="A28" s="129"/>
      <c r="B28" s="129" t="s">
        <v>16</v>
      </c>
      <c r="C28" s="129"/>
      <c r="D28" s="129"/>
      <c r="E28" s="130">
        <v>6</v>
      </c>
      <c r="F28" s="130"/>
      <c r="G28" s="147">
        <v>9352586</v>
      </c>
      <c r="H28" s="131"/>
      <c r="I28" s="131">
        <v>8777608</v>
      </c>
      <c r="J28" s="135"/>
      <c r="K28" s="147">
        <v>0</v>
      </c>
      <c r="L28" s="131"/>
      <c r="M28" s="131">
        <v>0</v>
      </c>
    </row>
    <row r="29" spans="1:13" ht="21" customHeight="1">
      <c r="A29" s="129" t="s">
        <v>18</v>
      </c>
      <c r="B29" s="129"/>
      <c r="C29" s="129"/>
      <c r="D29" s="129"/>
      <c r="E29" s="148"/>
      <c r="F29" s="130"/>
      <c r="G29" s="147">
        <v>23530129</v>
      </c>
      <c r="H29" s="131"/>
      <c r="I29" s="131">
        <v>22058342</v>
      </c>
      <c r="J29" s="135"/>
      <c r="K29" s="147">
        <v>0</v>
      </c>
      <c r="L29" s="131"/>
      <c r="M29" s="131">
        <v>0</v>
      </c>
    </row>
    <row r="30" spans="1:13" ht="21" customHeight="1">
      <c r="A30" s="129" t="s">
        <v>17</v>
      </c>
      <c r="B30" s="129"/>
      <c r="C30" s="129"/>
      <c r="D30" s="129"/>
      <c r="E30" s="148"/>
      <c r="F30" s="130"/>
      <c r="G30" s="147">
        <v>0</v>
      </c>
      <c r="H30" s="131"/>
      <c r="I30" s="131">
        <v>0</v>
      </c>
      <c r="J30" s="135"/>
      <c r="K30" s="147">
        <v>820040601</v>
      </c>
      <c r="L30" s="131"/>
      <c r="M30" s="131">
        <v>820040601</v>
      </c>
    </row>
    <row r="31" spans="1:13" ht="21" customHeight="1">
      <c r="A31" s="129" t="s">
        <v>19</v>
      </c>
      <c r="B31" s="129"/>
      <c r="C31" s="129"/>
      <c r="D31" s="129"/>
      <c r="E31" s="148" t="s">
        <v>171</v>
      </c>
      <c r="F31" s="130"/>
      <c r="G31" s="147">
        <v>0</v>
      </c>
      <c r="H31" s="131"/>
      <c r="I31" s="131">
        <v>0</v>
      </c>
      <c r="J31" s="135"/>
      <c r="K31" s="147">
        <v>130000000</v>
      </c>
      <c r="L31" s="131"/>
      <c r="M31" s="131">
        <v>130000000</v>
      </c>
    </row>
    <row r="32" spans="1:13" ht="21" customHeight="1">
      <c r="A32" s="129" t="s">
        <v>20</v>
      </c>
      <c r="B32" s="129"/>
      <c r="C32" s="129"/>
      <c r="D32" s="129"/>
      <c r="E32" s="148">
        <v>8</v>
      </c>
      <c r="F32" s="130"/>
      <c r="G32" s="147">
        <v>1320700344</v>
      </c>
      <c r="H32" s="131"/>
      <c r="I32" s="131">
        <v>1277041790</v>
      </c>
      <c r="J32" s="135"/>
      <c r="K32" s="147">
        <v>562966</v>
      </c>
      <c r="L32" s="131"/>
      <c r="M32" s="131">
        <v>634256</v>
      </c>
    </row>
    <row r="33" spans="1:14" ht="21" customHeight="1">
      <c r="A33" s="129" t="s">
        <v>21</v>
      </c>
      <c r="B33" s="129"/>
      <c r="C33" s="129"/>
      <c r="D33" s="129"/>
      <c r="E33" s="148">
        <v>8</v>
      </c>
      <c r="F33" s="130"/>
      <c r="G33" s="147">
        <v>121356484</v>
      </c>
      <c r="H33" s="131"/>
      <c r="I33" s="131">
        <v>120393862</v>
      </c>
      <c r="J33" s="135"/>
      <c r="K33" s="147">
        <v>0</v>
      </c>
      <c r="L33" s="131"/>
      <c r="M33" s="131">
        <v>0</v>
      </c>
    </row>
    <row r="34" spans="1:14" ht="21" customHeight="1">
      <c r="A34" s="129" t="s">
        <v>22</v>
      </c>
      <c r="B34" s="129"/>
      <c r="C34" s="129"/>
      <c r="D34" s="129"/>
      <c r="E34" s="148"/>
      <c r="F34" s="130"/>
      <c r="G34" s="147">
        <f>2139307+3415556+611759</f>
        <v>6166622</v>
      </c>
      <c r="H34" s="131"/>
      <c r="I34" s="131">
        <v>2209741</v>
      </c>
      <c r="J34" s="135"/>
      <c r="K34" s="147">
        <v>3415556</v>
      </c>
      <c r="L34" s="131"/>
      <c r="M34" s="131">
        <v>0</v>
      </c>
    </row>
    <row r="35" spans="1:14" ht="21" customHeight="1">
      <c r="A35" s="129" t="s">
        <v>23</v>
      </c>
      <c r="B35" s="129"/>
      <c r="C35" s="129"/>
      <c r="D35" s="129"/>
      <c r="E35" s="148"/>
      <c r="F35" s="130"/>
      <c r="G35" s="147">
        <v>646460918</v>
      </c>
      <c r="H35" s="131"/>
      <c r="I35" s="131">
        <v>646460918</v>
      </c>
      <c r="J35" s="135"/>
      <c r="K35" s="147">
        <v>0</v>
      </c>
      <c r="L35" s="131"/>
      <c r="M35" s="131">
        <v>0</v>
      </c>
    </row>
    <row r="36" spans="1:14" ht="21" customHeight="1">
      <c r="A36" s="129" t="s">
        <v>24</v>
      </c>
      <c r="B36" s="129"/>
      <c r="C36" s="129"/>
      <c r="D36" s="129"/>
      <c r="E36" s="148"/>
      <c r="F36" s="130"/>
      <c r="G36" s="147">
        <v>11658630</v>
      </c>
      <c r="H36" s="131"/>
      <c r="I36" s="131">
        <v>11372141</v>
      </c>
      <c r="J36" s="135"/>
      <c r="K36" s="147">
        <v>0</v>
      </c>
      <c r="L36" s="131"/>
      <c r="M36" s="131">
        <v>0</v>
      </c>
    </row>
    <row r="37" spans="1:14" ht="21" customHeight="1">
      <c r="A37" s="129" t="s">
        <v>25</v>
      </c>
      <c r="B37" s="129"/>
      <c r="C37" s="129"/>
      <c r="D37" s="129"/>
      <c r="E37" s="148"/>
      <c r="F37" s="130"/>
      <c r="G37" s="149">
        <f>7335702-3415556-611759</f>
        <v>3308387</v>
      </c>
      <c r="H37" s="131"/>
      <c r="I37" s="138">
        <v>5049355</v>
      </c>
      <c r="J37" s="135"/>
      <c r="K37" s="149">
        <f>3529908-3415556</f>
        <v>114352</v>
      </c>
      <c r="L37" s="131"/>
      <c r="M37" s="138">
        <v>1812130</v>
      </c>
      <c r="N37" s="170"/>
    </row>
    <row r="38" spans="1:14" ht="6" customHeight="1">
      <c r="A38" s="134"/>
      <c r="B38" s="129"/>
      <c r="C38" s="129"/>
      <c r="D38" s="129"/>
      <c r="E38" s="148"/>
      <c r="F38" s="130"/>
      <c r="G38" s="147"/>
      <c r="H38" s="131"/>
      <c r="I38" s="131"/>
      <c r="J38" s="135"/>
      <c r="K38" s="147"/>
      <c r="L38" s="131"/>
      <c r="M38" s="131"/>
    </row>
    <row r="39" spans="1:14" ht="21" customHeight="1">
      <c r="A39" s="134" t="s">
        <v>26</v>
      </c>
      <c r="B39" s="129"/>
      <c r="C39" s="129"/>
      <c r="D39" s="129"/>
      <c r="E39" s="130"/>
      <c r="F39" s="130"/>
      <c r="G39" s="150">
        <f>SUM(G26:G37)</f>
        <v>2173324173</v>
      </c>
      <c r="H39" s="131"/>
      <c r="I39" s="138">
        <f>SUM(I26:I37)</f>
        <v>2128602859</v>
      </c>
      <c r="J39" s="135"/>
      <c r="K39" s="150">
        <f>SUM(K26:K37)</f>
        <v>954134481</v>
      </c>
      <c r="L39" s="131"/>
      <c r="M39" s="138">
        <f>SUM(M26:M37)</f>
        <v>952487993</v>
      </c>
    </row>
    <row r="40" spans="1:14" ht="6" customHeight="1">
      <c r="A40" s="134"/>
      <c r="B40" s="129"/>
      <c r="C40" s="129"/>
      <c r="D40" s="129"/>
      <c r="E40" s="130"/>
      <c r="F40" s="130"/>
      <c r="G40" s="147"/>
      <c r="H40" s="131"/>
      <c r="I40" s="131"/>
      <c r="J40" s="135"/>
      <c r="K40" s="147"/>
      <c r="L40" s="131"/>
      <c r="M40" s="131"/>
    </row>
    <row r="41" spans="1:14" ht="21" customHeight="1" thickBot="1">
      <c r="A41" s="134" t="s">
        <v>27</v>
      </c>
      <c r="B41" s="129"/>
      <c r="C41" s="129"/>
      <c r="D41" s="129"/>
      <c r="E41" s="130"/>
      <c r="F41" s="130"/>
      <c r="G41" s="155">
        <f>SUM(G22,G39)</f>
        <v>3049700187</v>
      </c>
      <c r="H41" s="131"/>
      <c r="I41" s="156">
        <f>SUM(I22,I39)</f>
        <v>3038060017</v>
      </c>
      <c r="J41" s="135"/>
      <c r="K41" s="155">
        <f>SUM(K22,K39)</f>
        <v>1217089636</v>
      </c>
      <c r="L41" s="131"/>
      <c r="M41" s="156">
        <f>SUM(M22,M39)</f>
        <v>1237756223</v>
      </c>
    </row>
    <row r="42" spans="1:14" ht="33.75" customHeight="1" thickTop="1">
      <c r="A42" s="134"/>
      <c r="B42" s="129"/>
      <c r="C42" s="129"/>
      <c r="D42" s="129"/>
      <c r="E42" s="130"/>
      <c r="F42" s="130"/>
      <c r="G42" s="131"/>
      <c r="H42" s="131"/>
      <c r="I42" s="131"/>
      <c r="J42" s="135"/>
      <c r="K42" s="131"/>
      <c r="L42" s="131"/>
      <c r="M42" s="131"/>
    </row>
    <row r="43" spans="1:14" ht="33.75" customHeight="1">
      <c r="A43" s="134"/>
      <c r="B43" s="129"/>
      <c r="C43" s="129"/>
      <c r="D43" s="129"/>
      <c r="E43" s="216"/>
      <c r="F43" s="216"/>
      <c r="G43" s="131"/>
      <c r="H43" s="131"/>
      <c r="I43" s="131"/>
      <c r="J43" s="135"/>
      <c r="K43" s="131"/>
      <c r="L43" s="131"/>
      <c r="M43" s="131"/>
    </row>
    <row r="44" spans="1:14" ht="27.75" customHeight="1">
      <c r="A44" s="134"/>
      <c r="B44" s="129"/>
      <c r="C44" s="129"/>
      <c r="D44" s="129"/>
      <c r="E44" s="216"/>
      <c r="F44" s="216"/>
      <c r="G44" s="131"/>
      <c r="H44" s="131"/>
      <c r="I44" s="131"/>
      <c r="J44" s="135"/>
      <c r="K44" s="131"/>
      <c r="L44" s="131"/>
      <c r="M44" s="131"/>
    </row>
    <row r="45" spans="1:14" ht="21.75" customHeight="1">
      <c r="A45" s="228" t="s">
        <v>115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</row>
    <row r="46" spans="1:14" ht="21.75" customHeight="1">
      <c r="A46" s="129"/>
      <c r="B46" s="129"/>
      <c r="C46" s="129"/>
      <c r="D46" s="129"/>
      <c r="E46" s="129"/>
      <c r="F46" s="129"/>
      <c r="G46" s="157"/>
      <c r="H46" s="157"/>
      <c r="I46" s="157"/>
      <c r="J46" s="157"/>
      <c r="K46" s="157"/>
      <c r="L46" s="157"/>
      <c r="M46" s="157"/>
    </row>
    <row r="47" spans="1:14" ht="21.95" customHeight="1">
      <c r="A47" s="158" t="s">
        <v>28</v>
      </c>
      <c r="B47" s="158"/>
      <c r="C47" s="158"/>
      <c r="D47" s="158"/>
      <c r="E47" s="158"/>
      <c r="F47" s="158"/>
      <c r="G47" s="159"/>
      <c r="H47" s="159"/>
      <c r="I47" s="140"/>
      <c r="J47" s="140"/>
      <c r="K47" s="140"/>
      <c r="L47" s="159"/>
      <c r="M47" s="140"/>
    </row>
    <row r="48" spans="1:14" ht="21.75" customHeight="1">
      <c r="A48" s="128" t="s">
        <v>0</v>
      </c>
      <c r="B48" s="129"/>
      <c r="C48" s="129"/>
      <c r="D48" s="129"/>
      <c r="E48" s="130"/>
      <c r="F48" s="130"/>
      <c r="G48" s="131"/>
      <c r="H48" s="131"/>
      <c r="I48" s="131"/>
      <c r="J48" s="135"/>
      <c r="K48" s="131"/>
      <c r="L48" s="131"/>
      <c r="M48" s="132"/>
    </row>
    <row r="49" spans="1:13" ht="21.75" customHeight="1">
      <c r="A49" s="134" t="s">
        <v>157</v>
      </c>
      <c r="B49" s="134"/>
      <c r="C49" s="134"/>
      <c r="D49" s="134"/>
      <c r="E49" s="142"/>
      <c r="F49" s="142"/>
      <c r="G49" s="132"/>
      <c r="H49" s="132"/>
      <c r="I49" s="160"/>
      <c r="J49" s="145"/>
      <c r="K49" s="132"/>
      <c r="L49" s="132"/>
      <c r="M49" s="161"/>
    </row>
    <row r="50" spans="1:13" ht="21.75" customHeight="1">
      <c r="A50" s="162" t="str">
        <f>A3</f>
        <v>ณ วันที่ 31 มีนาคม พ.ศ. 2567</v>
      </c>
      <c r="B50" s="136"/>
      <c r="C50" s="136"/>
      <c r="D50" s="136"/>
      <c r="E50" s="137"/>
      <c r="F50" s="137"/>
      <c r="G50" s="138"/>
      <c r="H50" s="138"/>
      <c r="I50" s="138"/>
      <c r="J50" s="139"/>
      <c r="K50" s="138"/>
      <c r="L50" s="138"/>
      <c r="M50" s="140"/>
    </row>
    <row r="51" spans="1:13" ht="21.75" customHeight="1">
      <c r="A51" s="134"/>
      <c r="B51" s="129"/>
      <c r="C51" s="129"/>
      <c r="D51" s="129"/>
      <c r="E51" s="130"/>
      <c r="F51" s="130"/>
      <c r="G51" s="131"/>
      <c r="H51" s="131"/>
      <c r="I51" s="131"/>
      <c r="J51" s="135"/>
      <c r="K51" s="131"/>
      <c r="L51" s="131"/>
      <c r="M51" s="131"/>
    </row>
    <row r="52" spans="1:13" ht="21.75" customHeight="1">
      <c r="A52" s="129"/>
      <c r="B52" s="129"/>
      <c r="C52" s="129"/>
      <c r="D52" s="129"/>
      <c r="E52" s="130"/>
      <c r="F52" s="130"/>
      <c r="G52" s="227" t="s">
        <v>1</v>
      </c>
      <c r="H52" s="227"/>
      <c r="I52" s="227"/>
      <c r="J52" s="135"/>
      <c r="K52" s="227" t="s">
        <v>2</v>
      </c>
      <c r="L52" s="227"/>
      <c r="M52" s="227"/>
    </row>
    <row r="53" spans="1:13" ht="21.75" customHeight="1">
      <c r="A53" s="129"/>
      <c r="B53" s="129"/>
      <c r="C53" s="129"/>
      <c r="D53" s="129"/>
      <c r="E53" s="130"/>
      <c r="F53" s="130"/>
      <c r="G53" s="132" t="s">
        <v>124</v>
      </c>
      <c r="H53" s="132"/>
      <c r="I53" s="141" t="s">
        <v>125</v>
      </c>
      <c r="J53" s="131"/>
      <c r="K53" s="132" t="s">
        <v>124</v>
      </c>
      <c r="L53" s="132"/>
      <c r="M53" s="141" t="s">
        <v>125</v>
      </c>
    </row>
    <row r="54" spans="1:13" ht="21.75" customHeight="1">
      <c r="A54" s="129"/>
      <c r="B54" s="129"/>
      <c r="C54" s="129"/>
      <c r="D54" s="129"/>
      <c r="E54" s="130"/>
      <c r="F54" s="130"/>
      <c r="G54" s="13" t="s">
        <v>118</v>
      </c>
      <c r="H54" s="5"/>
      <c r="I54" s="13" t="s">
        <v>3</v>
      </c>
      <c r="J54" s="3"/>
      <c r="K54" s="13" t="s">
        <v>118</v>
      </c>
      <c r="L54" s="5"/>
      <c r="M54" s="13" t="s">
        <v>3</v>
      </c>
    </row>
    <row r="55" spans="1:13" ht="21.75" customHeight="1">
      <c r="A55" s="129"/>
      <c r="B55" s="129"/>
      <c r="C55" s="129"/>
      <c r="D55" s="129"/>
      <c r="E55" s="130"/>
      <c r="F55" s="142"/>
      <c r="G55" s="132" t="s">
        <v>149</v>
      </c>
      <c r="H55" s="132"/>
      <c r="I55" s="132" t="s">
        <v>119</v>
      </c>
      <c r="J55" s="132"/>
      <c r="K55" s="132" t="s">
        <v>149</v>
      </c>
      <c r="L55" s="132"/>
      <c r="M55" s="132" t="s">
        <v>119</v>
      </c>
    </row>
    <row r="56" spans="1:13" ht="21.75" customHeight="1">
      <c r="A56" s="129"/>
      <c r="B56" s="129"/>
      <c r="C56" s="129"/>
      <c r="D56" s="129"/>
      <c r="E56" s="143" t="s">
        <v>4</v>
      </c>
      <c r="F56" s="142"/>
      <c r="G56" s="144" t="s">
        <v>5</v>
      </c>
      <c r="H56" s="132"/>
      <c r="I56" s="144" t="s">
        <v>5</v>
      </c>
      <c r="J56" s="145"/>
      <c r="K56" s="144" t="s">
        <v>5</v>
      </c>
      <c r="L56" s="132"/>
      <c r="M56" s="144" t="s">
        <v>5</v>
      </c>
    </row>
    <row r="57" spans="1:13" ht="21.75" customHeight="1">
      <c r="A57" s="129"/>
      <c r="B57" s="129"/>
      <c r="C57" s="129"/>
      <c r="D57" s="129"/>
      <c r="E57" s="142"/>
      <c r="F57" s="142"/>
      <c r="G57" s="146"/>
      <c r="H57" s="132"/>
      <c r="I57" s="132"/>
      <c r="J57" s="145"/>
      <c r="K57" s="146"/>
      <c r="L57" s="132"/>
      <c r="M57" s="132"/>
    </row>
    <row r="58" spans="1:13" ht="21.75" customHeight="1">
      <c r="A58" s="134" t="s">
        <v>29</v>
      </c>
      <c r="B58" s="129"/>
      <c r="C58" s="129"/>
      <c r="D58" s="129"/>
      <c r="E58" s="130"/>
      <c r="F58" s="130"/>
      <c r="G58" s="147"/>
      <c r="H58" s="131"/>
      <c r="I58" s="131"/>
      <c r="J58" s="135"/>
      <c r="K58" s="147"/>
      <c r="L58" s="131"/>
      <c r="M58" s="131"/>
    </row>
    <row r="59" spans="1:13" ht="6" customHeight="1">
      <c r="A59" s="134"/>
      <c r="B59" s="129"/>
      <c r="C59" s="129"/>
      <c r="D59" s="129"/>
      <c r="E59" s="130"/>
      <c r="F59" s="130"/>
      <c r="G59" s="147"/>
      <c r="H59" s="131"/>
      <c r="I59" s="131"/>
      <c r="J59" s="135"/>
      <c r="K59" s="147"/>
      <c r="L59" s="131"/>
      <c r="M59" s="131"/>
    </row>
    <row r="60" spans="1:13" ht="21.75" customHeight="1">
      <c r="A60" s="134" t="s">
        <v>30</v>
      </c>
      <c r="B60" s="129"/>
      <c r="C60" s="129"/>
      <c r="D60" s="129"/>
      <c r="E60" s="130"/>
      <c r="F60" s="130"/>
      <c r="G60" s="147"/>
      <c r="H60" s="131"/>
      <c r="I60" s="131"/>
      <c r="J60" s="135"/>
      <c r="K60" s="147"/>
      <c r="L60" s="131"/>
      <c r="M60" s="131"/>
    </row>
    <row r="61" spans="1:13" ht="6" customHeight="1">
      <c r="A61" s="134"/>
      <c r="B61" s="129"/>
      <c r="C61" s="129"/>
      <c r="D61" s="129"/>
      <c r="E61" s="130"/>
      <c r="F61" s="130"/>
      <c r="G61" s="147"/>
      <c r="H61" s="131"/>
      <c r="I61" s="131"/>
      <c r="J61" s="135"/>
      <c r="K61" s="147"/>
      <c r="L61" s="131"/>
      <c r="M61" s="131"/>
    </row>
    <row r="62" spans="1:13" ht="21.75" customHeight="1">
      <c r="A62" s="129" t="s">
        <v>31</v>
      </c>
      <c r="B62" s="129"/>
      <c r="C62" s="129"/>
      <c r="D62" s="129"/>
      <c r="E62" s="130"/>
      <c r="F62" s="130"/>
      <c r="G62" s="147"/>
      <c r="H62" s="131"/>
      <c r="I62" s="131"/>
      <c r="J62" s="135"/>
      <c r="K62" s="147"/>
      <c r="L62" s="131"/>
      <c r="M62" s="131"/>
    </row>
    <row r="63" spans="1:13" ht="21.75" customHeight="1">
      <c r="A63" s="129"/>
      <c r="B63" s="129" t="s">
        <v>32</v>
      </c>
      <c r="C63" s="129"/>
      <c r="D63" s="129"/>
      <c r="E63" s="163">
        <v>10.1</v>
      </c>
      <c r="F63" s="130"/>
      <c r="G63" s="164">
        <v>200829947</v>
      </c>
      <c r="H63" s="131"/>
      <c r="I63" s="131">
        <v>224735199</v>
      </c>
      <c r="J63" s="135"/>
      <c r="K63" s="164">
        <v>0</v>
      </c>
      <c r="L63" s="131"/>
      <c r="M63" s="131">
        <v>0</v>
      </c>
    </row>
    <row r="64" spans="1:13" ht="21.75" customHeight="1">
      <c r="A64" s="129" t="s">
        <v>159</v>
      </c>
      <c r="B64" s="129"/>
      <c r="C64" s="129"/>
      <c r="D64" s="129"/>
      <c r="E64" s="130">
        <v>11</v>
      </c>
      <c r="F64" s="130"/>
      <c r="G64" s="164">
        <v>616844143</v>
      </c>
      <c r="H64" s="131"/>
      <c r="I64" s="131">
        <v>576403426</v>
      </c>
      <c r="J64" s="135"/>
      <c r="K64" s="164">
        <v>9800415</v>
      </c>
      <c r="L64" s="131"/>
      <c r="M64" s="157">
        <v>8875528</v>
      </c>
    </row>
    <row r="65" spans="1:13" ht="21.75" customHeight="1">
      <c r="A65" s="129" t="s">
        <v>33</v>
      </c>
      <c r="B65" s="129"/>
      <c r="C65" s="129"/>
      <c r="D65" s="129"/>
      <c r="E65" s="130"/>
      <c r="F65" s="130"/>
      <c r="G65" s="147"/>
      <c r="H65" s="131"/>
      <c r="I65" s="131"/>
      <c r="J65" s="135"/>
      <c r="K65" s="147"/>
      <c r="L65" s="131"/>
      <c r="M65" s="157"/>
    </row>
    <row r="66" spans="1:13" ht="21.75" customHeight="1">
      <c r="A66" s="129"/>
      <c r="B66" s="129" t="s">
        <v>34</v>
      </c>
      <c r="C66" s="129"/>
      <c r="D66" s="129"/>
      <c r="E66" s="130" t="s">
        <v>172</v>
      </c>
      <c r="F66" s="130"/>
      <c r="G66" s="147">
        <v>61258748</v>
      </c>
      <c r="H66" s="131"/>
      <c r="I66" s="131">
        <v>54471285</v>
      </c>
      <c r="J66" s="135"/>
      <c r="K66" s="147">
        <v>0</v>
      </c>
      <c r="L66" s="131"/>
      <c r="M66" s="157">
        <v>0</v>
      </c>
    </row>
    <row r="67" spans="1:13" ht="21.75" customHeight="1">
      <c r="A67" s="129" t="s">
        <v>116</v>
      </c>
      <c r="B67" s="129"/>
      <c r="C67" s="129"/>
      <c r="D67" s="129"/>
      <c r="E67" s="130"/>
      <c r="F67" s="130"/>
      <c r="G67" s="164"/>
      <c r="H67" s="157"/>
      <c r="I67" s="157"/>
      <c r="J67" s="135"/>
      <c r="K67" s="164"/>
      <c r="L67" s="157"/>
      <c r="M67" s="157"/>
    </row>
    <row r="68" spans="1:13" ht="21.75" customHeight="1">
      <c r="A68" s="165"/>
      <c r="B68" s="133" t="s">
        <v>36</v>
      </c>
      <c r="C68" s="129"/>
      <c r="D68" s="129"/>
      <c r="E68" s="163">
        <v>10.1</v>
      </c>
      <c r="F68" s="130"/>
      <c r="G68" s="147">
        <v>161775775</v>
      </c>
      <c r="H68" s="131"/>
      <c r="I68" s="131">
        <v>160276052</v>
      </c>
      <c r="J68" s="135"/>
      <c r="K68" s="147">
        <v>4281935</v>
      </c>
      <c r="L68" s="131"/>
      <c r="M68" s="131">
        <v>4277744</v>
      </c>
    </row>
    <row r="69" spans="1:13" ht="21.75" customHeight="1">
      <c r="A69" s="129" t="s">
        <v>144</v>
      </c>
      <c r="B69" s="129"/>
      <c r="C69" s="129"/>
      <c r="D69" s="129"/>
      <c r="E69" s="130"/>
      <c r="F69" s="130"/>
      <c r="G69" s="147"/>
      <c r="H69" s="131"/>
      <c r="I69" s="131"/>
      <c r="J69" s="135"/>
      <c r="K69" s="147"/>
      <c r="L69" s="131"/>
      <c r="M69" s="131"/>
    </row>
    <row r="70" spans="1:13" ht="21.75" customHeight="1">
      <c r="A70" s="165"/>
      <c r="B70" s="133" t="s">
        <v>36</v>
      </c>
      <c r="C70" s="129"/>
      <c r="D70" s="129"/>
      <c r="E70" s="163">
        <v>10.199999999999999</v>
      </c>
      <c r="F70" s="130"/>
      <c r="G70" s="147">
        <v>95720888</v>
      </c>
      <c r="H70" s="131"/>
      <c r="I70" s="131">
        <v>89836163</v>
      </c>
      <c r="J70" s="135"/>
      <c r="K70" s="147">
        <v>0</v>
      </c>
      <c r="L70" s="131"/>
      <c r="M70" s="131">
        <v>0</v>
      </c>
    </row>
    <row r="71" spans="1:13" ht="21.75" customHeight="1">
      <c r="A71" s="94" t="s">
        <v>40</v>
      </c>
      <c r="C71" s="129"/>
      <c r="D71" s="129"/>
      <c r="E71" s="163"/>
      <c r="F71" s="130"/>
      <c r="G71" s="147"/>
      <c r="H71" s="131"/>
      <c r="I71" s="131"/>
      <c r="J71" s="135"/>
      <c r="K71" s="147"/>
      <c r="L71" s="131"/>
      <c r="M71" s="131"/>
    </row>
    <row r="72" spans="1:13" ht="21.75" customHeight="1">
      <c r="A72" s="165"/>
      <c r="B72" s="95" t="s">
        <v>122</v>
      </c>
      <c r="C72" s="129"/>
      <c r="D72" s="129"/>
      <c r="E72" s="163">
        <v>10.1</v>
      </c>
      <c r="F72" s="130"/>
      <c r="G72" s="147">
        <v>0</v>
      </c>
      <c r="H72" s="131"/>
      <c r="I72" s="131">
        <v>61693004</v>
      </c>
      <c r="J72" s="135"/>
      <c r="K72" s="147">
        <v>0</v>
      </c>
      <c r="L72" s="131"/>
      <c r="M72" s="131">
        <v>0</v>
      </c>
    </row>
    <row r="73" spans="1:13" ht="21.75" customHeight="1">
      <c r="A73" s="129" t="s">
        <v>35</v>
      </c>
      <c r="B73" s="129"/>
      <c r="C73" s="129"/>
      <c r="D73" s="129"/>
      <c r="E73" s="130"/>
      <c r="F73" s="130"/>
      <c r="G73" s="147"/>
      <c r="H73" s="131"/>
      <c r="I73" s="131"/>
      <c r="J73" s="135"/>
      <c r="K73" s="147"/>
      <c r="L73" s="131"/>
      <c r="M73" s="131"/>
    </row>
    <row r="74" spans="1:13" ht="21.75" customHeight="1">
      <c r="A74" s="129"/>
      <c r="B74" s="129" t="s">
        <v>36</v>
      </c>
      <c r="C74" s="129"/>
      <c r="D74" s="129"/>
      <c r="E74" s="130"/>
      <c r="F74" s="130"/>
      <c r="G74" s="147">
        <v>27605623</v>
      </c>
      <c r="H74" s="131"/>
      <c r="I74" s="157">
        <v>25802739</v>
      </c>
      <c r="J74" s="135"/>
      <c r="K74" s="147">
        <v>0</v>
      </c>
      <c r="L74" s="131"/>
      <c r="M74" s="131">
        <v>0</v>
      </c>
    </row>
    <row r="75" spans="1:13" ht="21.75" customHeight="1">
      <c r="A75" s="129" t="s">
        <v>37</v>
      </c>
      <c r="C75" s="129"/>
      <c r="D75" s="129"/>
      <c r="E75" s="130"/>
      <c r="F75" s="130"/>
      <c r="G75" s="149">
        <v>2527112</v>
      </c>
      <c r="H75" s="131"/>
      <c r="I75" s="138">
        <v>1967472</v>
      </c>
      <c r="J75" s="131"/>
      <c r="K75" s="149">
        <v>1173006</v>
      </c>
      <c r="L75" s="131"/>
      <c r="M75" s="138">
        <v>1161507</v>
      </c>
    </row>
    <row r="76" spans="1:13" ht="6" customHeight="1">
      <c r="A76" s="134"/>
      <c r="B76" s="129"/>
      <c r="C76" s="129"/>
      <c r="D76" s="129"/>
      <c r="E76" s="130"/>
      <c r="F76" s="130"/>
      <c r="G76" s="147"/>
      <c r="H76" s="131"/>
      <c r="I76" s="131"/>
      <c r="J76" s="135"/>
      <c r="K76" s="147"/>
      <c r="L76" s="131"/>
      <c r="M76" s="131"/>
    </row>
    <row r="77" spans="1:13" ht="21.75" customHeight="1">
      <c r="A77" s="134" t="s">
        <v>38</v>
      </c>
      <c r="B77" s="129"/>
      <c r="C77" s="129"/>
      <c r="D77" s="129"/>
      <c r="E77" s="130"/>
      <c r="F77" s="130"/>
      <c r="G77" s="150">
        <f>SUM(G62:G75)</f>
        <v>1166562236</v>
      </c>
      <c r="H77" s="131"/>
      <c r="I77" s="138">
        <f>SUM(I62:I75)</f>
        <v>1195185340</v>
      </c>
      <c r="J77" s="135"/>
      <c r="K77" s="150">
        <f>SUM(K62:K75)</f>
        <v>15255356</v>
      </c>
      <c r="L77" s="131"/>
      <c r="M77" s="138">
        <f>SUM(M62:M75)</f>
        <v>14314779</v>
      </c>
    </row>
    <row r="78" spans="1:13" ht="21.75" customHeight="1">
      <c r="A78" s="134"/>
      <c r="B78" s="129"/>
      <c r="C78" s="129"/>
      <c r="D78" s="129"/>
      <c r="E78" s="130"/>
      <c r="F78" s="130"/>
      <c r="G78" s="166"/>
      <c r="H78" s="157"/>
      <c r="I78" s="157"/>
      <c r="J78" s="157"/>
      <c r="K78" s="166"/>
      <c r="L78" s="157"/>
      <c r="M78" s="157"/>
    </row>
    <row r="79" spans="1:13" ht="21.75" customHeight="1">
      <c r="A79" s="134" t="s">
        <v>39</v>
      </c>
      <c r="B79" s="129"/>
      <c r="C79" s="129"/>
      <c r="D79" s="129"/>
      <c r="E79" s="130"/>
      <c r="F79" s="130"/>
      <c r="G79" s="147"/>
      <c r="H79" s="131"/>
      <c r="I79" s="131"/>
      <c r="J79" s="135"/>
      <c r="K79" s="147"/>
      <c r="L79" s="131"/>
      <c r="M79" s="131"/>
    </row>
    <row r="80" spans="1:13" ht="6" customHeight="1">
      <c r="A80" s="134"/>
      <c r="B80" s="129"/>
      <c r="C80" s="129"/>
      <c r="D80" s="129"/>
      <c r="E80" s="130"/>
      <c r="F80" s="130"/>
      <c r="G80" s="147"/>
      <c r="H80" s="131"/>
      <c r="I80" s="131"/>
      <c r="J80" s="135"/>
      <c r="K80" s="147"/>
      <c r="L80" s="131"/>
      <c r="M80" s="131"/>
    </row>
    <row r="81" spans="1:13" ht="21.75" customHeight="1">
      <c r="A81" s="129" t="s">
        <v>145</v>
      </c>
      <c r="B81" s="129"/>
      <c r="C81" s="129"/>
      <c r="D81" s="129"/>
      <c r="E81" s="130" t="s">
        <v>169</v>
      </c>
      <c r="F81" s="130"/>
      <c r="G81" s="147">
        <v>202987405</v>
      </c>
      <c r="H81" s="131"/>
      <c r="I81" s="131">
        <v>202303236</v>
      </c>
      <c r="J81" s="135"/>
      <c r="K81" s="147">
        <v>202987405</v>
      </c>
      <c r="L81" s="131"/>
      <c r="M81" s="131">
        <v>202303236</v>
      </c>
    </row>
    <row r="82" spans="1:13" ht="21.75" customHeight="1">
      <c r="A82" s="129" t="s">
        <v>40</v>
      </c>
      <c r="B82" s="129"/>
      <c r="C82" s="129"/>
      <c r="D82" s="129"/>
      <c r="E82" s="163">
        <v>10.1</v>
      </c>
      <c r="F82" s="130"/>
      <c r="G82" s="147">
        <v>309206107</v>
      </c>
      <c r="H82" s="131"/>
      <c r="I82" s="131">
        <v>280925159</v>
      </c>
      <c r="J82" s="135"/>
      <c r="K82" s="147">
        <v>9053143</v>
      </c>
      <c r="L82" s="131"/>
      <c r="M82" s="131">
        <v>10118698</v>
      </c>
    </row>
    <row r="83" spans="1:13" ht="21.75" customHeight="1">
      <c r="A83" s="129" t="s">
        <v>146</v>
      </c>
      <c r="B83" s="129"/>
      <c r="C83" s="129"/>
      <c r="D83" s="129"/>
      <c r="E83" s="163">
        <v>10.199999999999999</v>
      </c>
      <c r="F83" s="130"/>
      <c r="G83" s="147">
        <v>39003071</v>
      </c>
      <c r="H83" s="131"/>
      <c r="I83" s="131">
        <v>58165921</v>
      </c>
      <c r="J83" s="135"/>
      <c r="K83" s="147">
        <v>0</v>
      </c>
      <c r="L83" s="131"/>
      <c r="M83" s="131">
        <v>0</v>
      </c>
    </row>
    <row r="84" spans="1:13" ht="21.75" customHeight="1">
      <c r="A84" s="129" t="s">
        <v>188</v>
      </c>
      <c r="B84" s="129"/>
      <c r="C84" s="129"/>
      <c r="D84" s="129"/>
      <c r="E84" s="130"/>
      <c r="F84" s="130"/>
      <c r="G84" s="147">
        <v>96105789</v>
      </c>
      <c r="H84" s="131"/>
      <c r="I84" s="131">
        <v>96605130</v>
      </c>
      <c r="J84" s="135"/>
      <c r="K84" s="147">
        <v>0</v>
      </c>
      <c r="L84" s="131"/>
      <c r="M84" s="131">
        <v>0</v>
      </c>
    </row>
    <row r="85" spans="1:13" ht="21.75" customHeight="1">
      <c r="A85" s="129" t="s">
        <v>41</v>
      </c>
      <c r="B85" s="129"/>
      <c r="C85" s="129"/>
      <c r="D85" s="129"/>
      <c r="E85" s="130"/>
      <c r="F85" s="130"/>
      <c r="G85" s="149">
        <v>24328044</v>
      </c>
      <c r="H85" s="131"/>
      <c r="I85" s="140">
        <v>24477830</v>
      </c>
      <c r="J85" s="131"/>
      <c r="K85" s="149">
        <v>2215458</v>
      </c>
      <c r="L85" s="131"/>
      <c r="M85" s="140">
        <v>1999432</v>
      </c>
    </row>
    <row r="86" spans="1:13" ht="6" customHeight="1">
      <c r="A86" s="134"/>
      <c r="B86" s="129"/>
      <c r="C86" s="129"/>
      <c r="D86" s="129"/>
      <c r="E86" s="130"/>
      <c r="F86" s="130"/>
      <c r="G86" s="147"/>
      <c r="H86" s="131"/>
      <c r="I86" s="131"/>
      <c r="J86" s="135"/>
      <c r="K86" s="147"/>
      <c r="L86" s="131"/>
      <c r="M86" s="131"/>
    </row>
    <row r="87" spans="1:13" ht="21.75" customHeight="1">
      <c r="A87" s="134" t="s">
        <v>42</v>
      </c>
      <c r="B87" s="129"/>
      <c r="C87" s="129"/>
      <c r="D87" s="129"/>
      <c r="E87" s="130"/>
      <c r="F87" s="130"/>
      <c r="G87" s="150">
        <f>SUM(G81:G85)</f>
        <v>671630416</v>
      </c>
      <c r="H87" s="131"/>
      <c r="I87" s="138">
        <f>SUM(I81:I85)</f>
        <v>662477276</v>
      </c>
      <c r="J87" s="135"/>
      <c r="K87" s="150">
        <f>SUM(K81:K85)</f>
        <v>214256006</v>
      </c>
      <c r="L87" s="131"/>
      <c r="M87" s="138">
        <f>SUM(M81:M85)</f>
        <v>214421366</v>
      </c>
    </row>
    <row r="88" spans="1:13" ht="6" customHeight="1">
      <c r="A88" s="134"/>
      <c r="B88" s="129"/>
      <c r="C88" s="129"/>
      <c r="D88" s="129"/>
      <c r="E88" s="130"/>
      <c r="F88" s="130"/>
      <c r="G88" s="147"/>
      <c r="H88" s="131"/>
      <c r="I88" s="131"/>
      <c r="J88" s="135"/>
      <c r="K88" s="147"/>
      <c r="L88" s="131"/>
      <c r="M88" s="131"/>
    </row>
    <row r="89" spans="1:13" ht="21.75" customHeight="1">
      <c r="A89" s="134" t="s">
        <v>43</v>
      </c>
      <c r="B89" s="129"/>
      <c r="C89" s="129"/>
      <c r="D89" s="129"/>
      <c r="E89" s="130"/>
      <c r="F89" s="130"/>
      <c r="G89" s="150">
        <f>SUM(G77,G87)</f>
        <v>1838192652</v>
      </c>
      <c r="H89" s="131"/>
      <c r="I89" s="138">
        <f>SUM(I77,I87)</f>
        <v>1857662616</v>
      </c>
      <c r="J89" s="135"/>
      <c r="K89" s="150">
        <f>SUM(K77,K87)</f>
        <v>229511362</v>
      </c>
      <c r="L89" s="131"/>
      <c r="M89" s="138">
        <f>SUM(M77,M87)</f>
        <v>228736145</v>
      </c>
    </row>
    <row r="90" spans="1:13" ht="8.25" customHeight="1">
      <c r="A90" s="134"/>
      <c r="B90" s="129"/>
      <c r="C90" s="129"/>
      <c r="D90" s="129"/>
      <c r="E90" s="130"/>
      <c r="F90" s="130"/>
      <c r="G90" s="131"/>
      <c r="H90" s="131"/>
      <c r="I90" s="131"/>
      <c r="J90" s="135"/>
      <c r="K90" s="131"/>
      <c r="L90" s="131"/>
      <c r="M90" s="131"/>
    </row>
    <row r="91" spans="1:13" ht="21.75" customHeight="1">
      <c r="A91" s="129"/>
      <c r="B91" s="129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</row>
    <row r="92" spans="1:13" ht="21.75" customHeight="1">
      <c r="A92" s="129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</row>
    <row r="93" spans="1:13" ht="21.75" customHeight="1">
      <c r="A93" s="129"/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</row>
    <row r="94" spans="1:13" ht="17.25" customHeight="1">
      <c r="A94" s="134"/>
      <c r="B94" s="129"/>
      <c r="C94" s="129"/>
      <c r="D94" s="129"/>
      <c r="E94" s="130"/>
      <c r="F94" s="130"/>
      <c r="G94" s="131"/>
      <c r="H94" s="131"/>
      <c r="I94" s="131"/>
      <c r="J94" s="135"/>
      <c r="K94" s="131"/>
      <c r="L94" s="131"/>
      <c r="M94" s="131"/>
    </row>
    <row r="95" spans="1:13" ht="21.95" customHeight="1">
      <c r="A95" s="158" t="s">
        <v>28</v>
      </c>
      <c r="B95" s="158"/>
      <c r="C95" s="158"/>
      <c r="D95" s="158"/>
      <c r="E95" s="158"/>
      <c r="F95" s="158"/>
      <c r="G95" s="159"/>
      <c r="H95" s="159"/>
      <c r="I95" s="140"/>
      <c r="J95" s="140"/>
      <c r="K95" s="140"/>
      <c r="L95" s="159"/>
      <c r="M95" s="140"/>
    </row>
    <row r="96" spans="1:13" ht="21.75" customHeight="1">
      <c r="A96" s="128" t="s">
        <v>0</v>
      </c>
      <c r="B96" s="129"/>
      <c r="C96" s="129"/>
      <c r="D96" s="129"/>
      <c r="E96" s="130"/>
      <c r="F96" s="130"/>
      <c r="G96" s="131"/>
      <c r="H96" s="131"/>
      <c r="I96" s="131"/>
      <c r="J96" s="135"/>
      <c r="K96" s="131"/>
      <c r="L96" s="131"/>
      <c r="M96" s="132"/>
    </row>
    <row r="97" spans="1:13" ht="21.75" customHeight="1">
      <c r="A97" s="134" t="s">
        <v>157</v>
      </c>
      <c r="B97" s="134"/>
      <c r="C97" s="134"/>
      <c r="D97" s="134"/>
      <c r="E97" s="130"/>
      <c r="F97" s="130"/>
      <c r="G97" s="131"/>
      <c r="H97" s="131"/>
      <c r="I97" s="131"/>
      <c r="J97" s="135"/>
      <c r="K97" s="131"/>
      <c r="L97" s="131"/>
      <c r="M97" s="131"/>
    </row>
    <row r="98" spans="1:13" ht="21.75" customHeight="1">
      <c r="A98" s="162" t="str">
        <f>A50</f>
        <v>ณ วันที่ 31 มีนาคม พ.ศ. 2567</v>
      </c>
      <c r="B98" s="136"/>
      <c r="C98" s="136"/>
      <c r="D98" s="136"/>
      <c r="E98" s="137"/>
      <c r="F98" s="137"/>
      <c r="G98" s="138"/>
      <c r="H98" s="138"/>
      <c r="I98" s="138"/>
      <c r="J98" s="139"/>
      <c r="K98" s="138"/>
      <c r="L98" s="138"/>
      <c r="M98" s="140"/>
    </row>
    <row r="99" spans="1:13" ht="21.75" customHeight="1">
      <c r="A99" s="134"/>
      <c r="B99" s="129"/>
      <c r="C99" s="129"/>
      <c r="D99" s="129"/>
      <c r="E99" s="130"/>
      <c r="F99" s="130"/>
      <c r="G99" s="131"/>
      <c r="H99" s="131"/>
      <c r="I99" s="131"/>
      <c r="J99" s="135"/>
      <c r="K99" s="131"/>
      <c r="L99" s="131"/>
      <c r="M99" s="131"/>
    </row>
    <row r="100" spans="1:13" ht="21.75" customHeight="1">
      <c r="A100" s="129"/>
      <c r="B100" s="129"/>
      <c r="C100" s="129"/>
      <c r="D100" s="129"/>
      <c r="E100" s="130"/>
      <c r="F100" s="130"/>
      <c r="G100" s="227" t="s">
        <v>1</v>
      </c>
      <c r="H100" s="227"/>
      <c r="I100" s="227"/>
      <c r="J100" s="135"/>
      <c r="K100" s="227" t="s">
        <v>2</v>
      </c>
      <c r="L100" s="227"/>
      <c r="M100" s="227"/>
    </row>
    <row r="101" spans="1:13" ht="21.75" customHeight="1">
      <c r="A101" s="129"/>
      <c r="B101" s="129"/>
      <c r="C101" s="129"/>
      <c r="D101" s="129"/>
      <c r="E101" s="130"/>
      <c r="F101" s="130"/>
      <c r="G101" s="132" t="s">
        <v>124</v>
      </c>
      <c r="H101" s="132"/>
      <c r="I101" s="141" t="s">
        <v>125</v>
      </c>
      <c r="J101" s="131"/>
      <c r="K101" s="132" t="s">
        <v>124</v>
      </c>
      <c r="L101" s="132"/>
      <c r="M101" s="141" t="s">
        <v>125</v>
      </c>
    </row>
    <row r="102" spans="1:13" ht="21.75" customHeight="1">
      <c r="A102" s="129"/>
      <c r="B102" s="129"/>
      <c r="C102" s="129"/>
      <c r="D102" s="129"/>
      <c r="E102" s="130"/>
      <c r="F102" s="130"/>
      <c r="G102" s="13" t="s">
        <v>118</v>
      </c>
      <c r="H102" s="5"/>
      <c r="I102" s="13" t="s">
        <v>3</v>
      </c>
      <c r="J102" s="3"/>
      <c r="K102" s="13" t="s">
        <v>118</v>
      </c>
      <c r="L102" s="5"/>
      <c r="M102" s="13" t="s">
        <v>3</v>
      </c>
    </row>
    <row r="103" spans="1:13" ht="21.75" customHeight="1">
      <c r="A103" s="129"/>
      <c r="B103" s="129"/>
      <c r="C103" s="129"/>
      <c r="D103" s="129"/>
      <c r="E103" s="130"/>
      <c r="F103" s="142"/>
      <c r="G103" s="132" t="s">
        <v>149</v>
      </c>
      <c r="H103" s="132"/>
      <c r="I103" s="132" t="s">
        <v>119</v>
      </c>
      <c r="J103" s="132"/>
      <c r="K103" s="132" t="s">
        <v>149</v>
      </c>
      <c r="L103" s="132"/>
      <c r="M103" s="132" t="s">
        <v>119</v>
      </c>
    </row>
    <row r="104" spans="1:13" ht="21.75" customHeight="1">
      <c r="A104" s="129"/>
      <c r="B104" s="129"/>
      <c r="C104" s="129"/>
      <c r="D104" s="129"/>
      <c r="E104" s="142"/>
      <c r="F104" s="142"/>
      <c r="G104" s="144" t="s">
        <v>5</v>
      </c>
      <c r="H104" s="132"/>
      <c r="I104" s="144" t="s">
        <v>5</v>
      </c>
      <c r="J104" s="145"/>
      <c r="K104" s="144" t="s">
        <v>5</v>
      </c>
      <c r="L104" s="132"/>
      <c r="M104" s="144" t="s">
        <v>5</v>
      </c>
    </row>
    <row r="105" spans="1:13" ht="21.75" customHeight="1">
      <c r="A105" s="129"/>
      <c r="B105" s="129"/>
      <c r="C105" s="129"/>
      <c r="D105" s="129"/>
      <c r="E105" s="142"/>
      <c r="F105" s="142"/>
      <c r="G105" s="146"/>
      <c r="H105" s="132"/>
      <c r="I105" s="132"/>
      <c r="J105" s="145"/>
      <c r="K105" s="146"/>
      <c r="L105" s="132"/>
      <c r="M105" s="132"/>
    </row>
    <row r="106" spans="1:13" ht="21.75" customHeight="1">
      <c r="A106" s="134" t="s">
        <v>44</v>
      </c>
      <c r="B106" s="129"/>
      <c r="C106" s="129"/>
      <c r="D106" s="129"/>
      <c r="E106" s="130"/>
      <c r="F106" s="130"/>
      <c r="G106" s="147"/>
      <c r="H106" s="131"/>
      <c r="I106" s="131"/>
      <c r="J106" s="135"/>
      <c r="K106" s="147"/>
      <c r="L106" s="131"/>
      <c r="M106" s="131"/>
    </row>
    <row r="107" spans="1:13" ht="6" customHeight="1">
      <c r="A107" s="134"/>
      <c r="B107" s="129"/>
      <c r="C107" s="129"/>
      <c r="D107" s="129"/>
      <c r="E107" s="130"/>
      <c r="F107" s="130"/>
      <c r="G107" s="147"/>
      <c r="H107" s="131"/>
      <c r="I107" s="131"/>
      <c r="J107" s="135"/>
      <c r="K107" s="147"/>
      <c r="L107" s="131"/>
      <c r="M107" s="131"/>
    </row>
    <row r="108" spans="1:13" ht="21.75" customHeight="1">
      <c r="A108" s="134" t="s">
        <v>45</v>
      </c>
      <c r="B108" s="129"/>
      <c r="C108" s="129"/>
      <c r="D108" s="129"/>
      <c r="E108" s="130"/>
      <c r="F108" s="130"/>
      <c r="G108" s="147"/>
      <c r="H108" s="131"/>
      <c r="I108" s="131"/>
      <c r="J108" s="135"/>
      <c r="K108" s="147"/>
      <c r="L108" s="131"/>
      <c r="M108" s="131"/>
    </row>
    <row r="109" spans="1:13" ht="6" customHeight="1">
      <c r="A109" s="134"/>
      <c r="B109" s="129"/>
      <c r="C109" s="129"/>
      <c r="D109" s="129"/>
      <c r="E109" s="130"/>
      <c r="F109" s="130"/>
      <c r="G109" s="147"/>
      <c r="H109" s="131"/>
      <c r="I109" s="131"/>
      <c r="J109" s="135"/>
      <c r="K109" s="147"/>
      <c r="L109" s="131"/>
      <c r="M109" s="131"/>
    </row>
    <row r="110" spans="1:13" ht="21.75" customHeight="1">
      <c r="A110" s="129" t="s">
        <v>46</v>
      </c>
      <c r="B110" s="129"/>
      <c r="C110" s="129"/>
      <c r="D110" s="129"/>
      <c r="E110" s="130"/>
      <c r="F110" s="129"/>
      <c r="G110" s="147"/>
      <c r="H110" s="157"/>
      <c r="I110" s="131"/>
      <c r="J110" s="157"/>
      <c r="K110" s="147"/>
      <c r="L110" s="157"/>
      <c r="M110" s="131"/>
    </row>
    <row r="111" spans="1:13" ht="21.75" customHeight="1">
      <c r="A111" s="129"/>
      <c r="B111" s="129" t="s">
        <v>47</v>
      </c>
      <c r="C111" s="129"/>
      <c r="D111" s="129"/>
      <c r="E111" s="130"/>
      <c r="F111" s="130"/>
      <c r="G111" s="147"/>
      <c r="H111" s="131"/>
      <c r="I111" s="131"/>
      <c r="J111" s="135"/>
      <c r="K111" s="147"/>
      <c r="L111" s="131"/>
      <c r="M111" s="131"/>
    </row>
    <row r="112" spans="1:13" ht="21.75" customHeight="1">
      <c r="A112" s="129"/>
      <c r="B112" s="129"/>
      <c r="C112" s="129" t="s">
        <v>147</v>
      </c>
      <c r="D112" s="129"/>
      <c r="E112" s="130"/>
      <c r="F112" s="130"/>
      <c r="G112" s="147">
        <v>12215559147</v>
      </c>
      <c r="H112" s="131"/>
      <c r="I112" s="131">
        <v>12215559147</v>
      </c>
      <c r="J112" s="135"/>
      <c r="K112" s="147">
        <v>12215559147</v>
      </c>
      <c r="L112" s="131"/>
      <c r="M112" s="131">
        <v>12215559147</v>
      </c>
    </row>
    <row r="113" spans="1:13" ht="21.75" customHeight="1" thickBot="1">
      <c r="A113" s="129"/>
      <c r="B113" s="129"/>
      <c r="C113" s="133" t="s">
        <v>117</v>
      </c>
      <c r="D113" s="129"/>
      <c r="E113" s="130"/>
      <c r="F113" s="130"/>
      <c r="G113" s="167">
        <v>7650000</v>
      </c>
      <c r="H113" s="131"/>
      <c r="I113" s="156">
        <v>7650000</v>
      </c>
      <c r="J113" s="135"/>
      <c r="K113" s="167">
        <v>7650000</v>
      </c>
      <c r="L113" s="131"/>
      <c r="M113" s="156">
        <v>7650000</v>
      </c>
    </row>
    <row r="114" spans="1:13" ht="6" customHeight="1" thickTop="1">
      <c r="A114" s="134"/>
      <c r="B114" s="129"/>
      <c r="C114" s="129"/>
      <c r="D114" s="129"/>
      <c r="E114" s="130"/>
      <c r="F114" s="130"/>
      <c r="G114" s="147"/>
      <c r="H114" s="131"/>
      <c r="I114" s="131"/>
      <c r="J114" s="135"/>
      <c r="K114" s="147"/>
      <c r="L114" s="131"/>
      <c r="M114" s="131"/>
    </row>
    <row r="115" spans="1:13" ht="21.75" customHeight="1">
      <c r="A115" s="129"/>
      <c r="B115" s="129" t="s">
        <v>48</v>
      </c>
      <c r="C115" s="129"/>
      <c r="D115" s="129"/>
      <c r="E115" s="130"/>
      <c r="F115" s="130"/>
      <c r="G115" s="147"/>
      <c r="H115" s="131"/>
      <c r="I115" s="131"/>
      <c r="J115" s="135"/>
      <c r="K115" s="147"/>
      <c r="L115" s="131"/>
      <c r="M115" s="131"/>
    </row>
    <row r="116" spans="1:13" ht="21.75" customHeight="1">
      <c r="A116" s="129"/>
      <c r="B116" s="129"/>
      <c r="C116" s="129" t="s">
        <v>183</v>
      </c>
      <c r="D116" s="129"/>
      <c r="E116" s="130"/>
      <c r="F116" s="130"/>
      <c r="G116" s="147">
        <v>9160074660</v>
      </c>
      <c r="H116" s="131"/>
      <c r="I116" s="131">
        <v>9160074660</v>
      </c>
      <c r="J116" s="135"/>
      <c r="K116" s="147">
        <v>9160074660</v>
      </c>
      <c r="L116" s="131"/>
      <c r="M116" s="131">
        <v>9160074660</v>
      </c>
    </row>
    <row r="117" spans="1:13" ht="21.75" customHeight="1">
      <c r="A117" s="129"/>
      <c r="B117" s="129"/>
      <c r="C117" s="129" t="s">
        <v>49</v>
      </c>
      <c r="D117" s="129"/>
      <c r="E117" s="130"/>
      <c r="F117" s="130"/>
      <c r="G117" s="147"/>
      <c r="H117" s="131"/>
      <c r="I117" s="131"/>
      <c r="J117" s="135"/>
      <c r="K117" s="147"/>
      <c r="L117" s="131"/>
      <c r="M117" s="131"/>
    </row>
    <row r="118" spans="1:13" ht="21.75" customHeight="1">
      <c r="A118" s="129"/>
      <c r="B118" s="129"/>
      <c r="C118" s="129" t="s">
        <v>50</v>
      </c>
      <c r="D118" s="129"/>
      <c r="E118" s="130"/>
      <c r="F118" s="130"/>
      <c r="G118" s="147">
        <v>375056034</v>
      </c>
      <c r="H118" s="131"/>
      <c r="I118" s="131">
        <v>375056034</v>
      </c>
      <c r="J118" s="135"/>
      <c r="K118" s="147">
        <v>375056034</v>
      </c>
      <c r="L118" s="131"/>
      <c r="M118" s="131">
        <v>375056034</v>
      </c>
    </row>
    <row r="119" spans="1:13" ht="21.75" customHeight="1">
      <c r="A119" s="129"/>
      <c r="B119" s="129"/>
      <c r="C119" s="129" t="s">
        <v>117</v>
      </c>
      <c r="D119" s="129"/>
      <c r="E119" s="130"/>
      <c r="F119" s="130"/>
      <c r="G119" s="147">
        <v>7650000</v>
      </c>
      <c r="H119" s="131"/>
      <c r="I119" s="131">
        <v>7650000</v>
      </c>
      <c r="J119" s="135"/>
      <c r="K119" s="147">
        <v>7650000</v>
      </c>
      <c r="L119" s="131"/>
      <c r="M119" s="131">
        <v>7650000</v>
      </c>
    </row>
    <row r="120" spans="1:13" ht="21.75" customHeight="1">
      <c r="A120" s="129"/>
      <c r="B120" s="129"/>
      <c r="C120" s="129" t="s">
        <v>49</v>
      </c>
      <c r="D120" s="129"/>
      <c r="E120" s="130"/>
      <c r="F120" s="130"/>
      <c r="G120" s="147"/>
      <c r="H120" s="131"/>
      <c r="I120" s="131"/>
      <c r="J120" s="135"/>
      <c r="K120" s="147"/>
      <c r="L120" s="131"/>
      <c r="M120" s="131"/>
    </row>
    <row r="121" spans="1:13" ht="21.75" customHeight="1">
      <c r="A121" s="129"/>
      <c r="B121" s="129"/>
      <c r="C121" s="129" t="s">
        <v>50</v>
      </c>
      <c r="E121" s="130"/>
      <c r="F121" s="130"/>
      <c r="G121" s="147">
        <v>-1345920</v>
      </c>
      <c r="H121" s="131"/>
      <c r="I121" s="131">
        <v>-1345920</v>
      </c>
      <c r="J121" s="135"/>
      <c r="K121" s="147">
        <v>-1345920</v>
      </c>
      <c r="L121" s="131"/>
      <c r="M121" s="131">
        <v>-1345920</v>
      </c>
    </row>
    <row r="122" spans="1:13" ht="21.75" customHeight="1">
      <c r="A122" s="129" t="s">
        <v>51</v>
      </c>
      <c r="B122" s="129"/>
      <c r="C122" s="129"/>
      <c r="D122" s="129"/>
      <c r="E122" s="130"/>
      <c r="F122" s="130"/>
      <c r="G122" s="147">
        <v>-7915570335</v>
      </c>
      <c r="H122" s="131"/>
      <c r="I122" s="131">
        <v>-7915570335</v>
      </c>
      <c r="J122" s="135"/>
      <c r="K122" s="147">
        <v>-7915570335</v>
      </c>
      <c r="L122" s="131"/>
      <c r="M122" s="131">
        <v>-7915570335</v>
      </c>
    </row>
    <row r="123" spans="1:13" ht="21.75" customHeight="1">
      <c r="A123" s="129" t="s">
        <v>52</v>
      </c>
      <c r="B123" s="129"/>
      <c r="C123" s="129"/>
      <c r="D123" s="129"/>
      <c r="E123" s="130"/>
      <c r="F123" s="130"/>
      <c r="G123" s="147"/>
      <c r="H123" s="131"/>
      <c r="I123" s="131"/>
      <c r="J123" s="135"/>
      <c r="K123" s="147"/>
      <c r="L123" s="131"/>
      <c r="M123" s="131"/>
    </row>
    <row r="124" spans="1:13" ht="21.75" customHeight="1">
      <c r="A124" s="129"/>
      <c r="B124" s="129" t="s">
        <v>53</v>
      </c>
      <c r="C124" s="129"/>
      <c r="D124" s="129"/>
      <c r="E124" s="130"/>
      <c r="F124" s="130"/>
      <c r="G124" s="147">
        <v>26251589</v>
      </c>
      <c r="H124" s="131"/>
      <c r="I124" s="131">
        <v>26251589</v>
      </c>
      <c r="J124" s="135"/>
      <c r="K124" s="147">
        <v>26251589</v>
      </c>
      <c r="L124" s="131"/>
      <c r="M124" s="131">
        <v>26251589</v>
      </c>
    </row>
    <row r="125" spans="1:13" ht="21.75" customHeight="1">
      <c r="A125" s="129"/>
      <c r="B125" s="129" t="s">
        <v>199</v>
      </c>
      <c r="C125" s="129"/>
      <c r="D125" s="129"/>
      <c r="E125" s="130"/>
      <c r="F125" s="130"/>
      <c r="G125" s="168">
        <v>-484269498</v>
      </c>
      <c r="H125" s="131"/>
      <c r="I125" s="131">
        <v>-487843715</v>
      </c>
      <c r="J125" s="135"/>
      <c r="K125" s="147">
        <f>'EQ Company 8'!L21</f>
        <v>-664537754</v>
      </c>
      <c r="L125" s="131"/>
      <c r="M125" s="131">
        <v>-643095950</v>
      </c>
    </row>
    <row r="126" spans="1:13" ht="21.75" customHeight="1">
      <c r="A126" s="129" t="s">
        <v>54</v>
      </c>
      <c r="B126" s="129"/>
      <c r="C126" s="129"/>
      <c r="D126" s="129"/>
      <c r="E126" s="130"/>
      <c r="F126" s="130"/>
      <c r="G126" s="169">
        <v>43660490</v>
      </c>
      <c r="H126" s="131"/>
      <c r="I126" s="138">
        <v>16124573</v>
      </c>
      <c r="J126" s="135"/>
      <c r="K126" s="150">
        <v>0</v>
      </c>
      <c r="L126" s="131"/>
      <c r="M126" s="138">
        <v>0</v>
      </c>
    </row>
    <row r="127" spans="1:13" ht="6" customHeight="1">
      <c r="A127" s="134"/>
      <c r="B127" s="129"/>
      <c r="C127" s="129"/>
      <c r="D127" s="129"/>
      <c r="E127" s="130"/>
      <c r="F127" s="130"/>
      <c r="G127" s="168"/>
      <c r="H127" s="131"/>
      <c r="I127" s="131"/>
      <c r="J127" s="135"/>
      <c r="K127" s="147"/>
      <c r="L127" s="131"/>
      <c r="M127" s="131"/>
    </row>
    <row r="128" spans="1:13" ht="21.75" customHeight="1">
      <c r="A128" s="134" t="s">
        <v>55</v>
      </c>
      <c r="B128" s="129"/>
      <c r="C128" s="129"/>
      <c r="D128" s="129"/>
      <c r="E128" s="130"/>
      <c r="F128" s="130"/>
      <c r="G128" s="168">
        <f>SUM(G116:G127)</f>
        <v>1211507020</v>
      </c>
      <c r="H128" s="131"/>
      <c r="I128" s="131">
        <f>SUM(I116:I127)</f>
        <v>1180396886</v>
      </c>
      <c r="J128" s="135"/>
      <c r="K128" s="168">
        <f>SUM(K116:K127)</f>
        <v>987578274</v>
      </c>
      <c r="L128" s="131"/>
      <c r="M128" s="131">
        <f>SUM(M116:M127)</f>
        <v>1009020078</v>
      </c>
    </row>
    <row r="129" spans="1:13" ht="21.75" customHeight="1">
      <c r="A129" s="129" t="s">
        <v>56</v>
      </c>
      <c r="B129" s="129"/>
      <c r="C129" s="129"/>
      <c r="D129" s="129"/>
      <c r="E129" s="130"/>
      <c r="F129" s="130"/>
      <c r="G129" s="150">
        <v>515</v>
      </c>
      <c r="H129" s="131"/>
      <c r="I129" s="138">
        <v>515</v>
      </c>
      <c r="J129" s="135"/>
      <c r="K129" s="150">
        <v>0</v>
      </c>
      <c r="L129" s="131"/>
      <c r="M129" s="138">
        <v>0</v>
      </c>
    </row>
    <row r="130" spans="1:13" ht="6" customHeight="1">
      <c r="A130" s="134"/>
      <c r="B130" s="129"/>
      <c r="C130" s="129"/>
      <c r="D130" s="129"/>
      <c r="E130" s="130"/>
      <c r="F130" s="130"/>
      <c r="G130" s="147"/>
      <c r="H130" s="131"/>
      <c r="I130" s="131"/>
      <c r="J130" s="135"/>
      <c r="K130" s="147"/>
      <c r="L130" s="131"/>
      <c r="M130" s="131"/>
    </row>
    <row r="131" spans="1:13" ht="21.75" customHeight="1">
      <c r="A131" s="134" t="s">
        <v>57</v>
      </c>
      <c r="B131" s="129"/>
      <c r="C131" s="129"/>
      <c r="D131" s="129"/>
      <c r="E131" s="130"/>
      <c r="F131" s="130"/>
      <c r="G131" s="150">
        <f>SUM(G128:G129)</f>
        <v>1211507535</v>
      </c>
      <c r="H131" s="131"/>
      <c r="I131" s="138">
        <f>SUM(I128:I129)</f>
        <v>1180397401</v>
      </c>
      <c r="J131" s="135"/>
      <c r="K131" s="150">
        <f>SUM(K128:K129)</f>
        <v>987578274</v>
      </c>
      <c r="L131" s="131"/>
      <c r="M131" s="138">
        <f>SUM(M128:M129)</f>
        <v>1009020078</v>
      </c>
    </row>
    <row r="132" spans="1:13" ht="6" customHeight="1">
      <c r="A132" s="134"/>
      <c r="B132" s="129"/>
      <c r="C132" s="129"/>
      <c r="D132" s="129"/>
      <c r="E132" s="130"/>
      <c r="F132" s="130"/>
      <c r="G132" s="147"/>
      <c r="H132" s="131"/>
      <c r="I132" s="131"/>
      <c r="J132" s="135"/>
      <c r="K132" s="147"/>
      <c r="L132" s="131"/>
      <c r="M132" s="131"/>
    </row>
    <row r="133" spans="1:13" ht="21.75" customHeight="1" thickBot="1">
      <c r="A133" s="134" t="s">
        <v>58</v>
      </c>
      <c r="B133" s="129"/>
      <c r="C133" s="129"/>
      <c r="D133" s="129"/>
      <c r="E133" s="130"/>
      <c r="F133" s="130"/>
      <c r="G133" s="155">
        <f>SUM(G131,G89)</f>
        <v>3049700187</v>
      </c>
      <c r="H133" s="131"/>
      <c r="I133" s="156">
        <f>SUM(I131,I89)</f>
        <v>3038060017</v>
      </c>
      <c r="J133" s="135"/>
      <c r="K133" s="155">
        <f>SUM(K131,K89)</f>
        <v>1217089636</v>
      </c>
      <c r="L133" s="131"/>
      <c r="M133" s="156">
        <f>SUM(M131,M89)</f>
        <v>1237756223</v>
      </c>
    </row>
    <row r="134" spans="1:13" ht="8.25" customHeight="1" thickTop="1">
      <c r="A134" s="134"/>
      <c r="B134" s="129"/>
      <c r="C134" s="129"/>
      <c r="D134" s="129"/>
      <c r="E134" s="130"/>
      <c r="F134" s="130"/>
      <c r="G134" s="131"/>
      <c r="H134" s="131"/>
      <c r="I134" s="131"/>
      <c r="J134" s="135"/>
      <c r="K134" s="131"/>
      <c r="L134" s="131"/>
      <c r="M134" s="131"/>
    </row>
    <row r="135" spans="1:13" ht="21.75" customHeight="1">
      <c r="A135" s="129"/>
      <c r="B135" s="129"/>
      <c r="C135" s="129"/>
      <c r="D135" s="129"/>
      <c r="E135" s="129"/>
      <c r="F135" s="129"/>
      <c r="G135" s="215"/>
      <c r="H135" s="129"/>
      <c r="I135" s="215"/>
      <c r="J135" s="129"/>
      <c r="K135" s="215"/>
      <c r="L135" s="129"/>
      <c r="M135" s="215"/>
    </row>
    <row r="136" spans="1:13" ht="21.75" customHeight="1">
      <c r="A136" s="129"/>
      <c r="B136" s="129"/>
      <c r="C136" s="129"/>
      <c r="D136" s="129"/>
      <c r="E136" s="129"/>
      <c r="F136" s="129"/>
      <c r="G136" s="215"/>
      <c r="H136" s="129"/>
      <c r="I136" s="215"/>
      <c r="J136" s="129"/>
      <c r="K136" s="215"/>
      <c r="L136" s="129"/>
      <c r="M136" s="215"/>
    </row>
    <row r="137" spans="1:13" ht="21.75" customHeight="1">
      <c r="A137" s="129"/>
      <c r="B137" s="129"/>
      <c r="C137" s="129"/>
      <c r="D137" s="129"/>
      <c r="E137" s="129"/>
      <c r="F137" s="129"/>
      <c r="G137" s="215"/>
      <c r="H137" s="129"/>
      <c r="I137" s="215"/>
      <c r="J137" s="129"/>
      <c r="K137" s="215"/>
      <c r="L137" s="129"/>
      <c r="M137" s="215"/>
    </row>
    <row r="138" spans="1:13" ht="21.75" customHeight="1">
      <c r="A138" s="129"/>
      <c r="B138" s="129"/>
      <c r="C138" s="129"/>
      <c r="D138" s="129"/>
      <c r="E138" s="129"/>
      <c r="F138" s="129"/>
      <c r="G138" s="215"/>
      <c r="H138" s="129"/>
      <c r="I138" s="215"/>
      <c r="J138" s="129"/>
      <c r="K138" s="215"/>
      <c r="L138" s="129"/>
      <c r="M138" s="215"/>
    </row>
    <row r="139" spans="1:13" ht="21.75" customHeight="1">
      <c r="A139" s="129"/>
      <c r="B139" s="129"/>
      <c r="C139" s="129"/>
      <c r="D139" s="129"/>
      <c r="E139" s="129"/>
      <c r="F139" s="129"/>
      <c r="G139" s="215"/>
      <c r="H139" s="129"/>
      <c r="I139" s="215"/>
      <c r="J139" s="129"/>
      <c r="K139" s="215"/>
      <c r="L139" s="129"/>
      <c r="M139" s="215"/>
    </row>
    <row r="140" spans="1:13" ht="21.75" customHeight="1">
      <c r="A140" s="129"/>
      <c r="B140" s="129"/>
      <c r="C140" s="129"/>
      <c r="D140" s="129"/>
      <c r="E140" s="129"/>
      <c r="F140" s="129"/>
      <c r="G140" s="215"/>
      <c r="H140" s="129"/>
      <c r="I140" s="215"/>
      <c r="J140" s="129"/>
      <c r="K140" s="215"/>
      <c r="L140" s="129"/>
      <c r="M140" s="215"/>
    </row>
    <row r="141" spans="1:13" ht="21.75" customHeight="1">
      <c r="A141" s="129"/>
      <c r="B141" s="129"/>
      <c r="C141" s="129"/>
      <c r="D141" s="129"/>
      <c r="E141" s="129"/>
      <c r="F141" s="129"/>
      <c r="G141" s="215"/>
      <c r="H141" s="129"/>
      <c r="I141" s="215"/>
      <c r="J141" s="129"/>
      <c r="K141" s="215"/>
      <c r="L141" s="129"/>
      <c r="M141" s="215"/>
    </row>
    <row r="142" spans="1:13" ht="18" customHeight="1">
      <c r="A142" s="134"/>
      <c r="B142" s="129"/>
      <c r="C142" s="129"/>
      <c r="D142" s="129"/>
      <c r="E142" s="130"/>
      <c r="F142" s="130"/>
      <c r="G142" s="131"/>
      <c r="H142" s="131"/>
      <c r="I142" s="131"/>
      <c r="J142" s="135"/>
      <c r="K142" s="131"/>
      <c r="L142" s="131"/>
      <c r="M142" s="131"/>
    </row>
    <row r="143" spans="1:13" ht="21.95" customHeight="1">
      <c r="A143" s="15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3" s="158"/>
      <c r="C143" s="158"/>
      <c r="D143" s="158"/>
      <c r="E143" s="158"/>
      <c r="F143" s="158"/>
      <c r="G143" s="159"/>
      <c r="H143" s="159"/>
      <c r="I143" s="140"/>
      <c r="J143" s="140"/>
      <c r="K143" s="140"/>
      <c r="L143" s="159"/>
      <c r="M143" s="140"/>
    </row>
  </sheetData>
  <mergeCells count="7">
    <mergeCell ref="G100:I100"/>
    <mergeCell ref="K100:M100"/>
    <mergeCell ref="G5:I5"/>
    <mergeCell ref="K5:M5"/>
    <mergeCell ref="A45:M45"/>
    <mergeCell ref="G52:I52"/>
    <mergeCell ref="K52:M5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05D3-FABD-4437-AA09-7231DC7017C3}">
  <dimension ref="A1:Q91"/>
  <sheetViews>
    <sheetView view="pageBreakPreview" topLeftCell="A4" zoomScale="115" zoomScaleNormal="116" zoomScaleSheetLayoutView="115" workbookViewId="0">
      <selection activeCell="K22" sqref="K22"/>
    </sheetView>
  </sheetViews>
  <sheetFormatPr defaultColWidth="14.42578125" defaultRowHeight="21.75" customHeight="1"/>
  <cols>
    <col min="1" max="5" width="1.7109375" style="118" customWidth="1"/>
    <col min="6" max="6" width="28.28515625" style="118" customWidth="1"/>
    <col min="7" max="7" width="7.5703125" style="118" customWidth="1"/>
    <col min="8" max="8" width="0.7109375" style="118" customWidth="1"/>
    <col min="9" max="9" width="14.5703125" style="118" customWidth="1"/>
    <col min="10" max="10" width="0.7109375" style="118" customWidth="1"/>
    <col min="11" max="11" width="14.5703125" style="199" customWidth="1"/>
    <col min="12" max="12" width="0.7109375" style="118" customWidth="1"/>
    <col min="13" max="13" width="14.5703125" style="118" customWidth="1"/>
    <col min="14" max="14" width="0.7109375" style="118" customWidth="1"/>
    <col min="15" max="15" width="14.5703125" style="87" customWidth="1"/>
    <col min="16" max="16384" width="14.42578125" style="118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115"/>
      <c r="H1" s="115"/>
      <c r="I1" s="3"/>
      <c r="J1" s="3"/>
      <c r="K1" s="85"/>
      <c r="L1" s="3"/>
      <c r="M1" s="3"/>
      <c r="N1" s="3"/>
      <c r="O1" s="193"/>
    </row>
    <row r="2" spans="1:15" ht="21.75" customHeight="1">
      <c r="A2" s="6" t="s">
        <v>59</v>
      </c>
      <c r="B2" s="6"/>
      <c r="C2" s="6"/>
      <c r="D2" s="6"/>
      <c r="E2" s="6"/>
      <c r="F2" s="6"/>
      <c r="G2" s="14"/>
      <c r="H2" s="14"/>
      <c r="I2" s="5"/>
      <c r="J2" s="5"/>
      <c r="K2" s="193"/>
      <c r="L2" s="5"/>
      <c r="M2" s="5"/>
      <c r="N2" s="5"/>
      <c r="O2" s="193"/>
    </row>
    <row r="3" spans="1:15" ht="21.75" customHeight="1">
      <c r="A3" s="7" t="s">
        <v>163</v>
      </c>
      <c r="B3" s="8"/>
      <c r="C3" s="8"/>
      <c r="D3" s="8"/>
      <c r="E3" s="8"/>
      <c r="F3" s="8"/>
      <c r="G3" s="9"/>
      <c r="H3" s="9"/>
      <c r="I3" s="10"/>
      <c r="J3" s="10"/>
      <c r="K3" s="194"/>
      <c r="L3" s="10"/>
      <c r="M3" s="10"/>
      <c r="N3" s="10"/>
      <c r="O3" s="194"/>
    </row>
    <row r="4" spans="1:15" ht="21.75" customHeight="1">
      <c r="A4" s="2"/>
      <c r="B4" s="2"/>
      <c r="C4" s="2"/>
      <c r="D4" s="2"/>
      <c r="E4" s="2"/>
      <c r="F4" s="2"/>
      <c r="G4" s="115"/>
      <c r="H4" s="115"/>
      <c r="I4" s="3"/>
      <c r="J4" s="3"/>
      <c r="K4" s="85"/>
      <c r="L4" s="3"/>
      <c r="M4" s="3"/>
      <c r="N4" s="3"/>
      <c r="O4" s="85"/>
    </row>
    <row r="5" spans="1:15" ht="21.75" customHeight="1">
      <c r="A5" s="2"/>
      <c r="B5" s="2"/>
      <c r="C5" s="2"/>
      <c r="D5" s="2"/>
      <c r="E5" s="2"/>
      <c r="F5" s="2"/>
      <c r="G5" s="115"/>
      <c r="H5" s="115"/>
      <c r="I5" s="229" t="s">
        <v>1</v>
      </c>
      <c r="J5" s="230"/>
      <c r="K5" s="230"/>
      <c r="L5" s="115"/>
      <c r="M5" s="229" t="s">
        <v>2</v>
      </c>
      <c r="N5" s="230"/>
      <c r="O5" s="230"/>
    </row>
    <row r="6" spans="1:15" ht="21.75" customHeight="1">
      <c r="A6" s="2"/>
      <c r="B6" s="2"/>
      <c r="C6" s="2"/>
      <c r="D6" s="2"/>
      <c r="E6" s="2"/>
      <c r="F6" s="2"/>
      <c r="G6" s="115"/>
      <c r="H6" s="115"/>
      <c r="I6" s="13" t="s">
        <v>118</v>
      </c>
      <c r="J6" s="5"/>
      <c r="K6" s="180" t="s">
        <v>118</v>
      </c>
      <c r="L6" s="5"/>
      <c r="M6" s="13" t="s">
        <v>118</v>
      </c>
      <c r="N6" s="5"/>
      <c r="O6" s="180" t="s">
        <v>118</v>
      </c>
    </row>
    <row r="7" spans="1:15" ht="21.75" customHeight="1">
      <c r="A7" s="2" t="s">
        <v>60</v>
      </c>
      <c r="B7" s="2"/>
      <c r="C7" s="2"/>
      <c r="D7" s="2"/>
      <c r="E7" s="2"/>
      <c r="F7" s="2"/>
      <c r="G7" s="115"/>
      <c r="H7" s="33"/>
      <c r="I7" s="132" t="s">
        <v>149</v>
      </c>
      <c r="J7" s="132"/>
      <c r="K7" s="181" t="s">
        <v>119</v>
      </c>
      <c r="L7" s="132"/>
      <c r="M7" s="132" t="s">
        <v>149</v>
      </c>
      <c r="N7" s="132"/>
      <c r="O7" s="181" t="s">
        <v>119</v>
      </c>
    </row>
    <row r="8" spans="1:15" ht="21.75" customHeight="1">
      <c r="A8" s="2"/>
      <c r="B8" s="2"/>
      <c r="C8" s="2"/>
      <c r="D8" s="2"/>
      <c r="E8" s="2"/>
      <c r="F8" s="2"/>
      <c r="G8" s="214"/>
      <c r="H8" s="14"/>
      <c r="I8" s="16" t="s">
        <v>5</v>
      </c>
      <c r="J8" s="5"/>
      <c r="K8" s="195" t="s">
        <v>5</v>
      </c>
      <c r="L8" s="5"/>
      <c r="M8" s="16" t="s">
        <v>5</v>
      </c>
      <c r="N8" s="5"/>
      <c r="O8" s="195" t="s">
        <v>5</v>
      </c>
    </row>
    <row r="9" spans="1:15" ht="21.75" customHeight="1">
      <c r="A9" s="2"/>
      <c r="B9" s="2"/>
      <c r="C9" s="2"/>
      <c r="D9" s="2"/>
      <c r="E9" s="2"/>
      <c r="F9" s="2"/>
      <c r="G9" s="33"/>
      <c r="H9" s="14"/>
      <c r="I9" s="17"/>
      <c r="J9" s="5"/>
      <c r="K9" s="193"/>
      <c r="L9" s="5"/>
      <c r="M9" s="17"/>
      <c r="N9" s="5"/>
      <c r="O9" s="193"/>
    </row>
    <row r="10" spans="1:15" ht="21.75" customHeight="1">
      <c r="A10" s="2" t="s">
        <v>178</v>
      </c>
      <c r="B10" s="2"/>
      <c r="C10" s="2"/>
      <c r="D10" s="2"/>
      <c r="E10" s="2"/>
      <c r="F10" s="2"/>
      <c r="G10" s="115"/>
      <c r="H10" s="115"/>
      <c r="I10" s="18">
        <v>87291283</v>
      </c>
      <c r="J10" s="3"/>
      <c r="K10" s="85">
        <v>81451077</v>
      </c>
      <c r="L10" s="3"/>
      <c r="M10" s="18">
        <v>0</v>
      </c>
      <c r="N10" s="3"/>
      <c r="O10" s="85">
        <v>0</v>
      </c>
    </row>
    <row r="11" spans="1:15" ht="21.75" customHeight="1">
      <c r="A11" s="2" t="s">
        <v>179</v>
      </c>
      <c r="B11" s="2"/>
      <c r="C11" s="2"/>
      <c r="D11" s="2"/>
      <c r="E11" s="2"/>
      <c r="F11" s="2"/>
      <c r="G11" s="115"/>
      <c r="H11" s="115"/>
      <c r="I11" s="18">
        <v>1353885303</v>
      </c>
      <c r="J11" s="3"/>
      <c r="K11" s="85">
        <v>1115232486</v>
      </c>
      <c r="L11" s="3"/>
      <c r="M11" s="18">
        <v>0</v>
      </c>
      <c r="N11" s="3"/>
      <c r="O11" s="85">
        <v>0</v>
      </c>
    </row>
    <row r="12" spans="1:15" ht="21.75" customHeight="1">
      <c r="A12" s="2" t="s">
        <v>180</v>
      </c>
      <c r="B12" s="2"/>
      <c r="C12" s="2"/>
      <c r="D12" s="2"/>
      <c r="E12" s="2"/>
      <c r="F12" s="2"/>
      <c r="G12" s="115"/>
      <c r="H12" s="115"/>
      <c r="I12" s="18">
        <v>-71004961</v>
      </c>
      <c r="J12" s="3"/>
      <c r="K12" s="85">
        <v>-72734110</v>
      </c>
      <c r="L12" s="3"/>
      <c r="M12" s="18">
        <v>0</v>
      </c>
      <c r="N12" s="3"/>
      <c r="O12" s="85">
        <v>0</v>
      </c>
    </row>
    <row r="13" spans="1:15" ht="21.75" customHeight="1">
      <c r="A13" s="2" t="s">
        <v>181</v>
      </c>
      <c r="B13" s="2"/>
      <c r="C13" s="2"/>
      <c r="D13" s="2"/>
      <c r="E13" s="2"/>
      <c r="F13" s="2"/>
      <c r="G13" s="115"/>
      <c r="H13" s="115"/>
      <c r="I13" s="21">
        <v>-1340116243</v>
      </c>
      <c r="J13" s="3"/>
      <c r="K13" s="194">
        <v>-1101030361</v>
      </c>
      <c r="L13" s="3"/>
      <c r="M13" s="21">
        <v>0</v>
      </c>
      <c r="N13" s="3"/>
      <c r="O13" s="194">
        <v>0</v>
      </c>
    </row>
    <row r="14" spans="1:15" ht="4.9000000000000004" customHeight="1">
      <c r="A14" s="2"/>
      <c r="B14" s="2"/>
      <c r="C14" s="2"/>
      <c r="D14" s="2"/>
      <c r="E14" s="2"/>
      <c r="F14" s="2"/>
      <c r="G14" s="115"/>
      <c r="H14" s="115"/>
      <c r="I14" s="18"/>
      <c r="J14" s="3"/>
      <c r="K14" s="85"/>
      <c r="L14" s="3"/>
      <c r="M14" s="18"/>
      <c r="N14" s="3"/>
      <c r="O14" s="85"/>
    </row>
    <row r="15" spans="1:15" ht="21.75" customHeight="1">
      <c r="A15" s="6" t="s">
        <v>61</v>
      </c>
      <c r="B15" s="2"/>
      <c r="C15" s="2"/>
      <c r="D15" s="2"/>
      <c r="E15" s="2"/>
      <c r="F15" s="2"/>
      <c r="G15" s="115"/>
      <c r="H15" s="115"/>
      <c r="I15" s="22">
        <f>SUM(I10:I13)</f>
        <v>30055382</v>
      </c>
      <c r="J15" s="3"/>
      <c r="K15" s="85">
        <f>SUM(K10:K13)</f>
        <v>22919092</v>
      </c>
      <c r="L15" s="3"/>
      <c r="M15" s="22">
        <f>SUM(M10:M13)</f>
        <v>0</v>
      </c>
      <c r="N15" s="3"/>
      <c r="O15" s="85">
        <f>SUM(O10:O13)</f>
        <v>0</v>
      </c>
    </row>
    <row r="16" spans="1:15" ht="4.9000000000000004" customHeight="1">
      <c r="A16" s="2"/>
      <c r="B16" s="2"/>
      <c r="C16" s="2"/>
      <c r="D16" s="2"/>
      <c r="E16" s="2"/>
      <c r="F16" s="2"/>
      <c r="G16" s="115"/>
      <c r="H16" s="115"/>
      <c r="I16" s="18"/>
      <c r="J16" s="3"/>
      <c r="K16" s="85"/>
      <c r="L16" s="3"/>
      <c r="M16" s="18"/>
      <c r="N16" s="3"/>
      <c r="O16" s="85"/>
    </row>
    <row r="17" spans="1:15" ht="21.75" customHeight="1">
      <c r="A17" s="2" t="s">
        <v>62</v>
      </c>
      <c r="B17" s="2"/>
      <c r="C17" s="2"/>
      <c r="D17" s="2"/>
      <c r="E17" s="2"/>
      <c r="F17" s="2"/>
      <c r="G17" s="115"/>
      <c r="H17" s="115"/>
      <c r="I17" s="18">
        <v>709953</v>
      </c>
      <c r="J17" s="3"/>
      <c r="K17" s="85">
        <v>75621</v>
      </c>
      <c r="L17" s="3"/>
      <c r="M17" s="18">
        <v>1317896</v>
      </c>
      <c r="N17" s="3"/>
      <c r="O17" s="85">
        <v>1845205</v>
      </c>
    </row>
    <row r="18" spans="1:15" s="201" customFormat="1" ht="21.75" customHeight="1">
      <c r="A18" s="2" t="s">
        <v>168</v>
      </c>
      <c r="B18" s="2"/>
      <c r="C18" s="2"/>
      <c r="D18" s="2"/>
      <c r="E18" s="2"/>
      <c r="F18" s="2"/>
      <c r="G18" s="123"/>
      <c r="H18" s="123"/>
      <c r="I18" s="18">
        <v>-1878725</v>
      </c>
      <c r="J18" s="3"/>
      <c r="K18" s="85">
        <v>-1090765</v>
      </c>
      <c r="L18" s="3"/>
      <c r="M18" s="18">
        <v>0</v>
      </c>
      <c r="N18" s="3"/>
      <c r="O18" s="85">
        <v>0</v>
      </c>
    </row>
    <row r="19" spans="1:15" ht="21.75" customHeight="1">
      <c r="A19" s="2" t="s">
        <v>63</v>
      </c>
      <c r="B19" s="2"/>
      <c r="C19" s="2"/>
      <c r="D19" s="2"/>
      <c r="E19" s="2"/>
      <c r="F19" s="2"/>
      <c r="G19" s="115"/>
      <c r="H19" s="115"/>
      <c r="I19" s="18">
        <v>-34908119</v>
      </c>
      <c r="J19" s="3"/>
      <c r="K19" s="85">
        <f>-30799430+591414</f>
        <v>-30208016</v>
      </c>
      <c r="L19" s="3"/>
      <c r="M19" s="18">
        <v>-18318665</v>
      </c>
      <c r="N19" s="3"/>
      <c r="O19" s="85">
        <v>-14219228</v>
      </c>
    </row>
    <row r="20" spans="1:15" ht="21.75" customHeight="1">
      <c r="A20" s="2" t="s">
        <v>134</v>
      </c>
      <c r="B20" s="2"/>
      <c r="C20" s="2"/>
      <c r="D20" s="2"/>
      <c r="E20" s="2"/>
      <c r="F20" s="2"/>
      <c r="G20" s="115"/>
      <c r="H20" s="115"/>
      <c r="I20" s="18">
        <v>25835242</v>
      </c>
      <c r="J20" s="3"/>
      <c r="K20" s="85">
        <v>-5440504</v>
      </c>
      <c r="L20" s="3"/>
      <c r="M20" s="18">
        <v>-4</v>
      </c>
      <c r="N20" s="3"/>
      <c r="O20" s="85">
        <v>-4</v>
      </c>
    </row>
    <row r="21" spans="1:15" s="202" customFormat="1" ht="21.75" customHeight="1">
      <c r="A21" s="2" t="s">
        <v>191</v>
      </c>
      <c r="B21" s="2"/>
      <c r="C21" s="2"/>
      <c r="D21" s="2"/>
      <c r="E21" s="2"/>
      <c r="F21" s="2"/>
      <c r="G21" s="123"/>
      <c r="H21" s="123"/>
      <c r="I21" s="18">
        <v>-142069</v>
      </c>
      <c r="J21" s="3"/>
      <c r="K21" s="85">
        <v>8931297</v>
      </c>
      <c r="L21" s="3"/>
      <c r="M21" s="18">
        <v>0</v>
      </c>
      <c r="N21" s="3"/>
      <c r="O21" s="85">
        <v>0</v>
      </c>
    </row>
    <row r="22" spans="1:15" ht="21.75" customHeight="1">
      <c r="A22" s="2" t="s">
        <v>64</v>
      </c>
      <c r="B22" s="2"/>
      <c r="C22" s="2"/>
      <c r="D22" s="2"/>
      <c r="E22" s="2"/>
      <c r="F22" s="2"/>
      <c r="G22" s="115"/>
      <c r="H22" s="115"/>
      <c r="I22" s="18">
        <v>-16409957</v>
      </c>
      <c r="J22" s="3"/>
      <c r="K22" s="85">
        <v>-15315246</v>
      </c>
      <c r="L22" s="3"/>
      <c r="M22" s="18">
        <v>-4441031</v>
      </c>
      <c r="N22" s="3"/>
      <c r="O22" s="85">
        <v>-319933</v>
      </c>
    </row>
    <row r="23" spans="1:15" ht="21.75" customHeight="1">
      <c r="A23" s="2" t="s">
        <v>174</v>
      </c>
      <c r="B23" s="6"/>
      <c r="C23" s="6"/>
      <c r="D23" s="2"/>
      <c r="E23" s="2"/>
      <c r="F23" s="2"/>
      <c r="G23" s="115"/>
      <c r="H23" s="115"/>
      <c r="I23" s="18"/>
      <c r="J23" s="3"/>
      <c r="K23" s="85"/>
      <c r="L23" s="3"/>
      <c r="M23" s="18"/>
      <c r="N23" s="3"/>
      <c r="O23" s="85"/>
    </row>
    <row r="24" spans="1:15" ht="21.75" customHeight="1">
      <c r="A24" s="2"/>
      <c r="B24" s="2" t="s">
        <v>173</v>
      </c>
      <c r="C24" s="6"/>
      <c r="D24" s="2"/>
      <c r="E24" s="2"/>
      <c r="F24" s="2"/>
      <c r="G24" s="115"/>
      <c r="H24" s="115"/>
      <c r="I24" s="21">
        <v>26021</v>
      </c>
      <c r="J24" s="3"/>
      <c r="K24" s="194">
        <v>-422983</v>
      </c>
      <c r="L24" s="3"/>
      <c r="M24" s="21">
        <v>0</v>
      </c>
      <c r="N24" s="3"/>
      <c r="O24" s="194">
        <v>0</v>
      </c>
    </row>
    <row r="25" spans="1:15" ht="4.9000000000000004" customHeight="1">
      <c r="A25" s="2"/>
      <c r="B25" s="2"/>
      <c r="C25" s="2"/>
      <c r="D25" s="2"/>
      <c r="E25" s="2"/>
      <c r="F25" s="2"/>
      <c r="G25" s="115"/>
      <c r="H25" s="115"/>
      <c r="I25" s="18"/>
      <c r="J25" s="3"/>
      <c r="K25" s="85"/>
      <c r="L25" s="3"/>
      <c r="M25" s="18"/>
      <c r="N25" s="3"/>
      <c r="O25" s="85"/>
    </row>
    <row r="26" spans="1:15" ht="21.75" customHeight="1">
      <c r="A26" s="6" t="s">
        <v>133</v>
      </c>
      <c r="B26" s="2"/>
      <c r="C26" s="2"/>
      <c r="D26" s="2"/>
      <c r="E26" s="2"/>
      <c r="F26" s="2"/>
      <c r="G26" s="115"/>
      <c r="H26" s="115"/>
      <c r="I26" s="22">
        <f>SUM(I15:I24)</f>
        <v>3287728</v>
      </c>
      <c r="J26" s="3"/>
      <c r="K26" s="85">
        <f>SUM(K15:K24)</f>
        <v>-20551504</v>
      </c>
      <c r="L26" s="3"/>
      <c r="M26" s="22">
        <f>SUM(M15:M24)</f>
        <v>-21441804</v>
      </c>
      <c r="N26" s="3"/>
      <c r="O26" s="85">
        <f>SUM(O15:O24)</f>
        <v>-12693960</v>
      </c>
    </row>
    <row r="27" spans="1:15" ht="21.75" customHeight="1">
      <c r="A27" s="2" t="s">
        <v>200</v>
      </c>
      <c r="B27" s="2"/>
      <c r="C27" s="2"/>
      <c r="D27" s="2"/>
      <c r="E27" s="2"/>
      <c r="F27" s="2"/>
      <c r="G27" s="115"/>
      <c r="H27" s="115"/>
      <c r="I27" s="21">
        <v>286489</v>
      </c>
      <c r="J27" s="3"/>
      <c r="K27" s="194">
        <v>279078</v>
      </c>
      <c r="L27" s="3"/>
      <c r="M27" s="21">
        <v>0</v>
      </c>
      <c r="N27" s="3"/>
      <c r="O27" s="194">
        <v>0</v>
      </c>
    </row>
    <row r="28" spans="1:15" ht="4.9000000000000004" customHeight="1">
      <c r="A28" s="2"/>
      <c r="B28" s="2"/>
      <c r="C28" s="2"/>
      <c r="D28" s="2"/>
      <c r="E28" s="2"/>
      <c r="F28" s="2"/>
      <c r="G28" s="115"/>
      <c r="H28" s="115"/>
      <c r="I28" s="18"/>
      <c r="J28" s="3"/>
      <c r="K28" s="85"/>
      <c r="L28" s="3"/>
      <c r="M28" s="18"/>
      <c r="N28" s="3"/>
      <c r="O28" s="85"/>
    </row>
    <row r="29" spans="1:15" ht="21.75" customHeight="1">
      <c r="A29" s="6" t="s">
        <v>160</v>
      </c>
      <c r="B29" s="2"/>
      <c r="C29" s="2"/>
      <c r="D29" s="2"/>
      <c r="E29" s="2"/>
      <c r="F29" s="2"/>
      <c r="G29" s="115"/>
      <c r="H29" s="115"/>
      <c r="I29" s="30">
        <f>SUM(I26:I27)</f>
        <v>3574217</v>
      </c>
      <c r="J29" s="3"/>
      <c r="K29" s="174">
        <f>SUM(K26:K27)</f>
        <v>-20272426</v>
      </c>
      <c r="L29" s="3"/>
      <c r="M29" s="30">
        <f>SUM(M26:M27)</f>
        <v>-21441804</v>
      </c>
      <c r="N29" s="3"/>
      <c r="O29" s="174">
        <f>SUM(O26:O27)</f>
        <v>-12693960</v>
      </c>
    </row>
    <row r="30" spans="1:15" ht="4.9000000000000004" customHeight="1">
      <c r="A30" s="2"/>
      <c r="B30" s="2"/>
      <c r="C30" s="2"/>
      <c r="D30" s="2"/>
      <c r="E30" s="2"/>
      <c r="F30" s="2"/>
      <c r="G30" s="115"/>
      <c r="H30" s="115"/>
      <c r="I30" s="18"/>
      <c r="J30" s="3"/>
      <c r="K30" s="85"/>
      <c r="L30" s="3"/>
      <c r="M30" s="18"/>
      <c r="N30" s="3"/>
      <c r="O30" s="85"/>
    </row>
    <row r="31" spans="1:15" ht="21.75" customHeight="1">
      <c r="A31" s="6" t="s">
        <v>66</v>
      </c>
      <c r="B31" s="2"/>
      <c r="C31" s="2"/>
      <c r="D31" s="2"/>
      <c r="E31" s="2"/>
      <c r="F31" s="2"/>
      <c r="G31" s="115"/>
      <c r="H31" s="115"/>
      <c r="I31" s="18"/>
      <c r="J31" s="3"/>
      <c r="K31" s="85"/>
      <c r="L31" s="3"/>
      <c r="M31" s="18"/>
      <c r="N31" s="3"/>
      <c r="O31" s="85"/>
    </row>
    <row r="32" spans="1:15" ht="21.75" customHeight="1">
      <c r="A32" s="35" t="s">
        <v>67</v>
      </c>
      <c r="B32" s="35"/>
      <c r="C32" s="35"/>
      <c r="D32" s="35"/>
      <c r="E32" s="35"/>
      <c r="F32" s="35"/>
      <c r="G32" s="115"/>
      <c r="H32" s="115"/>
      <c r="I32" s="18"/>
      <c r="J32" s="3"/>
      <c r="K32" s="85"/>
      <c r="L32" s="3"/>
      <c r="M32" s="18"/>
      <c r="N32" s="3"/>
      <c r="O32" s="85"/>
    </row>
    <row r="33" spans="1:15" ht="21.75" customHeight="1">
      <c r="A33" s="35"/>
      <c r="B33" s="35" t="s">
        <v>68</v>
      </c>
      <c r="C33" s="35"/>
      <c r="D33" s="35"/>
      <c r="E33" s="35"/>
      <c r="F33" s="35"/>
      <c r="G33" s="115"/>
      <c r="H33" s="115"/>
      <c r="I33" s="18"/>
      <c r="J33" s="3"/>
      <c r="K33" s="85"/>
      <c r="L33" s="3"/>
      <c r="M33" s="18"/>
      <c r="N33" s="3"/>
      <c r="O33" s="85"/>
    </row>
    <row r="34" spans="1:15" ht="21.75" customHeight="1">
      <c r="A34" s="2"/>
      <c r="B34" s="2"/>
      <c r="C34" s="2" t="s">
        <v>69</v>
      </c>
      <c r="D34" s="2"/>
      <c r="E34" s="35"/>
      <c r="F34" s="35"/>
      <c r="G34" s="115"/>
      <c r="H34" s="115"/>
      <c r="I34" s="18"/>
      <c r="J34" s="3"/>
      <c r="K34" s="85"/>
      <c r="L34" s="3"/>
      <c r="M34" s="18"/>
      <c r="N34" s="3"/>
      <c r="O34" s="85"/>
    </row>
    <row r="35" spans="1:15" ht="21.75" customHeight="1">
      <c r="D35" s="34" t="s">
        <v>189</v>
      </c>
      <c r="E35" s="2"/>
      <c r="F35" s="2"/>
      <c r="G35" s="115"/>
      <c r="H35" s="115"/>
      <c r="I35" s="21">
        <v>27535917</v>
      </c>
      <c r="J35" s="3"/>
      <c r="K35" s="194">
        <v>-8488042</v>
      </c>
      <c r="L35" s="3"/>
      <c r="M35" s="21">
        <v>0</v>
      </c>
      <c r="N35" s="3"/>
      <c r="O35" s="194">
        <v>0</v>
      </c>
    </row>
    <row r="36" spans="1:15" ht="6" customHeight="1">
      <c r="A36" s="2"/>
      <c r="B36" s="2"/>
      <c r="C36" s="2"/>
      <c r="D36" s="2"/>
      <c r="E36" s="2"/>
      <c r="F36" s="2"/>
      <c r="G36" s="115"/>
      <c r="H36" s="115"/>
      <c r="I36" s="18"/>
      <c r="J36" s="3"/>
      <c r="K36" s="85"/>
      <c r="L36" s="4"/>
      <c r="M36" s="18"/>
      <c r="N36" s="3"/>
      <c r="O36" s="85"/>
    </row>
    <row r="37" spans="1:15" ht="21.75" customHeight="1">
      <c r="A37" s="6" t="s">
        <v>182</v>
      </c>
      <c r="B37" s="2"/>
      <c r="C37" s="2"/>
      <c r="D37" s="2"/>
      <c r="E37" s="2"/>
      <c r="F37" s="2"/>
      <c r="G37" s="115"/>
      <c r="H37" s="115"/>
      <c r="I37" s="21">
        <f>I35</f>
        <v>27535917</v>
      </c>
      <c r="J37" s="3"/>
      <c r="K37" s="194">
        <f>K35</f>
        <v>-8488042</v>
      </c>
      <c r="L37" s="3"/>
      <c r="M37" s="21">
        <f t="shared" ref="M37" si="0">M35</f>
        <v>0</v>
      </c>
      <c r="N37" s="3"/>
      <c r="O37" s="194">
        <f t="shared" ref="O37" si="1">O35</f>
        <v>0</v>
      </c>
    </row>
    <row r="38" spans="1:15" ht="6" customHeight="1">
      <c r="A38" s="2"/>
      <c r="B38" s="2"/>
      <c r="C38" s="2"/>
      <c r="D38" s="2"/>
      <c r="E38" s="2"/>
      <c r="F38" s="2"/>
      <c r="G38" s="115"/>
      <c r="H38" s="115"/>
      <c r="I38" s="18"/>
      <c r="J38" s="3"/>
      <c r="K38" s="85"/>
      <c r="L38" s="4"/>
      <c r="M38" s="18"/>
      <c r="N38" s="3"/>
      <c r="O38" s="85"/>
    </row>
    <row r="39" spans="1:15" ht="21.75" customHeight="1" thickBot="1">
      <c r="A39" s="6" t="s">
        <v>161</v>
      </c>
      <c r="B39" s="2"/>
      <c r="C39" s="2"/>
      <c r="D39" s="2"/>
      <c r="E39" s="2"/>
      <c r="F39" s="2"/>
      <c r="G39" s="115"/>
      <c r="H39" s="115"/>
      <c r="I39" s="24">
        <f>SUM(I29,I37)</f>
        <v>31110134</v>
      </c>
      <c r="J39" s="3"/>
      <c r="K39" s="101">
        <f>SUM(K29,K37)</f>
        <v>-28760468</v>
      </c>
      <c r="L39" s="3"/>
      <c r="M39" s="24">
        <f>SUM(M29,M37)</f>
        <v>-21441804</v>
      </c>
      <c r="N39" s="3"/>
      <c r="O39" s="101">
        <f>SUM(O29,O37)</f>
        <v>-12693960</v>
      </c>
    </row>
    <row r="40" spans="1:15" s="210" customFormat="1" ht="43.5" customHeight="1" thickTop="1">
      <c r="A40" s="2"/>
      <c r="B40" s="2"/>
      <c r="C40" s="2"/>
      <c r="D40" s="2"/>
      <c r="E40" s="2"/>
      <c r="G40" s="123"/>
      <c r="H40" s="123"/>
      <c r="I40" s="3"/>
      <c r="J40" s="3"/>
      <c r="K40" s="85"/>
      <c r="L40" s="3"/>
      <c r="M40" s="3"/>
      <c r="N40" s="3"/>
      <c r="O40" s="85"/>
    </row>
    <row r="41" spans="1:15" s="217" customFormat="1" ht="43.5" customHeight="1">
      <c r="A41" s="2"/>
      <c r="B41" s="2"/>
      <c r="C41" s="2"/>
      <c r="D41" s="2"/>
      <c r="E41" s="2"/>
      <c r="G41" s="123"/>
      <c r="H41" s="123"/>
      <c r="I41" s="3"/>
      <c r="J41" s="3"/>
      <c r="K41" s="85"/>
      <c r="L41" s="3"/>
      <c r="M41" s="3"/>
      <c r="N41" s="3"/>
      <c r="O41" s="85"/>
    </row>
    <row r="42" spans="1:15" s="217" customFormat="1" ht="18.75">
      <c r="A42" s="2"/>
      <c r="B42" s="2"/>
      <c r="C42" s="2"/>
      <c r="D42" s="2"/>
      <c r="E42" s="2"/>
      <c r="G42" s="123"/>
      <c r="H42" s="123"/>
      <c r="I42" s="3"/>
      <c r="J42" s="3"/>
      <c r="K42" s="85"/>
      <c r="L42" s="3"/>
      <c r="M42" s="3"/>
      <c r="N42" s="3"/>
      <c r="O42" s="85"/>
    </row>
    <row r="43" spans="1:15" s="210" customFormat="1" ht="30.75" customHeight="1">
      <c r="A43" s="2"/>
      <c r="B43" s="2"/>
      <c r="C43" s="2"/>
      <c r="D43" s="2"/>
      <c r="E43" s="2"/>
      <c r="G43" s="123"/>
      <c r="H43" s="123"/>
      <c r="I43" s="3"/>
      <c r="J43" s="3"/>
      <c r="K43" s="85"/>
      <c r="L43" s="3"/>
      <c r="M43" s="3"/>
      <c r="N43" s="3"/>
      <c r="O43" s="85"/>
    </row>
    <row r="44" spans="1:15" s="210" customFormat="1" ht="20.25" customHeight="1">
      <c r="A44" s="2"/>
      <c r="B44" s="2"/>
      <c r="C44" s="2"/>
      <c r="D44" s="2"/>
      <c r="E44" s="2"/>
      <c r="G44" s="123"/>
      <c r="H44" s="123"/>
      <c r="I44" s="3"/>
      <c r="J44" s="3"/>
      <c r="K44" s="85"/>
      <c r="L44" s="3"/>
      <c r="M44" s="3"/>
      <c r="N44" s="3"/>
      <c r="O44" s="85"/>
    </row>
    <row r="45" spans="1:15" s="210" customFormat="1" ht="24.75" customHeight="1">
      <c r="A45" s="2"/>
      <c r="B45" s="2"/>
      <c r="C45" s="2"/>
      <c r="D45" s="2"/>
      <c r="E45" s="2"/>
      <c r="G45" s="123"/>
      <c r="H45" s="123"/>
      <c r="I45" s="3"/>
      <c r="J45" s="3"/>
      <c r="K45" s="85"/>
      <c r="L45" s="3"/>
      <c r="M45" s="3"/>
      <c r="N45" s="3"/>
      <c r="O45" s="85"/>
    </row>
    <row r="46" spans="1:15" ht="22.15" customHeight="1">
      <c r="A46" s="26" t="s">
        <v>28</v>
      </c>
      <c r="B46" s="26"/>
      <c r="C46" s="26"/>
      <c r="D46" s="26"/>
      <c r="E46" s="26"/>
      <c r="F46" s="26"/>
      <c r="G46" s="27"/>
      <c r="H46" s="27"/>
      <c r="I46" s="12"/>
      <c r="J46" s="12"/>
      <c r="K46" s="174"/>
      <c r="L46" s="27"/>
      <c r="M46" s="12"/>
      <c r="N46" s="12"/>
      <c r="O46" s="174"/>
    </row>
    <row r="47" spans="1:15" ht="21.75" customHeight="1">
      <c r="A47" s="1" t="s">
        <v>0</v>
      </c>
      <c r="B47" s="2"/>
      <c r="C47" s="2"/>
      <c r="D47" s="2"/>
      <c r="E47" s="2"/>
      <c r="F47" s="2"/>
      <c r="G47" s="115"/>
      <c r="H47" s="115"/>
      <c r="I47" s="3"/>
      <c r="J47" s="3"/>
      <c r="K47" s="85"/>
      <c r="L47" s="3"/>
      <c r="M47" s="3"/>
      <c r="N47" s="3"/>
      <c r="O47" s="193"/>
    </row>
    <row r="48" spans="1:15" ht="21.75" customHeight="1">
      <c r="A48" s="6" t="s">
        <v>135</v>
      </c>
      <c r="B48" s="6"/>
      <c r="C48" s="6"/>
      <c r="D48" s="6"/>
      <c r="E48" s="6"/>
      <c r="F48" s="6"/>
      <c r="G48" s="14"/>
      <c r="H48" s="14"/>
      <c r="I48" s="5"/>
      <c r="J48" s="5"/>
      <c r="K48" s="193"/>
      <c r="L48" s="5"/>
      <c r="M48" s="5"/>
      <c r="N48" s="5"/>
      <c r="O48" s="193"/>
    </row>
    <row r="49" spans="1:17" ht="21.75" customHeight="1">
      <c r="A49" s="7" t="s">
        <v>163</v>
      </c>
      <c r="B49" s="8"/>
      <c r="C49" s="8"/>
      <c r="D49" s="8"/>
      <c r="E49" s="8"/>
      <c r="F49" s="8"/>
      <c r="G49" s="9"/>
      <c r="H49" s="9"/>
      <c r="I49" s="10"/>
      <c r="J49" s="10"/>
      <c r="K49" s="194"/>
      <c r="L49" s="10"/>
      <c r="M49" s="10"/>
      <c r="N49" s="10"/>
      <c r="O49" s="194"/>
    </row>
    <row r="50" spans="1:17" ht="21.75" customHeight="1">
      <c r="A50" s="2"/>
      <c r="B50" s="2"/>
      <c r="C50" s="2"/>
      <c r="D50" s="2"/>
      <c r="E50" s="2"/>
      <c r="F50" s="2"/>
      <c r="G50" s="115"/>
      <c r="H50" s="115"/>
      <c r="I50" s="3"/>
      <c r="J50" s="3"/>
      <c r="K50" s="85"/>
      <c r="L50" s="115"/>
      <c r="M50" s="3"/>
      <c r="N50" s="3"/>
      <c r="O50" s="85"/>
    </row>
    <row r="51" spans="1:17" ht="21.75" customHeight="1">
      <c r="A51" s="2"/>
      <c r="B51" s="2"/>
      <c r="C51" s="2"/>
      <c r="D51" s="2"/>
      <c r="E51" s="2"/>
      <c r="F51" s="2"/>
      <c r="G51" s="115"/>
      <c r="H51" s="115"/>
      <c r="I51" s="229" t="s">
        <v>1</v>
      </c>
      <c r="J51" s="230"/>
      <c r="K51" s="230"/>
      <c r="L51" s="115"/>
      <c r="M51" s="229" t="s">
        <v>2</v>
      </c>
      <c r="N51" s="230"/>
      <c r="O51" s="230"/>
    </row>
    <row r="52" spans="1:17" ht="21.75" customHeight="1">
      <c r="A52" s="2"/>
      <c r="B52" s="2"/>
      <c r="C52" s="2"/>
      <c r="D52" s="2"/>
      <c r="E52" s="2"/>
      <c r="F52" s="2"/>
      <c r="G52" s="115"/>
      <c r="H52" s="115"/>
      <c r="I52" s="13" t="s">
        <v>118</v>
      </c>
      <c r="J52" s="5"/>
      <c r="K52" s="180" t="s">
        <v>118</v>
      </c>
      <c r="L52" s="5"/>
      <c r="M52" s="13" t="s">
        <v>118</v>
      </c>
      <c r="N52" s="5"/>
      <c r="O52" s="180" t="s">
        <v>118</v>
      </c>
    </row>
    <row r="53" spans="1:17" ht="21.75" customHeight="1">
      <c r="A53" s="2" t="s">
        <v>60</v>
      </c>
      <c r="B53" s="2"/>
      <c r="C53" s="2"/>
      <c r="D53" s="2"/>
      <c r="E53" s="2"/>
      <c r="F53" s="2"/>
      <c r="G53" s="115"/>
      <c r="H53" s="33"/>
      <c r="I53" s="132" t="s">
        <v>149</v>
      </c>
      <c r="J53" s="132"/>
      <c r="K53" s="181" t="s">
        <v>119</v>
      </c>
      <c r="L53" s="132"/>
      <c r="M53" s="132" t="s">
        <v>149</v>
      </c>
      <c r="N53" s="132"/>
      <c r="O53" s="181" t="s">
        <v>119</v>
      </c>
    </row>
    <row r="54" spans="1:17" ht="21.75" customHeight="1">
      <c r="A54" s="2"/>
      <c r="B54" s="2"/>
      <c r="C54" s="2"/>
      <c r="D54" s="2"/>
      <c r="E54" s="2"/>
      <c r="F54" s="2"/>
      <c r="G54" s="15" t="s">
        <v>4</v>
      </c>
      <c r="H54" s="14"/>
      <c r="I54" s="16" t="s">
        <v>5</v>
      </c>
      <c r="J54" s="5"/>
      <c r="K54" s="195" t="s">
        <v>5</v>
      </c>
      <c r="L54" s="14"/>
      <c r="M54" s="16" t="s">
        <v>5</v>
      </c>
      <c r="N54" s="5"/>
      <c r="O54" s="195" t="s">
        <v>5</v>
      </c>
    </row>
    <row r="55" spans="1:17" ht="21.75" customHeight="1">
      <c r="A55" s="2"/>
      <c r="B55" s="2"/>
      <c r="C55" s="2"/>
      <c r="D55" s="2"/>
      <c r="E55" s="2"/>
      <c r="F55" s="2"/>
      <c r="G55" s="33"/>
      <c r="H55" s="14"/>
      <c r="I55" s="17"/>
      <c r="J55" s="5"/>
      <c r="K55" s="193"/>
      <c r="L55" s="14"/>
      <c r="M55" s="17"/>
      <c r="N55" s="5"/>
      <c r="O55" s="193"/>
    </row>
    <row r="56" spans="1:17" ht="21.75" customHeight="1">
      <c r="A56" s="6" t="s">
        <v>70</v>
      </c>
      <c r="B56" s="2"/>
      <c r="C56" s="2"/>
      <c r="D56" s="2"/>
      <c r="E56" s="2"/>
      <c r="F56" s="2"/>
      <c r="G56" s="115"/>
      <c r="H56" s="115"/>
      <c r="I56" s="18"/>
      <c r="J56" s="3"/>
      <c r="K56" s="85"/>
      <c r="L56" s="3"/>
      <c r="M56" s="18"/>
      <c r="N56" s="3"/>
      <c r="O56" s="85"/>
    </row>
    <row r="57" spans="1:17" ht="21.75" customHeight="1">
      <c r="A57" s="2"/>
      <c r="B57" s="2" t="s">
        <v>71</v>
      </c>
      <c r="C57" s="2"/>
      <c r="D57" s="2"/>
      <c r="E57" s="2"/>
      <c r="F57" s="2"/>
      <c r="G57" s="115"/>
      <c r="H57" s="115"/>
      <c r="I57" s="18">
        <v>3574217</v>
      </c>
      <c r="J57" s="3"/>
      <c r="K57" s="85">
        <v>-26257167</v>
      </c>
      <c r="L57" s="3"/>
      <c r="M57" s="18">
        <v>-21441804</v>
      </c>
      <c r="N57" s="3"/>
      <c r="O57" s="85">
        <v>-12693960</v>
      </c>
      <c r="Q57" s="23"/>
    </row>
    <row r="58" spans="1:17" ht="21.75" customHeight="1">
      <c r="A58" s="2"/>
      <c r="B58" s="2" t="s">
        <v>72</v>
      </c>
      <c r="C58" s="2"/>
      <c r="D58" s="2"/>
      <c r="E58" s="2"/>
      <c r="F58" s="2"/>
      <c r="G58" s="115"/>
      <c r="H58" s="115"/>
      <c r="I58" s="21">
        <v>0</v>
      </c>
      <c r="J58" s="3"/>
      <c r="K58" s="194">
        <v>5984741</v>
      </c>
      <c r="L58" s="4"/>
      <c r="M58" s="21">
        <v>0</v>
      </c>
      <c r="N58" s="3"/>
      <c r="O58" s="194">
        <v>0</v>
      </c>
    </row>
    <row r="59" spans="1:17" ht="6" customHeight="1">
      <c r="A59" s="2"/>
      <c r="B59" s="2"/>
      <c r="C59" s="2"/>
      <c r="D59" s="2"/>
      <c r="E59" s="2"/>
      <c r="F59" s="2"/>
      <c r="G59" s="115"/>
      <c r="H59" s="115"/>
      <c r="I59" s="18"/>
      <c r="J59" s="3"/>
      <c r="K59" s="85"/>
      <c r="L59" s="4"/>
      <c r="M59" s="18"/>
      <c r="N59" s="3"/>
      <c r="O59" s="85"/>
    </row>
    <row r="60" spans="1:17" ht="21.75" customHeight="1" thickBot="1">
      <c r="A60" s="2"/>
      <c r="B60" s="2"/>
      <c r="C60" s="2"/>
      <c r="D60" s="2"/>
      <c r="E60" s="2"/>
      <c r="F60" s="2"/>
      <c r="G60" s="115"/>
      <c r="H60" s="115"/>
      <c r="I60" s="36">
        <f>I29</f>
        <v>3574217</v>
      </c>
      <c r="J60" s="3"/>
      <c r="K60" s="196">
        <f>K29</f>
        <v>-20272426</v>
      </c>
      <c r="L60" s="4"/>
      <c r="M60" s="36">
        <f>SUM(M57:M59)</f>
        <v>-21441804</v>
      </c>
      <c r="N60" s="3"/>
      <c r="O60" s="196">
        <f>SUM(O57:O59)</f>
        <v>-12693960</v>
      </c>
    </row>
    <row r="61" spans="1:17" ht="21.75" customHeight="1" thickTop="1">
      <c r="A61" s="2"/>
      <c r="B61" s="2"/>
      <c r="C61" s="2"/>
      <c r="D61" s="2"/>
      <c r="E61" s="2"/>
      <c r="F61" s="2"/>
      <c r="G61" s="115"/>
      <c r="H61" s="115"/>
      <c r="I61" s="18"/>
      <c r="J61" s="3"/>
      <c r="K61" s="85"/>
      <c r="L61" s="3"/>
      <c r="M61" s="18"/>
      <c r="N61" s="3"/>
      <c r="O61" s="85"/>
    </row>
    <row r="62" spans="1:17" ht="21.75" customHeight="1">
      <c r="A62" s="6" t="s">
        <v>73</v>
      </c>
      <c r="B62" s="6"/>
      <c r="C62" s="2"/>
      <c r="D62" s="2"/>
      <c r="E62" s="2"/>
      <c r="F62" s="2"/>
      <c r="G62" s="115"/>
      <c r="H62" s="115"/>
      <c r="I62" s="18"/>
      <c r="J62" s="3"/>
      <c r="K62" s="85"/>
      <c r="L62" s="4"/>
      <c r="M62" s="18"/>
      <c r="N62" s="3"/>
      <c r="O62" s="85"/>
    </row>
    <row r="63" spans="1:17" ht="21.75" customHeight="1">
      <c r="A63" s="2"/>
      <c r="B63" s="2" t="s">
        <v>71</v>
      </c>
      <c r="C63" s="2"/>
      <c r="D63" s="2"/>
      <c r="E63" s="2"/>
      <c r="F63" s="2"/>
      <c r="G63" s="115"/>
      <c r="H63" s="115"/>
      <c r="I63" s="18">
        <v>31110134</v>
      </c>
      <c r="J63" s="3"/>
      <c r="K63" s="85">
        <v>-31399877</v>
      </c>
      <c r="L63" s="4"/>
      <c r="M63" s="18">
        <v>-21441804</v>
      </c>
      <c r="N63" s="3"/>
      <c r="O63" s="85">
        <v>-12693960</v>
      </c>
    </row>
    <row r="64" spans="1:17" ht="21.75" customHeight="1">
      <c r="A64" s="2"/>
      <c r="B64" s="2" t="s">
        <v>72</v>
      </c>
      <c r="C64" s="2"/>
      <c r="D64" s="2"/>
      <c r="E64" s="2"/>
      <c r="F64" s="2"/>
      <c r="G64" s="115"/>
      <c r="H64" s="115"/>
      <c r="I64" s="21">
        <v>0</v>
      </c>
      <c r="J64" s="3"/>
      <c r="K64" s="194">
        <v>2639409</v>
      </c>
      <c r="L64" s="4"/>
      <c r="M64" s="21">
        <v>0</v>
      </c>
      <c r="N64" s="3"/>
      <c r="O64" s="194">
        <v>0</v>
      </c>
    </row>
    <row r="65" spans="1:15" ht="6" customHeight="1">
      <c r="A65" s="2"/>
      <c r="B65" s="2"/>
      <c r="C65" s="2"/>
      <c r="D65" s="2"/>
      <c r="E65" s="2"/>
      <c r="F65" s="2"/>
      <c r="G65" s="115"/>
      <c r="H65" s="115"/>
      <c r="I65" s="18"/>
      <c r="J65" s="3"/>
      <c r="K65" s="85"/>
      <c r="L65" s="4"/>
      <c r="M65" s="18"/>
      <c r="N65" s="3"/>
      <c r="O65" s="85"/>
    </row>
    <row r="66" spans="1:15" ht="21.75" customHeight="1" thickBot="1">
      <c r="A66" s="6"/>
      <c r="B66" s="2"/>
      <c r="C66" s="2"/>
      <c r="D66" s="2"/>
      <c r="E66" s="2"/>
      <c r="F66" s="2"/>
      <c r="G66" s="115"/>
      <c r="H66" s="115"/>
      <c r="I66" s="36">
        <f>I39</f>
        <v>31110134</v>
      </c>
      <c r="J66" s="3"/>
      <c r="K66" s="196">
        <f>K39</f>
        <v>-28760468</v>
      </c>
      <c r="L66" s="4"/>
      <c r="M66" s="36">
        <f>SUM(M63:M65)</f>
        <v>-21441804</v>
      </c>
      <c r="N66" s="3"/>
      <c r="O66" s="196">
        <f>SUM(O63:O65)</f>
        <v>-12693960</v>
      </c>
    </row>
    <row r="67" spans="1:15" ht="21.75" customHeight="1" thickTop="1">
      <c r="A67" s="6"/>
      <c r="B67" s="2"/>
      <c r="C67" s="2"/>
      <c r="D67" s="2"/>
      <c r="E67" s="2"/>
      <c r="F67" s="2"/>
      <c r="G67" s="115"/>
      <c r="H67" s="115"/>
      <c r="I67" s="22"/>
      <c r="J67" s="3"/>
      <c r="K67" s="85"/>
      <c r="L67" s="4"/>
      <c r="M67" s="22"/>
      <c r="N67" s="3"/>
      <c r="O67" s="85"/>
    </row>
    <row r="68" spans="1:15" ht="21.75" customHeight="1">
      <c r="A68" s="1" t="s">
        <v>74</v>
      </c>
      <c r="B68" s="2"/>
      <c r="C68" s="2"/>
      <c r="D68" s="2"/>
      <c r="E68" s="2"/>
      <c r="F68" s="2"/>
      <c r="G68" s="115"/>
      <c r="H68" s="115"/>
      <c r="I68" s="22"/>
      <c r="J68" s="3"/>
      <c r="K68" s="85"/>
      <c r="L68" s="4"/>
      <c r="M68" s="22"/>
      <c r="N68" s="3"/>
      <c r="O68" s="85"/>
    </row>
    <row r="69" spans="1:15" ht="21.75" customHeight="1">
      <c r="A69" s="1" t="s">
        <v>75</v>
      </c>
      <c r="B69" s="2"/>
      <c r="C69" s="2"/>
      <c r="D69" s="2"/>
      <c r="E69" s="2"/>
      <c r="F69" s="2"/>
      <c r="G69" s="115"/>
      <c r="H69" s="115"/>
      <c r="I69" s="22"/>
      <c r="J69" s="3"/>
      <c r="K69" s="85"/>
      <c r="L69" s="4"/>
      <c r="M69" s="22"/>
      <c r="N69" s="3"/>
      <c r="O69" s="85"/>
    </row>
    <row r="70" spans="1:15" ht="21.75" customHeight="1" thickBot="1">
      <c r="A70" s="34" t="s">
        <v>136</v>
      </c>
      <c r="B70" s="2"/>
      <c r="C70" s="2"/>
      <c r="D70" s="2"/>
      <c r="E70" s="2"/>
      <c r="F70" s="2"/>
      <c r="G70" s="28">
        <v>13.1</v>
      </c>
      <c r="H70" s="115"/>
      <c r="I70" s="108">
        <v>1.1000000000000001E-3</v>
      </c>
      <c r="J70" s="103"/>
      <c r="K70" s="197">
        <v>-8.6999999999999994E-3</v>
      </c>
      <c r="L70" s="104"/>
      <c r="M70" s="108">
        <v>-7.1000000000000004E-3</v>
      </c>
      <c r="N70" s="103"/>
      <c r="O70" s="197">
        <v>-4.1999999999999997E-3</v>
      </c>
    </row>
    <row r="71" spans="1:15" ht="6" customHeight="1" thickTop="1">
      <c r="A71" s="6"/>
      <c r="B71" s="2"/>
      <c r="C71" s="2"/>
      <c r="D71" s="2"/>
      <c r="E71" s="2"/>
      <c r="F71" s="2"/>
      <c r="G71" s="115"/>
      <c r="H71" s="115"/>
      <c r="I71" s="37"/>
      <c r="J71" s="103"/>
      <c r="K71" s="198"/>
      <c r="L71" s="104"/>
      <c r="M71" s="37"/>
      <c r="N71" s="103"/>
      <c r="O71" s="198"/>
    </row>
    <row r="72" spans="1:15" ht="21.75" customHeight="1" thickBot="1">
      <c r="A72" s="34" t="s">
        <v>137</v>
      </c>
      <c r="B72" s="2"/>
      <c r="C72" s="2"/>
      <c r="D72" s="2"/>
      <c r="E72" s="2"/>
      <c r="F72" s="2"/>
      <c r="G72" s="28">
        <v>13.2</v>
      </c>
      <c r="H72" s="115"/>
      <c r="I72" s="108">
        <v>1.1000000000000001E-3</v>
      </c>
      <c r="J72" s="103"/>
      <c r="K72" s="197">
        <v>-8.6999999999999994E-3</v>
      </c>
      <c r="L72" s="104"/>
      <c r="M72" s="108">
        <v>-7.1000000000000004E-3</v>
      </c>
      <c r="N72" s="103"/>
      <c r="O72" s="197">
        <v>-4.1999999999999997E-3</v>
      </c>
    </row>
    <row r="73" spans="1:15" ht="21.75" customHeight="1" thickTop="1">
      <c r="A73" s="6"/>
      <c r="B73" s="2"/>
      <c r="C73" s="2"/>
      <c r="D73" s="2"/>
      <c r="E73" s="2"/>
      <c r="F73" s="2"/>
      <c r="G73" s="115"/>
      <c r="H73" s="115"/>
      <c r="I73" s="3"/>
      <c r="J73" s="3"/>
      <c r="K73" s="171"/>
      <c r="L73" s="4"/>
      <c r="M73" s="3"/>
      <c r="N73" s="3"/>
      <c r="O73" s="171"/>
    </row>
    <row r="74" spans="1:15" ht="23.25" customHeight="1">
      <c r="A74" s="6"/>
      <c r="B74" s="2"/>
      <c r="C74" s="2"/>
      <c r="D74" s="2"/>
      <c r="E74" s="2"/>
      <c r="F74" s="2"/>
      <c r="G74" s="115"/>
      <c r="H74" s="115"/>
      <c r="I74" s="3"/>
      <c r="J74" s="3"/>
      <c r="K74" s="171"/>
      <c r="L74" s="4"/>
      <c r="M74" s="3"/>
      <c r="N74" s="3"/>
      <c r="O74" s="171"/>
    </row>
    <row r="75" spans="1:15" ht="21.75" customHeight="1">
      <c r="A75" s="6"/>
      <c r="B75" s="2"/>
      <c r="C75" s="2"/>
      <c r="D75" s="2"/>
      <c r="E75" s="2"/>
      <c r="G75" s="115"/>
      <c r="H75" s="115"/>
      <c r="I75" s="3"/>
      <c r="J75" s="3"/>
      <c r="K75" s="171"/>
      <c r="L75" s="4"/>
      <c r="M75" s="3"/>
      <c r="N75" s="3"/>
      <c r="O75" s="171"/>
    </row>
    <row r="76" spans="1:15" ht="21.75" customHeight="1">
      <c r="A76" s="6"/>
      <c r="B76" s="2"/>
      <c r="C76" s="2"/>
      <c r="D76" s="2"/>
      <c r="E76" s="2"/>
      <c r="G76" s="115"/>
      <c r="H76" s="115"/>
      <c r="I76" s="3"/>
      <c r="J76" s="3"/>
      <c r="K76" s="171"/>
      <c r="L76" s="4"/>
      <c r="M76" s="3"/>
      <c r="N76" s="3"/>
      <c r="O76" s="171"/>
    </row>
    <row r="77" spans="1:15" ht="21.75" customHeight="1">
      <c r="A77" s="6"/>
      <c r="B77" s="2"/>
      <c r="C77" s="2"/>
      <c r="D77" s="2"/>
      <c r="E77" s="2"/>
      <c r="G77" s="115"/>
      <c r="H77" s="115"/>
      <c r="I77" s="3"/>
      <c r="J77" s="3"/>
      <c r="K77" s="171"/>
      <c r="L77" s="4"/>
      <c r="M77" s="3"/>
      <c r="N77" s="3"/>
      <c r="O77" s="171"/>
    </row>
    <row r="78" spans="1:15" ht="21.75" customHeight="1">
      <c r="A78" s="6"/>
      <c r="B78" s="2"/>
      <c r="C78" s="2"/>
      <c r="D78" s="2"/>
      <c r="E78" s="2"/>
      <c r="G78" s="115"/>
      <c r="H78" s="115"/>
      <c r="I78" s="3"/>
      <c r="J78" s="3"/>
      <c r="K78" s="171"/>
      <c r="L78" s="4"/>
      <c r="M78" s="3"/>
      <c r="N78" s="3"/>
      <c r="O78" s="171"/>
    </row>
    <row r="79" spans="1:15" ht="21.75" customHeight="1">
      <c r="A79" s="6"/>
      <c r="B79" s="2"/>
      <c r="C79" s="2"/>
      <c r="D79" s="2"/>
      <c r="E79" s="2"/>
      <c r="G79" s="115"/>
      <c r="H79" s="115"/>
      <c r="I79" s="3"/>
      <c r="J79" s="3"/>
      <c r="K79" s="171"/>
      <c r="L79" s="4"/>
      <c r="M79" s="3"/>
      <c r="N79" s="3"/>
      <c r="O79" s="171"/>
    </row>
    <row r="80" spans="1:15" s="217" customFormat="1" ht="21.75" customHeight="1">
      <c r="A80" s="6"/>
      <c r="B80" s="2"/>
      <c r="C80" s="2"/>
      <c r="D80" s="2"/>
      <c r="E80" s="2"/>
      <c r="G80" s="123"/>
      <c r="H80" s="123"/>
      <c r="I80" s="3"/>
      <c r="J80" s="3"/>
      <c r="K80" s="171"/>
      <c r="L80" s="4"/>
      <c r="M80" s="3"/>
      <c r="N80" s="3"/>
      <c r="O80" s="171"/>
    </row>
    <row r="81" spans="1:15" s="217" customFormat="1" ht="21.75" customHeight="1">
      <c r="A81" s="6"/>
      <c r="B81" s="2"/>
      <c r="C81" s="2"/>
      <c r="D81" s="2"/>
      <c r="E81" s="2"/>
      <c r="G81" s="123"/>
      <c r="H81" s="123"/>
      <c r="I81" s="3"/>
      <c r="J81" s="3"/>
      <c r="K81" s="171"/>
      <c r="L81" s="4"/>
      <c r="M81" s="3"/>
      <c r="N81" s="3"/>
      <c r="O81" s="171"/>
    </row>
    <row r="82" spans="1:15" ht="21.75" customHeight="1">
      <c r="A82" s="6"/>
      <c r="B82" s="2"/>
      <c r="C82" s="2"/>
      <c r="D82" s="2"/>
      <c r="E82" s="2"/>
      <c r="G82" s="115"/>
      <c r="H82" s="115"/>
      <c r="I82" s="3"/>
      <c r="J82" s="3"/>
      <c r="K82" s="171"/>
      <c r="L82" s="4"/>
      <c r="M82" s="3"/>
      <c r="N82" s="3"/>
      <c r="O82" s="171"/>
    </row>
    <row r="83" spans="1:15" ht="21.75" customHeight="1">
      <c r="A83" s="6"/>
      <c r="B83" s="2"/>
      <c r="C83" s="2"/>
      <c r="D83" s="2"/>
      <c r="E83" s="2"/>
      <c r="G83" s="115"/>
      <c r="H83" s="115"/>
      <c r="I83" s="3"/>
      <c r="J83" s="3"/>
      <c r="K83" s="171"/>
      <c r="L83" s="4"/>
      <c r="M83" s="3"/>
      <c r="N83" s="3"/>
      <c r="O83" s="171"/>
    </row>
    <row r="84" spans="1:15" s="122" customFormat="1" ht="21.75" customHeight="1">
      <c r="A84" s="6"/>
      <c r="B84" s="2"/>
      <c r="C84" s="2"/>
      <c r="D84" s="2"/>
      <c r="E84" s="2"/>
      <c r="G84" s="121"/>
      <c r="H84" s="121"/>
      <c r="I84" s="3"/>
      <c r="J84" s="3"/>
      <c r="K84" s="171"/>
      <c r="L84" s="4"/>
      <c r="M84" s="3"/>
      <c r="N84" s="3"/>
      <c r="O84" s="171"/>
    </row>
    <row r="85" spans="1:15" s="210" customFormat="1" ht="21.75" customHeight="1">
      <c r="A85" s="6"/>
      <c r="B85" s="2"/>
      <c r="C85" s="2"/>
      <c r="D85" s="2"/>
      <c r="E85" s="2"/>
      <c r="G85" s="123"/>
      <c r="H85" s="123"/>
      <c r="I85" s="3"/>
      <c r="J85" s="3"/>
      <c r="K85" s="171"/>
      <c r="L85" s="4"/>
      <c r="M85" s="3"/>
      <c r="N85" s="3"/>
      <c r="O85" s="171"/>
    </row>
    <row r="86" spans="1:15" s="210" customFormat="1" ht="21.75" customHeight="1">
      <c r="A86" s="6"/>
      <c r="B86" s="2"/>
      <c r="C86" s="2"/>
      <c r="D86" s="2"/>
      <c r="E86" s="2"/>
      <c r="G86" s="123"/>
      <c r="H86" s="123"/>
      <c r="I86" s="3"/>
      <c r="J86" s="3"/>
      <c r="K86" s="171"/>
      <c r="L86" s="4"/>
      <c r="M86" s="3"/>
      <c r="N86" s="3"/>
      <c r="O86" s="171"/>
    </row>
    <row r="87" spans="1:15" s="210" customFormat="1" ht="21.75" customHeight="1">
      <c r="A87" s="6"/>
      <c r="B87" s="2"/>
      <c r="C87" s="2"/>
      <c r="D87" s="2"/>
      <c r="E87" s="2"/>
      <c r="G87" s="123"/>
      <c r="H87" s="123"/>
      <c r="I87" s="3"/>
      <c r="J87" s="3"/>
      <c r="K87" s="171"/>
      <c r="L87" s="4"/>
      <c r="M87" s="3"/>
      <c r="N87" s="3"/>
      <c r="O87" s="171"/>
    </row>
    <row r="88" spans="1:15" s="210" customFormat="1" ht="21.75" customHeight="1">
      <c r="A88" s="6"/>
      <c r="B88" s="2"/>
      <c r="C88" s="2"/>
      <c r="D88" s="2"/>
      <c r="E88" s="2"/>
      <c r="G88" s="123"/>
      <c r="H88" s="123"/>
      <c r="I88" s="3"/>
      <c r="J88" s="3"/>
      <c r="K88" s="171"/>
      <c r="L88" s="4"/>
      <c r="M88" s="3"/>
      <c r="N88" s="3"/>
      <c r="O88" s="171"/>
    </row>
    <row r="89" spans="1:15" ht="21.75" customHeight="1">
      <c r="A89" s="6"/>
      <c r="B89" s="2"/>
      <c r="C89" s="2"/>
      <c r="D89" s="2"/>
      <c r="E89" s="2"/>
      <c r="G89" s="115"/>
      <c r="H89" s="115"/>
      <c r="I89" s="3"/>
      <c r="J89" s="3"/>
      <c r="K89" s="171"/>
      <c r="L89" s="4"/>
      <c r="M89" s="3"/>
      <c r="N89" s="3"/>
      <c r="O89" s="171"/>
    </row>
    <row r="90" spans="1:15" ht="25.5" customHeight="1">
      <c r="A90" s="6"/>
      <c r="B90" s="2"/>
      <c r="C90" s="2"/>
      <c r="D90" s="2"/>
      <c r="E90" s="2"/>
      <c r="G90" s="115"/>
      <c r="H90" s="115"/>
      <c r="I90" s="3"/>
      <c r="J90" s="3"/>
      <c r="K90" s="171"/>
      <c r="L90" s="4"/>
      <c r="M90" s="3"/>
      <c r="N90" s="3"/>
      <c r="O90" s="171"/>
    </row>
    <row r="91" spans="1:15" ht="22.35" customHeight="1">
      <c r="A91" s="2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6"/>
      <c r="C91" s="26"/>
      <c r="D91" s="26"/>
      <c r="E91" s="26"/>
      <c r="F91" s="26"/>
      <c r="G91" s="27"/>
      <c r="H91" s="27"/>
      <c r="I91" s="12"/>
      <c r="J91" s="12"/>
      <c r="K91" s="174"/>
      <c r="L91" s="27"/>
      <c r="M91" s="12"/>
      <c r="N91" s="12"/>
      <c r="O91" s="174"/>
    </row>
  </sheetData>
  <mergeCells count="4">
    <mergeCell ref="I5:K5"/>
    <mergeCell ref="M5:O5"/>
    <mergeCell ref="I51:K51"/>
    <mergeCell ref="M51:O51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0D35-5D01-49A1-BB18-C90D3DA47F2E}">
  <dimension ref="A1:W30"/>
  <sheetViews>
    <sheetView view="pageBreakPreview" zoomScale="85" zoomScaleNormal="100" zoomScaleSheetLayoutView="85" workbookViewId="0">
      <selection activeCell="A28" sqref="A28"/>
    </sheetView>
  </sheetViews>
  <sheetFormatPr defaultColWidth="14.42578125" defaultRowHeight="21.75" customHeight="1"/>
  <cols>
    <col min="1" max="2" width="1.7109375" style="118" customWidth="1"/>
    <col min="3" max="3" width="20.28515625" style="118" customWidth="1"/>
    <col min="4" max="4" width="4.140625" style="118" customWidth="1"/>
    <col min="5" max="5" width="9.140625" style="202" customWidth="1"/>
    <col min="6" max="6" width="0.5703125" style="118" customWidth="1"/>
    <col min="7" max="7" width="12.42578125" style="23" customWidth="1"/>
    <col min="8" max="8" width="0.5703125" style="23" customWidth="1"/>
    <col min="9" max="9" width="12.42578125" style="23" customWidth="1"/>
    <col min="10" max="10" width="0.5703125" style="23" customWidth="1"/>
    <col min="11" max="11" width="10.7109375" style="23" customWidth="1"/>
    <col min="12" max="12" width="0.5703125" style="23" customWidth="1"/>
    <col min="13" max="13" width="12.42578125" style="23" customWidth="1"/>
    <col min="14" max="14" width="0.5703125" style="23" customWidth="1"/>
    <col min="15" max="15" width="12.42578125" style="23" customWidth="1"/>
    <col min="16" max="16" width="0.5703125" style="23" customWidth="1"/>
    <col min="17" max="17" width="21.140625" style="23" customWidth="1"/>
    <col min="18" max="18" width="0.5703125" style="23" customWidth="1"/>
    <col min="19" max="19" width="12.42578125" style="23" customWidth="1"/>
    <col min="20" max="20" width="0.5703125" style="23" customWidth="1"/>
    <col min="21" max="21" width="10.140625" style="23" bestFit="1" customWidth="1"/>
    <col min="22" max="22" width="0.5703125" style="23" customWidth="1"/>
    <col min="23" max="23" width="12.42578125" style="23" customWidth="1"/>
    <col min="24" max="16384" width="14.42578125" style="118"/>
  </cols>
  <sheetData>
    <row r="1" spans="1:23" ht="21.75" customHeight="1">
      <c r="A1" s="1" t="s">
        <v>0</v>
      </c>
      <c r="B1" s="2"/>
      <c r="C1" s="2"/>
      <c r="D1" s="115"/>
      <c r="E1" s="123"/>
      <c r="F1" s="2"/>
      <c r="G1" s="25"/>
      <c r="H1" s="4"/>
      <c r="I1" s="4"/>
      <c r="J1" s="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5"/>
    </row>
    <row r="2" spans="1:23" ht="21.75" customHeight="1">
      <c r="A2" s="6" t="s">
        <v>165</v>
      </c>
      <c r="B2" s="6"/>
      <c r="C2" s="6"/>
      <c r="D2" s="14"/>
      <c r="E2" s="14"/>
      <c r="F2" s="6"/>
      <c r="G2" s="38"/>
      <c r="H2" s="117"/>
      <c r="I2" s="117"/>
      <c r="J2" s="117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</row>
    <row r="3" spans="1:23" ht="21.75" customHeight="1">
      <c r="A3" s="7" t="s">
        <v>163</v>
      </c>
      <c r="B3" s="7"/>
      <c r="C3" s="7"/>
      <c r="D3" s="15"/>
      <c r="E3" s="15"/>
      <c r="F3" s="7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23" ht="21.75" customHeight="1">
      <c r="A4" s="2"/>
      <c r="B4" s="2"/>
      <c r="C4" s="2"/>
      <c r="D4" s="28"/>
      <c r="E4" s="28"/>
      <c r="F4" s="115"/>
      <c r="G4" s="4"/>
      <c r="H4" s="4"/>
      <c r="I4" s="3"/>
      <c r="J4" s="3"/>
      <c r="K4" s="3"/>
      <c r="L4" s="25"/>
      <c r="M4" s="3"/>
      <c r="N4" s="25"/>
      <c r="O4" s="3"/>
      <c r="P4" s="25"/>
      <c r="Q4" s="25"/>
      <c r="R4" s="25"/>
      <c r="S4" s="25"/>
      <c r="T4" s="25"/>
      <c r="U4" s="25"/>
      <c r="V4" s="25"/>
      <c r="W4" s="25"/>
    </row>
    <row r="5" spans="1:23" ht="21.75" customHeight="1">
      <c r="A5" s="2"/>
      <c r="B5" s="2"/>
      <c r="C5" s="2"/>
      <c r="D5" s="115"/>
      <c r="E5" s="123"/>
      <c r="F5" s="2"/>
      <c r="G5" s="231" t="s">
        <v>1</v>
      </c>
      <c r="H5" s="232"/>
      <c r="I5" s="232"/>
      <c r="J5" s="232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</row>
    <row r="6" spans="1:23" ht="21.75" customHeight="1">
      <c r="A6" s="2"/>
      <c r="B6" s="2"/>
      <c r="C6" s="2"/>
      <c r="D6" s="115"/>
      <c r="E6" s="211"/>
      <c r="F6" s="2"/>
      <c r="G6" s="120"/>
      <c r="H6" s="120"/>
      <c r="I6" s="120"/>
      <c r="J6" s="120"/>
      <c r="K6" s="235" t="s">
        <v>76</v>
      </c>
      <c r="L6" s="235"/>
      <c r="M6" s="235"/>
      <c r="N6" s="235"/>
      <c r="O6" s="235"/>
      <c r="P6" s="235"/>
      <c r="Q6" s="235"/>
      <c r="R6" s="235"/>
      <c r="S6" s="235"/>
      <c r="T6" s="117"/>
      <c r="U6" s="117"/>
      <c r="V6" s="117"/>
      <c r="W6" s="117"/>
    </row>
    <row r="7" spans="1:23" ht="21.75" customHeight="1">
      <c r="A7" s="2"/>
      <c r="B7" s="2"/>
      <c r="C7" s="2"/>
      <c r="D7" s="115"/>
      <c r="E7" s="209"/>
      <c r="F7" s="2"/>
      <c r="G7" s="234" t="s">
        <v>77</v>
      </c>
      <c r="H7" s="234"/>
      <c r="I7" s="234"/>
      <c r="J7" s="114"/>
      <c r="K7" s="229" t="s">
        <v>78</v>
      </c>
      <c r="L7" s="233"/>
      <c r="M7" s="233"/>
      <c r="N7" s="125"/>
      <c r="O7" s="236" t="s">
        <v>54</v>
      </c>
      <c r="P7" s="236"/>
      <c r="Q7" s="236"/>
      <c r="R7" s="117"/>
      <c r="S7" s="117"/>
      <c r="T7" s="117"/>
      <c r="U7" s="117"/>
      <c r="V7" s="117"/>
      <c r="W7" s="117"/>
    </row>
    <row r="8" spans="1:23" s="127" customFormat="1" ht="21.75" customHeight="1">
      <c r="A8" s="2"/>
      <c r="B8" s="2"/>
      <c r="C8" s="2"/>
      <c r="D8" s="123"/>
      <c r="E8" s="211"/>
      <c r="F8" s="2"/>
      <c r="G8" s="124"/>
      <c r="H8" s="124"/>
      <c r="I8" s="124"/>
      <c r="J8" s="114"/>
      <c r="K8" s="124"/>
      <c r="L8" s="125"/>
      <c r="M8" s="125"/>
      <c r="N8" s="125"/>
      <c r="O8" s="200" t="s">
        <v>152</v>
      </c>
      <c r="P8" s="124"/>
      <c r="Q8" s="124"/>
      <c r="R8" s="126"/>
      <c r="S8" s="126"/>
      <c r="T8" s="126"/>
      <c r="U8" s="126"/>
      <c r="V8" s="126"/>
      <c r="W8" s="126"/>
    </row>
    <row r="9" spans="1:23" ht="21.75" customHeight="1">
      <c r="A9" s="2"/>
      <c r="B9" s="2"/>
      <c r="C9" s="2"/>
      <c r="D9" s="14"/>
      <c r="E9" s="81"/>
      <c r="F9" s="6"/>
      <c r="G9" s="5"/>
      <c r="H9" s="5"/>
      <c r="I9" s="25"/>
      <c r="J9" s="25"/>
      <c r="K9" s="13" t="s">
        <v>79</v>
      </c>
      <c r="L9" s="38"/>
      <c r="M9" s="38"/>
      <c r="N9" s="38"/>
      <c r="O9" s="200" t="s">
        <v>153</v>
      </c>
      <c r="P9" s="5"/>
      <c r="Q9" s="116" t="s">
        <v>132</v>
      </c>
      <c r="R9" s="5"/>
      <c r="S9" s="5" t="s">
        <v>80</v>
      </c>
      <c r="T9" s="5"/>
      <c r="U9" s="5" t="s">
        <v>81</v>
      </c>
      <c r="V9" s="5"/>
      <c r="W9" s="38"/>
    </row>
    <row r="10" spans="1:23" ht="21.75" customHeight="1">
      <c r="A10" s="2"/>
      <c r="B10" s="2"/>
      <c r="C10" s="2"/>
      <c r="D10" s="115"/>
      <c r="E10" s="123"/>
      <c r="F10" s="6"/>
      <c r="G10" s="5" t="s">
        <v>82</v>
      </c>
      <c r="H10" s="5"/>
      <c r="I10" s="5" t="s">
        <v>83</v>
      </c>
      <c r="J10" s="5"/>
      <c r="K10" s="13" t="s">
        <v>84</v>
      </c>
      <c r="L10" s="5"/>
      <c r="M10" s="5"/>
      <c r="N10" s="5"/>
      <c r="O10" s="200" t="s">
        <v>154</v>
      </c>
      <c r="P10" s="5"/>
      <c r="Q10" s="5" t="s">
        <v>85</v>
      </c>
      <c r="R10" s="5"/>
      <c r="S10" s="5" t="s">
        <v>86</v>
      </c>
      <c r="T10" s="5"/>
      <c r="U10" s="5" t="s">
        <v>87</v>
      </c>
      <c r="V10" s="5"/>
      <c r="W10" s="5" t="s">
        <v>88</v>
      </c>
    </row>
    <row r="11" spans="1:23" ht="21.75" customHeight="1">
      <c r="A11" s="2"/>
      <c r="B11" s="2"/>
      <c r="C11" s="2"/>
      <c r="D11" s="115"/>
      <c r="E11" s="123"/>
      <c r="F11" s="6"/>
      <c r="G11" s="5" t="s">
        <v>89</v>
      </c>
      <c r="H11" s="5"/>
      <c r="I11" s="5" t="s">
        <v>90</v>
      </c>
      <c r="J11" s="5"/>
      <c r="K11" s="5" t="s">
        <v>91</v>
      </c>
      <c r="L11" s="5"/>
      <c r="M11" s="5" t="s">
        <v>199</v>
      </c>
      <c r="N11" s="5"/>
      <c r="O11" s="200" t="s">
        <v>155</v>
      </c>
      <c r="P11" s="5"/>
      <c r="Q11" s="5" t="s">
        <v>184</v>
      </c>
      <c r="R11" s="5"/>
      <c r="S11" s="13" t="s">
        <v>92</v>
      </c>
      <c r="T11" s="5"/>
      <c r="U11" s="5" t="s">
        <v>93</v>
      </c>
      <c r="V11" s="5"/>
      <c r="W11" s="5" t="s">
        <v>94</v>
      </c>
    </row>
    <row r="12" spans="1:23" ht="21.75" customHeight="1">
      <c r="A12" s="2"/>
      <c r="B12" s="2"/>
      <c r="C12" s="2"/>
      <c r="D12" s="115"/>
      <c r="E12" s="123"/>
      <c r="F12" s="6"/>
      <c r="G12" s="212" t="s">
        <v>5</v>
      </c>
      <c r="H12" s="5"/>
      <c r="I12" s="212" t="s">
        <v>5</v>
      </c>
      <c r="J12" s="5"/>
      <c r="K12" s="212" t="s">
        <v>5</v>
      </c>
      <c r="L12" s="5"/>
      <c r="M12" s="212" t="s">
        <v>5</v>
      </c>
      <c r="N12" s="5"/>
      <c r="O12" s="212" t="s">
        <v>5</v>
      </c>
      <c r="P12" s="5"/>
      <c r="Q12" s="212" t="s">
        <v>5</v>
      </c>
      <c r="R12" s="5"/>
      <c r="S12" s="212" t="s">
        <v>5</v>
      </c>
      <c r="T12" s="5"/>
      <c r="U12" s="212" t="s">
        <v>5</v>
      </c>
      <c r="V12" s="5"/>
      <c r="W12" s="212" t="s">
        <v>5</v>
      </c>
    </row>
    <row r="13" spans="1:23" s="208" customFormat="1" ht="5.0999999999999996" customHeight="1">
      <c r="A13" s="204"/>
      <c r="B13" s="204"/>
      <c r="C13" s="204"/>
      <c r="D13" s="205"/>
      <c r="E13" s="205"/>
      <c r="F13" s="206"/>
      <c r="G13" s="203"/>
      <c r="H13" s="203"/>
      <c r="I13" s="203"/>
      <c r="J13" s="203"/>
      <c r="K13" s="203"/>
      <c r="L13" s="207"/>
      <c r="M13" s="203"/>
      <c r="N13" s="207"/>
      <c r="O13" s="203"/>
      <c r="P13" s="207"/>
      <c r="Q13" s="203"/>
      <c r="R13" s="207"/>
      <c r="S13" s="203"/>
      <c r="T13" s="207"/>
      <c r="U13" s="203"/>
      <c r="V13" s="203"/>
      <c r="W13" s="203"/>
    </row>
    <row r="14" spans="1:23" s="87" customFormat="1" ht="21.75" customHeight="1">
      <c r="A14" s="82" t="s">
        <v>121</v>
      </c>
      <c r="B14" s="82"/>
      <c r="C14" s="83"/>
      <c r="D14" s="84"/>
      <c r="E14" s="84"/>
      <c r="F14" s="83"/>
      <c r="G14" s="85">
        <v>9541116975</v>
      </c>
      <c r="H14" s="85"/>
      <c r="I14" s="85">
        <v>-7915305502</v>
      </c>
      <c r="J14" s="85"/>
      <c r="K14" s="85">
        <v>26251589</v>
      </c>
      <c r="L14" s="171"/>
      <c r="M14" s="85">
        <v>-366611239</v>
      </c>
      <c r="N14" s="171"/>
      <c r="O14" s="85">
        <v>-366611239</v>
      </c>
      <c r="P14" s="171"/>
      <c r="Q14" s="85">
        <v>-32639740</v>
      </c>
      <c r="R14" s="171"/>
      <c r="S14" s="85">
        <f>SUM(Q14,M14,K14,I14,G14)</f>
        <v>1252812083</v>
      </c>
      <c r="T14" s="171"/>
      <c r="U14" s="85">
        <v>250573848</v>
      </c>
      <c r="V14" s="85"/>
      <c r="W14" s="85">
        <f>SUM(U14,S14)</f>
        <v>1503385931</v>
      </c>
    </row>
    <row r="15" spans="1:23" s="87" customFormat="1" ht="21.75" customHeight="1">
      <c r="A15" s="172" t="s">
        <v>192</v>
      </c>
      <c r="B15" s="82"/>
      <c r="C15" s="83"/>
      <c r="D15" s="84"/>
      <c r="E15" s="84"/>
      <c r="F15" s="83"/>
      <c r="G15" s="85"/>
      <c r="H15" s="83"/>
      <c r="I15" s="85"/>
      <c r="J15" s="83"/>
      <c r="K15" s="85"/>
      <c r="L15" s="83"/>
      <c r="M15" s="85"/>
      <c r="N15" s="83"/>
      <c r="O15" s="85"/>
      <c r="P15" s="83"/>
      <c r="Q15" s="85"/>
      <c r="R15" s="83"/>
      <c r="S15" s="85"/>
      <c r="T15" s="83"/>
      <c r="U15" s="85"/>
      <c r="V15" s="83"/>
      <c r="W15" s="85"/>
    </row>
    <row r="16" spans="1:23" s="87" customFormat="1" ht="21.75" customHeight="1">
      <c r="A16" s="172"/>
      <c r="B16" s="82" t="s">
        <v>193</v>
      </c>
      <c r="C16" s="83"/>
      <c r="D16" s="84"/>
      <c r="E16" s="84"/>
      <c r="F16" s="83"/>
      <c r="G16" s="85"/>
      <c r="H16" s="83"/>
      <c r="I16" s="85"/>
      <c r="J16" s="83"/>
      <c r="K16" s="85"/>
      <c r="L16" s="83"/>
      <c r="M16" s="85"/>
      <c r="N16" s="83"/>
      <c r="O16" s="85"/>
      <c r="P16" s="83"/>
      <c r="Q16" s="85"/>
      <c r="R16" s="83"/>
      <c r="S16" s="85"/>
      <c r="T16" s="83"/>
      <c r="U16" s="85"/>
      <c r="V16" s="83"/>
      <c r="W16" s="85"/>
    </row>
    <row r="17" spans="1:23" s="87" customFormat="1" ht="21.75" customHeight="1">
      <c r="A17" s="173" t="s">
        <v>161</v>
      </c>
      <c r="B17" s="82"/>
      <c r="C17" s="83"/>
      <c r="D17" s="84"/>
      <c r="E17" s="84"/>
      <c r="F17" s="83"/>
      <c r="G17" s="174">
        <v>0</v>
      </c>
      <c r="H17" s="83"/>
      <c r="I17" s="174">
        <v>0</v>
      </c>
      <c r="J17" s="83"/>
      <c r="K17" s="174">
        <v>0</v>
      </c>
      <c r="L17" s="83"/>
      <c r="M17" s="174">
        <v>-26257167</v>
      </c>
      <c r="N17" s="83"/>
      <c r="O17" s="174">
        <v>-26257167</v>
      </c>
      <c r="P17" s="83"/>
      <c r="Q17" s="174">
        <v>-5142710</v>
      </c>
      <c r="R17" s="83"/>
      <c r="S17" s="174">
        <f>SUM(Q17,M17,K17,I17,G17)</f>
        <v>-31399877</v>
      </c>
      <c r="T17" s="83"/>
      <c r="U17" s="174">
        <v>2639409</v>
      </c>
      <c r="V17" s="83"/>
      <c r="W17" s="174">
        <f>SUM(U17,S17)</f>
        <v>-28760468</v>
      </c>
    </row>
    <row r="18" spans="1:23" s="87" customFormat="1" ht="5.0999999999999996" customHeight="1">
      <c r="A18" s="83"/>
      <c r="B18" s="83"/>
      <c r="C18" s="83"/>
      <c r="D18" s="105"/>
      <c r="E18" s="105"/>
      <c r="F18" s="84"/>
      <c r="G18" s="85"/>
      <c r="H18" s="84"/>
      <c r="I18" s="85"/>
      <c r="J18" s="84"/>
      <c r="K18" s="85"/>
      <c r="L18" s="84"/>
      <c r="M18" s="85"/>
      <c r="N18" s="84"/>
      <c r="O18" s="85"/>
      <c r="P18" s="84"/>
      <c r="Q18" s="85"/>
      <c r="R18" s="84"/>
      <c r="S18" s="85"/>
      <c r="T18" s="84"/>
      <c r="U18" s="85"/>
      <c r="V18" s="84"/>
      <c r="W18" s="85"/>
    </row>
    <row r="19" spans="1:23" s="87" customFormat="1" ht="21.75" customHeight="1" thickBot="1">
      <c r="A19" s="82" t="s">
        <v>120</v>
      </c>
      <c r="B19" s="83"/>
      <c r="C19" s="83"/>
      <c r="D19" s="105"/>
      <c r="E19" s="105"/>
      <c r="F19" s="84"/>
      <c r="G19" s="175">
        <f>SUM(G14:G17)</f>
        <v>9541116975</v>
      </c>
      <c r="H19" s="84"/>
      <c r="I19" s="175">
        <f>SUM(I14:I17)</f>
        <v>-7915305502</v>
      </c>
      <c r="J19" s="84"/>
      <c r="K19" s="175">
        <f>SUM(K14:K17)</f>
        <v>26251589</v>
      </c>
      <c r="L19" s="84"/>
      <c r="M19" s="175">
        <f>SUM(M14:M17)</f>
        <v>-392868406</v>
      </c>
      <c r="N19" s="84"/>
      <c r="O19" s="175">
        <f>SUM(O14:O17)</f>
        <v>-392868406</v>
      </c>
      <c r="P19" s="84"/>
      <c r="Q19" s="175">
        <f>SUM(Q14:Q17)</f>
        <v>-37782450</v>
      </c>
      <c r="R19" s="84"/>
      <c r="S19" s="175">
        <f>SUM(S14:S17)</f>
        <v>1221412206</v>
      </c>
      <c r="T19" s="84"/>
      <c r="U19" s="175">
        <f>SUM(U14:U17)</f>
        <v>253213257</v>
      </c>
      <c r="V19" s="84"/>
      <c r="W19" s="175">
        <f>SUM(W14:W17)</f>
        <v>1474625463</v>
      </c>
    </row>
    <row r="20" spans="1:23" s="202" customFormat="1" ht="21.75" customHeight="1" thickTop="1">
      <c r="A20" s="6"/>
      <c r="B20" s="6"/>
      <c r="C20" s="2"/>
      <c r="D20" s="123"/>
      <c r="E20" s="123"/>
      <c r="F20" s="123"/>
      <c r="G20" s="86"/>
      <c r="H20" s="83"/>
      <c r="I20" s="86"/>
      <c r="J20" s="83"/>
      <c r="K20" s="86"/>
      <c r="L20" s="83"/>
      <c r="M20" s="86"/>
      <c r="N20" s="83"/>
      <c r="O20" s="86"/>
      <c r="P20" s="83"/>
      <c r="Q20" s="86"/>
      <c r="R20" s="87"/>
      <c r="S20" s="86"/>
      <c r="T20" s="87"/>
      <c r="U20" s="86"/>
      <c r="V20" s="87"/>
      <c r="W20" s="86"/>
    </row>
    <row r="21" spans="1:23" ht="21.75" customHeight="1">
      <c r="A21" s="6" t="s">
        <v>150</v>
      </c>
      <c r="B21" s="6"/>
      <c r="C21" s="2"/>
      <c r="D21" s="115"/>
      <c r="E21" s="123"/>
      <c r="F21" s="2"/>
      <c r="G21" s="18">
        <v>9541434774</v>
      </c>
      <c r="H21" s="3"/>
      <c r="I21" s="18">
        <v>-7915570335</v>
      </c>
      <c r="J21" s="3"/>
      <c r="K21" s="18">
        <v>26251589</v>
      </c>
      <c r="L21" s="25"/>
      <c r="M21" s="18">
        <v>-487843715</v>
      </c>
      <c r="N21" s="25"/>
      <c r="O21" s="18">
        <v>30782538</v>
      </c>
      <c r="P21" s="25"/>
      <c r="Q21" s="18">
        <v>-14657965</v>
      </c>
      <c r="R21" s="25"/>
      <c r="S21" s="18">
        <f>SUM(Q21,O21,M21,K21,I21,G21)</f>
        <v>1180396886</v>
      </c>
      <c r="T21" s="25"/>
      <c r="U21" s="18">
        <v>515</v>
      </c>
      <c r="V21" s="3"/>
      <c r="W21" s="22">
        <f>SUM(U21,S21)</f>
        <v>1180397401</v>
      </c>
    </row>
    <row r="22" spans="1:23" ht="21.75" customHeight="1">
      <c r="A22" s="32" t="s">
        <v>192</v>
      </c>
      <c r="B22" s="6"/>
      <c r="C22" s="2"/>
      <c r="D22" s="115"/>
      <c r="E22" s="123"/>
      <c r="F22" s="2"/>
      <c r="G22" s="18"/>
      <c r="H22" s="2"/>
      <c r="I22" s="18"/>
      <c r="J22" s="2"/>
      <c r="K22" s="18"/>
      <c r="L22" s="2"/>
      <c r="M22" s="18"/>
      <c r="N22" s="2"/>
      <c r="O22" s="18"/>
      <c r="P22" s="2"/>
      <c r="Q22" s="18"/>
      <c r="R22" s="2"/>
      <c r="S22" s="18"/>
      <c r="T22" s="2"/>
      <c r="U22" s="18"/>
      <c r="V22" s="2"/>
      <c r="W22" s="18"/>
    </row>
    <row r="23" spans="1:23" s="201" customFormat="1" ht="21.75" customHeight="1">
      <c r="A23" s="32"/>
      <c r="B23" s="6" t="s">
        <v>193</v>
      </c>
      <c r="C23" s="2"/>
      <c r="D23" s="123"/>
      <c r="E23" s="123"/>
      <c r="F23" s="2"/>
      <c r="G23" s="18"/>
      <c r="H23" s="2"/>
      <c r="I23" s="18"/>
      <c r="J23" s="2"/>
      <c r="K23" s="18"/>
      <c r="L23" s="2"/>
      <c r="M23" s="18"/>
      <c r="N23" s="2"/>
      <c r="O23" s="18"/>
      <c r="P23" s="2"/>
      <c r="Q23" s="18"/>
      <c r="R23" s="2"/>
      <c r="S23" s="18"/>
      <c r="T23" s="2"/>
      <c r="U23" s="18"/>
      <c r="V23" s="2"/>
      <c r="W23" s="18"/>
    </row>
    <row r="24" spans="1:23" ht="21.75" customHeight="1">
      <c r="A24" s="34" t="s">
        <v>187</v>
      </c>
      <c r="B24" s="6"/>
      <c r="C24" s="2"/>
      <c r="D24" s="115"/>
      <c r="E24" s="123"/>
      <c r="F24" s="2"/>
      <c r="G24" s="30">
        <v>0</v>
      </c>
      <c r="H24" s="2"/>
      <c r="I24" s="30">
        <v>0</v>
      </c>
      <c r="J24" s="2"/>
      <c r="K24" s="30">
        <v>0</v>
      </c>
      <c r="L24" s="2"/>
      <c r="M24" s="30">
        <f>'PL 5-6 (3months)'!I57</f>
        <v>3574217</v>
      </c>
      <c r="N24" s="2"/>
      <c r="O24" s="30">
        <v>0</v>
      </c>
      <c r="P24" s="2"/>
      <c r="Q24" s="30">
        <f>'PL 5-6 (3months)'!I63-'PL 5-6 (3months)'!I57</f>
        <v>27535917</v>
      </c>
      <c r="R24" s="2"/>
      <c r="S24" s="30">
        <f>SUM(Q24,M24,K24,I24,G24)</f>
        <v>31110134</v>
      </c>
      <c r="T24" s="2"/>
      <c r="U24" s="30">
        <f>'PL 5-6 (3months)'!I64</f>
        <v>0</v>
      </c>
      <c r="V24" s="2"/>
      <c r="W24" s="30">
        <f>SUM(U24,S24)</f>
        <v>31110134</v>
      </c>
    </row>
    <row r="25" spans="1:23" ht="5.0999999999999996" customHeight="1">
      <c r="A25" s="2"/>
      <c r="B25" s="2"/>
      <c r="C25" s="2"/>
      <c r="D25" s="28"/>
      <c r="E25" s="28"/>
      <c r="F25" s="115"/>
      <c r="G25" s="22"/>
      <c r="H25" s="115"/>
      <c r="I25" s="22"/>
      <c r="J25" s="115"/>
      <c r="K25" s="22"/>
      <c r="L25" s="115"/>
      <c r="M25" s="22"/>
      <c r="N25" s="123"/>
      <c r="O25" s="22"/>
      <c r="P25" s="115"/>
      <c r="Q25" s="22"/>
      <c r="R25" s="115"/>
      <c r="S25" s="22"/>
      <c r="T25" s="115"/>
      <c r="U25" s="22"/>
      <c r="V25" s="115"/>
      <c r="W25" s="22"/>
    </row>
    <row r="26" spans="1:23" ht="21.75" customHeight="1" thickBot="1">
      <c r="A26" s="6" t="s">
        <v>151</v>
      </c>
      <c r="B26" s="2"/>
      <c r="C26" s="2"/>
      <c r="D26" s="105"/>
      <c r="E26" s="105"/>
      <c r="F26" s="115"/>
      <c r="G26" s="100">
        <f>SUM(G21:G24)</f>
        <v>9541434774</v>
      </c>
      <c r="H26" s="115"/>
      <c r="I26" s="100">
        <f>SUM(I21:I24)</f>
        <v>-7915570335</v>
      </c>
      <c r="J26" s="115"/>
      <c r="K26" s="100">
        <f>SUM(K21:K24)</f>
        <v>26251589</v>
      </c>
      <c r="L26" s="115"/>
      <c r="M26" s="100">
        <f>SUM(M21:M24)</f>
        <v>-484269498</v>
      </c>
      <c r="N26" s="123"/>
      <c r="O26" s="100">
        <f>SUM(O21:O24)</f>
        <v>30782538</v>
      </c>
      <c r="P26" s="115"/>
      <c r="Q26" s="100">
        <f>SUM(Q21:Q24)</f>
        <v>12877952</v>
      </c>
      <c r="R26" s="115"/>
      <c r="S26" s="100">
        <f>SUM(S21:S24)</f>
        <v>1211507020</v>
      </c>
      <c r="T26" s="115"/>
      <c r="U26" s="100">
        <f>SUM(U21:U24)</f>
        <v>515</v>
      </c>
      <c r="V26" s="115"/>
      <c r="W26" s="100">
        <f>SUM(W21:W24)</f>
        <v>1211507535</v>
      </c>
    </row>
    <row r="27" spans="1:23" ht="21.75" customHeight="1" thickTop="1">
      <c r="A27" s="6"/>
      <c r="B27" s="6"/>
      <c r="C27" s="2"/>
      <c r="D27" s="115"/>
      <c r="E27" s="123"/>
      <c r="F27" s="2"/>
      <c r="G27" s="3"/>
      <c r="H27" s="2"/>
      <c r="I27" s="3"/>
      <c r="J27" s="2"/>
      <c r="K27" s="3"/>
      <c r="L27" s="2"/>
      <c r="M27" s="3"/>
      <c r="N27" s="2"/>
      <c r="O27" s="3"/>
      <c r="P27" s="2"/>
      <c r="Q27" s="3"/>
      <c r="R27" s="2"/>
      <c r="S27" s="3"/>
      <c r="T27" s="2"/>
      <c r="U27" s="3"/>
      <c r="V27" s="2"/>
      <c r="W27" s="3"/>
    </row>
    <row r="28" spans="1:23" s="217" customFormat="1" ht="22.5" customHeight="1">
      <c r="A28" s="6"/>
      <c r="B28" s="6"/>
      <c r="C28" s="2"/>
      <c r="D28" s="123"/>
      <c r="E28" s="123"/>
      <c r="F28" s="2"/>
      <c r="G28" s="3"/>
      <c r="H28" s="2"/>
      <c r="I28" s="3"/>
      <c r="J28" s="2"/>
      <c r="K28" s="3"/>
      <c r="L28" s="2"/>
      <c r="M28" s="3"/>
      <c r="N28" s="2"/>
      <c r="O28" s="3"/>
      <c r="P28" s="2"/>
      <c r="Q28" s="3"/>
      <c r="R28" s="2"/>
      <c r="S28" s="3"/>
      <c r="T28" s="2"/>
      <c r="U28" s="3"/>
      <c r="V28" s="2"/>
      <c r="W28" s="3"/>
    </row>
    <row r="29" spans="1:23" ht="16.5" customHeight="1">
      <c r="A29" s="6"/>
      <c r="B29" s="6"/>
      <c r="C29" s="2"/>
      <c r="D29" s="115"/>
      <c r="E29" s="123"/>
      <c r="F29" s="2"/>
      <c r="G29" s="3"/>
      <c r="H29" s="2"/>
      <c r="I29" s="3"/>
      <c r="J29" s="2"/>
      <c r="K29" s="3"/>
      <c r="L29" s="2"/>
      <c r="M29" s="3"/>
      <c r="N29" s="2"/>
      <c r="O29" s="3"/>
      <c r="P29" s="2"/>
      <c r="Q29" s="3"/>
      <c r="R29" s="2"/>
      <c r="S29" s="3"/>
      <c r="T29" s="2"/>
      <c r="U29" s="3"/>
      <c r="V29" s="2"/>
      <c r="W29" s="3"/>
    </row>
    <row r="30" spans="1:23" ht="21.95" customHeight="1">
      <c r="A30" s="26" t="str">
        <f>'PL 5-6 (3months)'!A46</f>
        <v>หมายเหตุประกอบข้อมูลทางการเงินเป็นส่วนหนึ่งของข้อมูลทางการเงินระหว่างกาลนี้</v>
      </c>
      <c r="B30" s="26"/>
      <c r="C30" s="26"/>
      <c r="D30" s="26"/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</row>
  </sheetData>
  <mergeCells count="5">
    <mergeCell ref="G5:W5"/>
    <mergeCell ref="K7:M7"/>
    <mergeCell ref="G7:I7"/>
    <mergeCell ref="K6:S6"/>
    <mergeCell ref="O7:Q7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8B2E1-D624-408C-BC66-ADF7E19550E5}">
  <dimension ref="A1:N26"/>
  <sheetViews>
    <sheetView view="pageBreakPreview" zoomScale="79" zoomScaleNormal="85" zoomScaleSheetLayoutView="130" workbookViewId="0">
      <selection activeCell="Y24" sqref="Y24"/>
    </sheetView>
  </sheetViews>
  <sheetFormatPr defaultColWidth="14.42578125" defaultRowHeight="21.75" customHeight="1"/>
  <cols>
    <col min="1" max="2" width="1.42578125" style="118" customWidth="1"/>
    <col min="3" max="3" width="37.42578125" style="118" customWidth="1"/>
    <col min="4" max="4" width="9.5703125" style="118" customWidth="1"/>
    <col min="5" max="5" width="6.140625" style="118" customWidth="1"/>
    <col min="6" max="6" width="17.5703125" style="118" customWidth="1"/>
    <col min="7" max="7" width="1.28515625" style="118" customWidth="1"/>
    <col min="8" max="8" width="17.5703125" style="118" customWidth="1"/>
    <col min="9" max="9" width="1.28515625" style="118" customWidth="1"/>
    <col min="10" max="10" width="16.7109375" style="118" customWidth="1"/>
    <col min="11" max="11" width="1.28515625" style="118" customWidth="1"/>
    <col min="12" max="12" width="16.7109375" style="118" customWidth="1"/>
    <col min="13" max="13" width="1.28515625" style="118" customWidth="1"/>
    <col min="14" max="14" width="12" style="118" customWidth="1"/>
    <col min="15" max="16384" width="14.42578125" style="118"/>
  </cols>
  <sheetData>
    <row r="1" spans="1:14" ht="21.75" customHeight="1">
      <c r="A1" s="1" t="s">
        <v>0</v>
      </c>
      <c r="B1" s="2"/>
      <c r="C1" s="2"/>
      <c r="D1" s="2"/>
      <c r="E1" s="2"/>
      <c r="F1" s="25"/>
      <c r="G1" s="4"/>
      <c r="H1" s="4"/>
      <c r="I1" s="4"/>
      <c r="J1" s="25"/>
      <c r="K1" s="25"/>
      <c r="L1" s="25"/>
      <c r="M1" s="25"/>
      <c r="N1" s="5"/>
    </row>
    <row r="2" spans="1:14" ht="21.75" customHeight="1">
      <c r="A2" s="6" t="s">
        <v>164</v>
      </c>
      <c r="B2" s="6"/>
      <c r="C2" s="6"/>
      <c r="D2" s="6"/>
      <c r="E2" s="6"/>
      <c r="F2" s="38"/>
      <c r="G2" s="117"/>
      <c r="H2" s="117"/>
      <c r="I2" s="117"/>
      <c r="J2" s="38"/>
      <c r="K2" s="38"/>
      <c r="L2" s="38"/>
      <c r="M2" s="38"/>
      <c r="N2" s="38"/>
    </row>
    <row r="3" spans="1:14" ht="21.75" customHeight="1">
      <c r="A3" s="7" t="s">
        <v>163</v>
      </c>
      <c r="B3" s="8"/>
      <c r="C3" s="8"/>
      <c r="D3" s="8"/>
      <c r="E3" s="8"/>
      <c r="F3" s="119"/>
      <c r="G3" s="11"/>
      <c r="H3" s="11"/>
      <c r="I3" s="11"/>
      <c r="J3" s="119"/>
      <c r="K3" s="119"/>
      <c r="L3" s="119"/>
      <c r="M3" s="119"/>
      <c r="N3" s="119"/>
    </row>
    <row r="4" spans="1:14" ht="21.75" customHeight="1">
      <c r="A4" s="2"/>
      <c r="B4" s="2"/>
      <c r="C4" s="2"/>
      <c r="D4" s="28"/>
      <c r="E4" s="115"/>
      <c r="F4" s="4"/>
      <c r="G4" s="3"/>
      <c r="H4" s="3"/>
      <c r="I4" s="3"/>
      <c r="J4" s="25"/>
      <c r="K4" s="3"/>
      <c r="L4" s="25"/>
      <c r="M4" s="25"/>
      <c r="N4" s="25"/>
    </row>
    <row r="5" spans="1:14" ht="21.75" customHeight="1">
      <c r="A5" s="2"/>
      <c r="B5" s="2"/>
      <c r="C5" s="2"/>
      <c r="D5" s="2"/>
      <c r="E5" s="2"/>
      <c r="F5" s="234" t="s">
        <v>2</v>
      </c>
      <c r="G5" s="237"/>
      <c r="H5" s="237"/>
      <c r="I5" s="237"/>
      <c r="J5" s="237"/>
      <c r="K5" s="237"/>
      <c r="L5" s="237"/>
      <c r="M5" s="237"/>
      <c r="N5" s="237"/>
    </row>
    <row r="6" spans="1:14" ht="21.75" customHeight="1">
      <c r="A6" s="2"/>
      <c r="B6" s="2"/>
      <c r="C6" s="2"/>
      <c r="D6" s="6"/>
      <c r="E6" s="6"/>
      <c r="F6" s="234" t="s">
        <v>77</v>
      </c>
      <c r="G6" s="234"/>
      <c r="H6" s="234"/>
      <c r="I6" s="114"/>
      <c r="J6" s="238" t="s">
        <v>78</v>
      </c>
      <c r="K6" s="230"/>
      <c r="L6" s="230"/>
      <c r="M6" s="5"/>
    </row>
    <row r="7" spans="1:14" ht="21.75" customHeight="1">
      <c r="A7" s="2"/>
      <c r="B7" s="2"/>
      <c r="C7" s="2"/>
      <c r="D7" s="115"/>
      <c r="E7" s="6"/>
      <c r="F7" s="5" t="s">
        <v>82</v>
      </c>
      <c r="G7" s="5"/>
      <c r="H7" s="5" t="s">
        <v>83</v>
      </c>
      <c r="I7" s="5"/>
      <c r="J7" s="13" t="s">
        <v>96</v>
      </c>
      <c r="K7" s="5"/>
      <c r="L7" s="5"/>
      <c r="M7" s="5"/>
      <c r="N7" s="5" t="s">
        <v>88</v>
      </c>
    </row>
    <row r="8" spans="1:14" ht="21.75" customHeight="1">
      <c r="A8" s="2"/>
      <c r="B8" s="2"/>
      <c r="C8" s="2"/>
      <c r="D8" s="115"/>
      <c r="E8" s="6"/>
      <c r="F8" s="5" t="s">
        <v>89</v>
      </c>
      <c r="G8" s="5"/>
      <c r="H8" s="5" t="s">
        <v>90</v>
      </c>
      <c r="I8" s="5"/>
      <c r="J8" s="13" t="s">
        <v>97</v>
      </c>
      <c r="K8" s="5"/>
      <c r="L8" s="5" t="s">
        <v>199</v>
      </c>
      <c r="M8" s="5"/>
      <c r="N8" s="5" t="s">
        <v>94</v>
      </c>
    </row>
    <row r="9" spans="1:14" ht="21.75" customHeight="1">
      <c r="A9" s="2"/>
      <c r="B9" s="2"/>
      <c r="C9" s="2"/>
      <c r="D9" s="117"/>
      <c r="E9" s="117"/>
      <c r="F9" s="16" t="s">
        <v>5</v>
      </c>
      <c r="G9" s="6"/>
      <c r="H9" s="16" t="s">
        <v>5</v>
      </c>
      <c r="I9" s="6"/>
      <c r="J9" s="16" t="s">
        <v>5</v>
      </c>
      <c r="K9" s="6"/>
      <c r="L9" s="16" t="s">
        <v>5</v>
      </c>
      <c r="M9" s="6"/>
      <c r="N9" s="16" t="s">
        <v>5</v>
      </c>
    </row>
    <row r="10" spans="1:14" s="208" customFormat="1" ht="5.0999999999999996" customHeight="1">
      <c r="A10" s="204"/>
      <c r="B10" s="204"/>
      <c r="C10" s="204"/>
      <c r="D10" s="205"/>
      <c r="E10" s="206"/>
      <c r="F10" s="203"/>
      <c r="G10" s="203"/>
      <c r="H10" s="203"/>
      <c r="I10" s="203"/>
      <c r="J10" s="203"/>
      <c r="K10" s="207"/>
      <c r="L10" s="203"/>
      <c r="M10" s="207"/>
      <c r="N10" s="203"/>
    </row>
    <row r="11" spans="1:14" s="87" customFormat="1" ht="21.75" customHeight="1">
      <c r="A11" s="82" t="s">
        <v>121</v>
      </c>
      <c r="B11" s="83"/>
      <c r="C11" s="83"/>
      <c r="D11" s="84"/>
      <c r="E11" s="84"/>
      <c r="F11" s="171">
        <v>9541116975</v>
      </c>
      <c r="G11" s="84"/>
      <c r="H11" s="171">
        <v>-7915305502</v>
      </c>
      <c r="I11" s="84"/>
      <c r="J11" s="171">
        <v>26251589</v>
      </c>
      <c r="K11" s="84"/>
      <c r="L11" s="171">
        <v>-573755504</v>
      </c>
      <c r="M11" s="84"/>
      <c r="N11" s="171">
        <f>SUM(L11,J11,H11,F11)</f>
        <v>1078307558</v>
      </c>
    </row>
    <row r="12" spans="1:14" s="87" customFormat="1" ht="21.75" customHeight="1">
      <c r="A12" s="172" t="s">
        <v>176</v>
      </c>
      <c r="B12" s="83"/>
      <c r="C12" s="83"/>
      <c r="D12" s="84"/>
      <c r="E12" s="84"/>
      <c r="F12" s="171"/>
      <c r="G12" s="84"/>
      <c r="H12" s="171"/>
      <c r="I12" s="84"/>
      <c r="J12" s="171"/>
      <c r="K12" s="84"/>
      <c r="L12" s="171"/>
      <c r="M12" s="84"/>
      <c r="N12" s="171"/>
    </row>
    <row r="13" spans="1:14" s="87" customFormat="1" ht="21.75" customHeight="1">
      <c r="A13" s="83" t="s">
        <v>162</v>
      </c>
      <c r="B13" s="83"/>
      <c r="C13" s="83"/>
      <c r="D13" s="84"/>
      <c r="E13" s="84"/>
      <c r="F13" s="174">
        <v>0</v>
      </c>
      <c r="G13" s="84"/>
      <c r="H13" s="174">
        <v>0</v>
      </c>
      <c r="I13" s="84"/>
      <c r="J13" s="174">
        <v>0</v>
      </c>
      <c r="K13" s="84"/>
      <c r="L13" s="174">
        <v>-12693960</v>
      </c>
      <c r="M13" s="84"/>
      <c r="N13" s="176">
        <f>SUM(L13,J13,H13,F13)</f>
        <v>-12693960</v>
      </c>
    </row>
    <row r="14" spans="1:14" s="87" customFormat="1" ht="5.0999999999999996" customHeight="1">
      <c r="A14" s="83"/>
      <c r="B14" s="83"/>
      <c r="C14" s="83"/>
      <c r="D14" s="105"/>
      <c r="E14" s="105"/>
      <c r="F14" s="86"/>
      <c r="G14" s="84"/>
      <c r="H14" s="85"/>
      <c r="I14" s="84"/>
      <c r="J14" s="85"/>
      <c r="K14" s="84"/>
      <c r="L14" s="85"/>
      <c r="M14" s="84"/>
      <c r="N14" s="171"/>
    </row>
    <row r="15" spans="1:14" s="87" customFormat="1" ht="17.25" customHeight="1" thickBot="1">
      <c r="A15" s="177" t="s">
        <v>120</v>
      </c>
      <c r="B15" s="83"/>
      <c r="C15" s="83"/>
      <c r="D15" s="105"/>
      <c r="E15" s="105"/>
      <c r="F15" s="175">
        <f>SUM(F11:F13)</f>
        <v>9541116975</v>
      </c>
      <c r="G15" s="84"/>
      <c r="H15" s="175">
        <f>SUM(H11:H13)</f>
        <v>-7915305502</v>
      </c>
      <c r="I15" s="84"/>
      <c r="J15" s="175">
        <f>SUM(J11:J13)</f>
        <v>26251589</v>
      </c>
      <c r="K15" s="84"/>
      <c r="L15" s="175">
        <f>SUM(L11:L13)</f>
        <v>-586449464</v>
      </c>
      <c r="M15" s="84"/>
      <c r="N15" s="175">
        <f>SUM(N11:N13)</f>
        <v>1065613598</v>
      </c>
    </row>
    <row r="16" spans="1:14" s="202" customFormat="1" ht="21.75" customHeight="1" thickTop="1">
      <c r="A16" s="6"/>
      <c r="B16" s="6"/>
      <c r="C16" s="2"/>
      <c r="D16" s="123"/>
      <c r="E16" s="123"/>
      <c r="F16" s="86"/>
      <c r="G16" s="83"/>
      <c r="H16" s="86"/>
      <c r="I16" s="83"/>
      <c r="J16" s="86"/>
      <c r="K16" s="83"/>
      <c r="L16" s="86"/>
      <c r="M16" s="83"/>
      <c r="N16" s="86"/>
    </row>
    <row r="17" spans="1:14" ht="21.75" customHeight="1">
      <c r="A17" s="6" t="s">
        <v>150</v>
      </c>
      <c r="B17" s="2"/>
      <c r="C17" s="2"/>
      <c r="D17" s="115"/>
      <c r="E17" s="115"/>
      <c r="F17" s="29">
        <v>9541434774</v>
      </c>
      <c r="G17" s="115"/>
      <c r="H17" s="29">
        <v>-7915570335</v>
      </c>
      <c r="I17" s="115"/>
      <c r="J17" s="29">
        <v>26251589</v>
      </c>
      <c r="K17" s="115"/>
      <c r="L17" s="29">
        <v>-643095950</v>
      </c>
      <c r="M17" s="115"/>
      <c r="N17" s="29">
        <f>SUM(L17,J17,H17,F17)</f>
        <v>1009020078</v>
      </c>
    </row>
    <row r="18" spans="1:14" ht="21.75" customHeight="1">
      <c r="A18" s="32" t="s">
        <v>176</v>
      </c>
      <c r="B18" s="2"/>
      <c r="C18" s="2"/>
      <c r="D18" s="115"/>
      <c r="E18" s="115"/>
      <c r="F18" s="29"/>
      <c r="G18" s="115"/>
      <c r="H18" s="29"/>
      <c r="I18" s="115"/>
      <c r="J18" s="29"/>
      <c r="K18" s="115"/>
      <c r="L18" s="29"/>
      <c r="M18" s="115"/>
      <c r="N18" s="29"/>
    </row>
    <row r="19" spans="1:14" ht="21.75" customHeight="1">
      <c r="A19" s="2" t="s">
        <v>162</v>
      </c>
      <c r="B19" s="2"/>
      <c r="C19" s="2"/>
      <c r="D19" s="115"/>
      <c r="E19" s="115"/>
      <c r="F19" s="20">
        <v>0</v>
      </c>
      <c r="G19" s="115"/>
      <c r="H19" s="20">
        <v>0</v>
      </c>
      <c r="I19" s="115"/>
      <c r="J19" s="20">
        <v>0</v>
      </c>
      <c r="K19" s="115"/>
      <c r="L19" s="20">
        <f>'PL 5-6 (3months)'!M39</f>
        <v>-21441804</v>
      </c>
      <c r="M19" s="115"/>
      <c r="N19" s="213">
        <f>SUM(L19,J19,H19,F19)</f>
        <v>-21441804</v>
      </c>
    </row>
    <row r="20" spans="1:14" ht="5.0999999999999996" customHeight="1">
      <c r="A20" s="2"/>
      <c r="B20" s="2"/>
      <c r="C20" s="2"/>
      <c r="D20" s="28"/>
      <c r="E20" s="28"/>
      <c r="F20" s="40"/>
      <c r="G20" s="115"/>
      <c r="H20" s="18"/>
      <c r="I20" s="115"/>
      <c r="J20" s="18"/>
      <c r="K20" s="115"/>
      <c r="L20" s="18"/>
      <c r="M20" s="115"/>
      <c r="N20" s="29"/>
    </row>
    <row r="21" spans="1:14" ht="17.25" customHeight="1" thickBot="1">
      <c r="A21" s="88" t="s">
        <v>151</v>
      </c>
      <c r="B21" s="2"/>
      <c r="C21" s="2"/>
      <c r="D21" s="28"/>
      <c r="E21" s="28"/>
      <c r="F21" s="31">
        <f>SUM(F17:F19)</f>
        <v>9541434774</v>
      </c>
      <c r="G21" s="115"/>
      <c r="H21" s="31">
        <f>SUM(H17:H19)</f>
        <v>-7915570335</v>
      </c>
      <c r="I21" s="115"/>
      <c r="J21" s="31">
        <f>SUM(J17:J19)</f>
        <v>26251589</v>
      </c>
      <c r="K21" s="115"/>
      <c r="L21" s="31">
        <f>SUM(L17:L19)</f>
        <v>-664537754</v>
      </c>
      <c r="M21" s="115"/>
      <c r="N21" s="31">
        <f>SUM(N17:N19)</f>
        <v>987578274</v>
      </c>
    </row>
    <row r="22" spans="1:14" s="202" customFormat="1" ht="21.75" customHeight="1" thickTop="1">
      <c r="A22" s="6"/>
      <c r="B22" s="6"/>
      <c r="C22" s="2"/>
      <c r="D22" s="123"/>
      <c r="E22" s="2"/>
      <c r="F22" s="3"/>
      <c r="G22" s="2"/>
      <c r="H22" s="3"/>
      <c r="I22" s="2"/>
      <c r="J22" s="3"/>
      <c r="K22" s="2"/>
      <c r="L22" s="3"/>
      <c r="M22" s="2"/>
      <c r="N22" s="3"/>
    </row>
    <row r="23" spans="1:14" s="217" customFormat="1" ht="21.75" customHeight="1">
      <c r="A23" s="6"/>
      <c r="B23" s="6"/>
      <c r="C23" s="2"/>
      <c r="D23" s="123"/>
      <c r="E23" s="2"/>
      <c r="F23" s="3"/>
      <c r="G23" s="2"/>
      <c r="H23" s="3"/>
      <c r="I23" s="2"/>
      <c r="J23" s="3"/>
      <c r="K23" s="2"/>
      <c r="L23" s="3"/>
      <c r="M23" s="2"/>
      <c r="N23" s="3"/>
    </row>
    <row r="24" spans="1:14" s="217" customFormat="1" ht="42" customHeight="1">
      <c r="A24" s="6"/>
      <c r="B24" s="6"/>
      <c r="C24" s="2"/>
      <c r="D24" s="123"/>
      <c r="E24" s="2"/>
      <c r="F24" s="3"/>
      <c r="G24" s="2"/>
      <c r="H24" s="3"/>
      <c r="I24" s="2"/>
      <c r="J24" s="3"/>
      <c r="K24" s="2"/>
      <c r="L24" s="3"/>
      <c r="M24" s="2"/>
      <c r="N24" s="3"/>
    </row>
    <row r="25" spans="1:14" s="202" customFormat="1" ht="33.75" customHeight="1">
      <c r="A25" s="6"/>
      <c r="B25" s="6"/>
      <c r="C25" s="2"/>
      <c r="D25" s="123"/>
      <c r="E25" s="2"/>
      <c r="F25" s="3"/>
      <c r="G25" s="2"/>
      <c r="H25" s="3"/>
      <c r="I25" s="2"/>
      <c r="J25" s="3"/>
      <c r="K25" s="2"/>
      <c r="L25" s="3"/>
      <c r="M25" s="2"/>
      <c r="N25" s="3"/>
    </row>
    <row r="26" spans="1:14" ht="22.15" customHeight="1">
      <c r="A26" s="239" t="str">
        <f>'EQ Consol 7'!A30</f>
        <v>หมายเหตุประกอบข้อมูลทางการเงินเป็นส่วนหนึ่งของข้อมูลทางการเงินระหว่างกาลนี้</v>
      </c>
      <c r="B26" s="239"/>
      <c r="C26" s="239"/>
      <c r="D26" s="239"/>
      <c r="E26" s="239"/>
      <c r="F26" s="239"/>
      <c r="G26" s="12"/>
      <c r="H26" s="12"/>
      <c r="I26" s="12"/>
      <c r="J26" s="27"/>
      <c r="K26" s="27"/>
      <c r="L26" s="27"/>
      <c r="M26" s="27"/>
      <c r="N26" s="27"/>
    </row>
  </sheetData>
  <mergeCells count="4">
    <mergeCell ref="F5:N5"/>
    <mergeCell ref="J6:L6"/>
    <mergeCell ref="F6:H6"/>
    <mergeCell ref="A26:F26"/>
  </mergeCells>
  <pageMargins left="0.4" right="0.4" top="0.5" bottom="0.6" header="0.49" footer="0.4"/>
  <pageSetup paperSize="9" scale="9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5E7D-72AA-48B9-A55A-723830B62A24}">
  <dimension ref="A1:L132"/>
  <sheetViews>
    <sheetView tabSelected="1" view="pageBreakPreview" topLeftCell="A89" zoomScale="112" zoomScaleNormal="100" zoomScaleSheetLayoutView="130" workbookViewId="0">
      <selection activeCell="C93" sqref="C93"/>
    </sheetView>
  </sheetViews>
  <sheetFormatPr defaultColWidth="14.42578125" defaultRowHeight="21.75" customHeight="1"/>
  <cols>
    <col min="1" max="2" width="1.5703125" style="45" customWidth="1"/>
    <col min="3" max="3" width="39.85546875" style="45" customWidth="1"/>
    <col min="4" max="4" width="8" style="45" customWidth="1"/>
    <col min="5" max="5" width="0.7109375" style="45" customWidth="1"/>
    <col min="6" max="6" width="12.28515625" style="80" customWidth="1"/>
    <col min="7" max="7" width="0.7109375" style="80" customWidth="1"/>
    <col min="8" max="8" width="12.28515625" style="93" customWidth="1"/>
    <col min="9" max="9" width="0.7109375" style="80" customWidth="1"/>
    <col min="10" max="10" width="12.28515625" style="80" customWidth="1"/>
    <col min="11" max="11" width="0.7109375" style="80" customWidth="1"/>
    <col min="12" max="12" width="12.28515625" style="93" customWidth="1"/>
    <col min="13" max="16384" width="14.42578125" style="45"/>
  </cols>
  <sheetData>
    <row r="1" spans="1:12" ht="21.75" customHeight="1">
      <c r="A1" s="41" t="s">
        <v>0</v>
      </c>
      <c r="B1" s="41"/>
      <c r="C1" s="41"/>
      <c r="D1" s="42"/>
      <c r="E1" s="41"/>
      <c r="F1" s="43"/>
      <c r="G1" s="43"/>
      <c r="H1" s="178"/>
      <c r="I1" s="43"/>
      <c r="J1" s="43"/>
      <c r="K1" s="43"/>
      <c r="L1" s="183"/>
    </row>
    <row r="2" spans="1:12" ht="21.75" customHeight="1">
      <c r="A2" s="41" t="s">
        <v>98</v>
      </c>
      <c r="B2" s="41"/>
      <c r="C2" s="41"/>
      <c r="D2" s="42"/>
      <c r="E2" s="41"/>
      <c r="F2" s="43"/>
      <c r="G2" s="43"/>
      <c r="H2" s="178"/>
      <c r="I2" s="43"/>
      <c r="J2" s="43"/>
      <c r="K2" s="43"/>
      <c r="L2" s="178"/>
    </row>
    <row r="3" spans="1:12" ht="21.75" customHeight="1">
      <c r="A3" s="46" t="s">
        <v>163</v>
      </c>
      <c r="B3" s="47"/>
      <c r="C3" s="47"/>
      <c r="D3" s="48"/>
      <c r="E3" s="47"/>
      <c r="F3" s="49"/>
      <c r="G3" s="49"/>
      <c r="H3" s="179"/>
      <c r="I3" s="49"/>
      <c r="J3" s="49"/>
      <c r="K3" s="49"/>
      <c r="L3" s="179"/>
    </row>
    <row r="4" spans="1:12" ht="21" customHeight="1">
      <c r="A4" s="50"/>
      <c r="B4" s="50"/>
      <c r="C4" s="50"/>
      <c r="D4" s="51"/>
      <c r="E4" s="50"/>
      <c r="F4" s="52"/>
      <c r="G4" s="52"/>
      <c r="H4" s="91"/>
      <c r="I4" s="52"/>
      <c r="J4" s="52"/>
      <c r="K4" s="52"/>
      <c r="L4" s="91"/>
    </row>
    <row r="5" spans="1:12" ht="21" customHeight="1">
      <c r="A5" s="50"/>
      <c r="B5" s="50"/>
      <c r="C5" s="50"/>
      <c r="D5" s="51"/>
      <c r="E5" s="50"/>
      <c r="F5" s="240" t="s">
        <v>1</v>
      </c>
      <c r="G5" s="233"/>
      <c r="H5" s="233"/>
      <c r="I5" s="53"/>
      <c r="J5" s="240" t="s">
        <v>2</v>
      </c>
      <c r="K5" s="233"/>
      <c r="L5" s="233"/>
    </row>
    <row r="6" spans="1:12" ht="21" customHeight="1">
      <c r="A6" s="50"/>
      <c r="B6" s="50"/>
      <c r="C6" s="50"/>
      <c r="D6" s="51"/>
      <c r="E6" s="50"/>
      <c r="F6" s="13" t="s">
        <v>118</v>
      </c>
      <c r="G6" s="5"/>
      <c r="H6" s="180" t="s">
        <v>118</v>
      </c>
      <c r="I6" s="5"/>
      <c r="J6" s="13" t="s">
        <v>118</v>
      </c>
      <c r="K6" s="5"/>
      <c r="L6" s="180" t="s">
        <v>118</v>
      </c>
    </row>
    <row r="7" spans="1:12" ht="21" customHeight="1">
      <c r="A7" s="50"/>
      <c r="B7" s="50"/>
      <c r="C7" s="50"/>
      <c r="D7" s="51"/>
      <c r="E7" s="51"/>
      <c r="F7" s="132" t="s">
        <v>149</v>
      </c>
      <c r="G7" s="132"/>
      <c r="H7" s="181" t="s">
        <v>119</v>
      </c>
      <c r="I7" s="132"/>
      <c r="J7" s="132" t="s">
        <v>149</v>
      </c>
      <c r="K7" s="132"/>
      <c r="L7" s="181" t="s">
        <v>119</v>
      </c>
    </row>
    <row r="8" spans="1:12" ht="21" customHeight="1">
      <c r="A8" s="50"/>
      <c r="B8" s="50"/>
      <c r="C8" s="50"/>
      <c r="D8" s="51"/>
      <c r="E8" s="55"/>
      <c r="F8" s="56" t="s">
        <v>5</v>
      </c>
      <c r="G8" s="44"/>
      <c r="H8" s="182" t="s">
        <v>5</v>
      </c>
      <c r="I8" s="57"/>
      <c r="J8" s="56" t="s">
        <v>5</v>
      </c>
      <c r="K8" s="44"/>
      <c r="L8" s="182" t="s">
        <v>5</v>
      </c>
    </row>
    <row r="9" spans="1:12" ht="6" customHeight="1">
      <c r="A9" s="50"/>
      <c r="B9" s="50"/>
      <c r="C9" s="50"/>
      <c r="D9" s="58"/>
      <c r="E9" s="55"/>
      <c r="F9" s="59"/>
      <c r="G9" s="44"/>
      <c r="H9" s="183"/>
      <c r="I9" s="53"/>
      <c r="J9" s="59"/>
      <c r="K9" s="53"/>
      <c r="L9" s="183"/>
    </row>
    <row r="10" spans="1:12" ht="21" customHeight="1">
      <c r="A10" s="60" t="s">
        <v>133</v>
      </c>
      <c r="B10" s="50"/>
      <c r="C10" s="50"/>
      <c r="D10" s="58"/>
      <c r="E10" s="55"/>
      <c r="F10" s="61">
        <f>'PL 5-6 (3months)'!I26</f>
        <v>3287728</v>
      </c>
      <c r="G10" s="52"/>
      <c r="H10" s="91">
        <v>-20551504</v>
      </c>
      <c r="I10" s="53"/>
      <c r="J10" s="62">
        <f>'PL 5-6 (3months)'!M26</f>
        <v>-21441804</v>
      </c>
      <c r="K10" s="53"/>
      <c r="L10" s="190">
        <v>-12693960</v>
      </c>
    </row>
    <row r="11" spans="1:12" ht="21" customHeight="1">
      <c r="A11" s="63" t="s">
        <v>95</v>
      </c>
      <c r="B11" s="50"/>
      <c r="C11" s="50"/>
      <c r="D11" s="58"/>
      <c r="E11" s="55"/>
      <c r="F11" s="61"/>
      <c r="G11" s="52"/>
      <c r="H11" s="91"/>
      <c r="I11" s="53"/>
      <c r="J11" s="62"/>
      <c r="K11" s="53"/>
      <c r="L11" s="190"/>
    </row>
    <row r="12" spans="1:12" s="99" customFormat="1" ht="21" customHeight="1">
      <c r="A12" s="109"/>
      <c r="B12" s="96" t="s">
        <v>129</v>
      </c>
      <c r="C12" s="96"/>
      <c r="D12" s="97"/>
      <c r="E12" s="98"/>
      <c r="F12" s="106">
        <v>34988825</v>
      </c>
      <c r="G12" s="91"/>
      <c r="H12" s="91">
        <v>35183061</v>
      </c>
      <c r="I12" s="110"/>
      <c r="J12" s="64">
        <v>92583</v>
      </c>
      <c r="K12" s="110"/>
      <c r="L12" s="190">
        <v>77951</v>
      </c>
    </row>
    <row r="13" spans="1:12" s="99" customFormat="1" ht="21" customHeight="1">
      <c r="A13" s="109"/>
      <c r="B13" s="96" t="s">
        <v>194</v>
      </c>
      <c r="C13" s="96"/>
      <c r="D13" s="97"/>
      <c r="E13" s="98"/>
      <c r="F13" s="106"/>
      <c r="G13" s="91"/>
      <c r="H13" s="91"/>
      <c r="I13" s="110"/>
      <c r="J13" s="64"/>
      <c r="K13" s="110"/>
      <c r="L13" s="190"/>
    </row>
    <row r="14" spans="1:12" ht="21" customHeight="1">
      <c r="B14" s="63"/>
      <c r="C14" s="50" t="s">
        <v>185</v>
      </c>
      <c r="D14" s="58"/>
      <c r="E14" s="55"/>
      <c r="F14" s="61">
        <v>0</v>
      </c>
      <c r="G14" s="52"/>
      <c r="H14" s="91">
        <v>-2795053</v>
      </c>
      <c r="I14" s="53"/>
      <c r="J14" s="62">
        <v>0</v>
      </c>
      <c r="K14" s="53"/>
      <c r="L14" s="190">
        <v>0</v>
      </c>
    </row>
    <row r="15" spans="1:12" ht="21" customHeight="1">
      <c r="B15" s="63" t="s">
        <v>99</v>
      </c>
      <c r="C15" s="50"/>
      <c r="D15" s="51"/>
      <c r="E15" s="50"/>
      <c r="F15" s="61">
        <v>0</v>
      </c>
      <c r="G15" s="52"/>
      <c r="H15" s="91">
        <v>0</v>
      </c>
      <c r="I15" s="53"/>
      <c r="J15" s="62">
        <v>-1317896</v>
      </c>
      <c r="K15" s="53"/>
      <c r="L15" s="190">
        <v>-1245205</v>
      </c>
    </row>
    <row r="16" spans="1:12" ht="21" customHeight="1">
      <c r="B16" s="63" t="s">
        <v>100</v>
      </c>
      <c r="C16" s="50"/>
      <c r="D16" s="51"/>
      <c r="E16" s="50"/>
      <c r="F16" s="61">
        <v>16409957</v>
      </c>
      <c r="G16" s="52"/>
      <c r="H16" s="91">
        <v>15315246</v>
      </c>
      <c r="I16" s="53"/>
      <c r="J16" s="62">
        <v>4441031</v>
      </c>
      <c r="K16" s="53"/>
      <c r="L16" s="190">
        <v>319933</v>
      </c>
    </row>
    <row r="17" spans="1:12" ht="21" customHeight="1">
      <c r="B17" s="63" t="s">
        <v>101</v>
      </c>
      <c r="C17" s="50"/>
      <c r="D17" s="51"/>
      <c r="E17" s="50"/>
      <c r="F17" s="65">
        <v>877179</v>
      </c>
      <c r="G17" s="52"/>
      <c r="H17" s="184">
        <v>770611</v>
      </c>
      <c r="I17" s="53"/>
      <c r="J17" s="62">
        <v>216026</v>
      </c>
      <c r="K17" s="53"/>
      <c r="L17" s="190">
        <v>205215</v>
      </c>
    </row>
    <row r="18" spans="1:12" ht="21" customHeight="1">
      <c r="B18" s="63" t="s">
        <v>201</v>
      </c>
      <c r="C18" s="50"/>
      <c r="D18" s="51"/>
      <c r="E18" s="50"/>
      <c r="F18" s="65"/>
      <c r="G18" s="66"/>
      <c r="H18" s="184"/>
      <c r="I18" s="66"/>
      <c r="J18" s="62"/>
      <c r="K18" s="66"/>
      <c r="L18" s="190"/>
    </row>
    <row r="19" spans="1:12" ht="21" customHeight="1">
      <c r="B19" s="63"/>
      <c r="C19" s="50" t="s">
        <v>65</v>
      </c>
      <c r="D19" s="51"/>
      <c r="E19" s="50"/>
      <c r="F19" s="65">
        <v>-26021</v>
      </c>
      <c r="G19" s="66"/>
      <c r="H19" s="184">
        <v>422983</v>
      </c>
      <c r="I19" s="66"/>
      <c r="J19" s="62">
        <v>0</v>
      </c>
      <c r="K19" s="66"/>
      <c r="L19" s="190">
        <v>0</v>
      </c>
    </row>
    <row r="20" spans="1:12" ht="21" customHeight="1">
      <c r="B20" s="63" t="s">
        <v>195</v>
      </c>
      <c r="C20" s="50"/>
      <c r="D20" s="51"/>
      <c r="E20" s="50"/>
      <c r="F20" s="61">
        <v>-4010567</v>
      </c>
      <c r="G20" s="52"/>
      <c r="H20" s="91">
        <v>1462955</v>
      </c>
      <c r="I20" s="53"/>
      <c r="J20" s="62">
        <v>0</v>
      </c>
      <c r="K20" s="53"/>
      <c r="L20" s="190">
        <v>0</v>
      </c>
    </row>
    <row r="21" spans="1:12" ht="21" customHeight="1">
      <c r="B21" s="63" t="s">
        <v>205</v>
      </c>
      <c r="C21" s="50"/>
      <c r="D21" s="51"/>
      <c r="E21" s="50"/>
      <c r="F21" s="61">
        <v>142069</v>
      </c>
      <c r="G21" s="52"/>
      <c r="H21" s="91">
        <v>-8931297</v>
      </c>
      <c r="I21" s="53"/>
      <c r="J21" s="62">
        <v>0</v>
      </c>
      <c r="K21" s="53"/>
      <c r="L21" s="190">
        <v>0</v>
      </c>
    </row>
    <row r="22" spans="1:12" ht="21" customHeight="1">
      <c r="A22" s="63" t="s">
        <v>102</v>
      </c>
      <c r="B22" s="50"/>
      <c r="C22" s="50"/>
      <c r="D22" s="51"/>
      <c r="E22" s="50"/>
      <c r="F22" s="61"/>
      <c r="G22" s="52"/>
      <c r="H22" s="91"/>
      <c r="I22" s="53"/>
      <c r="J22" s="62"/>
      <c r="K22" s="53"/>
      <c r="L22" s="190"/>
    </row>
    <row r="23" spans="1:12" ht="21" customHeight="1">
      <c r="B23" s="63" t="s">
        <v>158</v>
      </c>
      <c r="C23" s="50"/>
      <c r="D23" s="51"/>
      <c r="E23" s="50"/>
      <c r="F23" s="61">
        <v>-115892106</v>
      </c>
      <c r="G23" s="52"/>
      <c r="H23" s="91">
        <v>16759801</v>
      </c>
      <c r="I23" s="53"/>
      <c r="J23" s="62">
        <v>-4357489</v>
      </c>
      <c r="K23" s="53"/>
      <c r="L23" s="190">
        <v>-4403597</v>
      </c>
    </row>
    <row r="24" spans="1:12" ht="21" customHeight="1">
      <c r="B24" s="63" t="s">
        <v>10</v>
      </c>
      <c r="C24" s="50"/>
      <c r="D24" s="51"/>
      <c r="E24" s="50"/>
      <c r="F24" s="61">
        <v>55723099</v>
      </c>
      <c r="G24" s="52"/>
      <c r="H24" s="91">
        <v>220286414</v>
      </c>
      <c r="I24" s="52"/>
      <c r="J24" s="62">
        <v>0</v>
      </c>
      <c r="K24" s="52"/>
      <c r="L24" s="190">
        <v>0</v>
      </c>
    </row>
    <row r="25" spans="1:12" ht="21" customHeight="1">
      <c r="B25" s="63" t="s">
        <v>103</v>
      </c>
      <c r="C25" s="50"/>
      <c r="D25" s="51"/>
      <c r="E25" s="50"/>
      <c r="F25" s="61">
        <v>-1580782</v>
      </c>
      <c r="G25" s="52"/>
      <c r="H25" s="91">
        <v>2323709</v>
      </c>
      <c r="I25" s="52"/>
      <c r="J25" s="62">
        <v>0</v>
      </c>
      <c r="K25" s="52"/>
      <c r="L25" s="190">
        <v>0</v>
      </c>
    </row>
    <row r="26" spans="1:12" ht="21" customHeight="1">
      <c r="B26" s="63" t="s">
        <v>11</v>
      </c>
      <c r="C26" s="50"/>
      <c r="D26" s="51"/>
      <c r="E26" s="50"/>
      <c r="F26" s="61">
        <v>6031314</v>
      </c>
      <c r="G26" s="52"/>
      <c r="H26" s="91">
        <v>15634589</v>
      </c>
      <c r="I26" s="53"/>
      <c r="J26" s="62">
        <v>152105</v>
      </c>
      <c r="K26" s="53"/>
      <c r="L26" s="190">
        <v>0</v>
      </c>
    </row>
    <row r="27" spans="1:12" ht="21" customHeight="1">
      <c r="B27" s="63" t="s">
        <v>25</v>
      </c>
      <c r="C27" s="50"/>
      <c r="D27" s="51"/>
      <c r="E27" s="50"/>
      <c r="F27" s="61">
        <v>136381</v>
      </c>
      <c r="G27" s="52"/>
      <c r="H27" s="91">
        <v>-377514</v>
      </c>
      <c r="I27" s="53"/>
      <c r="J27" s="62">
        <v>0</v>
      </c>
      <c r="K27" s="53"/>
      <c r="L27" s="190">
        <v>0</v>
      </c>
    </row>
    <row r="28" spans="1:12" ht="21" customHeight="1">
      <c r="B28" s="63" t="s">
        <v>159</v>
      </c>
      <c r="C28" s="50"/>
      <c r="D28" s="51"/>
      <c r="E28" s="50"/>
      <c r="F28" s="61">
        <v>38370140</v>
      </c>
      <c r="G28" s="52"/>
      <c r="H28" s="91">
        <v>-174219686</v>
      </c>
      <c r="I28" s="53"/>
      <c r="J28" s="62">
        <v>-914743</v>
      </c>
      <c r="K28" s="53"/>
      <c r="L28" s="190">
        <v>-55040</v>
      </c>
    </row>
    <row r="29" spans="1:12" ht="21" customHeight="1">
      <c r="A29" s="219"/>
      <c r="B29" s="220" t="s">
        <v>37</v>
      </c>
      <c r="C29" s="221"/>
      <c r="D29" s="222"/>
      <c r="E29" s="221"/>
      <c r="F29" s="223">
        <v>558412</v>
      </c>
      <c r="G29" s="224"/>
      <c r="H29" s="225">
        <v>307291</v>
      </c>
      <c r="I29" s="224"/>
      <c r="J29" s="226">
        <v>11499</v>
      </c>
      <c r="K29" s="224"/>
      <c r="L29" s="192">
        <v>652741</v>
      </c>
    </row>
    <row r="30" spans="1:12" ht="21" customHeight="1">
      <c r="B30" s="63" t="s">
        <v>41</v>
      </c>
      <c r="C30" s="50"/>
      <c r="D30" s="51"/>
      <c r="E30" s="50"/>
      <c r="F30" s="67">
        <v>-1033333</v>
      </c>
      <c r="G30" s="52"/>
      <c r="H30" s="185">
        <v>0</v>
      </c>
      <c r="I30" s="52"/>
      <c r="J30" s="111">
        <v>0</v>
      </c>
      <c r="K30" s="52"/>
      <c r="L30" s="191">
        <v>0</v>
      </c>
    </row>
    <row r="31" spans="1:12" ht="6" customHeight="1">
      <c r="A31" s="50"/>
      <c r="B31" s="50"/>
      <c r="C31" s="50"/>
      <c r="D31" s="51"/>
      <c r="E31" s="50"/>
      <c r="F31" s="61"/>
      <c r="G31" s="52"/>
      <c r="H31" s="91"/>
      <c r="I31" s="52"/>
      <c r="J31" s="61"/>
      <c r="K31" s="52"/>
      <c r="L31" s="91"/>
    </row>
    <row r="32" spans="1:12" ht="21" customHeight="1">
      <c r="A32" s="50" t="s">
        <v>196</v>
      </c>
      <c r="B32" s="50"/>
      <c r="C32" s="50"/>
      <c r="D32" s="51"/>
      <c r="E32" s="50"/>
      <c r="F32" s="106">
        <f>SUM(F10:F30)</f>
        <v>33982295</v>
      </c>
      <c r="G32" s="52"/>
      <c r="H32" s="91">
        <f>SUM(H10:H30)</f>
        <v>101591606</v>
      </c>
      <c r="I32" s="52"/>
      <c r="J32" s="69">
        <f>SUM(J10:J30)</f>
        <v>-23118688</v>
      </c>
      <c r="K32" s="52"/>
      <c r="L32" s="192">
        <f>SUM(L10:L30)</f>
        <v>-17141962</v>
      </c>
    </row>
    <row r="33" spans="1:12" ht="21" customHeight="1">
      <c r="B33" s="63" t="s">
        <v>104</v>
      </c>
      <c r="C33" s="50"/>
      <c r="D33" s="51"/>
      <c r="E33" s="50"/>
      <c r="F33" s="61">
        <v>-15216270</v>
      </c>
      <c r="G33" s="52"/>
      <c r="H33" s="91">
        <v>-15880125</v>
      </c>
      <c r="I33" s="52"/>
      <c r="J33" s="69">
        <v>-3572736</v>
      </c>
      <c r="K33" s="52"/>
      <c r="L33" s="192">
        <v>-118048</v>
      </c>
    </row>
    <row r="34" spans="1:12" ht="21" customHeight="1">
      <c r="B34" s="63" t="s">
        <v>127</v>
      </c>
      <c r="C34" s="50"/>
      <c r="D34" s="51"/>
      <c r="E34" s="50"/>
      <c r="F34" s="67">
        <v>-93503</v>
      </c>
      <c r="G34" s="52"/>
      <c r="H34" s="185">
        <v>-97820</v>
      </c>
      <c r="I34" s="52"/>
      <c r="J34" s="67">
        <v>-5671</v>
      </c>
      <c r="K34" s="52"/>
      <c r="L34" s="185">
        <v>-11548</v>
      </c>
    </row>
    <row r="35" spans="1:12" ht="6" customHeight="1">
      <c r="A35" s="50"/>
      <c r="B35" s="50"/>
      <c r="C35" s="50"/>
      <c r="D35" s="50"/>
      <c r="E35" s="50"/>
      <c r="F35" s="65"/>
      <c r="G35" s="66"/>
      <c r="H35" s="184"/>
      <c r="I35" s="66"/>
      <c r="J35" s="65"/>
      <c r="K35" s="66"/>
      <c r="L35" s="184"/>
    </row>
    <row r="36" spans="1:12" ht="21" customHeight="1">
      <c r="A36" s="41" t="s">
        <v>105</v>
      </c>
      <c r="B36" s="50"/>
      <c r="C36" s="50"/>
      <c r="D36" s="51"/>
      <c r="E36" s="50"/>
      <c r="F36" s="70">
        <f>SUM(F32:F34)</f>
        <v>18672522</v>
      </c>
      <c r="G36" s="52"/>
      <c r="H36" s="186">
        <f>SUM(H32:H34)</f>
        <v>85613661</v>
      </c>
      <c r="I36" s="52"/>
      <c r="J36" s="70">
        <f>SUM(J32:J34)</f>
        <v>-26697095</v>
      </c>
      <c r="K36" s="52"/>
      <c r="L36" s="186">
        <f>SUM(L32:L34)</f>
        <v>-17271558</v>
      </c>
    </row>
    <row r="37" spans="1:12" ht="21" customHeight="1">
      <c r="A37" s="41"/>
      <c r="B37" s="50"/>
      <c r="C37" s="50"/>
      <c r="D37" s="51"/>
      <c r="E37" s="50"/>
      <c r="F37" s="44"/>
      <c r="G37" s="52"/>
      <c r="H37" s="183"/>
      <c r="I37" s="52"/>
      <c r="J37" s="44"/>
      <c r="K37" s="52"/>
      <c r="L37" s="183"/>
    </row>
    <row r="38" spans="1:12" ht="21" customHeight="1">
      <c r="A38" s="41"/>
      <c r="B38" s="50"/>
      <c r="C38" s="50"/>
      <c r="D38" s="51"/>
      <c r="E38" s="50"/>
      <c r="F38" s="44"/>
      <c r="G38" s="52"/>
      <c r="H38" s="91"/>
      <c r="I38" s="52"/>
      <c r="J38" s="44"/>
      <c r="K38" s="52"/>
      <c r="L38" s="91"/>
    </row>
    <row r="39" spans="1:12" ht="21" customHeight="1">
      <c r="A39" s="41"/>
      <c r="B39" s="50"/>
      <c r="C39" s="50"/>
      <c r="D39" s="51"/>
      <c r="E39" s="50"/>
      <c r="F39" s="44"/>
      <c r="G39" s="52"/>
      <c r="H39" s="91"/>
      <c r="I39" s="52"/>
      <c r="J39" s="44"/>
      <c r="K39" s="52"/>
      <c r="L39" s="91"/>
    </row>
    <row r="40" spans="1:12" ht="21" customHeight="1">
      <c r="A40" s="41"/>
      <c r="B40" s="50"/>
      <c r="C40" s="50"/>
      <c r="D40" s="51"/>
      <c r="E40" s="50"/>
      <c r="F40" s="44"/>
      <c r="G40" s="52"/>
      <c r="H40" s="91"/>
      <c r="I40" s="52"/>
      <c r="J40" s="44"/>
      <c r="K40" s="52"/>
      <c r="L40" s="91"/>
    </row>
    <row r="41" spans="1:12" ht="21" customHeight="1">
      <c r="A41" s="41"/>
      <c r="B41" s="50"/>
      <c r="C41" s="50"/>
      <c r="D41" s="51"/>
      <c r="E41" s="50"/>
      <c r="F41" s="44"/>
      <c r="G41" s="52"/>
      <c r="H41" s="91"/>
      <c r="I41" s="52"/>
      <c r="J41" s="44"/>
      <c r="K41" s="52"/>
      <c r="L41" s="91"/>
    </row>
    <row r="42" spans="1:12" ht="23.45" customHeight="1">
      <c r="A42" s="41"/>
      <c r="B42" s="50"/>
      <c r="C42" s="50"/>
      <c r="D42" s="51"/>
      <c r="E42" s="50"/>
      <c r="F42" s="44"/>
      <c r="G42" s="52"/>
      <c r="H42" s="91"/>
      <c r="I42" s="52"/>
      <c r="J42" s="44"/>
      <c r="K42" s="52"/>
      <c r="L42" s="91"/>
    </row>
    <row r="43" spans="1:12" ht="23.25" customHeight="1">
      <c r="A43" s="41"/>
      <c r="B43" s="50"/>
      <c r="C43" s="50"/>
      <c r="D43" s="51"/>
      <c r="E43" s="50"/>
      <c r="F43" s="44"/>
      <c r="G43" s="52"/>
      <c r="H43" s="91"/>
      <c r="I43" s="52"/>
      <c r="J43" s="44"/>
      <c r="K43" s="52"/>
      <c r="L43" s="91"/>
    </row>
    <row r="44" spans="1:12" ht="21" customHeight="1">
      <c r="A44" s="41"/>
      <c r="B44" s="50"/>
      <c r="C44" s="50"/>
      <c r="D44" s="51"/>
      <c r="E44" s="50"/>
      <c r="F44" s="44"/>
      <c r="G44" s="52"/>
      <c r="H44" s="91"/>
      <c r="I44" s="52"/>
      <c r="J44" s="44"/>
      <c r="K44" s="52"/>
      <c r="L44" s="91"/>
    </row>
    <row r="45" spans="1:12" ht="21.95" customHeight="1">
      <c r="A45" s="71" t="str">
        <f>+'EQ Company 8'!A26</f>
        <v>หมายเหตุประกอบข้อมูลทางการเงินเป็นส่วนหนึ่งของข้อมูลทางการเงินระหว่างกาลนี้</v>
      </c>
      <c r="B45" s="71"/>
      <c r="C45" s="71"/>
      <c r="D45" s="72"/>
      <c r="E45" s="71"/>
      <c r="F45" s="73"/>
      <c r="G45" s="68"/>
      <c r="H45" s="185"/>
      <c r="I45" s="68"/>
      <c r="J45" s="73"/>
      <c r="K45" s="68"/>
      <c r="L45" s="185"/>
    </row>
    <row r="46" spans="1:12" ht="21.75" customHeight="1">
      <c r="A46" s="41" t="str">
        <f>+A1</f>
        <v>บริษัท ไบโอ กรีน เอ็นเนอร์ยี่ เทค จำกัด (มหาชน)</v>
      </c>
      <c r="B46" s="41"/>
      <c r="C46" s="41"/>
      <c r="D46" s="42"/>
      <c r="E46" s="41"/>
      <c r="F46" s="43"/>
      <c r="G46" s="43"/>
      <c r="H46" s="178"/>
      <c r="I46" s="43"/>
      <c r="J46" s="43"/>
      <c r="K46" s="43"/>
      <c r="L46" s="183"/>
    </row>
    <row r="47" spans="1:12" ht="21.75" customHeight="1">
      <c r="A47" s="41" t="s">
        <v>138</v>
      </c>
      <c r="B47" s="41"/>
      <c r="C47" s="41"/>
      <c r="D47" s="42"/>
      <c r="E47" s="41"/>
      <c r="F47" s="43"/>
      <c r="G47" s="43"/>
      <c r="H47" s="178"/>
      <c r="I47" s="43"/>
      <c r="J47" s="43"/>
      <c r="K47" s="43"/>
      <c r="L47" s="178"/>
    </row>
    <row r="48" spans="1:12" ht="21.75" customHeight="1">
      <c r="A48" s="102" t="str">
        <f t="shared" ref="A48" si="0">+A3</f>
        <v>สำหรับรอบระยะเวลาสามเดือนสิ้นสุดวันที่ 31 มีนาคม พ.ศ. 2567</v>
      </c>
      <c r="B48" s="47"/>
      <c r="C48" s="47"/>
      <c r="D48" s="48"/>
      <c r="E48" s="47"/>
      <c r="F48" s="49"/>
      <c r="G48" s="49"/>
      <c r="H48" s="179"/>
      <c r="I48" s="49"/>
      <c r="J48" s="49"/>
      <c r="K48" s="49"/>
      <c r="L48" s="179"/>
    </row>
    <row r="49" spans="1:12" ht="21" customHeight="1">
      <c r="A49" s="50"/>
      <c r="B49" s="50"/>
      <c r="C49" s="50"/>
      <c r="D49" s="51"/>
      <c r="E49" s="50"/>
      <c r="F49" s="52"/>
      <c r="G49" s="52"/>
      <c r="H49" s="91"/>
      <c r="I49" s="52"/>
      <c r="J49" s="52"/>
      <c r="K49" s="52"/>
      <c r="L49" s="91"/>
    </row>
    <row r="50" spans="1:12" ht="21" customHeight="1">
      <c r="A50" s="50"/>
      <c r="B50" s="50"/>
      <c r="C50" s="50"/>
      <c r="D50" s="51"/>
      <c r="E50" s="50"/>
      <c r="F50" s="240" t="s">
        <v>1</v>
      </c>
      <c r="G50" s="233"/>
      <c r="H50" s="233"/>
      <c r="I50" s="53"/>
      <c r="J50" s="240" t="s">
        <v>2</v>
      </c>
      <c r="K50" s="233"/>
      <c r="L50" s="233"/>
    </row>
    <row r="51" spans="1:12" ht="21" customHeight="1">
      <c r="A51" s="50"/>
      <c r="B51" s="50"/>
      <c r="C51" s="50"/>
      <c r="D51" s="51"/>
      <c r="E51" s="50"/>
      <c r="F51" s="13" t="s">
        <v>118</v>
      </c>
      <c r="G51" s="5"/>
      <c r="H51" s="180" t="s">
        <v>118</v>
      </c>
      <c r="I51" s="5"/>
      <c r="J51" s="13" t="s">
        <v>118</v>
      </c>
      <c r="K51" s="5"/>
      <c r="L51" s="180" t="s">
        <v>118</v>
      </c>
    </row>
    <row r="52" spans="1:12" ht="21" customHeight="1">
      <c r="A52" s="50"/>
      <c r="B52" s="50"/>
      <c r="C52" s="50"/>
      <c r="D52" s="51"/>
      <c r="E52" s="51"/>
      <c r="F52" s="132" t="s">
        <v>149</v>
      </c>
      <c r="G52" s="132"/>
      <c r="H52" s="181" t="s">
        <v>119</v>
      </c>
      <c r="I52" s="132"/>
      <c r="J52" s="132" t="s">
        <v>149</v>
      </c>
      <c r="K52" s="132"/>
      <c r="L52" s="181" t="s">
        <v>119</v>
      </c>
    </row>
    <row r="53" spans="1:12" ht="21" customHeight="1">
      <c r="A53" s="50"/>
      <c r="B53" s="50"/>
      <c r="C53" s="50"/>
      <c r="D53" s="54" t="s">
        <v>4</v>
      </c>
      <c r="E53" s="55"/>
      <c r="F53" s="56" t="s">
        <v>5</v>
      </c>
      <c r="G53" s="44"/>
      <c r="H53" s="182" t="s">
        <v>5</v>
      </c>
      <c r="I53" s="57"/>
      <c r="J53" s="56" t="s">
        <v>5</v>
      </c>
      <c r="K53" s="44"/>
      <c r="L53" s="182" t="s">
        <v>5</v>
      </c>
    </row>
    <row r="54" spans="1:12" s="99" customFormat="1" ht="6" customHeight="1">
      <c r="A54" s="96"/>
      <c r="B54" s="96"/>
      <c r="C54" s="96"/>
      <c r="D54" s="97"/>
      <c r="E54" s="98"/>
      <c r="F54" s="59"/>
      <c r="G54" s="44"/>
      <c r="H54" s="183"/>
      <c r="I54" s="53"/>
      <c r="J54" s="59"/>
      <c r="K54" s="53"/>
      <c r="L54" s="183"/>
    </row>
    <row r="55" spans="1:12" s="99" customFormat="1" ht="19.149999999999999" customHeight="1">
      <c r="A55" s="74" t="s">
        <v>123</v>
      </c>
      <c r="B55" s="96"/>
      <c r="C55" s="96"/>
      <c r="D55" s="97"/>
      <c r="E55" s="98"/>
      <c r="F55" s="59"/>
      <c r="G55" s="44"/>
      <c r="H55" s="183"/>
      <c r="I55" s="53"/>
      <c r="J55" s="59"/>
      <c r="K55" s="53"/>
      <c r="L55" s="183"/>
    </row>
    <row r="56" spans="1:12" ht="21" customHeight="1">
      <c r="A56" s="50" t="s">
        <v>175</v>
      </c>
      <c r="B56" s="50"/>
      <c r="C56" s="50"/>
      <c r="D56" s="75"/>
      <c r="E56" s="55"/>
      <c r="F56" s="61">
        <v>4449029</v>
      </c>
      <c r="G56" s="52"/>
      <c r="H56" s="91">
        <v>0</v>
      </c>
      <c r="I56" s="53"/>
      <c r="J56" s="69">
        <v>0</v>
      </c>
      <c r="K56" s="53"/>
      <c r="L56" s="192">
        <v>0</v>
      </c>
    </row>
    <row r="57" spans="1:12" ht="21" customHeight="1">
      <c r="A57" s="50" t="s">
        <v>202</v>
      </c>
      <c r="B57" s="50"/>
      <c r="C57" s="50"/>
      <c r="D57" s="75"/>
      <c r="E57" s="55"/>
      <c r="F57" s="106">
        <v>-8711479</v>
      </c>
      <c r="G57" s="52"/>
      <c r="H57" s="91">
        <v>-42927420</v>
      </c>
      <c r="I57" s="53"/>
      <c r="J57" s="69">
        <v>-83567</v>
      </c>
      <c r="K57" s="53"/>
      <c r="L57" s="192">
        <v>0</v>
      </c>
    </row>
    <row r="58" spans="1:12" ht="21" customHeight="1">
      <c r="A58" s="50" t="s">
        <v>203</v>
      </c>
      <c r="B58" s="50"/>
      <c r="C58" s="50"/>
      <c r="D58" s="75"/>
      <c r="E58" s="55"/>
      <c r="F58" s="106">
        <v>-611759</v>
      </c>
      <c r="G58" s="52"/>
      <c r="H58" s="91">
        <v>0</v>
      </c>
      <c r="I58" s="53"/>
      <c r="J58" s="69">
        <v>0</v>
      </c>
      <c r="K58" s="53"/>
      <c r="L58" s="192">
        <v>0</v>
      </c>
    </row>
    <row r="59" spans="1:12" ht="21" customHeight="1">
      <c r="A59" s="50" t="s">
        <v>197</v>
      </c>
      <c r="B59" s="50"/>
      <c r="C59" s="50"/>
      <c r="D59" s="75"/>
      <c r="E59" s="55"/>
      <c r="F59" s="106">
        <v>762085</v>
      </c>
      <c r="G59" s="52"/>
      <c r="H59" s="91">
        <v>8931308</v>
      </c>
      <c r="I59" s="53"/>
      <c r="J59" s="69">
        <v>0</v>
      </c>
      <c r="K59" s="53"/>
      <c r="L59" s="192">
        <v>0</v>
      </c>
    </row>
    <row r="60" spans="1:12" ht="21" customHeight="1">
      <c r="A60" s="50" t="s">
        <v>139</v>
      </c>
      <c r="B60" s="50"/>
      <c r="C60" s="50"/>
      <c r="D60" s="75"/>
      <c r="E60" s="55"/>
      <c r="F60" s="106">
        <v>0</v>
      </c>
      <c r="G60" s="52"/>
      <c r="H60" s="91">
        <v>990000</v>
      </c>
      <c r="I60" s="53"/>
      <c r="J60" s="69">
        <v>0</v>
      </c>
      <c r="K60" s="53"/>
      <c r="L60" s="192">
        <v>0</v>
      </c>
    </row>
    <row r="61" spans="1:12" ht="21" customHeight="1">
      <c r="A61" s="50" t="s">
        <v>9</v>
      </c>
      <c r="B61" s="50"/>
      <c r="C61" s="50"/>
      <c r="D61" s="112" t="s">
        <v>170</v>
      </c>
      <c r="E61" s="55"/>
      <c r="F61" s="106">
        <v>0</v>
      </c>
      <c r="G61" s="52"/>
      <c r="H61" s="91">
        <v>0</v>
      </c>
      <c r="I61" s="53"/>
      <c r="J61" s="69">
        <v>-20000000</v>
      </c>
      <c r="K61" s="53"/>
      <c r="L61" s="192">
        <v>0</v>
      </c>
    </row>
    <row r="62" spans="1:12" ht="21" customHeight="1">
      <c r="A62" s="50" t="s">
        <v>106</v>
      </c>
      <c r="B62" s="50"/>
      <c r="C62" s="50"/>
      <c r="D62" s="75"/>
      <c r="E62" s="55"/>
      <c r="F62" s="67">
        <v>0</v>
      </c>
      <c r="G62" s="52"/>
      <c r="H62" s="185">
        <v>0</v>
      </c>
      <c r="I62" s="53"/>
      <c r="J62" s="67">
        <v>567123</v>
      </c>
      <c r="K62" s="53"/>
      <c r="L62" s="185">
        <v>554794</v>
      </c>
    </row>
    <row r="63" spans="1:12" ht="6" customHeight="1">
      <c r="A63" s="50"/>
      <c r="B63" s="50"/>
      <c r="C63" s="50"/>
      <c r="D63" s="50"/>
      <c r="E63" s="50"/>
      <c r="F63" s="65"/>
      <c r="G63" s="66"/>
      <c r="H63" s="184"/>
      <c r="I63" s="66"/>
      <c r="J63" s="65"/>
      <c r="K63" s="66"/>
      <c r="L63" s="184"/>
    </row>
    <row r="64" spans="1:12" ht="21" customHeight="1">
      <c r="A64" s="74" t="s">
        <v>128</v>
      </c>
      <c r="B64" s="41"/>
      <c r="C64" s="41"/>
      <c r="D64" s="51"/>
      <c r="E64" s="50"/>
      <c r="F64" s="70">
        <f>SUM(F56:F62)</f>
        <v>-4112124</v>
      </c>
      <c r="G64" s="52"/>
      <c r="H64" s="186">
        <f>SUM(H56:H62)</f>
        <v>-33006112</v>
      </c>
      <c r="I64" s="52"/>
      <c r="J64" s="70">
        <f>SUM(J56:J62)</f>
        <v>-19516444</v>
      </c>
      <c r="K64" s="52"/>
      <c r="L64" s="186">
        <f>SUM(L56:L62)</f>
        <v>554794</v>
      </c>
    </row>
    <row r="65" spans="1:12" ht="21" customHeight="1">
      <c r="A65" s="50"/>
      <c r="B65" s="50"/>
      <c r="C65" s="50"/>
      <c r="D65" s="51"/>
      <c r="E65" s="50"/>
      <c r="F65" s="76"/>
      <c r="G65" s="52"/>
      <c r="H65" s="184"/>
      <c r="I65" s="52"/>
      <c r="J65" s="76"/>
      <c r="K65" s="52"/>
      <c r="L65" s="184"/>
    </row>
    <row r="66" spans="1:12" ht="21" customHeight="1">
      <c r="A66" s="74" t="s">
        <v>107</v>
      </c>
      <c r="B66" s="41"/>
      <c r="C66" s="41"/>
      <c r="D66" s="51"/>
      <c r="E66" s="50"/>
      <c r="F66" s="61"/>
      <c r="G66" s="52"/>
      <c r="H66" s="91"/>
      <c r="I66" s="52"/>
      <c r="J66" s="61"/>
      <c r="K66" s="52"/>
      <c r="L66" s="91"/>
    </row>
    <row r="67" spans="1:12" ht="21" customHeight="1">
      <c r="A67" s="63" t="s">
        <v>31</v>
      </c>
      <c r="B67" s="50"/>
      <c r="C67" s="50"/>
      <c r="D67" s="51"/>
      <c r="E67" s="50"/>
      <c r="F67" s="61"/>
      <c r="G67" s="52"/>
      <c r="H67" s="91"/>
      <c r="I67" s="52"/>
      <c r="J67" s="61"/>
      <c r="K67" s="52"/>
      <c r="L67" s="91"/>
    </row>
    <row r="68" spans="1:12" ht="21" customHeight="1">
      <c r="A68" s="63"/>
      <c r="B68" s="50" t="s">
        <v>108</v>
      </c>
      <c r="C68" s="50"/>
      <c r="D68" s="51"/>
      <c r="E68" s="50"/>
      <c r="F68" s="61">
        <v>-23907335</v>
      </c>
      <c r="G68" s="52"/>
      <c r="H68" s="91">
        <v>-75581480</v>
      </c>
      <c r="I68" s="52"/>
      <c r="J68" s="61">
        <v>0</v>
      </c>
      <c r="K68" s="52"/>
      <c r="L68" s="91">
        <v>0</v>
      </c>
    </row>
    <row r="69" spans="1:12" ht="21" customHeight="1">
      <c r="A69" s="63" t="s">
        <v>109</v>
      </c>
      <c r="B69" s="41"/>
      <c r="C69" s="41"/>
      <c r="D69" s="51"/>
      <c r="E69" s="50"/>
      <c r="F69" s="61"/>
      <c r="G69" s="52"/>
      <c r="H69" s="91"/>
      <c r="I69" s="52"/>
      <c r="J69" s="61"/>
      <c r="K69" s="52"/>
      <c r="L69" s="91"/>
    </row>
    <row r="70" spans="1:12" ht="21" customHeight="1">
      <c r="A70" s="63"/>
      <c r="B70" s="50" t="s">
        <v>110</v>
      </c>
      <c r="C70" s="41"/>
      <c r="D70" s="113" t="s">
        <v>172</v>
      </c>
      <c r="E70" s="50"/>
      <c r="F70" s="61">
        <v>8669000</v>
      </c>
      <c r="G70" s="52"/>
      <c r="H70" s="91">
        <v>1660000</v>
      </c>
      <c r="I70" s="52"/>
      <c r="J70" s="76">
        <v>0</v>
      </c>
      <c r="K70" s="52"/>
      <c r="L70" s="184">
        <v>0</v>
      </c>
    </row>
    <row r="71" spans="1:12" ht="21" customHeight="1">
      <c r="A71" s="63" t="s">
        <v>111</v>
      </c>
      <c r="B71" s="41"/>
      <c r="C71" s="41"/>
      <c r="D71" s="51"/>
      <c r="E71" s="50"/>
      <c r="F71" s="61"/>
      <c r="G71" s="52"/>
      <c r="H71" s="91"/>
      <c r="I71" s="52"/>
      <c r="J71" s="61"/>
      <c r="K71" s="52"/>
      <c r="L71" s="91"/>
    </row>
    <row r="72" spans="1:12" ht="21" customHeight="1">
      <c r="A72" s="63"/>
      <c r="B72" s="50" t="s">
        <v>110</v>
      </c>
      <c r="C72" s="41"/>
      <c r="D72" s="113" t="s">
        <v>172</v>
      </c>
      <c r="E72" s="50"/>
      <c r="F72" s="61">
        <v>-1863000</v>
      </c>
      <c r="G72" s="52"/>
      <c r="H72" s="91">
        <v>-870000</v>
      </c>
      <c r="I72" s="52"/>
      <c r="J72" s="61">
        <v>0</v>
      </c>
      <c r="K72" s="52"/>
      <c r="L72" s="91">
        <v>0</v>
      </c>
    </row>
    <row r="73" spans="1:12" ht="21" customHeight="1">
      <c r="A73" s="63" t="s">
        <v>186</v>
      </c>
      <c r="B73" s="41"/>
      <c r="C73" s="41"/>
      <c r="D73" s="113">
        <v>10.199999999999999</v>
      </c>
      <c r="E73" s="50"/>
      <c r="F73" s="61">
        <v>-22398600</v>
      </c>
      <c r="G73" s="52"/>
      <c r="H73" s="91">
        <v>0</v>
      </c>
      <c r="I73" s="52"/>
      <c r="J73" s="61">
        <v>0</v>
      </c>
      <c r="K73" s="52"/>
      <c r="L73" s="91">
        <v>0</v>
      </c>
    </row>
    <row r="74" spans="1:12" ht="21" customHeight="1">
      <c r="A74" s="63" t="s">
        <v>112</v>
      </c>
      <c r="B74" s="41"/>
      <c r="C74" s="41"/>
      <c r="D74" s="51">
        <v>10.1</v>
      </c>
      <c r="E74" s="50"/>
      <c r="F74" s="61">
        <v>-39225990</v>
      </c>
      <c r="G74" s="52"/>
      <c r="H74" s="91">
        <v>-46165361</v>
      </c>
      <c r="I74" s="52"/>
      <c r="J74" s="65">
        <v>-1061364</v>
      </c>
      <c r="K74" s="52"/>
      <c r="L74" s="184">
        <v>-1500737</v>
      </c>
    </row>
    <row r="75" spans="1:12" ht="21" customHeight="1">
      <c r="A75" s="63" t="s">
        <v>113</v>
      </c>
      <c r="B75" s="41"/>
      <c r="C75" s="41"/>
      <c r="D75" s="51"/>
      <c r="E75" s="50"/>
      <c r="F75" s="67">
        <v>-6996215</v>
      </c>
      <c r="G75" s="52"/>
      <c r="H75" s="185">
        <v>-8028876</v>
      </c>
      <c r="I75" s="52"/>
      <c r="J75" s="67">
        <v>0</v>
      </c>
      <c r="K75" s="52"/>
      <c r="L75" s="185">
        <v>0</v>
      </c>
    </row>
    <row r="76" spans="1:12" ht="6" customHeight="1">
      <c r="A76" s="63"/>
      <c r="B76" s="41"/>
      <c r="C76" s="41"/>
      <c r="D76" s="51"/>
      <c r="E76" s="50"/>
      <c r="F76" s="61"/>
      <c r="G76" s="52"/>
      <c r="H76" s="91"/>
      <c r="I76" s="52"/>
      <c r="J76" s="61"/>
      <c r="K76" s="52"/>
      <c r="L76" s="91"/>
    </row>
    <row r="77" spans="1:12" ht="21" customHeight="1">
      <c r="A77" s="74" t="s">
        <v>198</v>
      </c>
      <c r="B77" s="41"/>
      <c r="C77" s="50"/>
      <c r="D77" s="51"/>
      <c r="E77" s="50"/>
      <c r="F77" s="70">
        <f>SUM(F68:F75)</f>
        <v>-85722140</v>
      </c>
      <c r="G77" s="52"/>
      <c r="H77" s="186">
        <f>SUM(H68:H75)</f>
        <v>-128985717</v>
      </c>
      <c r="I77" s="52"/>
      <c r="J77" s="70">
        <f>SUM(J68:J75)</f>
        <v>-1061364</v>
      </c>
      <c r="K77" s="52"/>
      <c r="L77" s="186">
        <f>SUM(L68:L75)</f>
        <v>-1500737</v>
      </c>
    </row>
    <row r="78" spans="1:12" ht="21" customHeight="1">
      <c r="A78" s="74"/>
      <c r="B78" s="41"/>
      <c r="C78" s="50"/>
      <c r="D78" s="51"/>
      <c r="E78" s="50"/>
      <c r="F78" s="52"/>
      <c r="G78" s="52"/>
      <c r="H78" s="91"/>
      <c r="I78" s="52"/>
      <c r="J78" s="52"/>
      <c r="K78" s="52"/>
      <c r="L78" s="91"/>
    </row>
    <row r="79" spans="1:12" ht="20.100000000000001" customHeight="1">
      <c r="A79" s="74"/>
      <c r="B79" s="41"/>
      <c r="C79" s="50"/>
      <c r="D79" s="51"/>
      <c r="E79" s="50"/>
      <c r="F79" s="52"/>
      <c r="G79" s="52"/>
      <c r="H79" s="91"/>
      <c r="I79" s="52"/>
      <c r="J79" s="52"/>
      <c r="K79" s="52"/>
      <c r="L79" s="91"/>
    </row>
    <row r="80" spans="1:12" ht="20.100000000000001" customHeight="1">
      <c r="A80" s="74"/>
      <c r="B80" s="41"/>
      <c r="C80" s="50"/>
      <c r="D80" s="51"/>
      <c r="E80" s="50"/>
      <c r="F80" s="52"/>
      <c r="G80" s="52"/>
      <c r="H80" s="91"/>
      <c r="I80" s="52"/>
      <c r="J80" s="52"/>
      <c r="K80" s="52"/>
      <c r="L80" s="91"/>
    </row>
    <row r="81" spans="1:12" ht="20.100000000000001" customHeight="1">
      <c r="A81" s="74"/>
      <c r="B81" s="41"/>
      <c r="C81" s="50"/>
      <c r="D81" s="51"/>
      <c r="E81" s="50"/>
      <c r="F81" s="52"/>
      <c r="G81" s="52"/>
      <c r="H81" s="91"/>
      <c r="I81" s="52"/>
      <c r="J81" s="52"/>
      <c r="K81" s="52"/>
      <c r="L81" s="91"/>
    </row>
    <row r="82" spans="1:12" ht="20.100000000000001" customHeight="1">
      <c r="A82" s="74"/>
      <c r="B82" s="41"/>
      <c r="C82" s="50"/>
      <c r="D82" s="51"/>
      <c r="E82" s="50"/>
      <c r="F82" s="52"/>
      <c r="G82" s="52"/>
      <c r="H82" s="91"/>
      <c r="I82" s="52"/>
      <c r="J82" s="52"/>
      <c r="K82" s="52"/>
      <c r="L82" s="91"/>
    </row>
    <row r="83" spans="1:12" ht="20.100000000000001" hidden="1" customHeight="1">
      <c r="A83" s="74"/>
      <c r="B83" s="41"/>
      <c r="C83" s="50"/>
      <c r="D83" s="51"/>
      <c r="E83" s="50"/>
      <c r="F83" s="52"/>
      <c r="G83" s="52"/>
      <c r="H83" s="91"/>
      <c r="I83" s="52"/>
      <c r="J83" s="52"/>
      <c r="K83" s="52"/>
      <c r="L83" s="91"/>
    </row>
    <row r="84" spans="1:12" ht="90.6" customHeight="1">
      <c r="A84" s="74"/>
      <c r="B84" s="41"/>
      <c r="C84" s="50"/>
      <c r="D84" s="51"/>
      <c r="E84" s="50"/>
      <c r="F84" s="52"/>
      <c r="G84" s="52"/>
      <c r="H84" s="91"/>
      <c r="I84" s="52"/>
      <c r="J84" s="52"/>
      <c r="K84" s="52"/>
      <c r="L84" s="91"/>
    </row>
    <row r="85" spans="1:12" ht="20.100000000000001" customHeight="1">
      <c r="A85" s="74"/>
      <c r="B85" s="41"/>
      <c r="C85" s="50"/>
      <c r="D85" s="51"/>
      <c r="E85" s="50"/>
      <c r="F85" s="52"/>
      <c r="G85" s="52"/>
      <c r="H85" s="91"/>
      <c r="I85" s="52"/>
      <c r="J85" s="52"/>
      <c r="K85" s="52"/>
      <c r="L85" s="91"/>
    </row>
    <row r="86" spans="1:12" ht="20.100000000000001" customHeight="1">
      <c r="A86" s="74"/>
      <c r="B86" s="41"/>
      <c r="C86" s="50"/>
      <c r="D86" s="51"/>
      <c r="E86" s="50"/>
      <c r="F86" s="52"/>
      <c r="G86" s="52"/>
      <c r="H86" s="91"/>
      <c r="I86" s="52"/>
      <c r="J86" s="52"/>
      <c r="K86" s="52"/>
      <c r="L86" s="91"/>
    </row>
    <row r="87" spans="1:12" ht="24.75" customHeight="1">
      <c r="A87" s="74"/>
      <c r="B87" s="41"/>
      <c r="C87" s="50"/>
      <c r="D87" s="51"/>
      <c r="E87" s="50"/>
      <c r="F87" s="52"/>
      <c r="G87" s="52"/>
      <c r="H87" s="91"/>
      <c r="I87" s="52"/>
      <c r="J87" s="52"/>
      <c r="K87" s="52"/>
      <c r="L87" s="91"/>
    </row>
    <row r="88" spans="1:12" ht="21.95" customHeight="1">
      <c r="A88" s="77" t="str">
        <f>'PL 5-6 (3months)'!A91</f>
        <v>หมายเหตุประกอบข้อมูลทางการเงินเป็นส่วนหนึ่งของข้อมูลทางการเงินระหว่างกาลนี้</v>
      </c>
      <c r="B88" s="77"/>
      <c r="C88" s="77"/>
      <c r="D88" s="77"/>
      <c r="E88" s="77"/>
      <c r="F88" s="107"/>
      <c r="G88" s="78"/>
      <c r="H88" s="187"/>
      <c r="I88" s="68"/>
      <c r="J88" s="68"/>
      <c r="K88" s="68"/>
      <c r="L88" s="187"/>
    </row>
    <row r="89" spans="1:12" ht="21.75" customHeight="1">
      <c r="A89" s="41" t="str">
        <f>+A1</f>
        <v>บริษัท ไบโอ กรีน เอ็นเนอร์ยี่ เทค จำกัด (มหาชน)</v>
      </c>
      <c r="B89" s="41"/>
      <c r="C89" s="41"/>
      <c r="D89" s="42"/>
      <c r="E89" s="41"/>
      <c r="F89" s="43"/>
      <c r="G89" s="43"/>
      <c r="H89" s="178"/>
      <c r="I89" s="43"/>
      <c r="J89" s="43"/>
      <c r="K89" s="43"/>
      <c r="L89" s="183"/>
    </row>
    <row r="90" spans="1:12" ht="21.75" customHeight="1">
      <c r="A90" s="41" t="s">
        <v>138</v>
      </c>
      <c r="B90" s="41"/>
      <c r="C90" s="41"/>
      <c r="D90" s="42"/>
      <c r="E90" s="41"/>
      <c r="F90" s="43"/>
      <c r="G90" s="43"/>
      <c r="H90" s="178"/>
      <c r="I90" s="43"/>
      <c r="J90" s="43"/>
      <c r="K90" s="43"/>
      <c r="L90" s="178"/>
    </row>
    <row r="91" spans="1:12" ht="21.75" customHeight="1">
      <c r="A91" s="102" t="str">
        <f t="shared" ref="A91" si="1">+A3</f>
        <v>สำหรับรอบระยะเวลาสามเดือนสิ้นสุดวันที่ 31 มีนาคม พ.ศ. 2567</v>
      </c>
      <c r="B91" s="47"/>
      <c r="C91" s="47"/>
      <c r="D91" s="48"/>
      <c r="E91" s="47"/>
      <c r="F91" s="49"/>
      <c r="G91" s="49"/>
      <c r="H91" s="179"/>
      <c r="I91" s="49"/>
      <c r="J91" s="49"/>
      <c r="K91" s="49"/>
      <c r="L91" s="179"/>
    </row>
    <row r="92" spans="1:12" ht="21" customHeight="1">
      <c r="A92" s="50"/>
      <c r="B92" s="50"/>
      <c r="C92" s="50"/>
      <c r="D92" s="51"/>
      <c r="E92" s="50"/>
      <c r="F92" s="52"/>
      <c r="G92" s="52"/>
      <c r="H92" s="91"/>
      <c r="I92" s="52"/>
      <c r="J92" s="52"/>
      <c r="K92" s="52"/>
      <c r="L92" s="91"/>
    </row>
    <row r="93" spans="1:12" ht="21" customHeight="1">
      <c r="A93" s="50"/>
      <c r="B93" s="50"/>
      <c r="C93" s="50"/>
      <c r="D93" s="51"/>
      <c r="E93" s="50"/>
      <c r="F93" s="240" t="s">
        <v>1</v>
      </c>
      <c r="G93" s="241"/>
      <c r="H93" s="241"/>
      <c r="I93" s="53"/>
      <c r="J93" s="240" t="s">
        <v>2</v>
      </c>
      <c r="K93" s="241"/>
      <c r="L93" s="241"/>
    </row>
    <row r="94" spans="1:12" ht="21" customHeight="1">
      <c r="A94" s="50"/>
      <c r="B94" s="50"/>
      <c r="C94" s="50"/>
      <c r="D94" s="51"/>
      <c r="E94" s="50"/>
      <c r="F94" s="13" t="s">
        <v>118</v>
      </c>
      <c r="G94" s="5"/>
      <c r="H94" s="180" t="s">
        <v>118</v>
      </c>
      <c r="I94" s="5"/>
      <c r="J94" s="13" t="s">
        <v>118</v>
      </c>
      <c r="K94" s="5"/>
      <c r="L94" s="180" t="s">
        <v>118</v>
      </c>
    </row>
    <row r="95" spans="1:12" ht="21" customHeight="1">
      <c r="A95" s="50"/>
      <c r="B95" s="50"/>
      <c r="C95" s="50"/>
      <c r="D95" s="51"/>
      <c r="E95" s="51"/>
      <c r="F95" s="132" t="s">
        <v>149</v>
      </c>
      <c r="G95" s="132"/>
      <c r="H95" s="181" t="s">
        <v>119</v>
      </c>
      <c r="I95" s="132"/>
      <c r="J95" s="132" t="s">
        <v>149</v>
      </c>
      <c r="K95" s="132"/>
      <c r="L95" s="181" t="s">
        <v>119</v>
      </c>
    </row>
    <row r="96" spans="1:12" ht="21" customHeight="1">
      <c r="A96" s="50"/>
      <c r="B96" s="50"/>
      <c r="C96" s="50"/>
      <c r="D96" s="218"/>
      <c r="E96" s="55"/>
      <c r="F96" s="56" t="s">
        <v>5</v>
      </c>
      <c r="G96" s="44"/>
      <c r="H96" s="182" t="s">
        <v>5</v>
      </c>
      <c r="I96" s="57"/>
      <c r="J96" s="56" t="s">
        <v>5</v>
      </c>
      <c r="K96" s="44"/>
      <c r="L96" s="182" t="s">
        <v>5</v>
      </c>
    </row>
    <row r="97" spans="1:12" ht="21" customHeight="1">
      <c r="A97" s="50"/>
      <c r="B97" s="50"/>
      <c r="C97" s="50"/>
      <c r="D97" s="58"/>
      <c r="E97" s="55"/>
      <c r="F97" s="59"/>
      <c r="G97" s="44"/>
      <c r="H97" s="183"/>
      <c r="I97" s="53"/>
      <c r="J97" s="59"/>
      <c r="K97" s="53"/>
      <c r="L97" s="183"/>
    </row>
    <row r="98" spans="1:12" s="89" customFormat="1" ht="21.6" customHeight="1">
      <c r="A98" s="41" t="s">
        <v>126</v>
      </c>
      <c r="B98" s="50"/>
      <c r="C98" s="50"/>
      <c r="D98" s="50"/>
      <c r="E98" s="50"/>
      <c r="F98" s="22">
        <f>SUM(F77,F64,F36)</f>
        <v>-71161742</v>
      </c>
      <c r="G98" s="66"/>
      <c r="H98" s="184">
        <f>SUM(H77,H64,H36)</f>
        <v>-76378168</v>
      </c>
      <c r="I98" s="66"/>
      <c r="J98" s="22">
        <f>SUM(J77,J64,J36)</f>
        <v>-47274903</v>
      </c>
      <c r="K98" s="66"/>
      <c r="L98" s="184">
        <f>SUM(L77,L64,L36)</f>
        <v>-18217501</v>
      </c>
    </row>
    <row r="99" spans="1:12" s="89" customFormat="1" ht="21.75" customHeight="1">
      <c r="A99" s="50" t="s">
        <v>166</v>
      </c>
      <c r="B99" s="50"/>
      <c r="C99" s="50"/>
      <c r="D99" s="50"/>
      <c r="E99" s="50"/>
      <c r="F99" s="65">
        <f>'BS 2-4 '!I15</f>
        <v>347705390</v>
      </c>
      <c r="G99" s="66"/>
      <c r="H99" s="184">
        <v>297990202</v>
      </c>
      <c r="I99" s="66"/>
      <c r="J99" s="65">
        <f>'BS 2-4 '!M15</f>
        <v>268781462</v>
      </c>
      <c r="K99" s="66"/>
      <c r="L99" s="184">
        <v>143084502</v>
      </c>
    </row>
    <row r="100" spans="1:12" s="89" customFormat="1" ht="21.75" customHeight="1">
      <c r="A100" s="50" t="s">
        <v>130</v>
      </c>
      <c r="B100" s="50"/>
      <c r="C100" s="50"/>
      <c r="D100" s="50"/>
      <c r="E100" s="50"/>
      <c r="F100" s="65"/>
      <c r="G100" s="66"/>
      <c r="H100" s="184"/>
      <c r="I100" s="66"/>
      <c r="J100" s="65"/>
      <c r="K100" s="66"/>
      <c r="L100" s="184"/>
    </row>
    <row r="101" spans="1:12" s="89" customFormat="1" ht="21.75" customHeight="1">
      <c r="A101" s="50" t="s">
        <v>131</v>
      </c>
      <c r="B101" s="50"/>
      <c r="C101" s="50"/>
      <c r="D101" s="50"/>
      <c r="E101" s="50"/>
      <c r="F101" s="90">
        <v>-21818428</v>
      </c>
      <c r="G101" s="66"/>
      <c r="H101" s="188">
        <v>4396533</v>
      </c>
      <c r="I101" s="66"/>
      <c r="J101" s="90">
        <v>0</v>
      </c>
      <c r="K101" s="66"/>
      <c r="L101" s="188">
        <v>0</v>
      </c>
    </row>
    <row r="102" spans="1:12" s="89" customFormat="1" ht="6" customHeight="1">
      <c r="A102" s="50"/>
      <c r="B102" s="50"/>
      <c r="C102" s="50"/>
      <c r="D102" s="50"/>
      <c r="E102" s="50"/>
      <c r="F102" s="65"/>
      <c r="G102" s="66"/>
      <c r="H102" s="184"/>
      <c r="I102" s="66"/>
      <c r="J102" s="65"/>
      <c r="K102" s="66"/>
      <c r="L102" s="184"/>
    </row>
    <row r="103" spans="1:12" s="89" customFormat="1" ht="21.75" customHeight="1" thickBot="1">
      <c r="A103" s="41" t="s">
        <v>167</v>
      </c>
      <c r="B103" s="41"/>
      <c r="C103" s="41"/>
      <c r="D103" s="51"/>
      <c r="E103" s="50"/>
      <c r="F103" s="79">
        <f>SUM(F98:F101)</f>
        <v>254725220</v>
      </c>
      <c r="G103" s="52"/>
      <c r="H103" s="189">
        <f>SUM(H98:H101)</f>
        <v>226008567</v>
      </c>
      <c r="I103" s="52"/>
      <c r="J103" s="79">
        <f>SUM(J98:J101)</f>
        <v>221506559</v>
      </c>
      <c r="K103" s="52"/>
      <c r="L103" s="189">
        <f>SUM(L98:L101)</f>
        <v>124867001</v>
      </c>
    </row>
    <row r="104" spans="1:12" s="89" customFormat="1" ht="21" customHeight="1" thickTop="1">
      <c r="A104" s="50"/>
      <c r="B104" s="50"/>
      <c r="C104" s="50"/>
      <c r="D104" s="51"/>
      <c r="E104" s="50"/>
      <c r="F104" s="61"/>
      <c r="G104" s="52"/>
      <c r="H104" s="91"/>
      <c r="I104" s="52"/>
      <c r="J104" s="61"/>
      <c r="K104" s="52"/>
      <c r="L104" s="91"/>
    </row>
    <row r="105" spans="1:12" s="89" customFormat="1" ht="21" customHeight="1">
      <c r="A105" s="41" t="s">
        <v>114</v>
      </c>
      <c r="B105" s="50"/>
      <c r="C105" s="50"/>
      <c r="D105" s="51"/>
      <c r="E105" s="50"/>
      <c r="F105" s="61"/>
      <c r="G105" s="52"/>
      <c r="H105" s="91"/>
      <c r="I105" s="52"/>
      <c r="J105" s="61"/>
      <c r="K105" s="52"/>
      <c r="L105" s="91"/>
    </row>
    <row r="106" spans="1:12" ht="21" customHeight="1">
      <c r="A106" s="63" t="s">
        <v>140</v>
      </c>
      <c r="B106" s="41"/>
      <c r="C106" s="41"/>
      <c r="D106" s="51"/>
      <c r="E106" s="50"/>
      <c r="F106" s="106">
        <v>1093140</v>
      </c>
      <c r="G106" s="91"/>
      <c r="H106" s="91">
        <v>5304284</v>
      </c>
      <c r="I106" s="91"/>
      <c r="J106" s="106">
        <v>0</v>
      </c>
      <c r="K106" s="91"/>
      <c r="L106" s="91">
        <v>0</v>
      </c>
    </row>
    <row r="107" spans="1:12" ht="21" customHeight="1">
      <c r="A107" s="63" t="s">
        <v>190</v>
      </c>
      <c r="B107" s="41"/>
      <c r="C107" s="41"/>
      <c r="D107" s="51"/>
      <c r="E107" s="50"/>
      <c r="F107" s="106">
        <v>1717778</v>
      </c>
      <c r="G107" s="91"/>
      <c r="H107" s="91">
        <v>0</v>
      </c>
      <c r="I107" s="91"/>
      <c r="J107" s="106">
        <v>1717778</v>
      </c>
      <c r="K107" s="91"/>
      <c r="L107" s="91">
        <v>0</v>
      </c>
    </row>
    <row r="108" spans="1:12" ht="21" customHeight="1">
      <c r="A108" s="50" t="s">
        <v>141</v>
      </c>
      <c r="B108" s="41"/>
      <c r="C108" s="50"/>
      <c r="D108" s="51"/>
      <c r="E108" s="50"/>
      <c r="F108" s="106">
        <v>0</v>
      </c>
      <c r="G108" s="92"/>
      <c r="H108" s="91">
        <v>10166819</v>
      </c>
      <c r="I108" s="92"/>
      <c r="J108" s="106">
        <v>0</v>
      </c>
      <c r="K108" s="92"/>
      <c r="L108" s="91">
        <v>0</v>
      </c>
    </row>
    <row r="109" spans="1:12" ht="21" customHeight="1">
      <c r="A109" s="50" t="s">
        <v>204</v>
      </c>
      <c r="B109" s="41"/>
      <c r="C109" s="50"/>
      <c r="D109" s="51"/>
      <c r="E109" s="50"/>
      <c r="F109" s="106">
        <v>1697778</v>
      </c>
      <c r="G109" s="92"/>
      <c r="H109" s="91">
        <v>0</v>
      </c>
      <c r="I109" s="92"/>
      <c r="J109" s="106">
        <v>1697778</v>
      </c>
      <c r="K109" s="92"/>
      <c r="L109" s="91">
        <v>0</v>
      </c>
    </row>
    <row r="110" spans="1:12" ht="21" customHeight="1">
      <c r="A110" s="50" t="s">
        <v>142</v>
      </c>
      <c r="B110" s="50"/>
      <c r="C110" s="50"/>
      <c r="D110" s="51"/>
      <c r="E110" s="50"/>
      <c r="F110" s="61"/>
      <c r="G110" s="92"/>
      <c r="H110" s="91"/>
      <c r="I110" s="92"/>
      <c r="J110" s="106"/>
      <c r="K110" s="92"/>
      <c r="L110" s="91"/>
    </row>
    <row r="111" spans="1:12" ht="21" customHeight="1">
      <c r="B111" s="45" t="s">
        <v>143</v>
      </c>
      <c r="D111" s="19"/>
      <c r="F111" s="61">
        <v>0</v>
      </c>
      <c r="G111" s="93"/>
      <c r="H111" s="91">
        <v>0</v>
      </c>
      <c r="I111" s="93"/>
      <c r="J111" s="106">
        <v>0</v>
      </c>
      <c r="K111" s="93"/>
      <c r="L111" s="91">
        <v>130000000</v>
      </c>
    </row>
    <row r="112" spans="1:12" ht="21" customHeight="1"/>
    <row r="113" ht="21" customHeight="1"/>
    <row r="114" ht="21" customHeight="1"/>
    <row r="115" ht="21" customHeight="1"/>
    <row r="116" ht="21" customHeight="1"/>
    <row r="117" ht="23.45" customHeight="1"/>
    <row r="118" ht="21" customHeight="1"/>
    <row r="119" ht="21" customHeight="1"/>
    <row r="120" ht="21" customHeight="1"/>
    <row r="121" ht="24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spans="1:12" ht="21" customHeight="1"/>
    <row r="130" spans="1:12" ht="21" customHeight="1"/>
    <row r="131" spans="1:12" ht="7.5" customHeight="1"/>
    <row r="132" spans="1:12" ht="21.95" customHeight="1">
      <c r="A132" s="77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2" s="77"/>
      <c r="C132" s="77"/>
      <c r="D132" s="77"/>
      <c r="E132" s="77"/>
      <c r="F132" s="107"/>
      <c r="G132" s="78"/>
      <c r="H132" s="187"/>
      <c r="I132" s="68"/>
      <c r="J132" s="68"/>
      <c r="K132" s="68"/>
      <c r="L132" s="187"/>
    </row>
  </sheetData>
  <mergeCells count="6">
    <mergeCell ref="F5:H5"/>
    <mergeCell ref="J5:L5"/>
    <mergeCell ref="F50:H50"/>
    <mergeCell ref="J50:L50"/>
    <mergeCell ref="F93:H93"/>
    <mergeCell ref="J93:L93"/>
  </mergeCells>
  <pageMargins left="0.8" right="0.5" top="0.5" bottom="0.6" header="0.49" footer="0.4"/>
  <pageSetup paperSize="9" scale="87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 </vt:lpstr>
      <vt:lpstr>PL 5-6 (3months)</vt:lpstr>
      <vt:lpstr>EQ Consol 7</vt:lpstr>
      <vt:lpstr>EQ Company 8</vt:lpstr>
      <vt:lpstr>CF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Natthakarn Kanmoon (TH)</cp:lastModifiedBy>
  <cp:lastPrinted>2024-05-14T02:47:21Z</cp:lastPrinted>
  <dcterms:created xsi:type="dcterms:W3CDTF">2022-11-09T07:26:31Z</dcterms:created>
  <dcterms:modified xsi:type="dcterms:W3CDTF">2024-05-14T08:51:13Z</dcterms:modified>
</cp:coreProperties>
</file>