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Users\osrisomphot\Desktop\ไฟล์ตลาด\"/>
    </mc:Choice>
  </mc:AlternateContent>
  <xr:revisionPtr revIDLastSave="0" documentId="13_ncr:1_{726D367D-CDE7-4403-86FC-678FAB812F33}" xr6:coauthVersionLast="47" xr6:coauthVersionMax="47" xr10:uidLastSave="{00000000-0000-0000-0000-000000000000}"/>
  <bookViews>
    <workbookView xWindow="-110" yWindow="-110" windowWidth="19420" windowHeight="10420" tabRatio="673" xr2:uid="{00000000-000D-0000-FFFF-FFFF00000000}"/>
  </bookViews>
  <sheets>
    <sheet name="BS-3-4" sheetId="8" r:id="rId1"/>
    <sheet name="PL5-6" sheetId="2" r:id="rId2"/>
    <sheet name="SH-7-8" sheetId="3" r:id="rId3"/>
    <sheet name="SH 9-10 " sheetId="4" r:id="rId4"/>
    <sheet name="Cash flows11-12" sheetId="6" r:id="rId5"/>
  </sheets>
  <definedNames>
    <definedName name="_xlnm.Print_Area" localSheetId="0">'BS-3-4'!$A$1:$I$74</definedName>
    <definedName name="_xlnm.Print_Area" localSheetId="4">'Cash flows11-12'!$A$1:$H$78</definedName>
    <definedName name="_xlnm.Print_Area" localSheetId="1">'PL5-6'!$A$1:$J$51</definedName>
    <definedName name="_xlnm.Print_Area" localSheetId="3">'SH 9-10 '!$A$1:$K$46</definedName>
    <definedName name="_xlnm.Print_Area" localSheetId="2">'SH-7-8'!$A$1:$O$46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0" i="8" l="1"/>
  <c r="C69" i="8" l="1"/>
  <c r="I48" i="8"/>
  <c r="E48" i="8"/>
  <c r="K42" i="4" l="1"/>
  <c r="G43" i="4"/>
  <c r="E43" i="4"/>
  <c r="C43" i="4"/>
  <c r="K19" i="4"/>
  <c r="G20" i="4"/>
  <c r="E20" i="4"/>
  <c r="C20" i="4"/>
  <c r="M43" i="3"/>
  <c r="G43" i="3"/>
  <c r="E43" i="3"/>
  <c r="C43" i="3"/>
  <c r="M38" i="3"/>
  <c r="I38" i="3"/>
  <c r="G38" i="3"/>
  <c r="E38" i="3"/>
  <c r="C38" i="3"/>
  <c r="K37" i="3"/>
  <c r="K38" i="3" s="1"/>
  <c r="O38" i="3" s="1"/>
  <c r="M20" i="3"/>
  <c r="G20" i="3"/>
  <c r="E20" i="3"/>
  <c r="C20" i="3"/>
  <c r="M45" i="3" l="1"/>
  <c r="O37" i="3"/>
  <c r="D20" i="2" l="1"/>
  <c r="C48" i="8"/>
  <c r="G28" i="8" l="1"/>
  <c r="G22" i="4" l="1"/>
  <c r="E22" i="4"/>
  <c r="C22" i="4"/>
  <c r="H56" i="6"/>
  <c r="D56" i="6"/>
  <c r="E45" i="3"/>
  <c r="K14" i="3"/>
  <c r="K15" i="3" s="1"/>
  <c r="M15" i="3"/>
  <c r="M22" i="3" s="1"/>
  <c r="I15" i="3"/>
  <c r="G15" i="3"/>
  <c r="E15" i="3"/>
  <c r="C15" i="3"/>
  <c r="C22" i="3" s="1"/>
  <c r="I15" i="4"/>
  <c r="K14" i="4"/>
  <c r="K15" i="4" s="1"/>
  <c r="O15" i="3" l="1"/>
  <c r="O14" i="3"/>
  <c r="C38" i="4" l="1"/>
  <c r="C45" i="3"/>
  <c r="G22" i="3"/>
  <c r="E22" i="3"/>
  <c r="I38" i="4"/>
  <c r="G38" i="4"/>
  <c r="E38" i="4"/>
  <c r="K33" i="3"/>
  <c r="O33" i="3" s="1"/>
  <c r="F20" i="2"/>
  <c r="K10" i="3"/>
  <c r="O10" i="3" s="1"/>
  <c r="I16" i="8" l="1"/>
  <c r="E16" i="8" l="1"/>
  <c r="G45" i="3" l="1"/>
  <c r="C45" i="4"/>
  <c r="G45" i="4"/>
  <c r="E45" i="4"/>
  <c r="K37" i="4"/>
  <c r="K38" i="4" s="1"/>
  <c r="K33" i="4"/>
  <c r="H69" i="6"/>
  <c r="D69" i="6"/>
  <c r="J20" i="2"/>
  <c r="J13" i="2"/>
  <c r="F13" i="2"/>
  <c r="F22" i="2" l="1"/>
  <c r="F25" i="2" s="1"/>
  <c r="F27" i="2" s="1"/>
  <c r="D10" i="6" s="1"/>
  <c r="J22" i="2"/>
  <c r="J25" i="2" s="1"/>
  <c r="J27" i="2" s="1"/>
  <c r="I18" i="4" l="1"/>
  <c r="H10" i="6"/>
  <c r="J44" i="2"/>
  <c r="J30" i="2"/>
  <c r="J49" i="2" s="1"/>
  <c r="J47" i="2" s="1"/>
  <c r="F44" i="2"/>
  <c r="F42" i="2" s="1"/>
  <c r="F30" i="2"/>
  <c r="J42" i="2"/>
  <c r="F49" i="2" l="1"/>
  <c r="J51" i="2"/>
  <c r="I20" i="4"/>
  <c r="K10" i="4"/>
  <c r="I18" i="3" l="1"/>
  <c r="F47" i="2"/>
  <c r="I22" i="4"/>
  <c r="K22" i="4" s="1"/>
  <c r="F51" i="2"/>
  <c r="K18" i="3" l="1"/>
  <c r="K20" i="3" s="1"/>
  <c r="I20" i="3"/>
  <c r="I22" i="3" s="1"/>
  <c r="K22" i="3" s="1"/>
  <c r="O22" i="3" s="1"/>
  <c r="I70" i="8"/>
  <c r="I72" i="8" s="1"/>
  <c r="G70" i="8"/>
  <c r="E72" i="8"/>
  <c r="C70" i="8"/>
  <c r="I55" i="8"/>
  <c r="I57" i="8" s="1"/>
  <c r="G55" i="8"/>
  <c r="E55" i="8"/>
  <c r="E57" i="8" s="1"/>
  <c r="C55" i="8"/>
  <c r="G48" i="8"/>
  <c r="I28" i="8"/>
  <c r="E28" i="8"/>
  <c r="C28" i="8"/>
  <c r="G16" i="8"/>
  <c r="C16" i="8"/>
  <c r="E74" i="8" l="1"/>
  <c r="G72" i="8"/>
  <c r="C72" i="8"/>
  <c r="G57" i="8"/>
  <c r="I74" i="8"/>
  <c r="C57" i="8"/>
  <c r="E30" i="8"/>
  <c r="I30" i="8"/>
  <c r="C30" i="8"/>
  <c r="G30" i="8"/>
  <c r="E31" i="8" l="1"/>
  <c r="C74" i="8"/>
  <c r="G74" i="8"/>
  <c r="G31" i="8" s="1"/>
  <c r="I31" i="8"/>
  <c r="C31" i="8" l="1"/>
  <c r="J19" i="6"/>
  <c r="J31" i="6"/>
  <c r="R10" i="2" l="1"/>
  <c r="N10" i="2"/>
  <c r="P10" i="2"/>
  <c r="L10" i="2"/>
  <c r="F69" i="6" l="1"/>
  <c r="B69" i="6"/>
  <c r="F56" i="6"/>
  <c r="B56" i="6"/>
  <c r="H20" i="2" l="1"/>
  <c r="K18" i="4" l="1"/>
  <c r="O18" i="3"/>
  <c r="O20" i="3" s="1"/>
  <c r="D25" i="6" s="1"/>
  <c r="D33" i="6" s="1"/>
  <c r="K20" i="4" l="1"/>
  <c r="H25" i="6" s="1"/>
  <c r="H33" i="6" s="1"/>
  <c r="H36" i="6" s="1"/>
  <c r="H71" i="6" s="1"/>
  <c r="H73" i="6" s="1"/>
  <c r="D36" i="6"/>
  <c r="D71" i="6" s="1"/>
  <c r="D73" i="6" s="1"/>
  <c r="K31" i="2"/>
  <c r="H13" i="2"/>
  <c r="H22" i="2" s="1"/>
  <c r="D13" i="2"/>
  <c r="D22" i="2" s="1"/>
  <c r="D25" i="2" l="1"/>
  <c r="D27" i="2" s="1"/>
  <c r="H25" i="2"/>
  <c r="B10" i="6" l="1"/>
  <c r="D44" i="2"/>
  <c r="D42" i="2" s="1"/>
  <c r="H27" i="2"/>
  <c r="F10" i="6" s="1"/>
  <c r="F25" i="6" s="1"/>
  <c r="D30" i="2"/>
  <c r="D49" i="2" s="1"/>
  <c r="D47" i="2" l="1"/>
  <c r="D51" i="2"/>
  <c r="H30" i="2"/>
  <c r="H49" i="2" s="1"/>
  <c r="H44" i="2"/>
  <c r="H42" i="2" s="1"/>
  <c r="I41" i="3"/>
  <c r="I41" i="4" l="1"/>
  <c r="I43" i="4" s="1"/>
  <c r="I45" i="4" s="1"/>
  <c r="H47" i="2"/>
  <c r="H51" i="2"/>
  <c r="I43" i="3"/>
  <c r="K41" i="3"/>
  <c r="K41" i="4" l="1"/>
  <c r="K43" i="4" s="1"/>
  <c r="F33" i="6" s="1"/>
  <c r="F36" i="6" s="1"/>
  <c r="F71" i="6" s="1"/>
  <c r="F73" i="6" s="1"/>
  <c r="I45" i="3"/>
  <c r="K45" i="3" s="1"/>
  <c r="K43" i="3"/>
  <c r="O41" i="3"/>
  <c r="O43" i="3" s="1"/>
  <c r="K45" i="4" l="1"/>
  <c r="K48" i="4" s="1"/>
  <c r="O45" i="3"/>
  <c r="O48" i="3" s="1"/>
  <c r="B25" i="6"/>
  <c r="B33" i="6" s="1"/>
  <c r="B36" i="6" s="1"/>
  <c r="B71" i="6" s="1"/>
  <c r="B73" i="6" s="1"/>
</calcChain>
</file>

<file path=xl/sharedStrings.xml><?xml version="1.0" encoding="utf-8"?>
<sst xmlns="http://schemas.openxmlformats.org/spreadsheetml/2006/main" count="337" uniqueCount="180">
  <si>
    <t>บริษัท ทรอปิคอลแคนนิ่ง (ประเทศไทย)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</si>
  <si>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</si>
  <si>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</si>
  <si>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</si>
  <si>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</si>
  <si>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</si>
  <si>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</si>
  <si>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</si>
  <si>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2567</t>
  </si>
  <si>
    <t>2566</t>
  </si>
  <si>
    <t>(ไม่ได้ตรวจสอบ)</t>
  </si>
  <si>
    <t>(พันบาท)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</si>
  <si>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</si>
  <si>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</si>
  <si>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ลูกหนี้การค้าและลูกหนี้หมุนเวียนอื่น</t>
  </si>
  <si>
    <t>2, 3</t>
  </si>
  <si>
    <t>เงินให้กู้ยืมระยะยาวแก่กิจการอื่นที่ถึงกำหนดชำระ</t>
  </si>
  <si>
    <t xml:space="preserve">   ภายในหนึ่งปี</t>
  </si>
  <si>
    <t xml:space="preserve">สินค้าคงเหลือ 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</si>
  <si>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</si>
  <si>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</si>
  <si>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</si>
  <si>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</si>
  <si>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เงินลงทุนในตราสารทุนที่ไม่อยู่ใน</t>
  </si>
  <si>
    <t xml:space="preserve">    ความต้องการของตลาด  </t>
  </si>
  <si>
    <t>เงินให้กู้ยืมระยะยาวแก่กิจการอื่น</t>
  </si>
  <si>
    <t>อสังหาริมทรัพย์เพื่อการลงทุน</t>
  </si>
  <si>
    <t xml:space="preserve">ที่ดิน อาคารและอุปกรณ์  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</si>
  <si>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</si>
  <si>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</si>
  <si>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</si>
  <si>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</si>
  <si>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</si>
  <si>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</si>
  <si>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</si>
  <si>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</si>
  <si>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</si>
  <si>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เงินกู้ยืมระยะยาวจากสถาบันการเงินที่ถึงกำหนดชำระ</t>
  </si>
  <si>
    <t>หนี้สินตามสัญญาเช่าที่ถึงกำหนดชำระ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</si>
  <si>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</si>
  <si>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</si>
  <si>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</si>
  <si>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</si>
  <si>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</si>
  <si>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</t>
  </si>
  <si>
    <t xml:space="preserve">   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</si>
  <si>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</si>
  <si>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</si>
  <si>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</si>
  <si>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</si>
  <si>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</si>
  <si>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330,000,000 หุ้น มูลค่า 1 บาทต่อหุ้น)</t>
  </si>
  <si>
    <t xml:space="preserve"> 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</si>
  <si>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</si>
  <si>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</si>
  <si>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กำไรสะสม</t>
  </si>
  <si>
    <t xml:space="preserve">    จัดสรรเป็นทุนสำรองตามกฎหมาย</t>
  </si>
  <si>
    <t xml:space="preserve">    ยังไม่ได้จัดสรร 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</si>
  <si>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</si>
  <si>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</si>
  <si>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</si>
  <si>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</si>
  <si>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 (ไม่ได้ตรวจสอบ)</t>
  </si>
  <si>
    <t xml:space="preserve">งบการเงินรวม 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</si>
  <si>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</si>
  <si>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สำหรับงวดสามเดือนสิ้นสุด</t>
  </si>
  <si>
    <t>วันที่ 31 มีนาคม</t>
  </si>
  <si>
    <t>Conso</t>
  </si>
  <si>
    <t>Separate</t>
  </si>
  <si>
    <t>รายได้</t>
  </si>
  <si>
    <t xml:space="preserve">รายได้จากการขาย </t>
  </si>
  <si>
    <t>2, 7</t>
  </si>
  <si>
    <t>GP 3 m.</t>
  </si>
  <si>
    <t>กำไรจากอัตราแลกเปลี่ยนสุทธิ</t>
  </si>
  <si>
    <t>GP 9 m.</t>
  </si>
  <si>
    <t>รายได้อื่น</t>
  </si>
  <si>
    <t>รวมรายได้</t>
  </si>
  <si>
    <t xml:space="preserve">ค่าใช้จ่าย 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</si>
  <si>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</si>
  <si>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</si>
  <si>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</si>
  <si>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</si>
  <si>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</si>
  <si>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ต้นทุนทางการเงิน</t>
  </si>
  <si>
    <t>ส่วนแบ่งขาดทุนของบริษัทร่วมที่ใช้วิธีส่วนได้เสีย</t>
  </si>
  <si>
    <t>ค่าใช้จ่ายภาษีเงินได้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</si>
  <si>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</si>
  <si>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</si>
  <si>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 xml:space="preserve">การแบ่งปันกำไร 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</si>
  <si>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</si>
  <si>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</si>
  <si>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</si>
  <si>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งบการเปลี่ยนแปลงส่วนของผู้ถือหุ้น  (ไม่ได้ตรวจสอบ)</t>
  </si>
  <si>
    <t>รวมส่วนของ</t>
  </si>
  <si>
    <t>ส่วนของส่วน</t>
  </si>
  <si>
    <t>ที่ออกและ</t>
  </si>
  <si>
    <t>ส่วนเกิน</t>
  </si>
  <si>
    <t>ทุนสำรอง</t>
  </si>
  <si>
    <t>ยังไม่ได้</t>
  </si>
  <si>
    <t>ผู้ถือหุ้น</t>
  </si>
  <si>
    <t>ได้เสียที่ไม่มี</t>
  </si>
  <si>
    <t>รวมส่วน</t>
  </si>
  <si>
    <t>ชำระแล้ว</t>
  </si>
  <si>
    <t>มูลค่าหุ้น</t>
  </si>
  <si>
    <t>ตามกฎหมาย</t>
  </si>
  <si>
    <t>จัดสรร</t>
  </si>
  <si>
    <t>ของบริษัทใหญ่</t>
  </si>
  <si>
    <t>อำนาจควบคุม</t>
  </si>
  <si>
    <t>ของผู้ถือหุ้น</t>
  </si>
  <si>
    <t>สำหรับงวดสามเดือนสิ้นสุดวันที่ 31 มีนาคม 2566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</si>
  <si>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</si>
  <si>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</si>
  <si>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 xml:space="preserve">     การจัดสรรส่วนทุนให้ผู้ถือหุ้น</t>
  </si>
  <si>
    <t xml:space="preserve">     เงินปันผลให้ผู้ถือหุ้นของบริษัท</t>
  </si>
  <si>
    <t xml:space="preserve">     รวมการจัดสรรส่วนทุนให้ผู้ถือหุ้น</t>
  </si>
  <si>
    <t>กำไรขาดทุนเบ็ดเสร็จสำหรับงวด</t>
  </si>
  <si>
    <t xml:space="preserve">     ขาดทุน</t>
  </si>
  <si>
    <t xml:space="preserve">     กำไรขาดทุนเบ็ดเสร็จอื่น</t>
  </si>
  <si>
    <t>รวมกำไรขาดทุนเบ็ดเสร็จสำหรับงวด</t>
  </si>
  <si>
    <t>ยอดคงเหลือ ณ วันที่ 31 มีนาคม 2566</t>
  </si>
  <si>
    <t>สำหรับงวดสามเดือนสิ้นสุดวันที่ 31 มีนาคม 2567</t>
  </si>
  <si>
    <t>ยอดคงเหลือ ณ วันที่ 1 มกราคม 2567</t>
  </si>
  <si>
    <t xml:space="preserve">     กำไร</t>
  </si>
  <si>
    <t>ยอดคงเหลือ ณ วันที่ 31 มีนาคม 2567</t>
  </si>
  <si>
    <t>งบการเปลี่ยนแปลงส่วนของผู้ถือหุ้น (ไม่ได้ตรวจสอบ)</t>
  </si>
  <si>
    <t xml:space="preserve">งบการเงินเฉพาะกิจการ </t>
  </si>
  <si>
    <t xml:space="preserve">      การจัดสรรส่วนทุนให้ผู้ถือหุ้น</t>
  </si>
  <si>
    <t xml:space="preserve">      เงินปันผลให้ผู้ถือหุ้นของบริษัท</t>
  </si>
  <si>
    <t xml:space="preserve">      รวมการจัดสรรส่วนทุนให้ผู้ถือหุ้น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</si>
  <si>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</si>
  <si>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</si>
  <si>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</si>
  <si>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ผลขาดทุนจากการด้อยค่าที่รับรู้ในกำไรหรือขาดทุน</t>
  </si>
  <si>
    <t>กำไรจากการจำหน่ายอสังหาริมทรัพย์เพื่อการลงทุน</t>
  </si>
  <si>
    <t>ประมาณการหนี้สินไม่หมุนเวียนสำหรับผลประโยชน์พนักงาน</t>
  </si>
  <si>
    <t>ส่วนแบ่งขาดทุนจากเงินลงทุนในบริษัทร่วม (สุทธิจากภาษี)</t>
  </si>
  <si>
    <t>เงินปันผลรับ</t>
  </si>
  <si>
    <t>ดอกเบี้ยรับ</t>
  </si>
  <si>
    <t>การเปลี่ยนแปลงในสินทรัพย์และหนี้สินดำเนินงาน</t>
  </si>
  <si>
    <t>สินค้าคงเหลือ</t>
  </si>
  <si>
    <t>จ่ายผลประโยชน์พนักงาน</t>
  </si>
  <si>
    <t>ภาษีเงินได้รับคืน</t>
  </si>
  <si>
    <t>ภาษีเงินได้จ่ายออก</t>
  </si>
  <si>
    <t>กระแสเงินสดจากกิจกรรมลงทุน</t>
  </si>
  <si>
    <t>เงินสดรับจากการขายอสังหาริมทรัพย์เพื่อการลงทุน</t>
  </si>
  <si>
    <t>เงินสดจ่ายเพื่อซื้อ อาคาร เครื่องจักรและอุปกรณ์</t>
  </si>
  <si>
    <t>เงินสดรับจากการขายเครื่องจักรและอุปกรณ์</t>
  </si>
  <si>
    <t>เงินสดจ่ายเพื่อซื้อสินทรัพย์ไม่มีตัวตน</t>
  </si>
  <si>
    <t>เงินสดรับชำระคืนจากเงินให้กู้ยืมระยะยาวแก่กิจการอื่น</t>
  </si>
  <si>
    <t>เงินสดรับชำระคืนจากเงินให้กู้ยืมระยะสั้นแก่กิจการอื่น</t>
  </si>
  <si>
    <t>เงินสดจ่ายให้กู้ยืมระยะยาวแก่กิจการอื่น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</si>
  <si>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</si>
  <si>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</si>
  <si>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จ่ายต้นทุนทางการเงิน</t>
  </si>
  <si>
    <t>เงินเบิกเกินบัญชีและเงินกู้ยืมระยะสั้น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</si>
  <si>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</si>
  <si>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</si>
  <si>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เงินสดจ่ายเพื่อชำระเงินกู้ยืมระยะสั้นจากบุคคลหรือ</t>
  </si>
  <si>
    <t xml:space="preserve">    กิจการที่เกี่ยวข้องกัน</t>
  </si>
  <si>
    <t xml:space="preserve">เงินสดจ่ายชำระหนี้สินตามสัญญาเช่า </t>
  </si>
  <si>
    <t>เงินปันผลจ่ายให้ผู้ถือหุ้นของบริษัท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</si>
  <si>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</si>
  <si>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</si>
  <si>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รายการที่ไม่เป็นเงินสด</t>
  </si>
  <si>
    <t>เจ้าหนี้อื่นค่าซื้อเครื่องจักรและอุปกรณ์</t>
  </si>
  <si>
    <t>สิทธิการใช้ที่ได้มาจากการทำสัญญา</t>
  </si>
  <si>
    <t>กำไร (ขาดทุน) จากกิจกรรมดำเนินงาน</t>
  </si>
  <si>
    <t>กำไร (ขาดทุน) สำหรับงวด</t>
  </si>
  <si>
    <t>กำไร (ขาดทุน) ก่อนภาษีเงินได้</t>
  </si>
  <si>
    <t>กำไรจากการจำหน่ายเครื่องจักรและอุปกรณ์</t>
  </si>
  <si>
    <t xml:space="preserve">กระแสเงินสดสุทธิ (ใช้ไปใน) ได้มาจากการดำเนินงาน </t>
  </si>
  <si>
    <t xml:space="preserve">กระแสเงินสดสุทธิ (ใช้ไปใน) ได้มาจากกิจกรรมดำเนินงาน </t>
  </si>
  <si>
    <t xml:space="preserve">    จากสถาบันการเงินสุทธิเพิ่มขึ้น (ลดลง) 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</si>
  <si>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</si>
  <si>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เงินสดและรายการเทียบเท่าเงินสดเพิ่มขึ้นสุทธิ</t>
  </si>
  <si>
    <t>(กำไร) ขาดทุนจากอัตราแลกเปลี่ยนที่ยังไม่เกิดขึ้นจริง</t>
  </si>
  <si>
    <t>กลับรายการค่าเผื่อมูลค่าสินค้าลดลงและสินค้าล้าสมัย</t>
  </si>
  <si>
    <t>ขาดทุน (กำไร) จากสัญญาแลกเปลี่ยนอัตราดอกเบี้ยที่ยังไม่เกิดขึ้นจริง</t>
  </si>
  <si>
    <t>ปรับรายการที่กระทบกำไร (ขาดทุน) เป็นเงินสดรับ (จ่าย)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</si>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</sst>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.00;\(#,##0.00\)"/>
    <numFmt numFmtId="167" formatCode="#,##0;\(#,##0\)"/>
    <numFmt numFmtId="168" formatCode="0.0%"/>
    <numFmt numFmtId="169" formatCode="_(* #,##0.0_);_(* \(#,##0.0\);_(* &quot;-&quot;?_);_(@_)"/>
    <numFmt numFmtId="170" formatCode="_(* #,##0_);_(* \(#,##0\);_(* &quot;-&quot;?_);_(@_)"/>
    <numFmt numFmtId="171" formatCode="_(* #,##0.00_);_(* \(#,##0.00\);_(* &quot;-&quot;_);_(@_)"/>
  </numFmts>
  <fonts count="13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sz val="15"/>
      <color indexed="9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i/>
      <sz val="15"/>
      <color theme="0"/>
      <name val="Angsana New"/>
      <family val="1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1" fillId="0" borderId="0" applyFont="0" applyFill="0" applyBorder="0" applyAlignment="0" applyProtection="0"/>
    <xf numFmtId="0" fontId="1" fillId="0" borderId="0"/>
  </cellStyleXfs>
  <cellXfs count="17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65" fontId="0" fillId="0" borderId="0" xfId="1" applyNumberFormat="1" applyFont="1" applyFill="1" applyBorder="1" applyAlignment="1">
      <alignment horizontal="center"/>
    </xf>
    <xf numFmtId="0" fontId="2" fillId="0" borderId="0" xfId="4" applyFont="1" applyAlignment="1">
      <alignment horizontal="left"/>
    </xf>
    <xf numFmtId="0" fontId="4" fillId="0" borderId="0" xfId="4" applyFont="1" applyAlignment="1">
      <alignment horizontal="center"/>
    </xf>
    <xf numFmtId="165" fontId="0" fillId="0" borderId="0" xfId="1" applyNumberFormat="1" applyFont="1" applyFill="1" applyAlignment="1">
      <alignment horizontal="right"/>
    </xf>
    <xf numFmtId="165" fontId="0" fillId="0" borderId="0" xfId="1" applyNumberFormat="1" applyFont="1" applyFill="1" applyAlignment="1">
      <alignment horizontal="center"/>
    </xf>
    <xf numFmtId="0" fontId="4" fillId="0" borderId="0" xfId="0" applyFont="1" applyAlignment="1">
      <alignment horizontal="left"/>
    </xf>
    <xf numFmtId="165" fontId="0" fillId="0" borderId="0" xfId="1" applyNumberFormat="1" applyFont="1" applyFill="1" applyBorder="1" applyAlignment="1"/>
    <xf numFmtId="0" fontId="0" fillId="0" borderId="0" xfId="0" applyAlignment="1">
      <alignment horizontal="right"/>
    </xf>
    <xf numFmtId="166" fontId="4" fillId="0" borderId="0" xfId="2" applyNumberFormat="1" applyFont="1"/>
    <xf numFmtId="0" fontId="10" fillId="0" borderId="0" xfId="0" applyFont="1" applyAlignment="1">
      <alignment horizontal="left"/>
    </xf>
    <xf numFmtId="165" fontId="0" fillId="0" borderId="0" xfId="1" applyNumberFormat="1" applyFont="1" applyFill="1" applyBorder="1" applyAlignment="1">
      <alignment horizontal="right"/>
    </xf>
    <xf numFmtId="49" fontId="4" fillId="0" borderId="0" xfId="0" applyNumberFormat="1" applyFont="1"/>
    <xf numFmtId="166" fontId="0" fillId="0" borderId="0" xfId="2" applyNumberFormat="1" applyFont="1"/>
    <xf numFmtId="0" fontId="4" fillId="0" borderId="0" xfId="2" applyFont="1" applyAlignment="1">
      <alignment horizontal="left"/>
    </xf>
    <xf numFmtId="165" fontId="0" fillId="0" borderId="0" xfId="0" applyNumberFormat="1"/>
    <xf numFmtId="165" fontId="2" fillId="0" borderId="0" xfId="0" applyNumberFormat="1" applyFont="1"/>
    <xf numFmtId="0" fontId="1" fillId="0" borderId="0" xfId="0" applyFont="1"/>
    <xf numFmtId="1" fontId="6" fillId="0" borderId="0" xfId="2" applyNumberFormat="1" applyFont="1" applyAlignment="1">
      <alignment horizontal="center"/>
    </xf>
    <xf numFmtId="43" fontId="1" fillId="0" borderId="0" xfId="1" applyFont="1" applyFill="1"/>
    <xf numFmtId="0" fontId="1" fillId="0" borderId="0" xfId="0" applyFont="1" applyAlignment="1">
      <alignment horizontal="center"/>
    </xf>
    <xf numFmtId="0" fontId="4" fillId="0" borderId="0" xfId="4" applyFont="1" applyAlignment="1">
      <alignment horizontal="center" vertical="center"/>
    </xf>
    <xf numFmtId="0" fontId="1" fillId="0" borderId="0" xfId="4" applyFont="1" applyAlignment="1">
      <alignment horizontal="center"/>
    </xf>
    <xf numFmtId="164" fontId="1" fillId="0" borderId="0" xfId="0" applyNumberFormat="1" applyFont="1" applyAlignment="1">
      <alignment horizontal="right"/>
    </xf>
    <xf numFmtId="43" fontId="0" fillId="0" borderId="0" xfId="1" applyFont="1" applyFill="1"/>
    <xf numFmtId="164" fontId="1" fillId="0" borderId="0" xfId="0" applyNumberFormat="1" applyFont="1"/>
    <xf numFmtId="166" fontId="1" fillId="0" borderId="0" xfId="5" applyNumberFormat="1" applyFont="1"/>
    <xf numFmtId="0" fontId="0" fillId="0" borderId="0" xfId="0" applyAlignment="1">
      <alignment horizontal="left"/>
    </xf>
    <xf numFmtId="43" fontId="2" fillId="0" borderId="0" xfId="1" applyFont="1" applyFill="1"/>
    <xf numFmtId="0" fontId="4" fillId="0" borderId="0" xfId="0" applyFont="1" applyAlignment="1">
      <alignment vertical="center"/>
    </xf>
    <xf numFmtId="43" fontId="4" fillId="0" borderId="0" xfId="1" applyFont="1" applyFill="1" applyBorder="1" applyAlignment="1"/>
    <xf numFmtId="166" fontId="5" fillId="0" borderId="0" xfId="2" applyNumberFormat="1" applyFont="1"/>
    <xf numFmtId="167" fontId="6" fillId="0" borderId="0" xfId="2" applyNumberFormat="1" applyFont="1" applyAlignment="1">
      <alignment horizontal="center"/>
    </xf>
    <xf numFmtId="166" fontId="1" fillId="0" borderId="0" xfId="2" applyNumberFormat="1" applyFont="1"/>
    <xf numFmtId="0" fontId="0" fillId="0" borderId="0" xfId="1" applyNumberFormat="1" applyFont="1" applyFill="1" applyBorder="1" applyAlignment="1">
      <alignment horizontal="center"/>
    </xf>
    <xf numFmtId="10" fontId="0" fillId="0" borderId="0" xfId="6" applyNumberFormat="1" applyFont="1"/>
    <xf numFmtId="165" fontId="4" fillId="0" borderId="0" xfId="1" quotePrefix="1" applyNumberFormat="1" applyFont="1" applyAlignment="1">
      <alignment horizontal="center"/>
    </xf>
    <xf numFmtId="0" fontId="0" fillId="0" borderId="0" xfId="1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1" applyNumberFormat="1" applyFont="1" applyFill="1" applyAlignment="1">
      <alignment horizontal="center"/>
    </xf>
    <xf numFmtId="168" fontId="1" fillId="0" borderId="0" xfId="6" applyNumberFormat="1" applyFont="1" applyFill="1"/>
    <xf numFmtId="167" fontId="4" fillId="0" borderId="0" xfId="3" applyNumberFormat="1" applyFont="1" applyAlignment="1">
      <alignment horizontal="center"/>
    </xf>
    <xf numFmtId="0" fontId="4" fillId="0" borderId="0" xfId="0" applyFont="1" applyAlignment="1">
      <alignment horizontal="center"/>
    </xf>
    <xf numFmtId="49" fontId="0" fillId="0" borderId="0" xfId="1" applyNumberFormat="1" applyFont="1" applyFill="1" applyAlignment="1">
      <alignment horizontal="center"/>
    </xf>
    <xf numFmtId="165" fontId="0" fillId="0" borderId="0" xfId="1" applyNumberFormat="1" applyFont="1" applyFill="1" applyAlignment="1"/>
    <xf numFmtId="165" fontId="4" fillId="0" borderId="0" xfId="1" applyNumberFormat="1" applyFont="1" applyFill="1" applyAlignment="1"/>
    <xf numFmtId="43" fontId="0" fillId="0" borderId="0" xfId="1" applyFont="1" applyFill="1" applyAlignment="1"/>
    <xf numFmtId="0" fontId="6" fillId="0" borderId="0" xfId="0" applyFont="1"/>
    <xf numFmtId="0" fontId="2" fillId="0" borderId="0" xfId="3" applyFont="1"/>
    <xf numFmtId="0" fontId="0" fillId="0" borderId="0" xfId="3" applyFont="1"/>
    <xf numFmtId="16" fontId="0" fillId="0" borderId="0" xfId="0" applyNumberFormat="1"/>
    <xf numFmtId="43" fontId="0" fillId="0" borderId="0" xfId="1" applyFont="1" applyAlignment="1"/>
    <xf numFmtId="167" fontId="0" fillId="0" borderId="0" xfId="2" applyNumberFormat="1" applyFont="1"/>
    <xf numFmtId="43" fontId="4" fillId="0" borderId="0" xfId="1" applyFont="1" applyAlignment="1"/>
    <xf numFmtId="165" fontId="0" fillId="0" borderId="0" xfId="1" applyNumberFormat="1" applyFont="1" applyAlignment="1"/>
    <xf numFmtId="164" fontId="0" fillId="0" borderId="0" xfId="0" applyNumberFormat="1"/>
    <xf numFmtId="165" fontId="0" fillId="0" borderId="0" xfId="1" applyNumberFormat="1" applyFont="1" applyFill="1"/>
    <xf numFmtId="165" fontId="4" fillId="0" borderId="0" xfId="1" applyNumberFormat="1" applyFont="1" applyFill="1" applyBorder="1" applyAlignment="1">
      <alignment horizontal="center"/>
    </xf>
    <xf numFmtId="165" fontId="2" fillId="0" borderId="0" xfId="1" applyNumberFormat="1" applyFont="1" applyFill="1"/>
    <xf numFmtId="165" fontId="4" fillId="0" borderId="0" xfId="1" applyNumberFormat="1" applyFont="1" applyFill="1"/>
    <xf numFmtId="49" fontId="0" fillId="0" borderId="0" xfId="1" applyNumberFormat="1" applyFont="1" applyFill="1"/>
    <xf numFmtId="0" fontId="2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4" fillId="0" borderId="0" xfId="0" applyFont="1" applyAlignment="1">
      <alignment vertical="top"/>
    </xf>
    <xf numFmtId="165" fontId="1" fillId="0" borderId="0" xfId="0" applyNumberFormat="1" applyFont="1"/>
    <xf numFmtId="43" fontId="0" fillId="0" borderId="0" xfId="1" applyFont="1"/>
    <xf numFmtId="170" fontId="0" fillId="0" borderId="0" xfId="1" applyNumberFormat="1" applyFont="1" applyFill="1"/>
    <xf numFmtId="170" fontId="0" fillId="0" borderId="0" xfId="1" quotePrefix="1" applyNumberFormat="1" applyFont="1" applyFill="1" applyBorder="1" applyAlignment="1">
      <alignment horizontal="center"/>
    </xf>
    <xf numFmtId="170" fontId="0" fillId="0" borderId="0" xfId="0" applyNumberFormat="1"/>
    <xf numFmtId="170" fontId="0" fillId="0" borderId="2" xfId="1" quotePrefix="1" applyNumberFormat="1" applyFont="1" applyFill="1" applyBorder="1" applyAlignment="1">
      <alignment horizontal="center"/>
    </xf>
    <xf numFmtId="169" fontId="1" fillId="0" borderId="0" xfId="5" applyNumberFormat="1" applyFont="1"/>
    <xf numFmtId="170" fontId="1" fillId="0" borderId="0" xfId="0" applyNumberFormat="1" applyFont="1" applyAlignment="1">
      <alignment horizontal="right"/>
    </xf>
    <xf numFmtId="170" fontId="0" fillId="0" borderId="0" xfId="1" applyNumberFormat="1" applyFont="1" applyFill="1" applyAlignment="1">
      <alignment horizontal="right"/>
    </xf>
    <xf numFmtId="170" fontId="0" fillId="0" borderId="0" xfId="1" applyNumberFormat="1" applyFont="1" applyAlignment="1">
      <alignment horizontal="right"/>
    </xf>
    <xf numFmtId="170" fontId="4" fillId="0" borderId="1" xfId="1" applyNumberFormat="1" applyFont="1" applyFill="1" applyBorder="1" applyAlignment="1">
      <alignment horizontal="right"/>
    </xf>
    <xf numFmtId="170" fontId="4" fillId="0" borderId="0" xfId="1" applyNumberFormat="1" applyFont="1" applyFill="1" applyAlignment="1">
      <alignment horizontal="right"/>
    </xf>
    <xf numFmtId="170" fontId="0" fillId="0" borderId="0" xfId="1" quotePrefix="1" applyNumberFormat="1" applyFont="1" applyFill="1" applyAlignment="1">
      <alignment horizontal="center"/>
    </xf>
    <xf numFmtId="170" fontId="0" fillId="0" borderId="0" xfId="1" applyNumberFormat="1" applyFont="1" applyFill="1" applyAlignment="1"/>
    <xf numFmtId="170" fontId="0" fillId="0" borderId="0" xfId="1" quotePrefix="1" applyNumberFormat="1" applyFont="1" applyFill="1" applyAlignment="1"/>
    <xf numFmtId="170" fontId="4" fillId="0" borderId="1" xfId="1" applyNumberFormat="1" applyFont="1" applyFill="1" applyBorder="1" applyAlignment="1"/>
    <xf numFmtId="170" fontId="4" fillId="0" borderId="3" xfId="1" applyNumberFormat="1" applyFont="1" applyFill="1" applyBorder="1" applyAlignment="1">
      <alignment horizontal="right"/>
    </xf>
    <xf numFmtId="170" fontId="8" fillId="0" borderId="0" xfId="1" applyNumberFormat="1" applyFont="1" applyFill="1" applyBorder="1" applyAlignment="1">
      <alignment horizontal="right"/>
    </xf>
    <xf numFmtId="170" fontId="8" fillId="0" borderId="0" xfId="1" applyNumberFormat="1" applyFont="1" applyFill="1" applyAlignment="1">
      <alignment horizontal="right"/>
    </xf>
    <xf numFmtId="170" fontId="0" fillId="0" borderId="0" xfId="1" applyNumberFormat="1" applyFont="1" applyFill="1" applyBorder="1" applyAlignment="1">
      <alignment horizontal="right"/>
    </xf>
    <xf numFmtId="170" fontId="0" fillId="0" borderId="2" xfId="1" applyNumberFormat="1" applyFont="1" applyFill="1" applyBorder="1" applyAlignment="1">
      <alignment horizontal="right"/>
    </xf>
    <xf numFmtId="170" fontId="4" fillId="0" borderId="0" xfId="1" applyNumberFormat="1" applyFont="1" applyFill="1" applyBorder="1" applyAlignment="1">
      <alignment horizontal="right"/>
    </xf>
    <xf numFmtId="170" fontId="4" fillId="0" borderId="2" xfId="1" applyNumberFormat="1" applyFont="1" applyFill="1" applyBorder="1" applyAlignment="1">
      <alignment horizontal="right"/>
    </xf>
    <xf numFmtId="170" fontId="2" fillId="0" borderId="0" xfId="1" applyNumberFormat="1" applyFont="1" applyFill="1"/>
    <xf numFmtId="170" fontId="0" fillId="0" borderId="3" xfId="1" applyNumberFormat="1" applyFont="1" applyFill="1" applyBorder="1" applyAlignment="1">
      <alignment horizontal="right"/>
    </xf>
    <xf numFmtId="170" fontId="0" fillId="0" borderId="0" xfId="1" applyNumberFormat="1" applyFont="1" applyFill="1" applyBorder="1"/>
    <xf numFmtId="170" fontId="1" fillId="0" borderId="0" xfId="1" applyNumberFormat="1" applyFont="1" applyFill="1" applyAlignment="1">
      <alignment horizontal="right"/>
    </xf>
    <xf numFmtId="41" fontId="0" fillId="0" borderId="0" xfId="1" applyNumberFormat="1" applyFont="1"/>
    <xf numFmtId="41" fontId="1" fillId="0" borderId="0" xfId="5" applyNumberFormat="1" applyFont="1"/>
    <xf numFmtId="41" fontId="1" fillId="0" borderId="0" xfId="1" applyNumberFormat="1" applyFont="1" applyFill="1" applyBorder="1"/>
    <xf numFmtId="41" fontId="4" fillId="0" borderId="4" xfId="0" applyNumberFormat="1" applyFont="1" applyBorder="1" applyAlignment="1">
      <alignment horizontal="right"/>
    </xf>
    <xf numFmtId="41" fontId="0" fillId="0" borderId="0" xfId="5" applyNumberFormat="1" applyFont="1"/>
    <xf numFmtId="41" fontId="1" fillId="0" borderId="0" xfId="0" applyNumberFormat="1" applyFont="1" applyAlignment="1">
      <alignment horizontal="right"/>
    </xf>
    <xf numFmtId="41" fontId="4" fillId="0" borderId="3" xfId="1" applyNumberFormat="1" applyFont="1" applyFill="1" applyBorder="1" applyAlignment="1"/>
    <xf numFmtId="41" fontId="1" fillId="0" borderId="0" xfId="0" applyNumberFormat="1" applyFont="1"/>
    <xf numFmtId="41" fontId="4" fillId="0" borderId="0" xfId="0" applyNumberFormat="1" applyFont="1" applyAlignment="1">
      <alignment horizontal="right"/>
    </xf>
    <xf numFmtId="41" fontId="0" fillId="0" borderId="0" xfId="1" applyNumberFormat="1" applyFont="1" applyFill="1" applyAlignment="1">
      <alignment horizontal="center"/>
    </xf>
    <xf numFmtId="41" fontId="4" fillId="0" borderId="1" xfId="0" applyNumberFormat="1" applyFont="1" applyBorder="1" applyAlignment="1">
      <alignment horizontal="right"/>
    </xf>
    <xf numFmtId="41" fontId="1" fillId="0" borderId="0" xfId="1" applyNumberFormat="1" applyFont="1" applyFill="1" applyAlignment="1"/>
    <xf numFmtId="41" fontId="0" fillId="0" borderId="0" xfId="0" applyNumberFormat="1"/>
    <xf numFmtId="41" fontId="4" fillId="0" borderId="1" xfId="1" applyNumberFormat="1" applyFont="1" applyBorder="1" applyAlignment="1">
      <alignment horizontal="right"/>
    </xf>
    <xf numFmtId="41" fontId="0" fillId="0" borderId="0" xfId="1" quotePrefix="1" applyNumberFormat="1" applyFont="1" applyFill="1" applyBorder="1" applyAlignment="1">
      <alignment horizontal="center"/>
    </xf>
    <xf numFmtId="41" fontId="1" fillId="0" borderId="0" xfId="1" applyNumberFormat="1" applyFont="1" applyFill="1" applyBorder="1" applyAlignment="1"/>
    <xf numFmtId="41" fontId="4" fillId="0" borderId="0" xfId="0" applyNumberFormat="1" applyFont="1"/>
    <xf numFmtId="41" fontId="4" fillId="0" borderId="0" xfId="1" applyNumberFormat="1" applyFont="1"/>
    <xf numFmtId="41" fontId="0" fillId="0" borderId="0" xfId="1" applyNumberFormat="1" applyFont="1" applyFill="1"/>
    <xf numFmtId="41" fontId="0" fillId="0" borderId="0" xfId="0" applyNumberFormat="1" applyAlignment="1">
      <alignment horizontal="right"/>
    </xf>
    <xf numFmtId="41" fontId="0" fillId="0" borderId="2" xfId="1" applyNumberFormat="1" applyFont="1" applyBorder="1" applyAlignment="1">
      <alignment horizontal="center"/>
    </xf>
    <xf numFmtId="41" fontId="4" fillId="0" borderId="5" xfId="0" applyNumberFormat="1" applyFont="1" applyBorder="1" applyAlignment="1">
      <alignment horizontal="right"/>
    </xf>
    <xf numFmtId="41" fontId="0" fillId="0" borderId="0" xfId="0" applyNumberFormat="1" applyAlignment="1">
      <alignment horizontal="center"/>
    </xf>
    <xf numFmtId="41" fontId="4" fillId="0" borderId="0" xfId="1" quotePrefix="1" applyNumberFormat="1" applyFont="1" applyAlignment="1">
      <alignment horizontal="center"/>
    </xf>
    <xf numFmtId="41" fontId="0" fillId="0" borderId="0" xfId="1" quotePrefix="1" applyNumberFormat="1" applyFont="1" applyAlignment="1">
      <alignment horizontal="center"/>
    </xf>
    <xf numFmtId="41" fontId="4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/>
    <xf numFmtId="41" fontId="1" fillId="0" borderId="0" xfId="1" applyNumberFormat="1" applyFont="1" applyFill="1" applyBorder="1" applyAlignment="1">
      <alignment horizontal="center"/>
    </xf>
    <xf numFmtId="41" fontId="1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>
      <alignment horizontal="center"/>
    </xf>
    <xf numFmtId="41" fontId="1" fillId="0" borderId="0" xfId="1" quotePrefix="1" applyNumberFormat="1" applyFont="1" applyFill="1" applyBorder="1" applyAlignment="1">
      <alignment horizontal="center"/>
    </xf>
    <xf numFmtId="41" fontId="4" fillId="0" borderId="1" xfId="1" applyNumberFormat="1" applyFont="1" applyFill="1" applyBorder="1" applyAlignment="1">
      <alignment horizontal="center"/>
    </xf>
    <xf numFmtId="41" fontId="4" fillId="0" borderId="0" xfId="1" applyNumberFormat="1" applyFont="1" applyFill="1" applyBorder="1" applyAlignment="1">
      <alignment horizontal="right"/>
    </xf>
    <xf numFmtId="41" fontId="4" fillId="0" borderId="3" xfId="1" applyNumberFormat="1" applyFont="1" applyFill="1" applyBorder="1"/>
    <xf numFmtId="41" fontId="0" fillId="0" borderId="0" xfId="1" applyNumberFormat="1" applyFont="1" applyBorder="1" applyAlignment="1"/>
    <xf numFmtId="41" fontId="0" fillId="0" borderId="0" xfId="1" applyNumberFormat="1" applyFont="1" applyFill="1" applyBorder="1" applyAlignment="1">
      <alignment horizontal="right"/>
    </xf>
    <xf numFmtId="41" fontId="4" fillId="0" borderId="1" xfId="1" applyNumberFormat="1" applyFont="1" applyFill="1" applyBorder="1" applyAlignment="1"/>
    <xf numFmtId="41" fontId="4" fillId="0" borderId="0" xfId="1" applyNumberFormat="1" applyFont="1" applyFill="1" applyBorder="1"/>
    <xf numFmtId="41" fontId="0" fillId="0" borderId="0" xfId="1" applyNumberFormat="1" applyFont="1" applyFill="1" applyAlignment="1"/>
    <xf numFmtId="41" fontId="0" fillId="0" borderId="0" xfId="1" applyNumberFormat="1" applyFont="1" applyAlignment="1"/>
    <xf numFmtId="41" fontId="0" fillId="0" borderId="0" xfId="1" applyNumberFormat="1" applyFont="1" applyAlignment="1">
      <alignment horizontal="center"/>
    </xf>
    <xf numFmtId="41" fontId="0" fillId="0" borderId="0" xfId="1" applyNumberFormat="1" applyFont="1" applyFill="1" applyAlignment="1">
      <alignment horizontal="right"/>
    </xf>
    <xf numFmtId="41" fontId="0" fillId="0" borderId="0" xfId="1" applyNumberFormat="1" applyFont="1" applyAlignment="1">
      <alignment horizontal="right"/>
    </xf>
    <xf numFmtId="41" fontId="0" fillId="0" borderId="0" xfId="1" quotePrefix="1" applyNumberFormat="1" applyFont="1" applyFill="1" applyAlignment="1">
      <alignment horizontal="center"/>
    </xf>
    <xf numFmtId="41" fontId="4" fillId="0" borderId="0" xfId="1" applyNumberFormat="1" applyFont="1" applyFill="1" applyAlignment="1">
      <alignment horizontal="right"/>
    </xf>
    <xf numFmtId="41" fontId="4" fillId="0" borderId="0" xfId="1" applyNumberFormat="1" applyFont="1" applyAlignment="1">
      <alignment horizontal="right"/>
    </xf>
    <xf numFmtId="41" fontId="0" fillId="0" borderId="2" xfId="0" applyNumberFormat="1" applyBorder="1"/>
    <xf numFmtId="41" fontId="0" fillId="0" borderId="2" xfId="1" applyNumberFormat="1" applyFont="1" applyFill="1" applyBorder="1" applyAlignment="1"/>
    <xf numFmtId="41" fontId="4" fillId="0" borderId="3" xfId="0" applyNumberFormat="1" applyFont="1" applyBorder="1"/>
    <xf numFmtId="41" fontId="4" fillId="0" borderId="0" xfId="1" applyNumberFormat="1" applyFont="1" applyFill="1" applyAlignment="1"/>
    <xf numFmtId="41" fontId="6" fillId="0" borderId="0" xfId="0" applyNumberFormat="1" applyFont="1" applyAlignment="1">
      <alignment horizontal="center"/>
    </xf>
    <xf numFmtId="41" fontId="1" fillId="0" borderId="0" xfId="1" applyNumberFormat="1" applyFont="1" applyFill="1" applyAlignment="1">
      <alignment horizontal="right"/>
    </xf>
    <xf numFmtId="41" fontId="1" fillId="0" borderId="0" xfId="1" applyNumberFormat="1" applyFont="1" applyAlignment="1">
      <alignment horizontal="right"/>
    </xf>
    <xf numFmtId="41" fontId="1" fillId="0" borderId="0" xfId="1" applyNumberFormat="1" applyFont="1" applyBorder="1" applyAlignment="1">
      <alignment horizontal="right"/>
    </xf>
    <xf numFmtId="41" fontId="1" fillId="0" borderId="2" xfId="1" applyNumberFormat="1" applyFont="1" applyFill="1" applyBorder="1" applyAlignment="1">
      <alignment horizontal="right"/>
    </xf>
    <xf numFmtId="165" fontId="0" fillId="0" borderId="0" xfId="1" quotePrefix="1" applyNumberFormat="1" applyFont="1" applyFill="1" applyBorder="1" applyAlignment="1">
      <alignment horizontal="center"/>
    </xf>
    <xf numFmtId="165" fontId="1" fillId="0" borderId="0" xfId="1" quotePrefix="1" applyNumberFormat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right"/>
    </xf>
    <xf numFmtId="165" fontId="4" fillId="0" borderId="1" xfId="1" applyNumberFormat="1" applyFont="1" applyFill="1" applyBorder="1" applyAlignment="1"/>
    <xf numFmtId="165" fontId="1" fillId="0" borderId="0" xfId="1" applyNumberFormat="1" applyFont="1" applyFill="1" applyBorder="1" applyAlignment="1">
      <alignment horizontal="right"/>
    </xf>
    <xf numFmtId="165" fontId="1" fillId="0" borderId="0" xfId="1" applyNumberFormat="1" applyFont="1" applyFill="1" applyBorder="1" applyAlignment="1">
      <alignment horizontal="center"/>
    </xf>
    <xf numFmtId="171" fontId="4" fillId="0" borderId="3" xfId="1" applyNumberFormat="1" applyFont="1" applyFill="1" applyBorder="1" applyAlignment="1"/>
    <xf numFmtId="165" fontId="4" fillId="0" borderId="0" xfId="1" applyNumberFormat="1" applyFont="1" applyFill="1" applyBorder="1" applyAlignment="1">
      <alignment horizontal="center"/>
    </xf>
    <xf numFmtId="165" fontId="4" fillId="0" borderId="3" xfId="1" applyNumberFormat="1" applyFont="1" applyFill="1" applyBorder="1" applyAlignment="1">
      <alignment horizontal="center"/>
    </xf>
    <xf numFmtId="165" fontId="12" fillId="0" borderId="0" xfId="0" applyNumberFormat="1" applyFont="1"/>
    <xf numFmtId="0" fontId="11" fillId="0" borderId="0" xfId="0" applyFont="1" applyFill="1" applyAlignment="1">
      <alignment horizontal="center"/>
    </xf>
    <xf numFmtId="170" fontId="0" fillId="0" borderId="0" xfId="1" applyNumberFormat="1" applyFont="1" applyFill="1" applyAlignment="1">
      <alignment horizontal="center"/>
    </xf>
    <xf numFmtId="0" fontId="0" fillId="0" borderId="0" xfId="0" applyFill="1"/>
    <xf numFmtId="0" fontId="2" fillId="0" borderId="0" xfId="0" applyFont="1" applyFill="1"/>
    <xf numFmtId="41" fontId="0" fillId="0" borderId="0" xfId="0" applyNumberFormat="1" applyBorder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4" applyFont="1" applyAlignment="1">
      <alignment horizontal="center" vertical="center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167" fontId="4" fillId="0" borderId="0" xfId="3" applyNumberFormat="1" applyFont="1" applyAlignment="1">
      <alignment horizontal="center"/>
    </xf>
  </cellXfs>
  <cellStyles count="8">
    <cellStyle name="Comma" xfId="1" builtinId="3"/>
    <cellStyle name="Normal" xfId="0" builtinId="0"/>
    <cellStyle name="Normal 29" xfId="7" xr:uid="{884712AD-2215-4EB8-9115-552980DB769D}"/>
    <cellStyle name="Normal 4" xfId="2" xr:uid="{00000000-0005-0000-0000-000002000000}"/>
    <cellStyle name="Normal 4 2 2" xfId="3" xr:uid="{00000000-0005-0000-0000-000003000000}"/>
    <cellStyle name="Normal 5" xfId="4" xr:uid="{00000000-0005-0000-0000-000004000000}"/>
    <cellStyle name="Normal_AMT_BCP_TFS_Q151_Final-120508 2 2" xfId="5" xr:uid="{00000000-0005-0000-0000-000005000000}"/>
    <cellStyle name="Percent" xfId="6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837C9-CD8E-42C6-AE4A-32DB3E238FB3}">
  <sheetPr>
    <tabColor theme="3" tint="-0.499984740745262"/>
  </sheetPr>
  <dimension ref="A1:I75"/>
  <sheetViews>
    <sheetView tabSelected="1" zoomScale="80" zoomScaleNormal="80" zoomScaleSheetLayoutView="80" workbookViewId="0">
      <selection activeCell="P44" sqref="P44"/>
    </sheetView>
  </sheetViews>
  <sheetFormatPr defaultColWidth="8.8984375" defaultRowHeight="21.5" x14ac:dyDescent="0.65"/>
  <cols>
    <col min="1" max="1" width="47" customWidth="1"/>
    <col min="2" max="2" width="9.09765625" style="7" customWidth="1"/>
    <col min="3" max="3" width="14.59765625" style="64" customWidth="1"/>
    <col min="4" max="4" width="1" style="64" customWidth="1"/>
    <col min="5" max="5" width="13.8984375" style="64" bestFit="1" customWidth="1"/>
    <col min="6" max="6" width="1" style="64" customWidth="1"/>
    <col min="7" max="7" width="13.8984375" style="64" customWidth="1"/>
    <col min="8" max="8" width="1" style="64" customWidth="1"/>
    <col min="9" max="9" width="12.69921875" style="64" customWidth="1"/>
  </cols>
  <sheetData>
    <row r="1" spans="1:9" s="3" customFormat="1" ht="23" x14ac:dyDescent="0.7">
      <c r="A1" s="1" t="s">
        <v>0</v>
      </c>
      <c r="B1" s="2"/>
      <c r="C1" s="66"/>
      <c r="D1" s="66"/>
      <c r="E1" s="66"/>
      <c r="F1" s="66"/>
      <c r="G1" s="66"/>
      <c r="H1" s="66"/>
      <c r="I1" s="66"/>
    </row>
    <row r="2" spans="1:9" s="3" customFormat="1" ht="23" x14ac:dyDescent="0.7">
      <c r="A2" s="168" t="s">
        <v>1</v>
      </c>
      <c r="B2" s="2"/>
      <c r="C2" s="66"/>
      <c r="D2" s="66"/>
      <c r="E2" s="66"/>
      <c r="F2" s="66"/>
      <c r="G2" s="66"/>
      <c r="H2" s="66"/>
      <c r="I2" s="66"/>
    </row>
    <row r="3" spans="1:9" s="3" customFormat="1" ht="22" x14ac:dyDescent="0.7">
      <c r="B3" s="4"/>
      <c r="C3" s="67"/>
      <c r="D3" s="67"/>
      <c r="E3" s="67"/>
      <c r="F3" s="67"/>
      <c r="G3" s="67"/>
      <c r="H3" s="67"/>
      <c r="I3" s="67"/>
    </row>
    <row r="4" spans="1:9" ht="22" x14ac:dyDescent="0.7">
      <c r="C4" s="171" t="s">
        <v>2</v>
      </c>
      <c r="D4" s="171"/>
      <c r="E4" s="171"/>
      <c r="F4" s="171"/>
      <c r="G4" s="171" t="s">
        <v>3</v>
      </c>
      <c r="H4" s="171"/>
      <c r="I4" s="171"/>
    </row>
    <row r="5" spans="1:9" x14ac:dyDescent="0.65">
      <c r="C5" s="13" t="s">
        <v>4</v>
      </c>
      <c r="D5" s="15"/>
      <c r="E5" s="9" t="s">
        <v>5</v>
      </c>
      <c r="F5" s="9"/>
      <c r="G5" s="13" t="s">
        <v>4</v>
      </c>
      <c r="H5" s="15"/>
      <c r="I5" s="9" t="s">
        <v>5</v>
      </c>
    </row>
    <row r="6" spans="1:9" ht="23" x14ac:dyDescent="0.7">
      <c r="A6" s="1" t="s">
        <v>6</v>
      </c>
      <c r="B6" s="7" t="s">
        <v>7</v>
      </c>
      <c r="C6" s="51" t="s">
        <v>8</v>
      </c>
      <c r="D6" s="68"/>
      <c r="E6" s="51" t="s">
        <v>9</v>
      </c>
      <c r="G6" s="51" t="s">
        <v>8</v>
      </c>
      <c r="H6" s="68"/>
      <c r="I6" s="51" t="s">
        <v>9</v>
      </c>
    </row>
    <row r="7" spans="1:9" ht="23" x14ac:dyDescent="0.7">
      <c r="A7" s="1"/>
      <c r="C7" s="42" t="s">
        <v>10</v>
      </c>
      <c r="D7" s="42"/>
      <c r="E7" s="42"/>
      <c r="F7" s="42"/>
      <c r="G7" s="42" t="s">
        <v>10</v>
      </c>
      <c r="H7" s="42"/>
      <c r="I7" s="42"/>
    </row>
    <row r="8" spans="1:9" x14ac:dyDescent="0.65">
      <c r="C8" s="170" t="s">
        <v>11</v>
      </c>
      <c r="D8" s="170"/>
      <c r="E8" s="170"/>
      <c r="F8" s="170"/>
      <c r="G8" s="170"/>
      <c r="H8" s="170"/>
      <c r="I8" s="170"/>
    </row>
    <row r="9" spans="1:9" ht="22" x14ac:dyDescent="0.7">
      <c r="A9" s="6" t="s">
        <v>12</v>
      </c>
      <c r="C9" s="12"/>
      <c r="D9" s="12"/>
      <c r="E9" s="12"/>
      <c r="F9" s="12"/>
      <c r="G9" s="12"/>
      <c r="H9" s="12"/>
      <c r="I9" s="12"/>
    </row>
    <row r="10" spans="1:9" x14ac:dyDescent="0.65">
      <c r="A10" t="s">
        <v>13</v>
      </c>
      <c r="C10" s="80">
        <v>172174</v>
      </c>
      <c r="D10" s="80"/>
      <c r="E10" s="80">
        <v>127378</v>
      </c>
      <c r="F10" s="80"/>
      <c r="G10" s="80">
        <v>121242</v>
      </c>
      <c r="H10" s="80"/>
      <c r="I10" s="80">
        <v>74574</v>
      </c>
    </row>
    <row r="11" spans="1:9" x14ac:dyDescent="0.65">
      <c r="A11" t="s">
        <v>14</v>
      </c>
      <c r="B11" s="7" t="s">
        <v>15</v>
      </c>
      <c r="C11" s="80">
        <v>1416012</v>
      </c>
      <c r="D11" s="80"/>
      <c r="E11" s="80">
        <v>1118225</v>
      </c>
      <c r="F11" s="80"/>
      <c r="G11" s="80">
        <v>1413317</v>
      </c>
      <c r="H11" s="80"/>
      <c r="I11" s="80">
        <v>1116834</v>
      </c>
    </row>
    <row r="12" spans="1:9" x14ac:dyDescent="0.65">
      <c r="A12" t="s">
        <v>16</v>
      </c>
      <c r="C12" s="80"/>
      <c r="D12" s="74"/>
      <c r="E12" s="80"/>
      <c r="F12" s="74"/>
      <c r="G12" s="80"/>
      <c r="H12" s="74"/>
      <c r="I12" s="80"/>
    </row>
    <row r="13" spans="1:9" x14ac:dyDescent="0.65">
      <c r="A13" t="s">
        <v>17</v>
      </c>
      <c r="B13" s="46">
        <v>6</v>
      </c>
      <c r="C13" s="80">
        <v>700</v>
      </c>
      <c r="D13" s="80"/>
      <c r="E13" s="80">
        <v>500</v>
      </c>
      <c r="F13" s="80"/>
      <c r="G13" s="80">
        <v>700</v>
      </c>
      <c r="H13" s="80"/>
      <c r="I13" s="80">
        <v>500</v>
      </c>
    </row>
    <row r="14" spans="1:9" x14ac:dyDescent="0.65">
      <c r="A14" t="s">
        <v>18</v>
      </c>
      <c r="C14" s="80">
        <v>1285487</v>
      </c>
      <c r="D14" s="80"/>
      <c r="E14" s="80">
        <v>1344094</v>
      </c>
      <c r="F14" s="80"/>
      <c r="G14" s="81">
        <v>1277716</v>
      </c>
      <c r="H14" s="80"/>
      <c r="I14" s="80">
        <v>1335593</v>
      </c>
    </row>
    <row r="15" spans="1:9" x14ac:dyDescent="0.65">
      <c r="A15" t="s">
        <v>19</v>
      </c>
      <c r="C15" s="80">
        <v>1046</v>
      </c>
      <c r="D15" s="80"/>
      <c r="E15" s="80">
        <v>1112</v>
      </c>
      <c r="F15" s="80"/>
      <c r="G15" s="80">
        <v>1046</v>
      </c>
      <c r="H15" s="80"/>
      <c r="I15" s="80">
        <v>1112</v>
      </c>
    </row>
    <row r="16" spans="1:9" ht="22" x14ac:dyDescent="0.7">
      <c r="A16" s="3" t="s">
        <v>20</v>
      </c>
      <c r="C16" s="82">
        <f>SUM(C10:C15)</f>
        <v>2875419</v>
      </c>
      <c r="D16" s="83"/>
      <c r="E16" s="82">
        <f>SUM(E10:E15)</f>
        <v>2591309</v>
      </c>
      <c r="F16" s="83"/>
      <c r="G16" s="82">
        <f>SUM(G10:G15)</f>
        <v>2814021</v>
      </c>
      <c r="H16" s="83"/>
      <c r="I16" s="82">
        <f>SUM(I10:I15)</f>
        <v>2528613</v>
      </c>
    </row>
    <row r="17" spans="1:9" x14ac:dyDescent="0.65">
      <c r="C17" s="80"/>
      <c r="D17" s="80"/>
      <c r="E17" s="80"/>
      <c r="F17" s="80"/>
      <c r="G17" s="80"/>
      <c r="H17" s="80"/>
      <c r="I17" s="80"/>
    </row>
    <row r="18" spans="1:9" ht="22" x14ac:dyDescent="0.7">
      <c r="A18" s="6" t="s">
        <v>21</v>
      </c>
      <c r="C18" s="80"/>
      <c r="D18" s="80"/>
      <c r="E18" s="80"/>
      <c r="F18" s="80"/>
      <c r="G18" s="80"/>
      <c r="H18" s="80"/>
      <c r="I18" s="80"/>
    </row>
    <row r="19" spans="1:9" x14ac:dyDescent="0.65">
      <c r="A19" t="s">
        <v>22</v>
      </c>
      <c r="B19" s="7">
        <v>4</v>
      </c>
      <c r="C19" s="84">
        <v>0</v>
      </c>
      <c r="D19" s="80"/>
      <c r="E19" s="84">
        <v>0</v>
      </c>
      <c r="F19" s="80"/>
      <c r="G19" s="80">
        <v>10000</v>
      </c>
      <c r="H19" s="80"/>
      <c r="I19" s="80">
        <v>10000</v>
      </c>
    </row>
    <row r="20" spans="1:9" x14ac:dyDescent="0.65">
      <c r="A20" t="s">
        <v>23</v>
      </c>
      <c r="C20" s="84"/>
      <c r="D20" s="80"/>
      <c r="E20" s="84"/>
      <c r="F20" s="80"/>
      <c r="G20" s="80"/>
      <c r="H20" s="80"/>
      <c r="I20" s="80"/>
    </row>
    <row r="21" spans="1:9" x14ac:dyDescent="0.65">
      <c r="A21" t="s">
        <v>24</v>
      </c>
      <c r="C21" s="85">
        <v>7383</v>
      </c>
      <c r="D21" s="80"/>
      <c r="E21" s="85">
        <v>7383</v>
      </c>
      <c r="F21" s="80"/>
      <c r="G21" s="85">
        <v>7383</v>
      </c>
      <c r="H21" s="80"/>
      <c r="I21" s="85">
        <v>7383</v>
      </c>
    </row>
    <row r="22" spans="1:9" x14ac:dyDescent="0.65">
      <c r="A22" t="s">
        <v>25</v>
      </c>
      <c r="C22" s="80">
        <v>0</v>
      </c>
      <c r="D22" s="80"/>
      <c r="E22" s="80">
        <v>200</v>
      </c>
      <c r="F22" s="80"/>
      <c r="G22" s="80">
        <v>0</v>
      </c>
      <c r="H22" s="80"/>
      <c r="I22" s="80">
        <v>200</v>
      </c>
    </row>
    <row r="23" spans="1:9" x14ac:dyDescent="0.65">
      <c r="A23" t="s">
        <v>26</v>
      </c>
      <c r="C23" s="86">
        <v>129173</v>
      </c>
      <c r="D23" s="80"/>
      <c r="E23" s="86">
        <v>129177</v>
      </c>
      <c r="F23" s="80"/>
      <c r="G23" s="80">
        <v>129438</v>
      </c>
      <c r="H23" s="80"/>
      <c r="I23" s="80">
        <v>129441</v>
      </c>
    </row>
    <row r="24" spans="1:9" x14ac:dyDescent="0.65">
      <c r="A24" t="s">
        <v>27</v>
      </c>
      <c r="B24" s="7">
        <v>5</v>
      </c>
      <c r="C24" s="85">
        <v>692793</v>
      </c>
      <c r="D24" s="80"/>
      <c r="E24" s="85">
        <v>666855</v>
      </c>
      <c r="F24" s="80"/>
      <c r="G24" s="80">
        <v>691895</v>
      </c>
      <c r="H24" s="80"/>
      <c r="I24" s="80">
        <v>665844</v>
      </c>
    </row>
    <row r="25" spans="1:9" x14ac:dyDescent="0.65">
      <c r="A25" t="s">
        <v>28</v>
      </c>
      <c r="B25" s="7">
        <v>5</v>
      </c>
      <c r="C25" s="85">
        <v>21077</v>
      </c>
      <c r="D25" s="80"/>
      <c r="E25" s="85">
        <v>22858</v>
      </c>
      <c r="F25" s="80"/>
      <c r="G25" s="80">
        <v>21077</v>
      </c>
      <c r="H25" s="80"/>
      <c r="I25" s="80">
        <v>22858</v>
      </c>
    </row>
    <row r="26" spans="1:9" x14ac:dyDescent="0.65">
      <c r="A26" t="s">
        <v>29</v>
      </c>
      <c r="C26" s="85">
        <v>39810</v>
      </c>
      <c r="D26" s="80"/>
      <c r="E26" s="85">
        <v>36281</v>
      </c>
      <c r="F26" s="80"/>
      <c r="G26" s="80">
        <v>39471</v>
      </c>
      <c r="H26" s="80"/>
      <c r="I26" s="80">
        <v>36154</v>
      </c>
    </row>
    <row r="27" spans="1:9" x14ac:dyDescent="0.65">
      <c r="A27" t="s">
        <v>30</v>
      </c>
      <c r="C27" s="85">
        <v>17175</v>
      </c>
      <c r="D27" s="80"/>
      <c r="E27" s="85">
        <v>17524</v>
      </c>
      <c r="F27" s="80"/>
      <c r="G27" s="80">
        <v>16963</v>
      </c>
      <c r="H27" s="80"/>
      <c r="I27" s="80">
        <v>17303</v>
      </c>
    </row>
    <row r="28" spans="1:9" ht="22" x14ac:dyDescent="0.7">
      <c r="A28" s="3" t="s">
        <v>31</v>
      </c>
      <c r="C28" s="87">
        <f>SUM(C19:C27)</f>
        <v>907411</v>
      </c>
      <c r="D28" s="83"/>
      <c r="E28" s="87">
        <f>SUM(E19:E27)</f>
        <v>880278</v>
      </c>
      <c r="F28" s="83"/>
      <c r="G28" s="82">
        <f>SUM(G19:G27)</f>
        <v>916227</v>
      </c>
      <c r="H28" s="83"/>
      <c r="I28" s="82">
        <f>SUM(I19:I27)</f>
        <v>889183</v>
      </c>
    </row>
    <row r="29" spans="1:9" ht="22" x14ac:dyDescent="0.7">
      <c r="A29" s="3"/>
      <c r="C29" s="74"/>
      <c r="D29" s="80"/>
      <c r="E29" s="74"/>
      <c r="F29" s="80"/>
      <c r="G29" s="74"/>
      <c r="H29" s="80"/>
      <c r="I29" s="74"/>
    </row>
    <row r="30" spans="1:9" ht="22.5" thickBot="1" x14ac:dyDescent="0.75">
      <c r="A30" s="3" t="s">
        <v>32</v>
      </c>
      <c r="C30" s="88">
        <f>SUM(C16+C28)</f>
        <v>3782830</v>
      </c>
      <c r="D30" s="83"/>
      <c r="E30" s="88">
        <f>SUM(E16+E28)</f>
        <v>3471587</v>
      </c>
      <c r="F30" s="83"/>
      <c r="G30" s="88">
        <f>SUM(G16+G28)</f>
        <v>3730248</v>
      </c>
      <c r="H30" s="83"/>
      <c r="I30" s="88">
        <f>SUM(I16+I28)</f>
        <v>3417796</v>
      </c>
    </row>
    <row r="31" spans="1:9" ht="22.5" thickTop="1" x14ac:dyDescent="0.7">
      <c r="A31" s="3"/>
      <c r="C31" s="89">
        <f>C30-C74</f>
        <v>0</v>
      </c>
      <c r="D31" s="90"/>
      <c r="E31" s="89">
        <f>E30-E74</f>
        <v>0</v>
      </c>
      <c r="F31" s="90"/>
      <c r="G31" s="89">
        <f>G30-G74</f>
        <v>0</v>
      </c>
      <c r="H31" s="90"/>
      <c r="I31" s="89">
        <f>I30-I74</f>
        <v>0</v>
      </c>
    </row>
    <row r="32" spans="1:9" s="1" customFormat="1" ht="23" x14ac:dyDescent="0.7">
      <c r="A32" s="1" t="s">
        <v>0</v>
      </c>
      <c r="B32" s="2"/>
      <c r="C32" s="66"/>
      <c r="D32" s="66"/>
      <c r="E32" s="66"/>
      <c r="F32" s="66"/>
      <c r="G32" s="66"/>
      <c r="H32" s="66"/>
      <c r="I32" s="66"/>
    </row>
    <row r="33" spans="1:9" s="1" customFormat="1" ht="23" x14ac:dyDescent="0.7">
      <c r="A33" s="1" t="s">
        <v>1</v>
      </c>
      <c r="B33" s="2"/>
      <c r="C33" s="66"/>
      <c r="D33" s="66"/>
      <c r="E33" s="66"/>
      <c r="F33" s="66"/>
      <c r="G33" s="66"/>
      <c r="H33" s="66"/>
      <c r="I33" s="66"/>
    </row>
    <row r="34" spans="1:9" s="1" customFormat="1" ht="7.5" customHeight="1" x14ac:dyDescent="0.7">
      <c r="B34" s="2"/>
      <c r="C34" s="66"/>
      <c r="D34" s="66"/>
      <c r="E34" s="66"/>
      <c r="F34" s="66"/>
      <c r="G34" s="66"/>
      <c r="H34" s="66"/>
      <c r="I34" s="66"/>
    </row>
    <row r="35" spans="1:9" ht="19.5" customHeight="1" x14ac:dyDescent="0.7">
      <c r="C35" s="171" t="s">
        <v>2</v>
      </c>
      <c r="D35" s="171"/>
      <c r="E35" s="171"/>
      <c r="F35" s="65"/>
      <c r="G35" s="171" t="s">
        <v>3</v>
      </c>
      <c r="H35" s="171"/>
      <c r="I35" s="171"/>
    </row>
    <row r="36" spans="1:9" ht="19.5" customHeight="1" x14ac:dyDescent="0.65">
      <c r="C36" s="13" t="s">
        <v>4</v>
      </c>
      <c r="D36" s="15"/>
      <c r="E36" s="9" t="s">
        <v>5</v>
      </c>
      <c r="F36" s="9"/>
      <c r="G36" s="13" t="s">
        <v>4</v>
      </c>
      <c r="H36" s="15"/>
      <c r="I36" s="9" t="s">
        <v>5</v>
      </c>
    </row>
    <row r="37" spans="1:9" ht="23" x14ac:dyDescent="0.65">
      <c r="A37" s="69" t="s">
        <v>33</v>
      </c>
      <c r="B37" s="7" t="s">
        <v>7</v>
      </c>
      <c r="C37" s="51" t="s">
        <v>8</v>
      </c>
      <c r="D37" s="68"/>
      <c r="E37" s="51" t="s">
        <v>9</v>
      </c>
      <c r="G37" s="51" t="s">
        <v>8</v>
      </c>
      <c r="H37" s="68"/>
      <c r="I37" s="51" t="s">
        <v>9</v>
      </c>
    </row>
    <row r="38" spans="1:9" ht="19.5" customHeight="1" x14ac:dyDescent="0.65">
      <c r="A38" s="69"/>
      <c r="C38" s="42" t="s">
        <v>10</v>
      </c>
      <c r="D38" s="42"/>
      <c r="E38" s="42"/>
      <c r="F38" s="42"/>
      <c r="G38" s="42" t="s">
        <v>10</v>
      </c>
      <c r="H38" s="42"/>
      <c r="I38" s="42"/>
    </row>
    <row r="39" spans="1:9" ht="19.5" customHeight="1" x14ac:dyDescent="0.65">
      <c r="C39" s="170" t="s">
        <v>11</v>
      </c>
      <c r="D39" s="170"/>
      <c r="E39" s="170"/>
      <c r="F39" s="170"/>
      <c r="G39" s="170"/>
      <c r="H39" s="170"/>
      <c r="I39" s="170"/>
    </row>
    <row r="40" spans="1:9" ht="22" x14ac:dyDescent="0.65">
      <c r="A40" s="70" t="s">
        <v>34</v>
      </c>
      <c r="C40" s="80"/>
      <c r="D40" s="80"/>
      <c r="E40" s="80"/>
      <c r="F40" s="80"/>
      <c r="G40" s="80"/>
      <c r="H40" s="80"/>
      <c r="I40" s="80"/>
    </row>
    <row r="41" spans="1:9" x14ac:dyDescent="0.65">
      <c r="A41" t="s">
        <v>35</v>
      </c>
      <c r="C41" s="80">
        <v>233372</v>
      </c>
      <c r="D41" s="80"/>
      <c r="E41" s="80">
        <v>139717</v>
      </c>
      <c r="F41" s="80"/>
      <c r="G41" s="80">
        <v>233372</v>
      </c>
      <c r="H41" s="80"/>
      <c r="I41" s="80">
        <v>139717</v>
      </c>
    </row>
    <row r="42" spans="1:9" x14ac:dyDescent="0.65">
      <c r="A42" t="s">
        <v>36</v>
      </c>
      <c r="B42" s="7">
        <v>2</v>
      </c>
      <c r="C42" s="80">
        <v>685859</v>
      </c>
      <c r="D42" s="80"/>
      <c r="E42" s="80">
        <v>659123</v>
      </c>
      <c r="F42" s="80"/>
      <c r="G42" s="80">
        <v>685601</v>
      </c>
      <c r="H42" s="80"/>
      <c r="I42" s="80">
        <v>656402</v>
      </c>
    </row>
    <row r="43" spans="1:9" ht="20.5" customHeight="1" x14ac:dyDescent="0.65">
      <c r="A43" t="s">
        <v>37</v>
      </c>
      <c r="C43" s="80"/>
      <c r="D43" s="80"/>
      <c r="E43" s="80"/>
      <c r="F43" s="80"/>
      <c r="G43" s="80"/>
      <c r="H43" s="80"/>
      <c r="I43" s="80"/>
    </row>
    <row r="44" spans="1:9" ht="20.5" customHeight="1" x14ac:dyDescent="0.65">
      <c r="A44" t="s">
        <v>17</v>
      </c>
      <c r="B44" s="7">
        <v>6</v>
      </c>
      <c r="C44" s="80">
        <v>42240</v>
      </c>
      <c r="D44" s="80"/>
      <c r="E44" s="80">
        <v>22200</v>
      </c>
      <c r="F44" s="80"/>
      <c r="G44" s="80">
        <v>42240</v>
      </c>
      <c r="H44" s="80"/>
      <c r="I44" s="80">
        <v>22200</v>
      </c>
    </row>
    <row r="45" spans="1:9" x14ac:dyDescent="0.65">
      <c r="A45" t="s">
        <v>38</v>
      </c>
      <c r="C45" s="80"/>
      <c r="D45" s="80"/>
      <c r="E45" s="80"/>
      <c r="F45" s="80"/>
      <c r="G45" s="84"/>
      <c r="H45" s="80"/>
      <c r="I45" s="84"/>
    </row>
    <row r="46" spans="1:9" ht="20.5" customHeight="1" x14ac:dyDescent="0.65">
      <c r="A46" t="s">
        <v>17</v>
      </c>
      <c r="B46" s="7">
        <v>8</v>
      </c>
      <c r="C46" s="80">
        <v>7045</v>
      </c>
      <c r="D46" s="80"/>
      <c r="E46" s="80">
        <v>6965</v>
      </c>
      <c r="F46" s="80"/>
      <c r="G46" s="80">
        <v>7045</v>
      </c>
      <c r="H46" s="80"/>
      <c r="I46" s="84">
        <v>6965</v>
      </c>
    </row>
    <row r="47" spans="1:9" ht="20.5" customHeight="1" x14ac:dyDescent="0.65">
      <c r="A47" t="s">
        <v>39</v>
      </c>
      <c r="C47" s="80">
        <v>23517</v>
      </c>
      <c r="D47" s="80"/>
      <c r="E47" s="80">
        <v>1448</v>
      </c>
      <c r="F47" s="80"/>
      <c r="G47" s="166">
        <v>22071</v>
      </c>
      <c r="H47" s="80"/>
      <c r="I47" s="84">
        <v>388</v>
      </c>
    </row>
    <row r="48" spans="1:9" ht="22" x14ac:dyDescent="0.7">
      <c r="A48" s="3" t="s">
        <v>40</v>
      </c>
      <c r="C48" s="82">
        <f>SUM(C41:C47)</f>
        <v>992033</v>
      </c>
      <c r="D48" s="83"/>
      <c r="E48" s="82">
        <f>SUM(E41:E47)</f>
        <v>829453</v>
      </c>
      <c r="F48" s="83"/>
      <c r="G48" s="82">
        <f>SUM(G41:G47)</f>
        <v>990329</v>
      </c>
      <c r="H48" s="83"/>
      <c r="I48" s="82">
        <f>SUM(I41:I47)</f>
        <v>825672</v>
      </c>
    </row>
    <row r="49" spans="1:9" ht="8" customHeight="1" x14ac:dyDescent="0.65">
      <c r="C49" s="80"/>
      <c r="D49" s="80"/>
      <c r="E49" s="80"/>
      <c r="F49" s="80"/>
      <c r="G49" s="80"/>
      <c r="H49" s="80"/>
      <c r="I49" s="80"/>
    </row>
    <row r="50" spans="1:9" ht="22" x14ac:dyDescent="0.65">
      <c r="A50" s="70" t="s">
        <v>41</v>
      </c>
      <c r="C50" s="80"/>
      <c r="D50" s="80"/>
      <c r="E50" s="80"/>
      <c r="F50" s="80"/>
      <c r="G50" s="80"/>
      <c r="H50" s="80"/>
      <c r="I50" s="80"/>
    </row>
    <row r="51" spans="1:9" ht="20.5" customHeight="1" x14ac:dyDescent="0.65">
      <c r="A51" t="s">
        <v>42</v>
      </c>
      <c r="B51" s="7">
        <v>6</v>
      </c>
      <c r="C51" s="75">
        <v>130010</v>
      </c>
      <c r="D51" s="91"/>
      <c r="E51" s="75">
        <v>55600</v>
      </c>
      <c r="F51" s="91"/>
      <c r="G51" s="75">
        <v>130010</v>
      </c>
      <c r="H51" s="91"/>
      <c r="I51" s="75">
        <v>55600</v>
      </c>
    </row>
    <row r="52" spans="1:9" x14ac:dyDescent="0.65">
      <c r="A52" t="s">
        <v>43</v>
      </c>
      <c r="B52" s="7">
        <v>8</v>
      </c>
      <c r="C52" s="75">
        <v>14720</v>
      </c>
      <c r="D52" s="91"/>
      <c r="E52" s="75">
        <v>16520</v>
      </c>
      <c r="F52" s="91"/>
      <c r="G52" s="75">
        <v>14720</v>
      </c>
      <c r="H52" s="91"/>
      <c r="I52" s="75">
        <v>16520</v>
      </c>
    </row>
    <row r="53" spans="1:9" x14ac:dyDescent="0.65">
      <c r="A53" t="s">
        <v>44</v>
      </c>
      <c r="C53" s="75"/>
      <c r="D53" s="91"/>
      <c r="E53" s="75"/>
      <c r="F53" s="91"/>
      <c r="G53" s="74"/>
      <c r="H53" s="91"/>
      <c r="I53" s="74"/>
    </row>
    <row r="54" spans="1:9" ht="20.5" customHeight="1" x14ac:dyDescent="0.65">
      <c r="A54" t="s">
        <v>45</v>
      </c>
      <c r="C54" s="92">
        <v>181314</v>
      </c>
      <c r="D54" s="80"/>
      <c r="E54" s="92">
        <v>179147</v>
      </c>
      <c r="F54" s="80"/>
      <c r="G54" s="92">
        <v>179787</v>
      </c>
      <c r="H54" s="80"/>
      <c r="I54" s="92">
        <v>177666</v>
      </c>
    </row>
    <row r="55" spans="1:9" ht="22" x14ac:dyDescent="0.7">
      <c r="A55" s="3" t="s">
        <v>46</v>
      </c>
      <c r="C55" s="82">
        <f>SUM(C51:C54)</f>
        <v>326044</v>
      </c>
      <c r="D55" s="83"/>
      <c r="E55" s="82">
        <f>SUM(E51:E54)</f>
        <v>251267</v>
      </c>
      <c r="F55" s="83"/>
      <c r="G55" s="82">
        <f>SUM(G51:G54)</f>
        <v>324517</v>
      </c>
      <c r="H55" s="83"/>
      <c r="I55" s="82">
        <f>SUM(I51:I54)</f>
        <v>249786</v>
      </c>
    </row>
    <row r="56" spans="1:9" ht="8" customHeight="1" x14ac:dyDescent="0.7">
      <c r="A56" s="3"/>
      <c r="C56" s="93"/>
      <c r="D56" s="93"/>
      <c r="E56" s="93"/>
      <c r="F56" s="93"/>
      <c r="G56" s="93"/>
      <c r="H56" s="93"/>
      <c r="I56" s="93"/>
    </row>
    <row r="57" spans="1:9" ht="22" x14ac:dyDescent="0.7">
      <c r="A57" s="71" t="s">
        <v>47</v>
      </c>
      <c r="C57" s="94">
        <f>SUM(C55,C48)</f>
        <v>1318077</v>
      </c>
      <c r="D57" s="83"/>
      <c r="E57" s="94">
        <f>SUM(E55,E48)</f>
        <v>1080720</v>
      </c>
      <c r="F57" s="83"/>
      <c r="G57" s="94">
        <f>SUM(G55,G48)</f>
        <v>1314846</v>
      </c>
      <c r="H57" s="83"/>
      <c r="I57" s="94">
        <f>SUM(I55,I48)</f>
        <v>1075458</v>
      </c>
    </row>
    <row r="58" spans="1:9" ht="8" customHeight="1" x14ac:dyDescent="0.7">
      <c r="A58" s="1"/>
      <c r="B58" s="2"/>
      <c r="C58" s="95"/>
      <c r="D58" s="95"/>
      <c r="E58" s="95"/>
      <c r="F58" s="95"/>
      <c r="G58" s="95"/>
      <c r="H58" s="95"/>
      <c r="I58" s="95"/>
    </row>
    <row r="59" spans="1:9" ht="20.5" customHeight="1" x14ac:dyDescent="0.7">
      <c r="A59" s="6" t="s">
        <v>48</v>
      </c>
      <c r="C59" s="80"/>
      <c r="D59" s="80"/>
      <c r="E59" s="80"/>
      <c r="F59" s="80"/>
      <c r="G59" s="80"/>
      <c r="H59" s="80"/>
      <c r="I59" s="80"/>
    </row>
    <row r="60" spans="1:9" ht="20.5" customHeight="1" x14ac:dyDescent="0.65">
      <c r="A60" s="25" t="s">
        <v>49</v>
      </c>
      <c r="C60" s="80"/>
      <c r="D60" s="80"/>
      <c r="E60" s="80"/>
      <c r="F60" s="80"/>
      <c r="G60" s="80"/>
      <c r="H60" s="80"/>
      <c r="I60" s="80"/>
    </row>
    <row r="61" spans="1:9" ht="20.5" customHeight="1" x14ac:dyDescent="0.65">
      <c r="A61" t="s">
        <v>50</v>
      </c>
      <c r="C61" s="80"/>
      <c r="D61" s="80"/>
      <c r="E61" s="80"/>
      <c r="F61" s="80"/>
      <c r="G61" s="80"/>
      <c r="H61" s="80"/>
      <c r="I61" s="80"/>
    </row>
    <row r="62" spans="1:9" ht="20.5" customHeight="1" thickBot="1" x14ac:dyDescent="0.7">
      <c r="A62" s="55" t="s">
        <v>51</v>
      </c>
      <c r="C62" s="96">
        <v>330000</v>
      </c>
      <c r="D62" s="80"/>
      <c r="E62" s="96">
        <v>330000</v>
      </c>
      <c r="F62" s="80"/>
      <c r="G62" s="96">
        <v>330000</v>
      </c>
      <c r="H62" s="80"/>
      <c r="I62" s="96">
        <v>330000</v>
      </c>
    </row>
    <row r="63" spans="1:9" ht="20.5" customHeight="1" thickTop="1" x14ac:dyDescent="0.65">
      <c r="A63" t="s">
        <v>52</v>
      </c>
      <c r="C63" s="76"/>
      <c r="D63" s="80"/>
      <c r="E63" s="76"/>
      <c r="F63" s="76"/>
      <c r="G63" s="76"/>
      <c r="H63" s="76"/>
      <c r="I63" s="76"/>
    </row>
    <row r="64" spans="1:9" ht="20.5" customHeight="1" x14ac:dyDescent="0.65">
      <c r="A64" s="55" t="s">
        <v>51</v>
      </c>
      <c r="C64" s="91">
        <v>330000</v>
      </c>
      <c r="D64" s="80"/>
      <c r="E64" s="91">
        <v>330000</v>
      </c>
      <c r="F64" s="80"/>
      <c r="G64" s="91">
        <v>330000</v>
      </c>
      <c r="H64" s="91"/>
      <c r="I64" s="91">
        <v>330000</v>
      </c>
    </row>
    <row r="65" spans="1:9" ht="20.5" customHeight="1" x14ac:dyDescent="0.65">
      <c r="A65" t="s">
        <v>53</v>
      </c>
      <c r="C65" s="97"/>
      <c r="D65" s="80"/>
      <c r="E65" s="97"/>
      <c r="F65" s="80"/>
      <c r="G65" s="97"/>
      <c r="H65" s="80"/>
      <c r="I65" s="97"/>
    </row>
    <row r="66" spans="1:9" ht="20.5" customHeight="1" x14ac:dyDescent="0.65">
      <c r="A66" s="25" t="s">
        <v>54</v>
      </c>
      <c r="C66" s="80">
        <v>420491</v>
      </c>
      <c r="D66" s="80"/>
      <c r="E66" s="80">
        <v>420491</v>
      </c>
      <c r="F66" s="80"/>
      <c r="G66" s="80">
        <v>420491</v>
      </c>
      <c r="H66" s="80"/>
      <c r="I66" s="80">
        <v>420491</v>
      </c>
    </row>
    <row r="67" spans="1:9" ht="20.5" customHeight="1" x14ac:dyDescent="0.65">
      <c r="A67" s="25" t="s">
        <v>55</v>
      </c>
      <c r="C67" s="80"/>
      <c r="D67" s="80"/>
      <c r="E67" s="80"/>
      <c r="F67" s="80"/>
      <c r="G67" s="80"/>
      <c r="H67" s="80"/>
      <c r="I67" s="80"/>
    </row>
    <row r="68" spans="1:9" s="1" customFormat="1" ht="20.5" customHeight="1" x14ac:dyDescent="0.7">
      <c r="A68" t="s">
        <v>56</v>
      </c>
      <c r="B68" s="7"/>
      <c r="C68" s="80">
        <v>33000</v>
      </c>
      <c r="D68" s="80"/>
      <c r="E68" s="80">
        <v>33000</v>
      </c>
      <c r="F68" s="80"/>
      <c r="G68" s="80">
        <v>33000</v>
      </c>
      <c r="H68" s="80"/>
      <c r="I68" s="80">
        <v>33000</v>
      </c>
    </row>
    <row r="69" spans="1:9" s="1" customFormat="1" ht="20.5" customHeight="1" x14ac:dyDescent="0.7">
      <c r="A69" s="25" t="s">
        <v>57</v>
      </c>
      <c r="B69" s="7"/>
      <c r="C69" s="92">
        <f>1681261</f>
        <v>1681261</v>
      </c>
      <c r="D69" s="80"/>
      <c r="E69" s="92">
        <v>1607375</v>
      </c>
      <c r="F69" s="80"/>
      <c r="G69" s="92">
        <v>1631911</v>
      </c>
      <c r="H69" s="80"/>
      <c r="I69" s="92">
        <v>1558847</v>
      </c>
    </row>
    <row r="70" spans="1:9" s="1" customFormat="1" ht="20.5" customHeight="1" x14ac:dyDescent="0.7">
      <c r="A70" s="3" t="s">
        <v>58</v>
      </c>
      <c r="B70" s="7"/>
      <c r="C70" s="83">
        <f>SUM(C63:C69)</f>
        <v>2464752</v>
      </c>
      <c r="D70" s="98"/>
      <c r="E70" s="83">
        <f>SUM(E63:E69)</f>
        <v>2390866</v>
      </c>
      <c r="F70" s="98"/>
      <c r="G70" s="83">
        <f>SUM(G64:G69)</f>
        <v>2415402</v>
      </c>
      <c r="H70" s="83"/>
      <c r="I70" s="83">
        <f>SUM(I64:I69)</f>
        <v>2342338</v>
      </c>
    </row>
    <row r="71" spans="1:9" x14ac:dyDescent="0.65">
      <c r="A71" t="s">
        <v>59</v>
      </c>
      <c r="C71" s="80">
        <v>1</v>
      </c>
      <c r="D71" s="80"/>
      <c r="E71" s="77">
        <v>1</v>
      </c>
      <c r="F71" s="80"/>
      <c r="G71" s="77">
        <v>0</v>
      </c>
      <c r="H71" s="80"/>
      <c r="I71" s="77">
        <v>0</v>
      </c>
    </row>
    <row r="72" spans="1:9" ht="22" x14ac:dyDescent="0.7">
      <c r="A72" s="3" t="s">
        <v>60</v>
      </c>
      <c r="C72" s="82">
        <f>SUM(C70:C71)</f>
        <v>2464753</v>
      </c>
      <c r="D72" s="83"/>
      <c r="E72" s="82">
        <f>SUM(E70:E71)</f>
        <v>2390867</v>
      </c>
      <c r="F72" s="83"/>
      <c r="G72" s="82">
        <f>SUM(G70:G71)</f>
        <v>2415402</v>
      </c>
      <c r="H72" s="83"/>
      <c r="I72" s="82">
        <f>SUM(I70:I71)</f>
        <v>2342338</v>
      </c>
    </row>
    <row r="73" spans="1:9" ht="8" customHeight="1" x14ac:dyDescent="0.7">
      <c r="A73" s="3"/>
      <c r="C73" s="74"/>
      <c r="D73" s="80"/>
      <c r="E73" s="74"/>
      <c r="F73" s="80"/>
      <c r="G73" s="74"/>
      <c r="H73" s="80"/>
      <c r="I73" s="74"/>
    </row>
    <row r="74" spans="1:9" ht="22.5" thickBot="1" x14ac:dyDescent="0.75">
      <c r="A74" s="71" t="s">
        <v>61</v>
      </c>
      <c r="C74" s="88">
        <f>C57+C72</f>
        <v>3782830</v>
      </c>
      <c r="D74" s="83"/>
      <c r="E74" s="88">
        <f>E57+E72</f>
        <v>3471587</v>
      </c>
      <c r="F74" s="83"/>
      <c r="G74" s="88">
        <f>G57+G72</f>
        <v>3730248</v>
      </c>
      <c r="H74" s="83"/>
      <c r="I74" s="88">
        <f>I57+I72</f>
        <v>3417796</v>
      </c>
    </row>
    <row r="75" spans="1:9" ht="22" thickTop="1" x14ac:dyDescent="0.65"/>
  </sheetData>
  <mergeCells count="6">
    <mergeCell ref="C39:I39"/>
    <mergeCell ref="C4:F4"/>
    <mergeCell ref="G4:I4"/>
    <mergeCell ref="C8:I8"/>
    <mergeCell ref="C35:E35"/>
    <mergeCell ref="G35:I35"/>
  </mergeCells>
  <pageMargins left="0.8" right="0.5" top="0.48" bottom="0.3" header="0.5" footer="0.3"/>
  <pageSetup paperSize="9" scale="88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-0.499984740745262"/>
  </sheetPr>
  <dimension ref="A1:R52"/>
  <sheetViews>
    <sheetView topLeftCell="A40" zoomScaleNormal="100" zoomScaleSheetLayoutView="77" workbookViewId="0">
      <selection activeCell="Y48" sqref="Y48"/>
    </sheetView>
  </sheetViews>
  <sheetFormatPr defaultColWidth="9.09765625" defaultRowHeight="23.25" customHeight="1" x14ac:dyDescent="0.65"/>
  <cols>
    <col min="1" max="1" width="50.09765625" style="25" customWidth="1"/>
    <col min="2" max="2" width="8.09765625" style="7" customWidth="1"/>
    <col min="3" max="3" width="1.09765625" style="25" customWidth="1"/>
    <col min="4" max="4" width="11.59765625" style="25" customWidth="1"/>
    <col min="5" max="5" width="1.09765625" style="25" customWidth="1"/>
    <col min="6" max="6" width="11.59765625" style="25" customWidth="1"/>
    <col min="7" max="7" width="1.09765625" style="25" customWidth="1"/>
    <col min="8" max="8" width="11.59765625" style="25" customWidth="1"/>
    <col min="9" max="9" width="1.09765625" style="25" customWidth="1"/>
    <col min="10" max="10" width="11.59765625" style="25" customWidth="1"/>
    <col min="11" max="11" width="12.59765625" style="27" hidden="1" customWidth="1"/>
    <col min="12" max="12" width="0" style="25" hidden="1" customWidth="1"/>
    <col min="13" max="13" width="1.69921875" style="25" hidden="1" customWidth="1"/>
    <col min="14" max="14" width="9.3984375" style="25" hidden="1" customWidth="1"/>
    <col min="15" max="15" width="2.3984375" style="25" hidden="1" customWidth="1"/>
    <col min="16" max="16" width="0" style="25" hidden="1" customWidth="1"/>
    <col min="17" max="17" width="1.09765625" style="25" hidden="1" customWidth="1"/>
    <col min="18" max="18" width="0" style="25" hidden="1" customWidth="1"/>
    <col min="19" max="16384" width="9.09765625" style="25"/>
  </cols>
  <sheetData>
    <row r="1" spans="1:18" s="3" customFormat="1" ht="23" x14ac:dyDescent="0.7">
      <c r="A1" s="1" t="s">
        <v>0</v>
      </c>
      <c r="B1" s="2"/>
      <c r="C1" s="1"/>
      <c r="D1" s="1"/>
      <c r="E1" s="1"/>
      <c r="F1" s="1"/>
      <c r="G1" s="1"/>
      <c r="H1" s="1"/>
      <c r="I1" s="1"/>
      <c r="J1" s="1"/>
      <c r="K1" s="27"/>
    </row>
    <row r="2" spans="1:18" s="3" customFormat="1" ht="23" x14ac:dyDescent="0.7">
      <c r="A2" s="10" t="s">
        <v>62</v>
      </c>
      <c r="B2" s="2"/>
      <c r="C2" s="1"/>
      <c r="D2" s="1"/>
      <c r="E2" s="1"/>
      <c r="F2" s="1"/>
      <c r="G2" s="1"/>
      <c r="H2" s="1"/>
      <c r="I2" s="1"/>
      <c r="J2" s="1"/>
      <c r="K2" s="27"/>
    </row>
    <row r="3" spans="1:18" ht="23" x14ac:dyDescent="0.7">
      <c r="A3" s="10"/>
      <c r="B3" s="2"/>
      <c r="C3" s="1"/>
      <c r="D3" s="1"/>
      <c r="E3" s="1"/>
      <c r="F3" s="1"/>
      <c r="G3" s="1"/>
      <c r="H3" s="1"/>
      <c r="I3" s="1"/>
      <c r="J3" s="1"/>
    </row>
    <row r="4" spans="1:18" ht="22" x14ac:dyDescent="0.65">
      <c r="C4" s="28"/>
      <c r="D4" s="174" t="s">
        <v>63</v>
      </c>
      <c r="E4" s="174"/>
      <c r="F4" s="174"/>
      <c r="G4" s="29"/>
      <c r="H4" s="174" t="s">
        <v>64</v>
      </c>
      <c r="I4" s="174"/>
      <c r="J4" s="174"/>
    </row>
    <row r="5" spans="1:18" ht="22" x14ac:dyDescent="0.7">
      <c r="C5" s="28"/>
      <c r="D5" s="175" t="s">
        <v>65</v>
      </c>
      <c r="E5" s="175"/>
      <c r="F5" s="175"/>
      <c r="G5" s="11"/>
      <c r="H5" s="175" t="s">
        <v>65</v>
      </c>
      <c r="I5" s="175"/>
      <c r="J5" s="175"/>
    </row>
    <row r="6" spans="1:18" ht="22" x14ac:dyDescent="0.7">
      <c r="C6" s="28"/>
      <c r="D6" s="175" t="s">
        <v>66</v>
      </c>
      <c r="E6" s="175"/>
      <c r="F6" s="175"/>
      <c r="G6" s="11"/>
      <c r="H6" s="175" t="s">
        <v>66</v>
      </c>
      <c r="I6" s="175"/>
      <c r="J6" s="175"/>
    </row>
    <row r="7" spans="1:18" ht="21.5" x14ac:dyDescent="0.65">
      <c r="B7" s="7" t="s">
        <v>7</v>
      </c>
      <c r="C7" s="28"/>
      <c r="D7" s="47">
        <v>2567</v>
      </c>
      <c r="E7" s="47"/>
      <c r="F7" s="47">
        <v>2566</v>
      </c>
      <c r="G7" s="30"/>
      <c r="H7" s="47">
        <v>2567</v>
      </c>
      <c r="I7" s="47"/>
      <c r="J7" s="47">
        <v>2566</v>
      </c>
    </row>
    <row r="8" spans="1:18" ht="21.5" x14ac:dyDescent="0.65">
      <c r="C8" s="28"/>
      <c r="D8" s="173" t="s">
        <v>11</v>
      </c>
      <c r="E8" s="173"/>
      <c r="F8" s="173"/>
      <c r="G8" s="173"/>
      <c r="H8" s="173"/>
      <c r="I8" s="173"/>
      <c r="J8" s="173"/>
      <c r="L8" s="172" t="s">
        <v>67</v>
      </c>
      <c r="M8" s="172"/>
      <c r="N8" s="172"/>
      <c r="P8" s="172" t="s">
        <v>68</v>
      </c>
      <c r="Q8" s="172"/>
      <c r="R8" s="172"/>
    </row>
    <row r="9" spans="1:18" ht="22" x14ac:dyDescent="0.7">
      <c r="A9" s="6" t="s">
        <v>69</v>
      </c>
      <c r="D9" s="79"/>
      <c r="E9" s="79"/>
      <c r="F9" s="79"/>
      <c r="G9" s="79"/>
      <c r="H9" s="79"/>
      <c r="I9" s="79"/>
      <c r="J9" s="79"/>
      <c r="K9" s="32"/>
      <c r="L9" s="30">
        <v>2563</v>
      </c>
      <c r="M9" s="30"/>
      <c r="N9" s="30">
        <v>2562</v>
      </c>
      <c r="O9" s="30"/>
      <c r="P9" s="30">
        <v>2563</v>
      </c>
      <c r="Q9" s="30"/>
      <c r="R9" s="30">
        <v>2562</v>
      </c>
    </row>
    <row r="10" spans="1:18" ht="21.5" x14ac:dyDescent="0.65">
      <c r="A10" s="25" t="s">
        <v>70</v>
      </c>
      <c r="B10" s="7" t="s">
        <v>71</v>
      </c>
      <c r="C10" s="106"/>
      <c r="D10" s="104">
        <v>1404700</v>
      </c>
      <c r="E10" s="104"/>
      <c r="F10" s="104">
        <v>1279640</v>
      </c>
      <c r="G10" s="104"/>
      <c r="H10" s="104">
        <v>1400413</v>
      </c>
      <c r="I10" s="104"/>
      <c r="J10" s="104">
        <v>1274940</v>
      </c>
      <c r="K10" s="32" t="s">
        <v>72</v>
      </c>
      <c r="L10" s="48">
        <f>(D10-D16)/D10</f>
        <v>9.1490709760091118E-2</v>
      </c>
      <c r="M10" s="48"/>
      <c r="N10" s="48">
        <f t="shared" ref="N10:P10" si="0">(F10-F16)/F10</f>
        <v>1.5010471695164266E-2</v>
      </c>
      <c r="O10" s="48"/>
      <c r="P10" s="48">
        <f t="shared" si="0"/>
        <v>8.9202970837888543E-2</v>
      </c>
      <c r="Q10" s="48"/>
      <c r="R10" s="48">
        <f>(J10-J16)/J10</f>
        <v>1.0882865076003577E-2</v>
      </c>
    </row>
    <row r="11" spans="1:18" ht="21.5" x14ac:dyDescent="0.65">
      <c r="A11" s="25" t="s">
        <v>73</v>
      </c>
      <c r="C11" s="106"/>
      <c r="D11" s="108">
        <v>41376</v>
      </c>
      <c r="E11" s="104"/>
      <c r="F11" s="108">
        <v>2348</v>
      </c>
      <c r="G11" s="104"/>
      <c r="H11" s="108">
        <v>41376</v>
      </c>
      <c r="I11" s="104"/>
      <c r="J11" s="108">
        <v>2326</v>
      </c>
      <c r="K11" s="32" t="s">
        <v>74</v>
      </c>
      <c r="L11" s="48">
        <v>0.11075607579855096</v>
      </c>
      <c r="M11" s="48"/>
      <c r="N11" s="48">
        <v>7.8564950535363276E-2</v>
      </c>
      <c r="O11" s="48"/>
      <c r="P11" s="48">
        <v>0.10906701078803456</v>
      </c>
      <c r="Q11" s="48"/>
      <c r="R11" s="48">
        <v>7.6472048438679496E-2</v>
      </c>
    </row>
    <row r="12" spans="1:18" ht="21.5" x14ac:dyDescent="0.65">
      <c r="A12" s="25" t="s">
        <v>75</v>
      </c>
      <c r="B12" s="7">
        <v>2</v>
      </c>
      <c r="C12" s="106"/>
      <c r="D12" s="104">
        <v>2186</v>
      </c>
      <c r="E12" s="104"/>
      <c r="F12" s="104">
        <v>2764</v>
      </c>
      <c r="G12" s="104"/>
      <c r="H12" s="104">
        <v>1890</v>
      </c>
      <c r="I12" s="104"/>
      <c r="J12" s="104">
        <v>2308</v>
      </c>
    </row>
    <row r="13" spans="1:18" ht="22" x14ac:dyDescent="0.7">
      <c r="A13" s="3" t="s">
        <v>76</v>
      </c>
      <c r="C13" s="106"/>
      <c r="D13" s="109">
        <f>SUM(D10:D12)</f>
        <v>1448262</v>
      </c>
      <c r="E13" s="107"/>
      <c r="F13" s="109">
        <f>SUM(F10:F12)</f>
        <v>1284752</v>
      </c>
      <c r="G13" s="107"/>
      <c r="H13" s="109">
        <f>SUM(H10:H12)</f>
        <v>1443679</v>
      </c>
      <c r="I13" s="107"/>
      <c r="J13" s="109">
        <f>SUM(J10:J12)</f>
        <v>1279574</v>
      </c>
    </row>
    <row r="14" spans="1:18" ht="21.5" x14ac:dyDescent="0.65">
      <c r="C14" s="106"/>
      <c r="D14" s="104"/>
      <c r="E14" s="104"/>
      <c r="F14" s="104"/>
      <c r="G14" s="104"/>
      <c r="H14" s="104"/>
      <c r="I14" s="104"/>
      <c r="J14" s="104"/>
    </row>
    <row r="15" spans="1:18" ht="22" x14ac:dyDescent="0.7">
      <c r="A15" s="6" t="s">
        <v>77</v>
      </c>
      <c r="C15" s="106"/>
      <c r="D15" s="104"/>
      <c r="E15" s="104"/>
      <c r="F15" s="104"/>
      <c r="G15" s="104"/>
      <c r="H15" s="104"/>
      <c r="I15" s="104"/>
      <c r="J15" s="104"/>
    </row>
    <row r="16" spans="1:18" ht="21.5" x14ac:dyDescent="0.65">
      <c r="A16" t="s">
        <v>78</v>
      </c>
      <c r="B16" s="7">
        <v>2</v>
      </c>
      <c r="C16" s="106"/>
      <c r="D16" s="106">
        <v>1276183</v>
      </c>
      <c r="E16" s="106"/>
      <c r="F16" s="106">
        <v>1260432</v>
      </c>
      <c r="G16" s="106"/>
      <c r="H16" s="106">
        <v>1275492</v>
      </c>
      <c r="I16" s="106"/>
      <c r="J16" s="106">
        <v>1261065</v>
      </c>
    </row>
    <row r="17" spans="1:16" ht="21.5" x14ac:dyDescent="0.65">
      <c r="A17" t="s">
        <v>79</v>
      </c>
      <c r="B17" s="7">
        <v>2</v>
      </c>
      <c r="C17" s="106"/>
      <c r="D17" s="106">
        <v>37322</v>
      </c>
      <c r="E17" s="106"/>
      <c r="F17" s="106">
        <v>33364</v>
      </c>
      <c r="G17" s="106"/>
      <c r="H17" s="106">
        <v>36251</v>
      </c>
      <c r="I17" s="106"/>
      <c r="J17" s="106">
        <v>31843</v>
      </c>
    </row>
    <row r="18" spans="1:16" ht="21.5" x14ac:dyDescent="0.65">
      <c r="A18" t="s">
        <v>80</v>
      </c>
      <c r="B18" s="7">
        <v>2</v>
      </c>
      <c r="C18" s="106"/>
      <c r="D18" s="106">
        <v>39570</v>
      </c>
      <c r="E18" s="106"/>
      <c r="F18" s="106">
        <v>32710</v>
      </c>
      <c r="G18" s="106"/>
      <c r="H18" s="106">
        <v>37794</v>
      </c>
      <c r="I18" s="106"/>
      <c r="J18" s="106">
        <v>31231</v>
      </c>
    </row>
    <row r="19" spans="1:16" ht="21.5" hidden="1" x14ac:dyDescent="0.65">
      <c r="A19" t="s">
        <v>81</v>
      </c>
      <c r="C19" s="106"/>
      <c r="D19" s="110"/>
      <c r="E19" s="106"/>
      <c r="F19" s="110">
        <v>0</v>
      </c>
      <c r="G19" s="106"/>
      <c r="H19" s="110"/>
      <c r="I19" s="106"/>
      <c r="J19" s="110">
        <v>0</v>
      </c>
    </row>
    <row r="20" spans="1:16" ht="22" x14ac:dyDescent="0.7">
      <c r="A20" s="3" t="s">
        <v>82</v>
      </c>
      <c r="C20" s="106"/>
      <c r="D20" s="109">
        <f>SUM(D16:D19)</f>
        <v>1353075</v>
      </c>
      <c r="E20" s="111"/>
      <c r="F20" s="109">
        <f>SUM(F16:F19)</f>
        <v>1326506</v>
      </c>
      <c r="G20" s="107"/>
      <c r="H20" s="112">
        <f>SUM(H16:H19)</f>
        <v>1349537</v>
      </c>
      <c r="I20" s="107"/>
      <c r="J20" s="112">
        <f>SUM(J16:J19)</f>
        <v>1324139</v>
      </c>
    </row>
    <row r="21" spans="1:16" ht="21.5" x14ac:dyDescent="0.65">
      <c r="A21"/>
      <c r="C21" s="106"/>
      <c r="D21" s="113"/>
      <c r="E21" s="106"/>
      <c r="F21" s="113"/>
      <c r="G21" s="106"/>
      <c r="H21" s="113"/>
      <c r="I21" s="114"/>
      <c r="J21" s="113"/>
    </row>
    <row r="22" spans="1:16" customFormat="1" ht="22" x14ac:dyDescent="0.7">
      <c r="A22" s="3" t="s">
        <v>166</v>
      </c>
      <c r="B22" s="4"/>
      <c r="C22" s="115"/>
      <c r="D22" s="116">
        <f>D13-D20</f>
        <v>95187</v>
      </c>
      <c r="E22" s="107"/>
      <c r="F22" s="116">
        <f>F13-F20</f>
        <v>-41754</v>
      </c>
      <c r="G22" s="107"/>
      <c r="H22" s="116">
        <f>H13-H20</f>
        <v>94142</v>
      </c>
      <c r="I22" s="107"/>
      <c r="J22" s="116">
        <f>J13-J20</f>
        <v>-44565</v>
      </c>
    </row>
    <row r="23" spans="1:16" customFormat="1" ht="21.5" x14ac:dyDescent="0.65">
      <c r="A23" t="s">
        <v>83</v>
      </c>
      <c r="B23" s="7"/>
      <c r="C23" s="111"/>
      <c r="D23" s="117">
        <v>-2711</v>
      </c>
      <c r="E23" s="118"/>
      <c r="F23" s="117">
        <v>-977</v>
      </c>
      <c r="G23" s="118"/>
      <c r="H23" s="117">
        <v>-2711</v>
      </c>
      <c r="I23" s="118"/>
      <c r="J23" s="117">
        <v>-977</v>
      </c>
    </row>
    <row r="24" spans="1:16" customFormat="1" ht="21.5" hidden="1" x14ac:dyDescent="0.65">
      <c r="A24" t="s">
        <v>84</v>
      </c>
      <c r="B24" s="7">
        <v>5</v>
      </c>
      <c r="C24" s="111"/>
      <c r="D24" s="119"/>
      <c r="E24" s="118"/>
      <c r="F24" s="119">
        <v>0</v>
      </c>
      <c r="G24" s="111"/>
      <c r="H24" s="119"/>
      <c r="I24" s="111"/>
      <c r="J24" s="119">
        <v>0</v>
      </c>
    </row>
    <row r="25" spans="1:16" customFormat="1" ht="22" x14ac:dyDescent="0.7">
      <c r="A25" s="3" t="s">
        <v>168</v>
      </c>
      <c r="B25" s="7"/>
      <c r="C25" s="111"/>
      <c r="D25" s="120">
        <f>D22+D23+D24</f>
        <v>92476</v>
      </c>
      <c r="E25" s="111"/>
      <c r="F25" s="120">
        <f>F22+F23+F24</f>
        <v>-42731</v>
      </c>
      <c r="G25" s="107"/>
      <c r="H25" s="120">
        <f>H22+H23+H24</f>
        <v>91431</v>
      </c>
      <c r="I25" s="107"/>
      <c r="J25" s="120">
        <f>J22+J23+J24</f>
        <v>-45542</v>
      </c>
    </row>
    <row r="26" spans="1:16" customFormat="1" ht="21.5" x14ac:dyDescent="0.65">
      <c r="A26" t="s">
        <v>85</v>
      </c>
      <c r="B26" s="7"/>
      <c r="C26" s="111"/>
      <c r="D26" s="118">
        <v>-18590</v>
      </c>
      <c r="E26" s="118"/>
      <c r="F26" s="118">
        <v>-4612</v>
      </c>
      <c r="G26" s="118"/>
      <c r="H26" s="118">
        <v>-18367</v>
      </c>
      <c r="I26" s="118"/>
      <c r="J26" s="118">
        <v>-3824</v>
      </c>
      <c r="L26" s="43"/>
      <c r="M26" s="43"/>
      <c r="O26" s="43"/>
      <c r="P26" s="43"/>
    </row>
    <row r="27" spans="1:16" customFormat="1" ht="22.5" thickBot="1" x14ac:dyDescent="0.75">
      <c r="A27" s="3" t="s">
        <v>167</v>
      </c>
      <c r="B27" s="7"/>
      <c r="C27" s="111"/>
      <c r="D27" s="102">
        <f>SUM(D25:D26)</f>
        <v>73886</v>
      </c>
      <c r="E27" s="111"/>
      <c r="F27" s="102">
        <f>SUM(F25:F26)</f>
        <v>-47343</v>
      </c>
      <c r="G27" s="107"/>
      <c r="H27" s="102">
        <f>SUM(H25:H26)</f>
        <v>73064</v>
      </c>
      <c r="I27" s="107"/>
      <c r="J27" s="102">
        <f>SUM(J25:J26)</f>
        <v>-49366</v>
      </c>
    </row>
    <row r="28" spans="1:16" ht="22" thickTop="1" x14ac:dyDescent="0.65">
      <c r="C28" s="106"/>
      <c r="D28" s="104"/>
      <c r="E28" s="104"/>
      <c r="F28" s="104"/>
      <c r="G28" s="104"/>
      <c r="H28" s="104"/>
      <c r="I28" s="104"/>
      <c r="J28" s="104"/>
    </row>
    <row r="29" spans="1:16" ht="22" x14ac:dyDescent="0.7">
      <c r="A29" s="14" t="s">
        <v>86</v>
      </c>
      <c r="B29" s="34"/>
      <c r="C29" s="100"/>
      <c r="D29" s="80">
        <v>0</v>
      </c>
      <c r="E29" s="101"/>
      <c r="F29" s="80">
        <v>0</v>
      </c>
      <c r="G29" s="101"/>
      <c r="H29" s="80">
        <v>0</v>
      </c>
      <c r="I29" s="101"/>
      <c r="J29" s="80">
        <v>0</v>
      </c>
    </row>
    <row r="30" spans="1:16" ht="22.5" thickBot="1" x14ac:dyDescent="0.75">
      <c r="A30" s="14" t="s">
        <v>87</v>
      </c>
      <c r="B30" s="34"/>
      <c r="C30" s="100"/>
      <c r="D30" s="102">
        <f>D27+D29</f>
        <v>73886</v>
      </c>
      <c r="E30" s="103"/>
      <c r="F30" s="102">
        <f>F27+F29</f>
        <v>-47343</v>
      </c>
      <c r="G30" s="103"/>
      <c r="H30" s="102">
        <f>H27+H29</f>
        <v>73064</v>
      </c>
      <c r="I30" s="103"/>
      <c r="J30" s="102">
        <f>J27+J29</f>
        <v>-49366</v>
      </c>
    </row>
    <row r="31" spans="1:16" ht="22" thickTop="1" x14ac:dyDescent="0.65">
      <c r="C31" s="106"/>
      <c r="D31" s="104"/>
      <c r="E31" s="104"/>
      <c r="F31" s="104"/>
      <c r="G31" s="104"/>
      <c r="H31" s="104"/>
      <c r="I31" s="101"/>
      <c r="J31" s="104"/>
      <c r="K31" s="27" t="e">
        <f>I31-#REF!</f>
        <v>#REF!</v>
      </c>
    </row>
    <row r="32" spans="1:16" ht="21.5" x14ac:dyDescent="0.65">
      <c r="D32" s="31"/>
      <c r="E32" s="31"/>
      <c r="F32" s="31"/>
      <c r="G32" s="31"/>
      <c r="H32" s="31"/>
      <c r="I32" s="31"/>
      <c r="J32" s="31"/>
    </row>
    <row r="33" spans="1:11" s="3" customFormat="1" ht="23" x14ac:dyDescent="0.7">
      <c r="A33" s="1" t="s">
        <v>0</v>
      </c>
      <c r="B33" s="2"/>
      <c r="C33" s="1"/>
      <c r="D33" s="1"/>
      <c r="E33" s="1"/>
      <c r="F33" s="1"/>
      <c r="G33" s="1"/>
      <c r="H33" s="1"/>
      <c r="I33" s="1"/>
      <c r="J33" s="1"/>
      <c r="K33" s="27"/>
    </row>
    <row r="34" spans="1:11" s="3" customFormat="1" ht="23" x14ac:dyDescent="0.7">
      <c r="A34" s="10" t="s">
        <v>62</v>
      </c>
      <c r="B34" s="2"/>
      <c r="C34" s="1"/>
      <c r="D34" s="1"/>
      <c r="E34" s="1"/>
      <c r="F34" s="1"/>
      <c r="G34" s="1"/>
      <c r="H34" s="1"/>
      <c r="I34" s="1"/>
      <c r="J34" s="1"/>
      <c r="K34" s="27"/>
    </row>
    <row r="35" spans="1:11" ht="23" x14ac:dyDescent="0.7">
      <c r="A35" s="10"/>
      <c r="B35" s="2"/>
      <c r="C35" s="1"/>
      <c r="D35" s="1"/>
      <c r="E35" s="1"/>
      <c r="F35" s="1"/>
      <c r="G35" s="1"/>
      <c r="H35" s="1"/>
      <c r="I35" s="1"/>
      <c r="J35" s="1"/>
    </row>
    <row r="36" spans="1:11" ht="22" x14ac:dyDescent="0.65">
      <c r="C36" s="28"/>
      <c r="D36" s="174" t="s">
        <v>63</v>
      </c>
      <c r="E36" s="174"/>
      <c r="F36" s="174"/>
      <c r="G36" s="29"/>
      <c r="H36" s="174" t="s">
        <v>64</v>
      </c>
      <c r="I36" s="174"/>
      <c r="J36" s="174"/>
    </row>
    <row r="37" spans="1:11" ht="22" x14ac:dyDescent="0.7">
      <c r="C37" s="28"/>
      <c r="D37" s="175" t="s">
        <v>65</v>
      </c>
      <c r="E37" s="175"/>
      <c r="F37" s="175"/>
      <c r="G37" s="11"/>
      <c r="H37" s="175" t="s">
        <v>65</v>
      </c>
      <c r="I37" s="175"/>
      <c r="J37" s="175"/>
    </row>
    <row r="38" spans="1:11" ht="22" x14ac:dyDescent="0.7">
      <c r="C38" s="28"/>
      <c r="D38" s="175" t="s">
        <v>66</v>
      </c>
      <c r="E38" s="175"/>
      <c r="F38" s="175"/>
      <c r="G38" s="11"/>
      <c r="H38" s="175" t="s">
        <v>66</v>
      </c>
      <c r="I38" s="175"/>
      <c r="J38" s="175"/>
    </row>
    <row r="39" spans="1:11" ht="21.5" x14ac:dyDescent="0.65">
      <c r="B39" s="46" t="s">
        <v>7</v>
      </c>
      <c r="C39" s="28"/>
      <c r="D39" s="47">
        <v>2567</v>
      </c>
      <c r="E39" s="47"/>
      <c r="F39" s="47">
        <v>2566</v>
      </c>
      <c r="G39" s="30"/>
      <c r="H39" s="47">
        <v>2567</v>
      </c>
      <c r="I39" s="47"/>
      <c r="J39" s="47">
        <v>2566</v>
      </c>
    </row>
    <row r="40" spans="1:11" ht="21.5" x14ac:dyDescent="0.65">
      <c r="C40" s="28"/>
      <c r="D40" s="173" t="s">
        <v>11</v>
      </c>
      <c r="E40" s="173"/>
      <c r="F40" s="173"/>
      <c r="G40" s="173"/>
      <c r="H40" s="173"/>
      <c r="I40" s="173"/>
      <c r="J40" s="173"/>
    </row>
    <row r="41" spans="1:11" ht="22" x14ac:dyDescent="0.7">
      <c r="A41" s="14" t="s">
        <v>88</v>
      </c>
      <c r="B41" s="34"/>
      <c r="C41" s="100"/>
      <c r="D41" s="106"/>
      <c r="E41" s="100"/>
      <c r="F41" s="106"/>
      <c r="G41" s="100"/>
      <c r="H41" s="106"/>
      <c r="I41" s="100"/>
      <c r="J41" s="106"/>
    </row>
    <row r="42" spans="1:11" ht="21.5" x14ac:dyDescent="0.65">
      <c r="A42" s="35" t="s">
        <v>89</v>
      </c>
      <c r="B42" s="34"/>
      <c r="C42" s="100"/>
      <c r="D42" s="99">
        <f>D44-D43</f>
        <v>73886</v>
      </c>
      <c r="E42" s="100"/>
      <c r="F42" s="99">
        <f>F44-F43</f>
        <v>-47343</v>
      </c>
      <c r="G42" s="100"/>
      <c r="H42" s="99">
        <f>H44-H43</f>
        <v>73064</v>
      </c>
      <c r="I42" s="100"/>
      <c r="J42" s="99">
        <f t="shared" ref="J42" si="1">J44-J43</f>
        <v>-49366</v>
      </c>
    </row>
    <row r="43" spans="1:11" ht="21.5" x14ac:dyDescent="0.65">
      <c r="A43" s="35" t="s">
        <v>90</v>
      </c>
      <c r="B43" s="34"/>
      <c r="C43" s="100"/>
      <c r="D43" s="80">
        <v>0</v>
      </c>
      <c r="E43" s="121"/>
      <c r="F43" s="80">
        <v>0</v>
      </c>
      <c r="G43" s="121"/>
      <c r="H43" s="80">
        <v>0</v>
      </c>
      <c r="I43" s="121"/>
      <c r="J43" s="80">
        <v>0</v>
      </c>
    </row>
    <row r="44" spans="1:11" ht="22.5" thickBot="1" x14ac:dyDescent="0.75">
      <c r="A44" s="3" t="s">
        <v>167</v>
      </c>
      <c r="B44" s="34"/>
      <c r="C44" s="100"/>
      <c r="D44" s="102">
        <f>D27</f>
        <v>73886</v>
      </c>
      <c r="E44" s="103"/>
      <c r="F44" s="102">
        <f>F27</f>
        <v>-47343</v>
      </c>
      <c r="G44" s="103"/>
      <c r="H44" s="102">
        <f>H27</f>
        <v>73064</v>
      </c>
      <c r="I44" s="103"/>
      <c r="J44" s="102">
        <f>J27</f>
        <v>-49366</v>
      </c>
    </row>
    <row r="45" spans="1:11" ht="22.5" thickTop="1" x14ac:dyDescent="0.7">
      <c r="A45" s="3"/>
      <c r="B45" s="34"/>
      <c r="C45" s="100"/>
      <c r="D45" s="107"/>
      <c r="E45" s="103"/>
      <c r="F45" s="107"/>
      <c r="G45" s="103"/>
      <c r="H45" s="107"/>
      <c r="I45" s="103"/>
      <c r="J45" s="107"/>
    </row>
    <row r="46" spans="1:11" ht="22" x14ac:dyDescent="0.7">
      <c r="A46" s="14" t="s">
        <v>91</v>
      </c>
      <c r="B46" s="34"/>
      <c r="C46" s="34"/>
      <c r="D46" s="78"/>
      <c r="E46" s="78"/>
      <c r="F46" s="78"/>
      <c r="G46" s="78"/>
      <c r="H46" s="78"/>
      <c r="I46" s="78"/>
      <c r="J46" s="78"/>
    </row>
    <row r="47" spans="1:11" ht="21.5" x14ac:dyDescent="0.65">
      <c r="A47" s="35" t="s">
        <v>89</v>
      </c>
      <c r="B47" s="34"/>
      <c r="C47" s="34"/>
      <c r="D47" s="99">
        <f>D49-D48</f>
        <v>73886</v>
      </c>
      <c r="E47" s="100"/>
      <c r="F47" s="99">
        <f>F49-F48</f>
        <v>-47343</v>
      </c>
      <c r="G47" s="100"/>
      <c r="H47" s="99">
        <f>H49-H48</f>
        <v>73064</v>
      </c>
      <c r="I47" s="100"/>
      <c r="J47" s="99">
        <f>J49-J48</f>
        <v>-49366</v>
      </c>
    </row>
    <row r="48" spans="1:11" ht="21.5" x14ac:dyDescent="0.65">
      <c r="A48" s="35" t="s">
        <v>90</v>
      </c>
      <c r="B48" s="34"/>
      <c r="C48" s="34"/>
      <c r="D48" s="80">
        <v>0</v>
      </c>
      <c r="E48" s="101"/>
      <c r="F48" s="80">
        <v>0</v>
      </c>
      <c r="G48" s="101"/>
      <c r="H48" s="80">
        <v>0</v>
      </c>
      <c r="I48" s="101"/>
      <c r="J48" s="80">
        <v>0</v>
      </c>
    </row>
    <row r="49" spans="1:11" ht="23.5" thickBot="1" x14ac:dyDescent="0.75">
      <c r="A49" s="14" t="s">
        <v>87</v>
      </c>
      <c r="B49" s="34"/>
      <c r="C49" s="34"/>
      <c r="D49" s="102">
        <f>D30</f>
        <v>73886</v>
      </c>
      <c r="E49" s="103"/>
      <c r="F49" s="102">
        <f>F30</f>
        <v>-47343</v>
      </c>
      <c r="G49" s="103"/>
      <c r="H49" s="102">
        <f>H30</f>
        <v>73064</v>
      </c>
      <c r="I49" s="103"/>
      <c r="J49" s="102">
        <f>J30</f>
        <v>-49366</v>
      </c>
      <c r="K49" s="36"/>
    </row>
    <row r="50" spans="1:11" ht="22" thickTop="1" x14ac:dyDescent="0.65">
      <c r="D50" s="104"/>
      <c r="E50" s="104"/>
      <c r="F50" s="104"/>
      <c r="G50" s="104"/>
      <c r="H50" s="104"/>
      <c r="I50" s="104"/>
      <c r="J50" s="104"/>
    </row>
    <row r="51" spans="1:11" ht="23.5" thickBot="1" x14ac:dyDescent="0.75">
      <c r="A51" s="37" t="s">
        <v>179</v>
      </c>
      <c r="B51" s="46">
        <v>10</v>
      </c>
      <c r="D51" s="161">
        <f>D49/330000</f>
        <v>0.22389696969696971</v>
      </c>
      <c r="E51" s="106"/>
      <c r="F51" s="161">
        <f>F49/330000</f>
        <v>-0.14346363636363638</v>
      </c>
      <c r="G51" s="107"/>
      <c r="H51" s="161">
        <f>H49/330000</f>
        <v>0.22140606060606061</v>
      </c>
      <c r="I51" s="107"/>
      <c r="J51" s="161">
        <f>J49/330000</f>
        <v>-0.14959393939393939</v>
      </c>
      <c r="K51" s="36"/>
    </row>
    <row r="52" spans="1:11" ht="23.5" thickTop="1" x14ac:dyDescent="0.7">
      <c r="A52" s="37"/>
      <c r="D52" s="38"/>
      <c r="E52" s="33"/>
      <c r="F52" s="38"/>
      <c r="G52" s="8"/>
      <c r="H52" s="38"/>
      <c r="I52" s="8"/>
      <c r="J52" s="38"/>
      <c r="K52" s="36"/>
    </row>
  </sheetData>
  <mergeCells count="16">
    <mergeCell ref="L8:N8"/>
    <mergeCell ref="P8:R8"/>
    <mergeCell ref="D8:J8"/>
    <mergeCell ref="D40:J40"/>
    <mergeCell ref="D4:F4"/>
    <mergeCell ref="H4:J4"/>
    <mergeCell ref="D5:F5"/>
    <mergeCell ref="H5:J5"/>
    <mergeCell ref="D6:F6"/>
    <mergeCell ref="H6:J6"/>
    <mergeCell ref="D36:F36"/>
    <mergeCell ref="H36:J36"/>
    <mergeCell ref="D37:F37"/>
    <mergeCell ref="H37:J37"/>
    <mergeCell ref="D38:F38"/>
    <mergeCell ref="H38:J38"/>
  </mergeCells>
  <conditionalFormatting sqref="D51:D52 H51:H52">
    <cfRule type="expression" priority="243" stopIfTrue="1">
      <formula>"if(E11&gt;0,#,##0;(#,##0),"-")"</formula>
    </cfRule>
  </conditionalFormatting>
  <conditionalFormatting sqref="E29 G29 E48 G48 I48 I29 I31">
    <cfRule type="expression" priority="244" stopIfTrue="1">
      <formula>"if(E11&gt;0,#,##0;(#,##0),"-")"</formula>
    </cfRule>
  </conditionalFormatting>
  <conditionalFormatting sqref="D47">
    <cfRule type="expression" priority="113" stopIfTrue="1">
      <formula>"if(E11&gt;0,#,##0;(#,##0),"-")"</formula>
    </cfRule>
  </conditionalFormatting>
  <conditionalFormatting sqref="H47">
    <cfRule type="expression" priority="111" stopIfTrue="1">
      <formula>"if(E11&gt;0,#,##0;(#,##0),"-")"</formula>
    </cfRule>
  </conditionalFormatting>
  <conditionalFormatting sqref="F52">
    <cfRule type="expression" priority="67" stopIfTrue="1">
      <formula>"if(E11&gt;0,#,##0;(#,##0),"-")"</formula>
    </cfRule>
  </conditionalFormatting>
  <conditionalFormatting sqref="J52">
    <cfRule type="expression" priority="52" stopIfTrue="1">
      <formula>"if(E11&gt;0,#,##0;(#,##0),"-")"</formula>
    </cfRule>
  </conditionalFormatting>
  <conditionalFormatting sqref="F47">
    <cfRule type="expression" priority="29" stopIfTrue="1">
      <formula>"if(E11&gt;0,#,##0;(#,##0),"-")"</formula>
    </cfRule>
  </conditionalFormatting>
  <conditionalFormatting sqref="J47">
    <cfRule type="expression" priority="25" stopIfTrue="1">
      <formula>"if(E11&gt;0,#,##0;(#,##0),"-")"</formula>
    </cfRule>
  </conditionalFormatting>
  <conditionalFormatting sqref="F51">
    <cfRule type="expression" priority="7" stopIfTrue="1">
      <formula>"if(E11&gt;0,#,##0;(#,##0),"-")"</formula>
    </cfRule>
  </conditionalFormatting>
  <conditionalFormatting sqref="J51">
    <cfRule type="expression" priority="6" stopIfTrue="1">
      <formula>"if(E11&gt;0,#,##0;(#,##0),"-")"</formula>
    </cfRule>
  </conditionalFormatting>
  <conditionalFormatting sqref="H41 D41">
    <cfRule type="expression" priority="5" stopIfTrue="1">
      <formula>"if(E11&gt;0,#,##0;(#,##0),"-")"</formula>
    </cfRule>
  </conditionalFormatting>
  <conditionalFormatting sqref="E43 G43 I43">
    <cfRule type="expression" priority="4" stopIfTrue="1">
      <formula>"if(E11&gt;0,#,##0;(#,##0),"-")"</formula>
    </cfRule>
  </conditionalFormatting>
  <conditionalFormatting sqref="F41">
    <cfRule type="expression" priority="3" stopIfTrue="1">
      <formula>"if(E11&gt;0,#,##0;(#,##0),"-")"</formula>
    </cfRule>
  </conditionalFormatting>
  <conditionalFormatting sqref="F42 H42 J42 D42">
    <cfRule type="expression" priority="2" stopIfTrue="1">
      <formula>"if(E11&gt;0,#,##0;(#,##0),"-")"</formula>
    </cfRule>
  </conditionalFormatting>
  <conditionalFormatting sqref="J41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86" firstPageNumber="5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9" man="1"/>
  </rowBreaks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-0.499984740745262"/>
  </sheetPr>
  <dimension ref="A1:Q48"/>
  <sheetViews>
    <sheetView zoomScale="70" zoomScaleNormal="70" zoomScaleSheetLayoutView="85" workbookViewId="0">
      <selection activeCell="Q46" sqref="Q46"/>
    </sheetView>
  </sheetViews>
  <sheetFormatPr defaultColWidth="9.09765625" defaultRowHeight="23.25" customHeight="1" x14ac:dyDescent="0.65"/>
  <cols>
    <col min="1" max="1" width="49.8984375" customWidth="1"/>
    <col min="2" max="2" width="8.69921875" customWidth="1"/>
    <col min="3" max="3" width="12.296875" bestFit="1" customWidth="1"/>
    <col min="4" max="4" width="1.3984375" customWidth="1"/>
    <col min="5" max="5" width="12.296875" bestFit="1" customWidth="1"/>
    <col min="6" max="6" width="1.3984375" customWidth="1"/>
    <col min="7" max="7" width="11.3984375" bestFit="1" customWidth="1"/>
    <col min="8" max="8" width="1.3984375" customWidth="1"/>
    <col min="9" max="9" width="13.8984375" bestFit="1" customWidth="1"/>
    <col min="10" max="10" width="1.3984375" customWidth="1"/>
    <col min="11" max="11" width="13.3984375" customWidth="1"/>
    <col min="12" max="12" width="1.3984375" customWidth="1"/>
    <col min="13" max="13" width="12.8984375" customWidth="1"/>
    <col min="14" max="14" width="1.3984375" customWidth="1"/>
    <col min="15" max="15" width="13.8984375" bestFit="1" customWidth="1"/>
    <col min="17" max="17" width="11.3984375" bestFit="1" customWidth="1"/>
  </cols>
  <sheetData>
    <row r="1" spans="1:15" ht="23" x14ac:dyDescent="0.7">
      <c r="A1" s="1" t="s">
        <v>0</v>
      </c>
      <c r="B1" s="1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6"/>
    </row>
    <row r="2" spans="1:15" ht="23" x14ac:dyDescent="0.7">
      <c r="A2" s="1" t="s">
        <v>92</v>
      </c>
      <c r="B2" s="1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16"/>
    </row>
    <row r="3" spans="1:15" ht="21.5" x14ac:dyDescent="0.65"/>
    <row r="4" spans="1:15" ht="22" x14ac:dyDescent="0.7">
      <c r="C4" s="176" t="s">
        <v>63</v>
      </c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</row>
    <row r="5" spans="1:15" ht="21.5" x14ac:dyDescent="0.65">
      <c r="C5" s="5" t="s">
        <v>49</v>
      </c>
      <c r="D5" s="5"/>
      <c r="E5" s="5"/>
      <c r="F5" s="5"/>
      <c r="G5" s="177" t="s">
        <v>55</v>
      </c>
      <c r="H5" s="177"/>
      <c r="I5" s="177"/>
      <c r="J5" s="5"/>
      <c r="K5" s="5" t="s">
        <v>93</v>
      </c>
      <c r="L5" s="5"/>
      <c r="M5" s="5" t="s">
        <v>94</v>
      </c>
    </row>
    <row r="6" spans="1:15" ht="21.5" x14ac:dyDescent="0.65">
      <c r="C6" s="5" t="s">
        <v>95</v>
      </c>
      <c r="D6" s="5"/>
      <c r="E6" s="5" t="s">
        <v>96</v>
      </c>
      <c r="F6" s="5"/>
      <c r="G6" s="5" t="s">
        <v>97</v>
      </c>
      <c r="H6" s="5"/>
      <c r="I6" s="5" t="s">
        <v>98</v>
      </c>
      <c r="J6" s="5"/>
      <c r="K6" s="5" t="s">
        <v>99</v>
      </c>
      <c r="L6" s="5"/>
      <c r="M6" s="5" t="s">
        <v>100</v>
      </c>
      <c r="N6" s="5"/>
      <c r="O6" s="5" t="s">
        <v>101</v>
      </c>
    </row>
    <row r="7" spans="1:15" ht="21.5" x14ac:dyDescent="0.65">
      <c r="B7" s="165" t="s">
        <v>7</v>
      </c>
      <c r="C7" s="5" t="s">
        <v>102</v>
      </c>
      <c r="D7" s="5"/>
      <c r="E7" s="5" t="s">
        <v>103</v>
      </c>
      <c r="F7" s="5"/>
      <c r="G7" s="5" t="s">
        <v>104</v>
      </c>
      <c r="H7" s="5"/>
      <c r="I7" s="5" t="s">
        <v>105</v>
      </c>
      <c r="J7" s="5"/>
      <c r="K7" s="5" t="s">
        <v>106</v>
      </c>
      <c r="L7" s="5"/>
      <c r="M7" s="5" t="s">
        <v>107</v>
      </c>
      <c r="N7" s="5"/>
      <c r="O7" s="5" t="s">
        <v>108</v>
      </c>
    </row>
    <row r="8" spans="1:15" ht="21.5" x14ac:dyDescent="0.65">
      <c r="C8" s="173" t="s">
        <v>11</v>
      </c>
      <c r="D8" s="173"/>
      <c r="E8" s="173"/>
      <c r="F8" s="173"/>
      <c r="G8" s="173"/>
      <c r="H8" s="173"/>
      <c r="I8" s="173"/>
      <c r="J8" s="173"/>
      <c r="K8" s="173"/>
      <c r="L8" s="173"/>
      <c r="M8" s="173"/>
      <c r="N8" s="173"/>
      <c r="O8" s="173"/>
    </row>
    <row r="9" spans="1:15" ht="22" x14ac:dyDescent="0.7">
      <c r="A9" s="17" t="s">
        <v>109</v>
      </c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</row>
    <row r="10" spans="1:15" ht="22" x14ac:dyDescent="0.7">
      <c r="A10" s="17" t="s">
        <v>110</v>
      </c>
      <c r="B10" s="17"/>
      <c r="C10" s="122">
        <v>330000</v>
      </c>
      <c r="D10" s="122"/>
      <c r="E10" s="122">
        <v>420491</v>
      </c>
      <c r="F10" s="122"/>
      <c r="G10" s="122">
        <v>33000</v>
      </c>
      <c r="H10" s="123"/>
      <c r="I10" s="122">
        <v>1728893</v>
      </c>
      <c r="J10" s="122">
        <v>0</v>
      </c>
      <c r="K10" s="124">
        <f>SUM(C10:J10)</f>
        <v>2512384</v>
      </c>
      <c r="L10" s="122">
        <v>0</v>
      </c>
      <c r="M10" s="162">
        <v>0</v>
      </c>
      <c r="N10" s="122">
        <v>0</v>
      </c>
      <c r="O10" s="122">
        <f>SUM(K10:N10)</f>
        <v>2512384</v>
      </c>
    </row>
    <row r="11" spans="1:15" ht="22" x14ac:dyDescent="0.7">
      <c r="A11" s="17"/>
      <c r="B11" s="17"/>
      <c r="C11" s="122"/>
      <c r="D11" s="122"/>
      <c r="E11" s="122"/>
      <c r="F11" s="122"/>
      <c r="G11" s="122"/>
      <c r="H11" s="123"/>
      <c r="I11" s="122"/>
      <c r="J11" s="122"/>
      <c r="K11" s="124"/>
      <c r="L11" s="122"/>
      <c r="M11" s="122"/>
      <c r="N11" s="122"/>
      <c r="O11" s="122"/>
    </row>
    <row r="12" spans="1:15" ht="23.25" hidden="1" customHeight="1" x14ac:dyDescent="0.7">
      <c r="A12" s="17" t="s">
        <v>111</v>
      </c>
      <c r="B12" s="17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</row>
    <row r="13" spans="1:15" ht="23.25" hidden="1" customHeight="1" x14ac:dyDescent="0.7">
      <c r="A13" s="39" t="s">
        <v>112</v>
      </c>
      <c r="B13" s="21"/>
      <c r="C13" s="65"/>
      <c r="D13" s="159"/>
      <c r="E13" s="65"/>
      <c r="F13" s="160"/>
      <c r="G13" s="65"/>
      <c r="H13" s="159"/>
      <c r="I13" s="65"/>
      <c r="J13" s="159"/>
      <c r="K13" s="65"/>
      <c r="L13" s="159"/>
      <c r="M13" s="65"/>
      <c r="N13" s="159"/>
      <c r="O13" s="65"/>
    </row>
    <row r="14" spans="1:15" ht="23.25" hidden="1" customHeight="1" x14ac:dyDescent="0.7">
      <c r="A14" s="21" t="s">
        <v>113</v>
      </c>
      <c r="B14" s="40">
        <v>9</v>
      </c>
      <c r="C14" s="160">
        <v>0</v>
      </c>
      <c r="D14" s="159"/>
      <c r="E14" s="160">
        <v>0</v>
      </c>
      <c r="F14" s="159"/>
      <c r="G14" s="160">
        <v>0</v>
      </c>
      <c r="H14" s="157"/>
      <c r="I14" s="160">
        <v>0</v>
      </c>
      <c r="J14" s="157"/>
      <c r="K14" s="160">
        <f>SUM(C14:I14)</f>
        <v>0</v>
      </c>
      <c r="L14" s="159"/>
      <c r="M14" s="160">
        <v>0</v>
      </c>
      <c r="N14" s="159"/>
      <c r="O14" s="155">
        <f>SUM(K14:N14)</f>
        <v>0</v>
      </c>
    </row>
    <row r="15" spans="1:15" ht="23.25" hidden="1" customHeight="1" x14ac:dyDescent="0.7">
      <c r="A15" s="39" t="s">
        <v>114</v>
      </c>
      <c r="B15" s="17"/>
      <c r="C15" s="156">
        <f>SUM(C14)</f>
        <v>0</v>
      </c>
      <c r="D15" s="157"/>
      <c r="E15" s="156">
        <f>SUM(E14)</f>
        <v>0</v>
      </c>
      <c r="F15" s="157"/>
      <c r="G15" s="156">
        <f>SUM(G14)</f>
        <v>0</v>
      </c>
      <c r="H15" s="157"/>
      <c r="I15" s="156">
        <f>SUM(I14)</f>
        <v>0</v>
      </c>
      <c r="J15" s="157"/>
      <c r="K15" s="156">
        <f>SUM(K14)</f>
        <v>0</v>
      </c>
      <c r="L15" s="157"/>
      <c r="M15" s="156">
        <f>SUM(M14)</f>
        <v>0</v>
      </c>
      <c r="N15" s="157"/>
      <c r="O15" s="156">
        <f>SUM(K15:M15)</f>
        <v>0</v>
      </c>
    </row>
    <row r="16" spans="1:15" ht="22" hidden="1" x14ac:dyDescent="0.7">
      <c r="A16" s="20"/>
      <c r="B16" s="20"/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O16" s="125"/>
    </row>
    <row r="17" spans="1:17" ht="22" x14ac:dyDescent="0.7">
      <c r="A17" s="17" t="s">
        <v>115</v>
      </c>
      <c r="B17" s="17"/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  <c r="O17" s="125"/>
    </row>
    <row r="18" spans="1:17" ht="21.5" x14ac:dyDescent="0.65">
      <c r="A18" s="21" t="s">
        <v>116</v>
      </c>
      <c r="B18" s="21"/>
      <c r="C18" s="160">
        <v>0</v>
      </c>
      <c r="D18" s="127"/>
      <c r="E18" s="160">
        <v>0</v>
      </c>
      <c r="F18" s="126"/>
      <c r="G18" s="160">
        <v>0</v>
      </c>
      <c r="H18" s="127"/>
      <c r="I18" s="128">
        <f>'PL5-6'!F49</f>
        <v>-47343</v>
      </c>
      <c r="J18" s="127"/>
      <c r="K18" s="126">
        <f>SUM(C18:J18)</f>
        <v>-47343</v>
      </c>
      <c r="L18" s="127"/>
      <c r="M18" s="160">
        <v>0</v>
      </c>
      <c r="N18" s="127"/>
      <c r="O18" s="129">
        <f>SUM(K18:N18)</f>
        <v>-47343</v>
      </c>
    </row>
    <row r="19" spans="1:17" ht="21.5" x14ac:dyDescent="0.65">
      <c r="A19" s="21" t="s">
        <v>117</v>
      </c>
      <c r="B19" s="21"/>
      <c r="C19" s="160">
        <v>0</v>
      </c>
      <c r="D19" s="127"/>
      <c r="E19" s="160">
        <v>0</v>
      </c>
      <c r="F19" s="127"/>
      <c r="G19" s="160">
        <v>0</v>
      </c>
      <c r="H19" s="127"/>
      <c r="I19" s="160">
        <v>0</v>
      </c>
      <c r="J19" s="127"/>
      <c r="K19" s="160">
        <v>0</v>
      </c>
      <c r="L19" s="127"/>
      <c r="M19" s="160">
        <v>0</v>
      </c>
      <c r="N19" s="127"/>
      <c r="O19" s="160">
        <v>0</v>
      </c>
    </row>
    <row r="20" spans="1:17" ht="22" x14ac:dyDescent="0.7">
      <c r="A20" s="17" t="s">
        <v>118</v>
      </c>
      <c r="B20" s="17"/>
      <c r="C20" s="156">
        <f>SUM(C18:C19)</f>
        <v>0</v>
      </c>
      <c r="D20" s="131"/>
      <c r="E20" s="156">
        <f>SUM(E18:E19)</f>
        <v>0</v>
      </c>
      <c r="F20" s="131"/>
      <c r="G20" s="156">
        <f>SUM(G18:G19)</f>
        <v>0</v>
      </c>
      <c r="H20" s="131"/>
      <c r="I20" s="156">
        <f>SUM(I18:I19)</f>
        <v>-47343</v>
      </c>
      <c r="J20" s="131"/>
      <c r="K20" s="156">
        <f>SUM(K18:K19)</f>
        <v>-47343</v>
      </c>
      <c r="L20" s="131"/>
      <c r="M20" s="156">
        <f>SUM(M18:M19)</f>
        <v>0</v>
      </c>
      <c r="N20" s="131"/>
      <c r="O20" s="130">
        <f>SUM(O18:O19)</f>
        <v>-47343</v>
      </c>
    </row>
    <row r="21" spans="1:17" ht="22" x14ac:dyDescent="0.7">
      <c r="A21" s="20"/>
      <c r="B21" s="20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</row>
    <row r="22" spans="1:17" ht="22.5" thickBot="1" x14ac:dyDescent="0.75">
      <c r="A22" s="22" t="s">
        <v>119</v>
      </c>
      <c r="B22" s="22"/>
      <c r="C22" s="132">
        <f>C10+C20+C15</f>
        <v>330000</v>
      </c>
      <c r="D22" s="133"/>
      <c r="E22" s="132">
        <f>E10+E20+E15</f>
        <v>420491</v>
      </c>
      <c r="F22" s="133"/>
      <c r="G22" s="132">
        <f>G10+G20+G15</f>
        <v>33000</v>
      </c>
      <c r="H22" s="133"/>
      <c r="I22" s="132">
        <f>I10+I20+I15</f>
        <v>1681550</v>
      </c>
      <c r="J22" s="133"/>
      <c r="K22" s="132">
        <f>SUM(C22:J22)</f>
        <v>2465041</v>
      </c>
      <c r="L22" s="133"/>
      <c r="M22" s="163">
        <f>M10+M20+M15</f>
        <v>0</v>
      </c>
      <c r="N22" s="133"/>
      <c r="O22" s="132">
        <f>SUM(K22:M22)</f>
        <v>2465041</v>
      </c>
      <c r="P22" s="23"/>
      <c r="Q22" s="23"/>
    </row>
    <row r="23" spans="1:17" ht="22" thickTop="1" x14ac:dyDescent="0.65"/>
    <row r="24" spans="1:17" ht="23" x14ac:dyDescent="0.7">
      <c r="A24" s="1" t="s">
        <v>0</v>
      </c>
      <c r="B24" s="1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16"/>
    </row>
    <row r="25" spans="1:17" ht="23" x14ac:dyDescent="0.7">
      <c r="A25" s="1" t="s">
        <v>92</v>
      </c>
      <c r="B25" s="1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16"/>
    </row>
    <row r="26" spans="1:17" ht="21.5" x14ac:dyDescent="0.65"/>
    <row r="27" spans="1:17" ht="22" x14ac:dyDescent="0.7">
      <c r="C27" s="176" t="s">
        <v>63</v>
      </c>
      <c r="D27" s="176"/>
      <c r="E27" s="176"/>
      <c r="F27" s="176"/>
      <c r="G27" s="176"/>
      <c r="H27" s="176"/>
      <c r="I27" s="176"/>
      <c r="J27" s="176"/>
      <c r="K27" s="176"/>
      <c r="L27" s="176"/>
      <c r="M27" s="176"/>
      <c r="N27" s="176"/>
      <c r="O27" s="176"/>
    </row>
    <row r="28" spans="1:17" ht="21.5" x14ac:dyDescent="0.65">
      <c r="C28" s="5" t="s">
        <v>49</v>
      </c>
      <c r="D28" s="5"/>
      <c r="E28" s="5"/>
      <c r="F28" s="5"/>
      <c r="G28" s="177" t="s">
        <v>55</v>
      </c>
      <c r="H28" s="177"/>
      <c r="I28" s="177"/>
      <c r="J28" s="5"/>
      <c r="K28" s="5" t="s">
        <v>93</v>
      </c>
      <c r="L28" s="5"/>
      <c r="M28" s="5" t="s">
        <v>94</v>
      </c>
    </row>
    <row r="29" spans="1:17" ht="21.5" x14ac:dyDescent="0.65">
      <c r="C29" s="5" t="s">
        <v>95</v>
      </c>
      <c r="D29" s="5"/>
      <c r="E29" s="5" t="s">
        <v>96</v>
      </c>
      <c r="F29" s="5"/>
      <c r="G29" s="5" t="s">
        <v>97</v>
      </c>
      <c r="H29" s="5"/>
      <c r="I29" s="5" t="s">
        <v>98</v>
      </c>
      <c r="J29" s="5"/>
      <c r="K29" s="5" t="s">
        <v>99</v>
      </c>
      <c r="L29" s="5"/>
      <c r="M29" s="5" t="s">
        <v>100</v>
      </c>
      <c r="N29" s="5"/>
      <c r="O29" s="5" t="s">
        <v>101</v>
      </c>
    </row>
    <row r="30" spans="1:17" ht="21.5" x14ac:dyDescent="0.65">
      <c r="B30" s="165" t="s">
        <v>7</v>
      </c>
      <c r="C30" s="5" t="s">
        <v>102</v>
      </c>
      <c r="D30" s="5"/>
      <c r="E30" s="5" t="s">
        <v>103</v>
      </c>
      <c r="F30" s="5"/>
      <c r="G30" s="5" t="s">
        <v>104</v>
      </c>
      <c r="H30" s="5"/>
      <c r="I30" s="5" t="s">
        <v>105</v>
      </c>
      <c r="J30" s="5"/>
      <c r="K30" s="5" t="s">
        <v>106</v>
      </c>
      <c r="L30" s="5"/>
      <c r="M30" s="5" t="s">
        <v>107</v>
      </c>
      <c r="N30" s="5"/>
      <c r="O30" s="5" t="s">
        <v>108</v>
      </c>
    </row>
    <row r="31" spans="1:17" ht="21.5" x14ac:dyDescent="0.65">
      <c r="C31" s="173" t="s">
        <v>11</v>
      </c>
      <c r="D31" s="173"/>
      <c r="E31" s="173"/>
      <c r="F31" s="173"/>
      <c r="G31" s="173"/>
      <c r="H31" s="173"/>
      <c r="I31" s="173"/>
      <c r="J31" s="173"/>
      <c r="K31" s="173"/>
      <c r="L31" s="173"/>
      <c r="M31" s="173"/>
      <c r="N31" s="173"/>
      <c r="O31" s="173"/>
    </row>
    <row r="32" spans="1:17" ht="22" x14ac:dyDescent="0.7">
      <c r="A32" s="17" t="s">
        <v>120</v>
      </c>
      <c r="B32" s="18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</row>
    <row r="33" spans="1:17" ht="22" x14ac:dyDescent="0.7">
      <c r="A33" s="17" t="s">
        <v>121</v>
      </c>
      <c r="B33" s="17"/>
      <c r="C33" s="122">
        <v>330000</v>
      </c>
      <c r="D33" s="122"/>
      <c r="E33" s="122">
        <v>420491</v>
      </c>
      <c r="F33" s="122"/>
      <c r="G33" s="122">
        <v>33000</v>
      </c>
      <c r="H33" s="123"/>
      <c r="I33" s="122">
        <v>1607375</v>
      </c>
      <c r="J33" s="122">
        <v>0</v>
      </c>
      <c r="K33" s="122">
        <f>SUM(C33:J33)</f>
        <v>2390866</v>
      </c>
      <c r="L33" s="122">
        <v>0</v>
      </c>
      <c r="M33" s="162">
        <v>1</v>
      </c>
      <c r="N33" s="122">
        <v>0</v>
      </c>
      <c r="O33" s="122">
        <f>SUM(K33:N33)</f>
        <v>2390867</v>
      </c>
    </row>
    <row r="34" spans="1:17" ht="22" x14ac:dyDescent="0.7">
      <c r="A34" s="20"/>
      <c r="B34" s="20"/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</row>
    <row r="35" spans="1:17" ht="22" hidden="1" x14ac:dyDescent="0.7">
      <c r="A35" s="17" t="s">
        <v>111</v>
      </c>
      <c r="B35" s="17"/>
      <c r="C35" s="125"/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5"/>
      <c r="O35" s="125"/>
    </row>
    <row r="36" spans="1:17" ht="22" hidden="1" x14ac:dyDescent="0.7">
      <c r="A36" s="39" t="s">
        <v>112</v>
      </c>
      <c r="B36" s="21"/>
      <c r="C36" s="124"/>
      <c r="D36" s="127"/>
      <c r="E36" s="124"/>
      <c r="F36" s="126"/>
      <c r="G36" s="124"/>
      <c r="H36" s="127"/>
      <c r="I36" s="124"/>
      <c r="J36" s="127"/>
      <c r="K36" s="124"/>
      <c r="L36" s="127"/>
      <c r="M36" s="124"/>
      <c r="N36" s="127"/>
      <c r="O36" s="124"/>
    </row>
    <row r="37" spans="1:17" ht="22" hidden="1" x14ac:dyDescent="0.7">
      <c r="A37" s="21" t="s">
        <v>113</v>
      </c>
      <c r="B37" s="40">
        <v>9</v>
      </c>
      <c r="C37" s="160">
        <v>0</v>
      </c>
      <c r="D37" s="159"/>
      <c r="E37" s="160">
        <v>0</v>
      </c>
      <c r="F37" s="159"/>
      <c r="G37" s="160">
        <v>0</v>
      </c>
      <c r="H37" s="157"/>
      <c r="I37" s="160">
        <v>0</v>
      </c>
      <c r="J37" s="157"/>
      <c r="K37" s="160">
        <f>SUM(C37:I37)</f>
        <v>0</v>
      </c>
      <c r="L37" s="159"/>
      <c r="M37" s="160">
        <v>0</v>
      </c>
      <c r="N37" s="159"/>
      <c r="O37" s="155">
        <f>SUM(K37:N37)</f>
        <v>0</v>
      </c>
    </row>
    <row r="38" spans="1:17" ht="22" hidden="1" x14ac:dyDescent="0.7">
      <c r="A38" s="39" t="s">
        <v>114</v>
      </c>
      <c r="B38" s="17"/>
      <c r="C38" s="156">
        <f>SUM(C37)</f>
        <v>0</v>
      </c>
      <c r="D38" s="157"/>
      <c r="E38" s="156">
        <f>SUM(E37)</f>
        <v>0</v>
      </c>
      <c r="F38" s="157"/>
      <c r="G38" s="156">
        <f>SUM(G37)</f>
        <v>0</v>
      </c>
      <c r="H38" s="157"/>
      <c r="I38" s="156">
        <f>SUM(I37)</f>
        <v>0</v>
      </c>
      <c r="J38" s="157"/>
      <c r="K38" s="156">
        <f>SUM(K37)</f>
        <v>0</v>
      </c>
      <c r="L38" s="157"/>
      <c r="M38" s="156">
        <f>SUM(M37)</f>
        <v>0</v>
      </c>
      <c r="N38" s="157"/>
      <c r="O38" s="156">
        <f>SUM(K38:M38)</f>
        <v>0</v>
      </c>
    </row>
    <row r="39" spans="1:17" ht="22" hidden="1" x14ac:dyDescent="0.7">
      <c r="A39" s="20"/>
      <c r="B39" s="20"/>
      <c r="C39" s="125"/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</row>
    <row r="40" spans="1:17" ht="22" x14ac:dyDescent="0.7">
      <c r="A40" s="17" t="s">
        <v>115</v>
      </c>
      <c r="B40" s="17"/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</row>
    <row r="41" spans="1:17" ht="21.5" x14ac:dyDescent="0.65">
      <c r="A41" s="21" t="s">
        <v>122</v>
      </c>
      <c r="B41" s="21"/>
      <c r="C41" s="160">
        <v>0</v>
      </c>
      <c r="D41" s="127"/>
      <c r="E41" s="160">
        <v>0</v>
      </c>
      <c r="F41" s="126"/>
      <c r="G41" s="160">
        <v>0</v>
      </c>
      <c r="H41" s="127"/>
      <c r="I41" s="126">
        <f>'PL5-6'!D49</f>
        <v>73886</v>
      </c>
      <c r="J41" s="127"/>
      <c r="K41" s="126">
        <f>SUM(C41:I41)</f>
        <v>73886</v>
      </c>
      <c r="L41" s="127"/>
      <c r="M41" s="160">
        <v>0</v>
      </c>
      <c r="N41" s="127"/>
      <c r="O41" s="129">
        <f>SUM(K41:N41)</f>
        <v>73886</v>
      </c>
    </row>
    <row r="42" spans="1:17" ht="21.5" x14ac:dyDescent="0.65">
      <c r="A42" s="21" t="s">
        <v>117</v>
      </c>
      <c r="B42" s="21"/>
      <c r="C42" s="160">
        <v>0</v>
      </c>
      <c r="D42" s="127"/>
      <c r="E42" s="160">
        <v>0</v>
      </c>
      <c r="F42" s="127"/>
      <c r="G42" s="160">
        <v>0</v>
      </c>
      <c r="H42" s="127"/>
      <c r="I42" s="160">
        <v>0</v>
      </c>
      <c r="J42" s="127"/>
      <c r="K42" s="160">
        <v>0</v>
      </c>
      <c r="L42" s="127"/>
      <c r="M42" s="160">
        <v>0</v>
      </c>
      <c r="N42" s="127"/>
      <c r="O42" s="160">
        <v>0</v>
      </c>
    </row>
    <row r="43" spans="1:17" ht="22" x14ac:dyDescent="0.7">
      <c r="A43" s="17" t="s">
        <v>118</v>
      </c>
      <c r="B43" s="17"/>
      <c r="C43" s="156">
        <f>SUM(C41:C42)</f>
        <v>0</v>
      </c>
      <c r="D43" s="131"/>
      <c r="E43" s="156">
        <f>SUM(E41:E42)</f>
        <v>0</v>
      </c>
      <c r="F43" s="131"/>
      <c r="G43" s="156">
        <f>SUM(G41:G42)</f>
        <v>0</v>
      </c>
      <c r="H43" s="131"/>
      <c r="I43" s="130">
        <f>SUM(I41:I42)</f>
        <v>73886</v>
      </c>
      <c r="J43" s="131"/>
      <c r="K43" s="130">
        <f>SUM(K41:K42)</f>
        <v>73886</v>
      </c>
      <c r="L43" s="131"/>
      <c r="M43" s="156">
        <f>SUM(M41:M42)</f>
        <v>0</v>
      </c>
      <c r="N43" s="131"/>
      <c r="O43" s="130">
        <f>SUM(O41:O42)</f>
        <v>73886</v>
      </c>
    </row>
    <row r="44" spans="1:17" ht="22" x14ac:dyDescent="0.7">
      <c r="A44" s="20"/>
      <c r="B44" s="20"/>
      <c r="C44" s="125"/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5"/>
      <c r="O44" s="125"/>
    </row>
    <row r="45" spans="1:17" ht="22.5" thickBot="1" x14ac:dyDescent="0.75">
      <c r="A45" s="22" t="s">
        <v>123</v>
      </c>
      <c r="B45" s="22"/>
      <c r="C45" s="132">
        <f>SUM(C43,C38,C33)</f>
        <v>330000</v>
      </c>
      <c r="D45" s="133"/>
      <c r="E45" s="132">
        <f>SUM(E43,E38,E33)</f>
        <v>420491</v>
      </c>
      <c r="F45" s="133"/>
      <c r="G45" s="132">
        <f>SUM(G43,G38,G33)</f>
        <v>33000</v>
      </c>
      <c r="H45" s="133"/>
      <c r="I45" s="132">
        <f>SUM(I43,I38,I33)</f>
        <v>1681261</v>
      </c>
      <c r="J45" s="133"/>
      <c r="K45" s="132">
        <f>SUM(C45:J45)</f>
        <v>2464752</v>
      </c>
      <c r="L45" s="125"/>
      <c r="M45" s="163">
        <f>M33+M43+M38</f>
        <v>1</v>
      </c>
      <c r="N45" s="125"/>
      <c r="O45" s="132">
        <f>SUM(O33,O43,O38)</f>
        <v>2464753</v>
      </c>
      <c r="P45" s="23"/>
      <c r="Q45" s="23"/>
    </row>
    <row r="46" spans="1:17" ht="22" thickTop="1" x14ac:dyDescent="0.65"/>
    <row r="48" spans="1:17" ht="23.25" hidden="1" customHeight="1" x14ac:dyDescent="0.65">
      <c r="O48" s="164">
        <f>O45-'BS-3-4'!C72</f>
        <v>0</v>
      </c>
    </row>
  </sheetData>
  <mergeCells count="6">
    <mergeCell ref="C27:O27"/>
    <mergeCell ref="G28:I28"/>
    <mergeCell ref="C31:O31"/>
    <mergeCell ref="C4:O4"/>
    <mergeCell ref="G5:I5"/>
    <mergeCell ref="C8:O8"/>
  </mergeCells>
  <conditionalFormatting sqref="C10:J11 L11:O11 L10 N10:O10">
    <cfRule type="expression" priority="75" stopIfTrue="1">
      <formula>"if(E11&gt;0,#,##0;(#,##0),"-")"</formula>
    </cfRule>
  </conditionalFormatting>
  <conditionalFormatting sqref="O18">
    <cfRule type="expression" priority="73" stopIfTrue="1">
      <formula>"if(E11&gt;0,#,##0;(#,##0),"-")"</formula>
    </cfRule>
  </conditionalFormatting>
  <conditionalFormatting sqref="C33:L33 N33:O33">
    <cfRule type="expression" priority="63" stopIfTrue="1">
      <formula>"if(E11&gt;0,#,##0;(#,##0),"-")"</formula>
    </cfRule>
  </conditionalFormatting>
  <conditionalFormatting sqref="O36 I41 K43 I43">
    <cfRule type="expression" priority="70" stopIfTrue="1">
      <formula>"if(E11&gt;0,#,##0;(#,##0),"-")"</formula>
    </cfRule>
  </conditionalFormatting>
  <conditionalFormatting sqref="K36 M36 G36 E36 C36 I36">
    <cfRule type="expression" priority="71" stopIfTrue="1">
      <formula>"if(E11&gt;0,#,##0;(#,##0),"-")"</formula>
    </cfRule>
  </conditionalFormatting>
  <conditionalFormatting sqref="K41">
    <cfRule type="expression" priority="66" stopIfTrue="1">
      <formula>"if(E11&gt;0,#,##0;(#,##0),"-")"</formula>
    </cfRule>
  </conditionalFormatting>
  <conditionalFormatting sqref="O41">
    <cfRule type="expression" priority="61" stopIfTrue="1">
      <formula>"if(E11&gt;0,#,##0;(#,##0),"-")"</formula>
    </cfRule>
  </conditionalFormatting>
  <conditionalFormatting sqref="K10:K11">
    <cfRule type="expression" priority="59" stopIfTrue="1">
      <formula>"if(E11&gt;0,#,##0;(#,##0),"-")"</formula>
    </cfRule>
  </conditionalFormatting>
  <conditionalFormatting sqref="I18">
    <cfRule type="expression" priority="58" stopIfTrue="1">
      <formula>"if(E11&gt;0,#,##0;(#,##0),"-")"</formula>
    </cfRule>
  </conditionalFormatting>
  <conditionalFormatting sqref="K18">
    <cfRule type="expression" priority="56" stopIfTrue="1">
      <formula>"if(E11&gt;0,#,##0;(#,##0),"-")"</formula>
    </cfRule>
  </conditionalFormatting>
  <conditionalFormatting sqref="O20">
    <cfRule type="expression" priority="54" stopIfTrue="1">
      <formula>"if(E11&gt;0,#,##0;(#,##0),"-")"</formula>
    </cfRule>
  </conditionalFormatting>
  <conditionalFormatting sqref="O43">
    <cfRule type="expression" priority="53" stopIfTrue="1">
      <formula>"if(E11&gt;0,#,##0;(#,##0),"-")"</formula>
    </cfRule>
  </conditionalFormatting>
  <conditionalFormatting sqref="M14 K14">
    <cfRule type="expression" priority="48" stopIfTrue="1">
      <formula>"if(E11&gt;0,#,##0;(#,##0),"-")"</formula>
    </cfRule>
  </conditionalFormatting>
  <conditionalFormatting sqref="O13">
    <cfRule type="expression" priority="51" stopIfTrue="1">
      <formula>"if(E11&gt;0,#,##0;(#,##0),"-")"</formula>
    </cfRule>
  </conditionalFormatting>
  <conditionalFormatting sqref="K13 M13 G13 E13 C13 I13 C15 E15 G15 K15 M15">
    <cfRule type="expression" priority="52" stopIfTrue="1">
      <formula>"if(E11&gt;0,#,##0;(#,##0),"-")"</formula>
    </cfRule>
  </conditionalFormatting>
  <conditionalFormatting sqref="G14 E14 C14 I14">
    <cfRule type="expression" priority="49" stopIfTrue="1">
      <formula>"if(E11&gt;0,#,##0;(#,##0),"-")"</formula>
    </cfRule>
  </conditionalFormatting>
  <conditionalFormatting sqref="O14">
    <cfRule type="expression" priority="47" stopIfTrue="1">
      <formula>"if(E11&gt;0,#,##0;(#,##0),"-")"</formula>
    </cfRule>
  </conditionalFormatting>
  <conditionalFormatting sqref="I15">
    <cfRule type="expression" priority="44" stopIfTrue="1">
      <formula>"if(E11&gt;0,#,##0;(#,##0),"-")"</formula>
    </cfRule>
  </conditionalFormatting>
  <conditionalFormatting sqref="O15">
    <cfRule type="expression" priority="43" stopIfTrue="1">
      <formula>"if(E11&gt;0,#,##0;(#,##0),"-")"</formula>
    </cfRule>
  </conditionalFormatting>
  <conditionalFormatting sqref="C18">
    <cfRule type="expression" priority="42" stopIfTrue="1">
      <formula>"if(E11&gt;0,#,##0;(#,##0),"-")"</formula>
    </cfRule>
  </conditionalFormatting>
  <conditionalFormatting sqref="E18">
    <cfRule type="expression" priority="41" stopIfTrue="1">
      <formula>"if(E11&gt;0,#,##0;(#,##0),"-")"</formula>
    </cfRule>
  </conditionalFormatting>
  <conditionalFormatting sqref="G18">
    <cfRule type="expression" priority="40" stopIfTrue="1">
      <formula>"if(E11&gt;0,#,##0;(#,##0),"-")"</formula>
    </cfRule>
  </conditionalFormatting>
  <conditionalFormatting sqref="M18">
    <cfRule type="expression" priority="39" stopIfTrue="1">
      <formula>"if(E11&gt;0,#,##0;(#,##0),"-")"</formula>
    </cfRule>
  </conditionalFormatting>
  <conditionalFormatting sqref="C19">
    <cfRule type="expression" priority="38" stopIfTrue="1">
      <formula>"if(E11&gt;0,#,##0;(#,##0),"-")"</formula>
    </cfRule>
  </conditionalFormatting>
  <conditionalFormatting sqref="E19">
    <cfRule type="expression" priority="37" stopIfTrue="1">
      <formula>"if(E11&gt;0,#,##0;(#,##0),"-")"</formula>
    </cfRule>
  </conditionalFormatting>
  <conditionalFormatting sqref="G19">
    <cfRule type="expression" priority="36" stopIfTrue="1">
      <formula>"if(E11&gt;0,#,##0;(#,##0),"-")"</formula>
    </cfRule>
  </conditionalFormatting>
  <conditionalFormatting sqref="I19">
    <cfRule type="expression" priority="35" stopIfTrue="1">
      <formula>"if(E11&gt;0,#,##0;(#,##0),"-")"</formula>
    </cfRule>
  </conditionalFormatting>
  <conditionalFormatting sqref="K19">
    <cfRule type="expression" priority="34" stopIfTrue="1">
      <formula>"if(E11&gt;0,#,##0;(#,##0),"-")"</formula>
    </cfRule>
  </conditionalFormatting>
  <conditionalFormatting sqref="M19">
    <cfRule type="expression" priority="33" stopIfTrue="1">
      <formula>"if(E11&gt;0,#,##0;(#,##0),"-")"</formula>
    </cfRule>
  </conditionalFormatting>
  <conditionalFormatting sqref="O19">
    <cfRule type="expression" priority="32" stopIfTrue="1">
      <formula>"if(E11&gt;0,#,##0;(#,##0),"-")"</formula>
    </cfRule>
  </conditionalFormatting>
  <conditionalFormatting sqref="C20">
    <cfRule type="expression" priority="31" stopIfTrue="1">
      <formula>"if(E11&gt;0,#,##0;(#,##0),"-")"</formula>
    </cfRule>
  </conditionalFormatting>
  <conditionalFormatting sqref="E20">
    <cfRule type="expression" priority="30" stopIfTrue="1">
      <formula>"if(E11&gt;0,#,##0;(#,##0),"-")"</formula>
    </cfRule>
  </conditionalFormatting>
  <conditionalFormatting sqref="G20">
    <cfRule type="expression" priority="29" stopIfTrue="1">
      <formula>"if(E11&gt;0,#,##0;(#,##0),"-")"</formula>
    </cfRule>
  </conditionalFormatting>
  <conditionalFormatting sqref="I20">
    <cfRule type="expression" priority="28" stopIfTrue="1">
      <formula>"if(E11&gt;0,#,##0;(#,##0),"-")"</formula>
    </cfRule>
  </conditionalFormatting>
  <conditionalFormatting sqref="K20">
    <cfRule type="expression" priority="27" stopIfTrue="1">
      <formula>"if(E11&gt;0,#,##0;(#,##0),"-")"</formula>
    </cfRule>
  </conditionalFormatting>
  <conditionalFormatting sqref="M20">
    <cfRule type="expression" priority="26" stopIfTrue="1">
      <formula>"if(E11&gt;0,#,##0;(#,##0),"-")"</formula>
    </cfRule>
  </conditionalFormatting>
  <conditionalFormatting sqref="M22">
    <cfRule type="expression" priority="25" stopIfTrue="1">
      <formula>"if(E11&gt;0,#,##0;(#,##0),"-")"</formula>
    </cfRule>
  </conditionalFormatting>
  <conditionalFormatting sqref="M10">
    <cfRule type="expression" priority="24" stopIfTrue="1">
      <formula>"if(E11&gt;0,#,##0;(#,##0),"-")"</formula>
    </cfRule>
  </conditionalFormatting>
  <conditionalFormatting sqref="M33">
    <cfRule type="expression" priority="23" stopIfTrue="1">
      <formula>"if(E11&gt;0,#,##0;(#,##0),"-")"</formula>
    </cfRule>
  </conditionalFormatting>
  <conditionalFormatting sqref="M37 K37">
    <cfRule type="expression" priority="20" stopIfTrue="1">
      <formula>"if(E11&gt;0,#,##0;(#,##0),"-")"</formula>
    </cfRule>
  </conditionalFormatting>
  <conditionalFormatting sqref="C38 E38 G38 K38 M38">
    <cfRule type="expression" priority="22" stopIfTrue="1">
      <formula>"if(E11&gt;0,#,##0;(#,##0),"-")"</formula>
    </cfRule>
  </conditionalFormatting>
  <conditionalFormatting sqref="G37 E37 C37 I37">
    <cfRule type="expression" priority="21" stopIfTrue="1">
      <formula>"if(E11&gt;0,#,##0;(#,##0),"-")"</formula>
    </cfRule>
  </conditionalFormatting>
  <conditionalFormatting sqref="O37">
    <cfRule type="expression" priority="19" stopIfTrue="1">
      <formula>"if(E11&gt;0,#,##0;(#,##0),"-")"</formula>
    </cfRule>
  </conditionalFormatting>
  <conditionalFormatting sqref="I38">
    <cfRule type="expression" priority="18" stopIfTrue="1">
      <formula>"if(E11&gt;0,#,##0;(#,##0),"-")"</formula>
    </cfRule>
  </conditionalFormatting>
  <conditionalFormatting sqref="O38">
    <cfRule type="expression" priority="17" stopIfTrue="1">
      <formula>"if(E11&gt;0,#,##0;(#,##0),"-")"</formula>
    </cfRule>
  </conditionalFormatting>
  <conditionalFormatting sqref="C41">
    <cfRule type="expression" priority="16" stopIfTrue="1">
      <formula>"if(E11&gt;0,#,##0;(#,##0),"-")"</formula>
    </cfRule>
  </conditionalFormatting>
  <conditionalFormatting sqref="E41">
    <cfRule type="expression" priority="15" stopIfTrue="1">
      <formula>"if(E11&gt;0,#,##0;(#,##0),"-")"</formula>
    </cfRule>
  </conditionalFormatting>
  <conditionalFormatting sqref="G41">
    <cfRule type="expression" priority="14" stopIfTrue="1">
      <formula>"if(E11&gt;0,#,##0;(#,##0),"-")"</formula>
    </cfRule>
  </conditionalFormatting>
  <conditionalFormatting sqref="C42">
    <cfRule type="expression" priority="13" stopIfTrue="1">
      <formula>"if(E11&gt;0,#,##0;(#,##0),"-")"</formula>
    </cfRule>
  </conditionalFormatting>
  <conditionalFormatting sqref="E42">
    <cfRule type="expression" priority="12" stopIfTrue="1">
      <formula>"if(E11&gt;0,#,##0;(#,##0),"-")"</formula>
    </cfRule>
  </conditionalFormatting>
  <conditionalFormatting sqref="G42">
    <cfRule type="expression" priority="11" stopIfTrue="1">
      <formula>"if(E11&gt;0,#,##0;(#,##0),"-")"</formula>
    </cfRule>
  </conditionalFormatting>
  <conditionalFormatting sqref="C43">
    <cfRule type="expression" priority="10" stopIfTrue="1">
      <formula>"if(E11&gt;0,#,##0;(#,##0),"-")"</formula>
    </cfRule>
  </conditionalFormatting>
  <conditionalFormatting sqref="E43">
    <cfRule type="expression" priority="9" stopIfTrue="1">
      <formula>"if(E11&gt;0,#,##0;(#,##0),"-")"</formula>
    </cfRule>
  </conditionalFormatting>
  <conditionalFormatting sqref="G43">
    <cfRule type="expression" priority="8" stopIfTrue="1">
      <formula>"if(E11&gt;0,#,##0;(#,##0),"-")"</formula>
    </cfRule>
  </conditionalFormatting>
  <conditionalFormatting sqref="M41:M42">
    <cfRule type="expression" priority="6" stopIfTrue="1">
      <formula>"if(E11&gt;0,#,##0;(#,##0),"-")"</formula>
    </cfRule>
  </conditionalFormatting>
  <conditionalFormatting sqref="M43">
    <cfRule type="expression" priority="5" stopIfTrue="1">
      <formula>"if(E11&gt;0,#,##0;(#,##0),"-")"</formula>
    </cfRule>
  </conditionalFormatting>
  <conditionalFormatting sqref="I42">
    <cfRule type="expression" priority="4" stopIfTrue="1">
      <formula>"if(E11&gt;0,#,##0;(#,##0),"-")"</formula>
    </cfRule>
  </conditionalFormatting>
  <conditionalFormatting sqref="K42">
    <cfRule type="expression" priority="3" stopIfTrue="1">
      <formula>"if(E11&gt;0,#,##0;(#,##0),"-")"</formula>
    </cfRule>
  </conditionalFormatting>
  <conditionalFormatting sqref="M45">
    <cfRule type="expression" priority="2" stopIfTrue="1">
      <formula>"if(E11&gt;0,#,##0;(#,##0),"-")"</formula>
    </cfRule>
  </conditionalFormatting>
  <conditionalFormatting sqref="O42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95" firstPageNumber="7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16383" man="1"/>
  </rowBreaks>
  <colBreaks count="1" manualBreakCount="1">
    <brk id="1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-0.499984740745262"/>
  </sheetPr>
  <dimension ref="A1:M48"/>
  <sheetViews>
    <sheetView zoomScale="90" zoomScaleNormal="90" zoomScaleSheetLayoutView="80" workbookViewId="0">
      <selection activeCell="N49" sqref="N49"/>
    </sheetView>
  </sheetViews>
  <sheetFormatPr defaultColWidth="9.09765625" defaultRowHeight="23.25" customHeight="1" x14ac:dyDescent="0.65"/>
  <cols>
    <col min="1" max="1" width="55.59765625" style="25" customWidth="1"/>
    <col min="2" max="2" width="10.3984375" customWidth="1"/>
    <col min="3" max="3" width="14.09765625" style="25" customWidth="1"/>
    <col min="4" max="4" width="1.69921875" style="25" customWidth="1"/>
    <col min="5" max="5" width="14.69921875" style="25" customWidth="1"/>
    <col min="6" max="6" width="1.69921875" style="25" customWidth="1"/>
    <col min="7" max="7" width="15.3984375" style="25" customWidth="1"/>
    <col min="8" max="8" width="1.69921875" style="25" customWidth="1"/>
    <col min="9" max="9" width="14.09765625" style="25" customWidth="1"/>
    <col min="10" max="10" width="1.69921875" style="25" customWidth="1"/>
    <col min="11" max="11" width="14.8984375" style="25" customWidth="1"/>
    <col min="12" max="12" width="9.09765625" style="25"/>
    <col min="13" max="13" width="11.3984375" style="25" bestFit="1" customWidth="1"/>
    <col min="14" max="16384" width="9.09765625" style="25"/>
  </cols>
  <sheetData>
    <row r="1" spans="1:11" ht="23.25" customHeight="1" x14ac:dyDescent="0.7">
      <c r="A1" s="1" t="s">
        <v>0</v>
      </c>
      <c r="B1" s="22"/>
      <c r="C1" s="1"/>
      <c r="D1" s="1"/>
      <c r="E1" s="1"/>
      <c r="F1" s="1"/>
      <c r="G1" s="1"/>
      <c r="H1" s="1"/>
      <c r="I1" s="1"/>
      <c r="J1" s="1"/>
      <c r="K1" s="24"/>
    </row>
    <row r="2" spans="1:11" ht="23.25" customHeight="1" x14ac:dyDescent="0.7">
      <c r="A2" s="1" t="s">
        <v>124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7.5" customHeight="1" x14ac:dyDescent="0.7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23.25" customHeight="1" x14ac:dyDescent="0.7">
      <c r="A4"/>
      <c r="C4" s="176" t="s">
        <v>125</v>
      </c>
      <c r="D4" s="176"/>
      <c r="E4" s="176"/>
      <c r="F4" s="176"/>
      <c r="G4" s="176"/>
      <c r="H4" s="176"/>
      <c r="I4" s="176"/>
      <c r="J4" s="176"/>
      <c r="K4" s="176"/>
    </row>
    <row r="5" spans="1:11" ht="23.25" customHeight="1" x14ac:dyDescent="0.65">
      <c r="A5"/>
      <c r="C5" s="5" t="s">
        <v>49</v>
      </c>
      <c r="D5"/>
      <c r="E5" s="5"/>
      <c r="F5" s="5"/>
      <c r="G5" s="177" t="s">
        <v>55</v>
      </c>
      <c r="H5" s="177"/>
      <c r="I5" s="177"/>
      <c r="J5" s="5"/>
      <c r="K5" s="5"/>
    </row>
    <row r="6" spans="1:11" ht="23.25" customHeight="1" x14ac:dyDescent="0.65">
      <c r="A6"/>
      <c r="C6" s="5" t="s">
        <v>95</v>
      </c>
      <c r="D6"/>
      <c r="E6" s="5" t="s">
        <v>96</v>
      </c>
      <c r="F6"/>
      <c r="G6" s="5" t="s">
        <v>97</v>
      </c>
      <c r="H6"/>
      <c r="I6" s="5" t="s">
        <v>98</v>
      </c>
      <c r="J6"/>
      <c r="K6" s="5" t="s">
        <v>93</v>
      </c>
    </row>
    <row r="7" spans="1:11" ht="23.25" customHeight="1" x14ac:dyDescent="0.65">
      <c r="A7"/>
      <c r="B7" s="46" t="s">
        <v>7</v>
      </c>
      <c r="C7" s="5" t="s">
        <v>102</v>
      </c>
      <c r="D7" s="5"/>
      <c r="E7" s="5" t="s">
        <v>103</v>
      </c>
      <c r="F7" s="5"/>
      <c r="G7" s="5" t="s">
        <v>104</v>
      </c>
      <c r="H7" s="5"/>
      <c r="I7" s="5" t="s">
        <v>105</v>
      </c>
      <c r="J7" s="5"/>
      <c r="K7" s="5" t="s">
        <v>99</v>
      </c>
    </row>
    <row r="8" spans="1:11" ht="23.25" customHeight="1" x14ac:dyDescent="0.65">
      <c r="A8"/>
      <c r="B8" s="5"/>
      <c r="C8" s="173" t="s">
        <v>11</v>
      </c>
      <c r="D8" s="173"/>
      <c r="E8" s="173"/>
      <c r="F8" s="173"/>
      <c r="G8" s="173"/>
      <c r="H8" s="173"/>
      <c r="I8" s="173"/>
      <c r="J8" s="173"/>
      <c r="K8" s="173"/>
    </row>
    <row r="9" spans="1:11" ht="23.25" customHeight="1" x14ac:dyDescent="0.7">
      <c r="A9" s="17" t="s">
        <v>109</v>
      </c>
      <c r="C9" s="19"/>
      <c r="D9" s="19"/>
      <c r="E9" s="19"/>
      <c r="F9" s="19"/>
      <c r="G9" s="19"/>
      <c r="H9" s="19"/>
      <c r="I9" s="19"/>
      <c r="J9" s="19"/>
      <c r="K9" s="44"/>
    </row>
    <row r="10" spans="1:11" ht="22" x14ac:dyDescent="0.7">
      <c r="A10" s="17" t="s">
        <v>110</v>
      </c>
      <c r="B10" s="26"/>
      <c r="C10" s="131">
        <v>330000</v>
      </c>
      <c r="D10" s="131"/>
      <c r="E10" s="131">
        <v>420491</v>
      </c>
      <c r="F10" s="131"/>
      <c r="G10" s="131">
        <v>33000</v>
      </c>
      <c r="H10" s="131"/>
      <c r="I10" s="131">
        <v>1686450</v>
      </c>
      <c r="J10" s="134"/>
      <c r="K10" s="122">
        <f>SUM(C10,E10,G10,I10)</f>
        <v>2469941</v>
      </c>
    </row>
    <row r="11" spans="1:11" customFormat="1" ht="22" x14ac:dyDescent="0.7">
      <c r="A11" s="17"/>
      <c r="B11" s="17"/>
      <c r="C11" s="125"/>
      <c r="D11" s="125"/>
      <c r="E11" s="125"/>
      <c r="F11" s="125"/>
      <c r="G11" s="125"/>
      <c r="H11" s="125"/>
      <c r="I11" s="125"/>
      <c r="J11" s="125"/>
      <c r="K11" s="125"/>
    </row>
    <row r="12" spans="1:11" ht="22" hidden="1" x14ac:dyDescent="0.7">
      <c r="A12" s="17" t="s">
        <v>111</v>
      </c>
      <c r="B12" s="17"/>
      <c r="C12" s="15"/>
      <c r="D12" s="15"/>
      <c r="E12" s="15"/>
      <c r="F12" s="15"/>
      <c r="G12" s="15"/>
      <c r="H12" s="15"/>
      <c r="I12" s="15"/>
      <c r="J12" s="15"/>
      <c r="K12" s="15"/>
    </row>
    <row r="13" spans="1:11" ht="22" hidden="1" x14ac:dyDescent="0.7">
      <c r="A13" s="39" t="s">
        <v>126</v>
      </c>
      <c r="B13" s="17"/>
      <c r="C13" s="15"/>
      <c r="D13" s="15"/>
      <c r="E13" s="15"/>
      <c r="F13" s="15"/>
      <c r="G13" s="15"/>
      <c r="H13" s="15"/>
      <c r="I13" s="15"/>
      <c r="J13" s="15"/>
      <c r="K13" s="15"/>
    </row>
    <row r="14" spans="1:11" ht="21.5" hidden="1" x14ac:dyDescent="0.65">
      <c r="A14" s="41" t="s">
        <v>127</v>
      </c>
      <c r="B14" s="40">
        <v>9</v>
      </c>
      <c r="C14" s="154">
        <v>0</v>
      </c>
      <c r="D14" s="19"/>
      <c r="E14" s="154">
        <v>0</v>
      </c>
      <c r="F14" s="9"/>
      <c r="G14" s="154">
        <v>0</v>
      </c>
      <c r="H14" s="15"/>
      <c r="I14" s="15">
        <v>0</v>
      </c>
      <c r="J14" s="15"/>
      <c r="K14" s="155">
        <f>SUM(C14,E14,G14,I14)</f>
        <v>0</v>
      </c>
    </row>
    <row r="15" spans="1:11" ht="22" hidden="1" x14ac:dyDescent="0.7">
      <c r="A15" s="39" t="s">
        <v>128</v>
      </c>
      <c r="B15" s="26"/>
      <c r="C15" s="156">
        <v>0</v>
      </c>
      <c r="D15" s="157"/>
      <c r="E15" s="156">
        <v>0</v>
      </c>
      <c r="F15" s="157"/>
      <c r="G15" s="156">
        <v>0</v>
      </c>
      <c r="H15" s="15"/>
      <c r="I15" s="158">
        <f>SUM(I14)</f>
        <v>0</v>
      </c>
      <c r="J15" s="15"/>
      <c r="K15" s="158">
        <f>SUM(K14)</f>
        <v>0</v>
      </c>
    </row>
    <row r="16" spans="1:11" customFormat="1" ht="22" hidden="1" x14ac:dyDescent="0.7">
      <c r="A16" s="20"/>
      <c r="B16" s="17"/>
      <c r="C16" s="125"/>
      <c r="D16" s="125"/>
      <c r="E16" s="125"/>
      <c r="F16" s="125"/>
      <c r="G16" s="125"/>
      <c r="H16" s="125"/>
      <c r="I16" s="125"/>
      <c r="J16" s="125"/>
      <c r="K16" s="125"/>
    </row>
    <row r="17" spans="1:13" ht="22" x14ac:dyDescent="0.7">
      <c r="A17" s="17" t="s">
        <v>115</v>
      </c>
      <c r="B17" s="20"/>
      <c r="C17" s="125"/>
      <c r="D17" s="125"/>
      <c r="E17" s="125"/>
      <c r="F17" s="125"/>
      <c r="G17" s="125"/>
      <c r="H17" s="125"/>
      <c r="I17" s="125"/>
      <c r="J17" s="125"/>
      <c r="K17" s="125"/>
    </row>
    <row r="18" spans="1:13" ht="22" x14ac:dyDescent="0.7">
      <c r="A18" s="21" t="s">
        <v>116</v>
      </c>
      <c r="B18" s="17"/>
      <c r="C18" s="160">
        <v>0</v>
      </c>
      <c r="D18" s="134"/>
      <c r="E18" s="160">
        <v>0</v>
      </c>
      <c r="F18" s="128"/>
      <c r="G18" s="160">
        <v>0</v>
      </c>
      <c r="H18" s="134"/>
      <c r="I18" s="126">
        <f>'PL5-6'!J27</f>
        <v>-49366</v>
      </c>
      <c r="J18" s="134"/>
      <c r="K18" s="129">
        <f>SUM(C18,E18,G18,I18)</f>
        <v>-49366</v>
      </c>
    </row>
    <row r="19" spans="1:13" ht="23.25" customHeight="1" x14ac:dyDescent="0.7">
      <c r="A19" s="21" t="s">
        <v>117</v>
      </c>
      <c r="B19" s="21"/>
      <c r="C19" s="160">
        <v>0</v>
      </c>
      <c r="D19" s="131"/>
      <c r="E19" s="160">
        <v>0</v>
      </c>
      <c r="F19" s="131"/>
      <c r="G19" s="160">
        <v>0</v>
      </c>
      <c r="H19" s="131"/>
      <c r="I19" s="160">
        <v>0</v>
      </c>
      <c r="J19" s="131"/>
      <c r="K19" s="155">
        <f>SUM(C19,E19,G19,I19)</f>
        <v>0</v>
      </c>
    </row>
    <row r="20" spans="1:13" ht="23.25" customHeight="1" x14ac:dyDescent="0.7">
      <c r="A20" s="17" t="s">
        <v>118</v>
      </c>
      <c r="B20" s="21"/>
      <c r="C20" s="156">
        <f>SUM(C18:C19)</f>
        <v>0</v>
      </c>
      <c r="D20" s="131"/>
      <c r="E20" s="156">
        <f>SUM(E18:E19)</f>
        <v>0</v>
      </c>
      <c r="F20" s="131"/>
      <c r="G20" s="156">
        <f>SUM(G18:G19)</f>
        <v>0</v>
      </c>
      <c r="H20" s="131"/>
      <c r="I20" s="130">
        <f>SUM(I18:I19)</f>
        <v>-49366</v>
      </c>
      <c r="J20" s="131"/>
      <c r="K20" s="130">
        <f>SUM(K18:K19)</f>
        <v>-49366</v>
      </c>
    </row>
    <row r="21" spans="1:13" ht="12" customHeight="1" x14ac:dyDescent="0.7">
      <c r="A21" s="20"/>
      <c r="B21" s="17"/>
      <c r="C21" s="136"/>
      <c r="D21" s="133"/>
      <c r="E21" s="136"/>
      <c r="F21" s="133"/>
      <c r="G21" s="136"/>
      <c r="H21" s="133"/>
      <c r="I21" s="136"/>
      <c r="J21" s="133"/>
      <c r="K21" s="136"/>
    </row>
    <row r="22" spans="1:13" ht="23.25" customHeight="1" thickBot="1" x14ac:dyDescent="0.75">
      <c r="A22" s="22" t="s">
        <v>119</v>
      </c>
      <c r="B22" s="20"/>
      <c r="C22" s="132">
        <f>C10+C20+C15</f>
        <v>330000</v>
      </c>
      <c r="D22" s="133"/>
      <c r="E22" s="132">
        <f>E10+E20+E15</f>
        <v>420491</v>
      </c>
      <c r="F22" s="133"/>
      <c r="G22" s="132">
        <f>G10+G20+G15</f>
        <v>33000</v>
      </c>
      <c r="H22" s="133"/>
      <c r="I22" s="132">
        <f>I10+I20+I15</f>
        <v>1637084</v>
      </c>
      <c r="J22" s="133"/>
      <c r="K22" s="132">
        <f>SUM(C22:I22)</f>
        <v>2420575</v>
      </c>
      <c r="M22" s="72"/>
    </row>
    <row r="23" spans="1:13" ht="23.25" customHeight="1" thickTop="1" x14ac:dyDescent="0.65"/>
    <row r="24" spans="1:13" ht="23.25" customHeight="1" x14ac:dyDescent="0.7">
      <c r="A24" s="1" t="s">
        <v>0</v>
      </c>
      <c r="B24" s="22"/>
      <c r="C24" s="1"/>
      <c r="D24" s="1"/>
      <c r="E24" s="1"/>
      <c r="F24" s="1"/>
      <c r="G24" s="1"/>
      <c r="H24" s="1"/>
      <c r="I24" s="1"/>
      <c r="J24" s="1"/>
      <c r="K24" s="24"/>
    </row>
    <row r="25" spans="1:13" ht="23.25" customHeight="1" x14ac:dyDescent="0.7">
      <c r="A25" s="1" t="s">
        <v>124</v>
      </c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3" ht="17.5" customHeight="1" x14ac:dyDescent="0.7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3" ht="23.25" customHeight="1" x14ac:dyDescent="0.7">
      <c r="A27"/>
      <c r="C27" s="176" t="s">
        <v>125</v>
      </c>
      <c r="D27" s="176"/>
      <c r="E27" s="176"/>
      <c r="F27" s="176"/>
      <c r="G27" s="176"/>
      <c r="H27" s="176"/>
      <c r="I27" s="176"/>
      <c r="J27" s="176"/>
      <c r="K27" s="176"/>
    </row>
    <row r="28" spans="1:13" ht="23.25" customHeight="1" x14ac:dyDescent="0.65">
      <c r="A28"/>
      <c r="C28" s="5" t="s">
        <v>49</v>
      </c>
      <c r="D28"/>
      <c r="E28" s="5"/>
      <c r="F28" s="5"/>
      <c r="G28" s="177" t="s">
        <v>55</v>
      </c>
      <c r="H28" s="177"/>
      <c r="I28" s="177"/>
      <c r="J28" s="5"/>
      <c r="K28" s="5"/>
    </row>
    <row r="29" spans="1:13" ht="23.25" customHeight="1" x14ac:dyDescent="0.65">
      <c r="A29"/>
      <c r="C29" s="5" t="s">
        <v>95</v>
      </c>
      <c r="D29"/>
      <c r="E29" s="5" t="s">
        <v>96</v>
      </c>
      <c r="F29"/>
      <c r="G29" s="5" t="s">
        <v>97</v>
      </c>
      <c r="H29"/>
      <c r="I29" s="5" t="s">
        <v>98</v>
      </c>
      <c r="J29"/>
      <c r="K29" s="5" t="s">
        <v>93</v>
      </c>
    </row>
    <row r="30" spans="1:13" ht="23.25" customHeight="1" x14ac:dyDescent="0.65">
      <c r="A30"/>
      <c r="B30" s="46" t="s">
        <v>7</v>
      </c>
      <c r="C30" s="5" t="s">
        <v>102</v>
      </c>
      <c r="D30" s="5"/>
      <c r="E30" s="5" t="s">
        <v>103</v>
      </c>
      <c r="F30" s="5"/>
      <c r="G30" s="5" t="s">
        <v>104</v>
      </c>
      <c r="H30" s="5"/>
      <c r="I30" s="5" t="s">
        <v>105</v>
      </c>
      <c r="J30" s="5"/>
      <c r="K30" s="5" t="s">
        <v>99</v>
      </c>
    </row>
    <row r="31" spans="1:13" ht="23.25" customHeight="1" x14ac:dyDescent="0.65">
      <c r="A31"/>
      <c r="B31" s="5"/>
      <c r="C31" s="173" t="s">
        <v>11</v>
      </c>
      <c r="D31" s="173"/>
      <c r="E31" s="173"/>
      <c r="F31" s="173"/>
      <c r="G31" s="173"/>
      <c r="H31" s="173"/>
      <c r="I31" s="173"/>
      <c r="J31" s="173"/>
      <c r="K31" s="173"/>
    </row>
    <row r="32" spans="1:13" ht="23.25" customHeight="1" x14ac:dyDescent="0.7">
      <c r="A32" s="14" t="s">
        <v>120</v>
      </c>
      <c r="C32" s="19"/>
      <c r="D32" s="19"/>
      <c r="E32" s="19"/>
      <c r="F32" s="19"/>
      <c r="G32" s="19"/>
      <c r="H32" s="19"/>
      <c r="I32" s="19"/>
      <c r="J32" s="19"/>
      <c r="K32" s="44"/>
    </row>
    <row r="33" spans="1:13" ht="23.25" customHeight="1" x14ac:dyDescent="0.7">
      <c r="A33" s="17" t="s">
        <v>121</v>
      </c>
      <c r="B33" s="26"/>
      <c r="C33" s="131">
        <v>330000</v>
      </c>
      <c r="D33" s="131"/>
      <c r="E33" s="131">
        <v>420491</v>
      </c>
      <c r="F33" s="131"/>
      <c r="G33" s="131">
        <v>33000</v>
      </c>
      <c r="H33" s="131"/>
      <c r="I33" s="131">
        <v>1558847</v>
      </c>
      <c r="J33" s="134"/>
      <c r="K33" s="122">
        <f>SUM(C33,E33,G33,I33)</f>
        <v>2342338</v>
      </c>
    </row>
    <row r="34" spans="1:13" customFormat="1" ht="23.5" customHeight="1" x14ac:dyDescent="0.7">
      <c r="A34" s="17"/>
      <c r="B34" s="17"/>
      <c r="C34" s="125"/>
      <c r="D34" s="125"/>
      <c r="E34" s="125"/>
      <c r="F34" s="125"/>
      <c r="G34" s="125"/>
      <c r="H34" s="125"/>
      <c r="I34" s="125"/>
      <c r="J34" s="125"/>
      <c r="K34" s="125"/>
    </row>
    <row r="35" spans="1:13" ht="23.25" hidden="1" customHeight="1" x14ac:dyDescent="0.7">
      <c r="A35" s="17" t="s">
        <v>111</v>
      </c>
      <c r="B35" s="17"/>
      <c r="C35" s="125"/>
      <c r="D35" s="125"/>
      <c r="E35" s="125"/>
      <c r="F35" s="125"/>
      <c r="G35" s="125"/>
      <c r="H35" s="125"/>
      <c r="I35" s="125"/>
      <c r="J35" s="125"/>
      <c r="K35" s="125"/>
    </row>
    <row r="36" spans="1:13" ht="23.25" hidden="1" customHeight="1" x14ac:dyDescent="0.7">
      <c r="A36" s="39" t="s">
        <v>126</v>
      </c>
      <c r="B36" s="17"/>
      <c r="C36" s="125"/>
      <c r="D36" s="125"/>
      <c r="E36" s="125"/>
      <c r="F36" s="125"/>
      <c r="G36" s="125"/>
      <c r="H36" s="125"/>
      <c r="I36" s="125"/>
      <c r="J36" s="125"/>
      <c r="K36" s="125"/>
    </row>
    <row r="37" spans="1:13" ht="23.25" hidden="1" customHeight="1" x14ac:dyDescent="0.65">
      <c r="A37" s="41" t="s">
        <v>127</v>
      </c>
      <c r="B37" s="40">
        <v>9</v>
      </c>
      <c r="C37" s="128">
        <v>0</v>
      </c>
      <c r="D37" s="134"/>
      <c r="E37" s="128">
        <v>0</v>
      </c>
      <c r="F37" s="128"/>
      <c r="G37" s="128">
        <v>0</v>
      </c>
      <c r="H37" s="125"/>
      <c r="I37" s="125">
        <v>0</v>
      </c>
      <c r="J37" s="125"/>
      <c r="K37" s="129">
        <f>SUM(C37,E37,G37,I37)</f>
        <v>0</v>
      </c>
    </row>
    <row r="38" spans="1:13" ht="23.25" hidden="1" customHeight="1" x14ac:dyDescent="0.7">
      <c r="A38" s="39" t="s">
        <v>128</v>
      </c>
      <c r="B38" s="26"/>
      <c r="C38" s="130">
        <f>C37</f>
        <v>0</v>
      </c>
      <c r="D38" s="131"/>
      <c r="E38" s="130">
        <f>E37</f>
        <v>0</v>
      </c>
      <c r="F38" s="131"/>
      <c r="G38" s="130">
        <f>G37</f>
        <v>0</v>
      </c>
      <c r="H38" s="125"/>
      <c r="I38" s="130">
        <f>I37</f>
        <v>0</v>
      </c>
      <c r="J38" s="125"/>
      <c r="K38" s="135">
        <f>SUM(K37)</f>
        <v>0</v>
      </c>
    </row>
    <row r="39" spans="1:13" customFormat="1" ht="12" hidden="1" customHeight="1" x14ac:dyDescent="0.7">
      <c r="A39" s="20"/>
      <c r="B39" s="17"/>
      <c r="C39" s="125"/>
      <c r="D39" s="125"/>
      <c r="E39" s="125"/>
      <c r="F39" s="125"/>
      <c r="G39" s="125"/>
      <c r="H39" s="125"/>
      <c r="I39" s="125"/>
      <c r="J39" s="125"/>
      <c r="K39" s="125"/>
    </row>
    <row r="40" spans="1:13" ht="23.25" customHeight="1" x14ac:dyDescent="0.7">
      <c r="A40" s="17" t="s">
        <v>115</v>
      </c>
      <c r="B40" s="20"/>
      <c r="C40" s="125"/>
      <c r="D40" s="125"/>
      <c r="E40" s="125"/>
      <c r="F40" s="125"/>
      <c r="G40" s="125"/>
      <c r="H40" s="125"/>
      <c r="I40" s="125"/>
      <c r="J40" s="125"/>
      <c r="K40" s="125"/>
    </row>
    <row r="41" spans="1:13" ht="23.25" customHeight="1" x14ac:dyDescent="0.7">
      <c r="A41" s="21" t="s">
        <v>122</v>
      </c>
      <c r="B41" s="17"/>
      <c r="C41" s="160">
        <v>0</v>
      </c>
      <c r="D41" s="134"/>
      <c r="E41" s="160">
        <v>0</v>
      </c>
      <c r="F41" s="128"/>
      <c r="G41" s="160">
        <v>0</v>
      </c>
      <c r="H41" s="134"/>
      <c r="I41" s="126">
        <f>'PL5-6'!H49</f>
        <v>73064</v>
      </c>
      <c r="J41" s="134"/>
      <c r="K41" s="129">
        <f>SUM(C41,E41,G41,I41)</f>
        <v>73064</v>
      </c>
    </row>
    <row r="42" spans="1:13" ht="23.25" customHeight="1" x14ac:dyDescent="0.7">
      <c r="A42" s="21" t="s">
        <v>117</v>
      </c>
      <c r="B42" s="21"/>
      <c r="C42" s="160">
        <v>0</v>
      </c>
      <c r="D42" s="131"/>
      <c r="E42" s="160">
        <v>0</v>
      </c>
      <c r="F42" s="131"/>
      <c r="G42" s="160">
        <v>0</v>
      </c>
      <c r="H42" s="131"/>
      <c r="I42" s="160">
        <v>0</v>
      </c>
      <c r="J42" s="131"/>
      <c r="K42" s="155">
        <f>SUM(C42,E42,G42,I42)</f>
        <v>0</v>
      </c>
    </row>
    <row r="43" spans="1:13" ht="23.25" customHeight="1" x14ac:dyDescent="0.7">
      <c r="A43" s="17" t="s">
        <v>118</v>
      </c>
      <c r="B43" s="21"/>
      <c r="C43" s="156">
        <f>SUM(C41:C42)</f>
        <v>0</v>
      </c>
      <c r="D43" s="131"/>
      <c r="E43" s="156">
        <f>SUM(E41:E42)</f>
        <v>0</v>
      </c>
      <c r="F43" s="131"/>
      <c r="G43" s="156">
        <f>SUM(G41:G42)</f>
        <v>0</v>
      </c>
      <c r="H43" s="131"/>
      <c r="I43" s="130">
        <f>SUM(I41:I42)</f>
        <v>73064</v>
      </c>
      <c r="J43" s="131"/>
      <c r="K43" s="130">
        <f>SUM(K41:K42)</f>
        <v>73064</v>
      </c>
    </row>
    <row r="44" spans="1:13" ht="12" customHeight="1" x14ac:dyDescent="0.7">
      <c r="A44" s="20"/>
      <c r="B44" s="17"/>
      <c r="C44" s="136"/>
      <c r="D44" s="133"/>
      <c r="E44" s="136"/>
      <c r="F44" s="133"/>
      <c r="G44" s="136"/>
      <c r="H44" s="133"/>
      <c r="I44" s="136"/>
      <c r="J44" s="133"/>
      <c r="K44" s="136"/>
    </row>
    <row r="45" spans="1:13" ht="23.25" customHeight="1" thickBot="1" x14ac:dyDescent="0.75">
      <c r="A45" s="22" t="s">
        <v>123</v>
      </c>
      <c r="B45" s="20"/>
      <c r="C45" s="132">
        <f>SUM(C33,C38,C43)</f>
        <v>330000</v>
      </c>
      <c r="D45" s="133"/>
      <c r="E45" s="132">
        <f>SUM(E33,E38,E43)</f>
        <v>420491</v>
      </c>
      <c r="F45" s="133"/>
      <c r="G45" s="132">
        <f>SUM(G33,G38,G43)</f>
        <v>33000</v>
      </c>
      <c r="H45" s="133"/>
      <c r="I45" s="132">
        <f>SUM(I33,I38,I43)</f>
        <v>1631911</v>
      </c>
      <c r="J45" s="133"/>
      <c r="K45" s="132">
        <f>SUM(K33,K38,K43)</f>
        <v>2415402</v>
      </c>
      <c r="M45" s="72"/>
    </row>
    <row r="46" spans="1:13" ht="23.25" customHeight="1" thickTop="1" x14ac:dyDescent="0.65"/>
    <row r="48" spans="1:13" ht="23.25" hidden="1" customHeight="1" x14ac:dyDescent="0.65">
      <c r="K48" s="72">
        <f>K45-'BS-3-4'!G70</f>
        <v>0</v>
      </c>
    </row>
  </sheetData>
  <mergeCells count="6">
    <mergeCell ref="C27:K27"/>
    <mergeCell ref="G28:I28"/>
    <mergeCell ref="C31:K31"/>
    <mergeCell ref="C4:K4"/>
    <mergeCell ref="G5:I5"/>
    <mergeCell ref="C8:K8"/>
  </mergeCells>
  <conditionalFormatting sqref="K20 I18 I20">
    <cfRule type="expression" priority="46" stopIfTrue="1">
      <formula>"if(E11&gt;0,#,##0;(#,##0),"-")"</formula>
    </cfRule>
  </conditionalFormatting>
  <conditionalFormatting sqref="K18">
    <cfRule type="expression" priority="43" stopIfTrue="1">
      <formula>"if(E11&gt;0,#,##0;(#,##0),"-")"</formula>
    </cfRule>
  </conditionalFormatting>
  <conditionalFormatting sqref="K9">
    <cfRule type="expression" priority="37" stopIfTrue="1">
      <formula>"if(E11&gt;0,#,##0;(#,##0),"-")"</formula>
    </cfRule>
  </conditionalFormatting>
  <conditionalFormatting sqref="K10">
    <cfRule type="expression" priority="36" stopIfTrue="1">
      <formula>"if(E11&gt;0,#,##0;(#,##0),"-")"</formula>
    </cfRule>
  </conditionalFormatting>
  <conditionalFormatting sqref="I41 K43 I43">
    <cfRule type="expression" priority="35" stopIfTrue="1">
      <formula>"if(E11&gt;0,#,##0;(#,##0),"-")"</formula>
    </cfRule>
  </conditionalFormatting>
  <conditionalFormatting sqref="C38 E38 G38">
    <cfRule type="expression" priority="34" stopIfTrue="1">
      <formula>"if(E11&gt;0,#,##0;(#,##0),"-")"</formula>
    </cfRule>
  </conditionalFormatting>
  <conditionalFormatting sqref="K41">
    <cfRule type="expression" priority="32" stopIfTrue="1">
      <formula>"if(E11&gt;0,#,##0;(#,##0),"-")"</formula>
    </cfRule>
  </conditionalFormatting>
  <conditionalFormatting sqref="K37">
    <cfRule type="expression" priority="30" stopIfTrue="1">
      <formula>"if(E11&gt;0,#,##0;(#,##0),"-")"</formula>
    </cfRule>
  </conditionalFormatting>
  <conditionalFormatting sqref="C37 E37 G37">
    <cfRule type="expression" priority="29" stopIfTrue="1">
      <formula>"if(E11&gt;0,#,##0;(#,##0),"-")"</formula>
    </cfRule>
  </conditionalFormatting>
  <conditionalFormatting sqref="K32">
    <cfRule type="expression" priority="28" stopIfTrue="1">
      <formula>"if(E11&gt;0,#,##0;(#,##0),"-")"</formula>
    </cfRule>
  </conditionalFormatting>
  <conditionalFormatting sqref="K33">
    <cfRule type="expression" priority="27" stopIfTrue="1">
      <formula>"if(E11&gt;0,#,##0;(#,##0),"-")"</formula>
    </cfRule>
  </conditionalFormatting>
  <conditionalFormatting sqref="I38">
    <cfRule type="expression" priority="26" stopIfTrue="1">
      <formula>"if(E11&gt;0,#,##0;(#,##0),"-")"</formula>
    </cfRule>
  </conditionalFormatting>
  <conditionalFormatting sqref="C15 E15 G15">
    <cfRule type="expression" priority="25" stopIfTrue="1">
      <formula>"if(E11&gt;0,#,##0;(#,##0),"-")"</formula>
    </cfRule>
  </conditionalFormatting>
  <conditionalFormatting sqref="K14">
    <cfRule type="expression" priority="24" stopIfTrue="1">
      <formula>"if(E11&gt;0,#,##0;(#,##0),"-")"</formula>
    </cfRule>
  </conditionalFormatting>
  <conditionalFormatting sqref="C14 E14 G14">
    <cfRule type="expression" priority="23" stopIfTrue="1">
      <formula>"if(E11&gt;0,#,##0;(#,##0),"-")"</formula>
    </cfRule>
  </conditionalFormatting>
  <conditionalFormatting sqref="C18">
    <cfRule type="expression" priority="22" stopIfTrue="1">
      <formula>"if(E11&gt;0,#,##0;(#,##0),"-")"</formula>
    </cfRule>
  </conditionalFormatting>
  <conditionalFormatting sqref="C19">
    <cfRule type="expression" priority="21" stopIfTrue="1">
      <formula>"if(E11&gt;0,#,##0;(#,##0),"-")"</formula>
    </cfRule>
  </conditionalFormatting>
  <conditionalFormatting sqref="C20">
    <cfRule type="expression" priority="20" stopIfTrue="1">
      <formula>"if(E11&gt;0,#,##0;(#,##0),"-")"</formula>
    </cfRule>
  </conditionalFormatting>
  <conditionalFormatting sqref="E18">
    <cfRule type="expression" priority="19" stopIfTrue="1">
      <formula>"if(E11&gt;0,#,##0;(#,##0),"-")"</formula>
    </cfRule>
  </conditionalFormatting>
  <conditionalFormatting sqref="E19">
    <cfRule type="expression" priority="18" stopIfTrue="1">
      <formula>"if(E11&gt;0,#,##0;(#,##0),"-")"</formula>
    </cfRule>
  </conditionalFormatting>
  <conditionalFormatting sqref="E20">
    <cfRule type="expression" priority="17" stopIfTrue="1">
      <formula>"if(E11&gt;0,#,##0;(#,##0),"-")"</formula>
    </cfRule>
  </conditionalFormatting>
  <conditionalFormatting sqref="G18">
    <cfRule type="expression" priority="16" stopIfTrue="1">
      <formula>"if(E11&gt;0,#,##0;(#,##0),"-")"</formula>
    </cfRule>
  </conditionalFormatting>
  <conditionalFormatting sqref="G19">
    <cfRule type="expression" priority="15" stopIfTrue="1">
      <formula>"if(E11&gt;0,#,##0;(#,##0),"-")"</formula>
    </cfRule>
  </conditionalFormatting>
  <conditionalFormatting sqref="G20">
    <cfRule type="expression" priority="14" stopIfTrue="1">
      <formula>"if(E11&gt;0,#,##0;(#,##0),"-")"</formula>
    </cfRule>
  </conditionalFormatting>
  <conditionalFormatting sqref="I19">
    <cfRule type="expression" priority="13" stopIfTrue="1">
      <formula>"if(E11&gt;0,#,##0;(#,##0),"-")"</formula>
    </cfRule>
  </conditionalFormatting>
  <conditionalFormatting sqref="K19">
    <cfRule type="expression" priority="12" stopIfTrue="1">
      <formula>"if(E11&gt;0,#,##0;(#,##0),"-")"</formula>
    </cfRule>
  </conditionalFormatting>
  <conditionalFormatting sqref="C41">
    <cfRule type="expression" priority="11" stopIfTrue="1">
      <formula>"if(E11&gt;0,#,##0;(#,##0),"-")"</formula>
    </cfRule>
  </conditionalFormatting>
  <conditionalFormatting sqref="C42">
    <cfRule type="expression" priority="10" stopIfTrue="1">
      <formula>"if(E11&gt;0,#,##0;(#,##0),"-")"</formula>
    </cfRule>
  </conditionalFormatting>
  <conditionalFormatting sqref="C43">
    <cfRule type="expression" priority="9" stopIfTrue="1">
      <formula>"if(E11&gt;0,#,##0;(#,##0),"-")"</formula>
    </cfRule>
  </conditionalFormatting>
  <conditionalFormatting sqref="E41">
    <cfRule type="expression" priority="8" stopIfTrue="1">
      <formula>"if(E11&gt;0,#,##0;(#,##0),"-")"</formula>
    </cfRule>
  </conditionalFormatting>
  <conditionalFormatting sqref="E42">
    <cfRule type="expression" priority="7" stopIfTrue="1">
      <formula>"if(E11&gt;0,#,##0;(#,##0),"-")"</formula>
    </cfRule>
  </conditionalFormatting>
  <conditionalFormatting sqref="E43">
    <cfRule type="expression" priority="6" stopIfTrue="1">
      <formula>"if(E11&gt;0,#,##0;(#,##0),"-")"</formula>
    </cfRule>
  </conditionalFormatting>
  <conditionalFormatting sqref="G41">
    <cfRule type="expression" priority="5" stopIfTrue="1">
      <formula>"if(E11&gt;0,#,##0;(#,##0),"-")"</formula>
    </cfRule>
  </conditionalFormatting>
  <conditionalFormatting sqref="G42">
    <cfRule type="expression" priority="4" stopIfTrue="1">
      <formula>"if(E11&gt;0,#,##0;(#,##0),"-")"</formula>
    </cfRule>
  </conditionalFormatting>
  <conditionalFormatting sqref="G43">
    <cfRule type="expression" priority="3" stopIfTrue="1">
      <formula>"if(E11&gt;0,#,##0;(#,##0),"-")"</formula>
    </cfRule>
  </conditionalFormatting>
  <conditionalFormatting sqref="I42">
    <cfRule type="expression" priority="2" stopIfTrue="1">
      <formula>"if(E11&gt;0,#,##0;(#,##0),"-")"</formula>
    </cfRule>
  </conditionalFormatting>
  <conditionalFormatting sqref="K42">
    <cfRule type="expression" priority="1" stopIfTrue="1">
      <formula>"if(E11&gt;0,#,##0;(#,##0),"-")"</formula>
    </cfRule>
  </conditionalFormatting>
  <pageMargins left="0.7" right="0.7" top="0.48" bottom="0.5" header="0.5" footer="0.5"/>
  <pageSetup paperSize="9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01389-8471-43F9-96E6-F46B150C3E62}">
  <sheetPr>
    <tabColor theme="1"/>
  </sheetPr>
  <dimension ref="A1:V80"/>
  <sheetViews>
    <sheetView zoomScale="80" zoomScaleNormal="80" zoomScaleSheetLayoutView="77" workbookViewId="0">
      <selection activeCell="R10" sqref="R10"/>
    </sheetView>
  </sheetViews>
  <sheetFormatPr defaultColWidth="9.09765625" defaultRowHeight="23.25" customHeight="1" x14ac:dyDescent="0.65"/>
  <cols>
    <col min="1" max="1" width="56.3984375" customWidth="1"/>
    <col min="2" max="2" width="15.296875" bestFit="1" customWidth="1"/>
    <col min="3" max="3" width="1.09765625" customWidth="1"/>
    <col min="4" max="4" width="12.59765625" bestFit="1" customWidth="1"/>
    <col min="5" max="5" width="1.09765625" customWidth="1"/>
    <col min="6" max="6" width="14.296875" style="52" bestFit="1" customWidth="1"/>
    <col min="7" max="7" width="1.09765625" customWidth="1"/>
    <col min="8" max="8" width="11.09765625" style="52" customWidth="1"/>
    <col min="9" max="9" width="0" hidden="1" customWidth="1"/>
    <col min="10" max="11" width="9.09765625" hidden="1" customWidth="1"/>
    <col min="12" max="12" width="10.69921875" hidden="1" customWidth="1"/>
    <col min="13" max="13" width="9.09765625" hidden="1" customWidth="1"/>
    <col min="14" max="14" width="12" hidden="1" customWidth="1"/>
    <col min="15" max="15" width="0" hidden="1" customWidth="1"/>
    <col min="16" max="16" width="12.59765625" bestFit="1" customWidth="1"/>
    <col min="17" max="17" width="1.8984375" customWidth="1"/>
    <col min="18" max="18" width="12.59765625" bestFit="1" customWidth="1"/>
    <col min="19" max="19" width="3.09765625" customWidth="1"/>
    <col min="20" max="20" width="12.59765625" bestFit="1" customWidth="1"/>
    <col min="21" max="21" width="3.09765625" customWidth="1"/>
    <col min="22" max="22" width="12.59765625" bestFit="1" customWidth="1"/>
  </cols>
  <sheetData>
    <row r="1" spans="1:22" s="3" customFormat="1" ht="23" x14ac:dyDescent="0.7">
      <c r="A1" s="1" t="s">
        <v>0</v>
      </c>
      <c r="F1" s="53"/>
      <c r="H1" s="53"/>
    </row>
    <row r="2" spans="1:22" s="3" customFormat="1" ht="23" x14ac:dyDescent="0.7">
      <c r="A2" s="56" t="s">
        <v>129</v>
      </c>
      <c r="B2" s="57"/>
      <c r="C2" s="57"/>
      <c r="D2" s="57"/>
      <c r="F2" s="53"/>
      <c r="H2" s="53"/>
    </row>
    <row r="3" spans="1:22" s="3" customFormat="1" ht="23" x14ac:dyDescent="0.7">
      <c r="A3" s="56"/>
      <c r="B3" s="57"/>
      <c r="C3" s="57"/>
      <c r="D3" s="57"/>
      <c r="F3" s="53"/>
      <c r="H3" s="53"/>
    </row>
    <row r="4" spans="1:22" ht="22" x14ac:dyDescent="0.7">
      <c r="B4" s="178" t="s">
        <v>63</v>
      </c>
      <c r="C4" s="178"/>
      <c r="D4" s="178"/>
      <c r="E4" s="49"/>
      <c r="F4" s="178" t="s">
        <v>64</v>
      </c>
      <c r="G4" s="178"/>
      <c r="H4" s="178"/>
      <c r="L4" s="58"/>
    </row>
    <row r="5" spans="1:22" ht="22" x14ac:dyDescent="0.7">
      <c r="B5" s="175" t="s">
        <v>65</v>
      </c>
      <c r="C5" s="175"/>
      <c r="D5" s="175"/>
      <c r="E5" s="11"/>
      <c r="F5" s="175" t="s">
        <v>65</v>
      </c>
      <c r="G5" s="175"/>
      <c r="H5" s="175"/>
      <c r="L5" s="58"/>
    </row>
    <row r="6" spans="1:22" ht="22" x14ac:dyDescent="0.7">
      <c r="B6" s="175" t="s">
        <v>66</v>
      </c>
      <c r="C6" s="175"/>
      <c r="D6" s="175"/>
      <c r="E6" s="11"/>
      <c r="F6" s="175" t="s">
        <v>66</v>
      </c>
      <c r="G6" s="175"/>
      <c r="H6" s="175"/>
    </row>
    <row r="7" spans="1:22" ht="21.5" x14ac:dyDescent="0.65">
      <c r="B7" s="47">
        <v>2567</v>
      </c>
      <c r="C7" s="47"/>
      <c r="D7" s="47">
        <v>2566</v>
      </c>
      <c r="E7" s="45"/>
      <c r="F7" s="47">
        <v>2567</v>
      </c>
      <c r="G7" s="47"/>
      <c r="H7" s="47">
        <v>2566</v>
      </c>
    </row>
    <row r="8" spans="1:22" ht="21.5" x14ac:dyDescent="0.65">
      <c r="B8" s="173" t="s">
        <v>11</v>
      </c>
      <c r="C8" s="173"/>
      <c r="D8" s="173"/>
      <c r="E8" s="173"/>
      <c r="F8" s="173"/>
      <c r="G8" s="173"/>
      <c r="H8" s="173"/>
    </row>
    <row r="9" spans="1:22" ht="22" x14ac:dyDescent="0.7">
      <c r="A9" s="6" t="s">
        <v>130</v>
      </c>
      <c r="B9" s="118"/>
      <c r="C9" s="118"/>
      <c r="D9" s="118"/>
      <c r="E9" s="118"/>
      <c r="F9" s="140"/>
      <c r="G9" s="118"/>
      <c r="H9" s="140"/>
    </row>
    <row r="10" spans="1:22" ht="21.5" x14ac:dyDescent="0.65">
      <c r="A10" t="s">
        <v>167</v>
      </c>
      <c r="B10" s="140">
        <f>'PL5-6'!D27</f>
        <v>73886</v>
      </c>
      <c r="C10" s="118"/>
      <c r="D10" s="140">
        <f>'PL5-6'!F27</f>
        <v>-47343</v>
      </c>
      <c r="E10" s="118"/>
      <c r="F10" s="140">
        <f>'PL5-6'!H27</f>
        <v>73064</v>
      </c>
      <c r="G10" s="118"/>
      <c r="H10" s="140">
        <f>'PL5-6'!J27</f>
        <v>-49366</v>
      </c>
      <c r="J10" s="23"/>
      <c r="K10" s="23"/>
      <c r="P10" s="59"/>
      <c r="Q10" s="59"/>
      <c r="R10" s="59"/>
      <c r="S10" s="59"/>
      <c r="T10" s="59"/>
      <c r="U10" s="59"/>
      <c r="V10" s="59"/>
    </row>
    <row r="11" spans="1:22" ht="21.5" x14ac:dyDescent="0.65">
      <c r="A11" s="55" t="s">
        <v>178</v>
      </c>
      <c r="B11" s="118"/>
      <c r="C11" s="118"/>
      <c r="D11" s="118"/>
      <c r="E11" s="118"/>
      <c r="F11" s="140"/>
      <c r="G11" s="118"/>
      <c r="H11" s="140"/>
      <c r="P11" s="59"/>
      <c r="Q11" s="59"/>
      <c r="R11" s="59"/>
      <c r="S11" s="59"/>
      <c r="T11" s="59"/>
      <c r="U11" s="59"/>
      <c r="V11" s="59"/>
    </row>
    <row r="12" spans="1:22" ht="21.5" x14ac:dyDescent="0.65">
      <c r="A12" t="s">
        <v>83</v>
      </c>
      <c r="B12" s="140">
        <v>2711</v>
      </c>
      <c r="C12" s="118"/>
      <c r="D12" s="140">
        <v>977</v>
      </c>
      <c r="E12" s="118"/>
      <c r="F12" s="140">
        <v>2711</v>
      </c>
      <c r="G12" s="118"/>
      <c r="H12" s="140">
        <v>977</v>
      </c>
      <c r="J12" s="23"/>
      <c r="K12" s="23"/>
      <c r="P12" s="59"/>
      <c r="Q12" s="59"/>
      <c r="R12" s="59"/>
      <c r="S12" s="59"/>
      <c r="T12" s="59"/>
      <c r="U12" s="59"/>
      <c r="V12" s="59"/>
    </row>
    <row r="13" spans="1:22" ht="21.5" x14ac:dyDescent="0.65">
      <c r="A13" t="s">
        <v>85</v>
      </c>
      <c r="B13" s="140">
        <v>18590</v>
      </c>
      <c r="C13" s="111"/>
      <c r="D13" s="140">
        <v>4612</v>
      </c>
      <c r="E13" s="118"/>
      <c r="F13" s="140">
        <v>18367</v>
      </c>
      <c r="G13" s="118"/>
      <c r="H13" s="140">
        <v>3824</v>
      </c>
      <c r="J13" s="23"/>
      <c r="K13" s="23"/>
      <c r="P13" s="59"/>
      <c r="Q13" s="59"/>
      <c r="R13" s="59"/>
      <c r="S13" s="59"/>
      <c r="T13" s="59"/>
      <c r="U13" s="59"/>
      <c r="V13" s="59"/>
    </row>
    <row r="14" spans="1:22" ht="21.5" x14ac:dyDescent="0.65">
      <c r="A14" t="s">
        <v>131</v>
      </c>
      <c r="B14" s="140">
        <v>33116</v>
      </c>
      <c r="C14" s="118"/>
      <c r="D14" s="140">
        <v>30498</v>
      </c>
      <c r="E14" s="118"/>
      <c r="F14" s="140">
        <v>32940</v>
      </c>
      <c r="G14" s="118"/>
      <c r="H14" s="140">
        <v>30310</v>
      </c>
      <c r="P14" s="59"/>
      <c r="Q14" s="59"/>
      <c r="R14" s="59"/>
      <c r="S14" s="59"/>
      <c r="T14" s="59"/>
      <c r="U14" s="59"/>
      <c r="V14" s="59"/>
    </row>
    <row r="15" spans="1:22" ht="21.5" x14ac:dyDescent="0.65">
      <c r="A15" t="s">
        <v>176</v>
      </c>
      <c r="B15" s="150">
        <v>-16298</v>
      </c>
      <c r="C15" s="118"/>
      <c r="D15" s="150">
        <v>-2014</v>
      </c>
      <c r="E15" s="118"/>
      <c r="F15" s="150">
        <v>-16298</v>
      </c>
      <c r="G15" s="118"/>
      <c r="H15" s="150">
        <v>-2014</v>
      </c>
      <c r="P15" s="59"/>
      <c r="Q15" s="59"/>
      <c r="R15" s="59"/>
      <c r="S15" s="59"/>
      <c r="T15" s="59"/>
      <c r="U15" s="59"/>
      <c r="V15" s="59"/>
    </row>
    <row r="16" spans="1:22" ht="21.5" x14ac:dyDescent="0.65">
      <c r="A16" t="s">
        <v>132</v>
      </c>
      <c r="B16" s="150">
        <v>1263</v>
      </c>
      <c r="C16" s="151"/>
      <c r="D16" s="150">
        <v>554</v>
      </c>
      <c r="E16" s="151"/>
      <c r="F16" s="150">
        <v>1275</v>
      </c>
      <c r="G16" s="118"/>
      <c r="H16" s="150">
        <v>554</v>
      </c>
      <c r="P16" s="59"/>
      <c r="Q16" s="59"/>
      <c r="R16" s="59"/>
      <c r="S16" s="59"/>
      <c r="T16" s="59"/>
      <c r="U16" s="59"/>
      <c r="V16" s="59"/>
    </row>
    <row r="17" spans="1:22" ht="21.5" hidden="1" x14ac:dyDescent="0.65">
      <c r="A17" t="s">
        <v>133</v>
      </c>
      <c r="B17" s="150"/>
      <c r="C17" s="151"/>
      <c r="D17" s="150">
        <v>0</v>
      </c>
      <c r="F17" s="150">
        <v>0</v>
      </c>
      <c r="H17" s="150">
        <v>0</v>
      </c>
      <c r="P17" s="59"/>
      <c r="Q17" s="59"/>
      <c r="R17" s="59"/>
      <c r="S17" s="59"/>
      <c r="T17" s="59"/>
      <c r="U17" s="59"/>
      <c r="V17" s="59"/>
    </row>
    <row r="18" spans="1:22" ht="21.5" x14ac:dyDescent="0.65">
      <c r="A18" s="167" t="s">
        <v>169</v>
      </c>
      <c r="B18" s="150">
        <v>-17</v>
      </c>
      <c r="C18" s="111"/>
      <c r="D18" s="150">
        <v>-17</v>
      </c>
      <c r="E18" s="111"/>
      <c r="F18" s="150">
        <v>-17</v>
      </c>
      <c r="G18" s="111"/>
      <c r="H18" s="150">
        <v>-17</v>
      </c>
      <c r="P18" s="59"/>
      <c r="Q18" s="59"/>
      <c r="R18" s="59"/>
      <c r="S18" s="59"/>
      <c r="T18" s="59"/>
      <c r="U18" s="59"/>
      <c r="V18" s="59"/>
    </row>
    <row r="19" spans="1:22" ht="21.5" x14ac:dyDescent="0.65">
      <c r="A19" s="60" t="s">
        <v>134</v>
      </c>
      <c r="B19" s="150">
        <v>3454</v>
      </c>
      <c r="C19" s="111"/>
      <c r="D19" s="127">
        <v>3323</v>
      </c>
      <c r="E19" s="118"/>
      <c r="F19" s="127">
        <v>3408</v>
      </c>
      <c r="G19" s="152"/>
      <c r="H19" s="127">
        <v>3276</v>
      </c>
      <c r="J19" s="23">
        <f>F18</f>
        <v>-17</v>
      </c>
      <c r="P19" s="59"/>
      <c r="Q19" s="59"/>
      <c r="R19" s="59"/>
      <c r="S19" s="59"/>
      <c r="T19" s="59"/>
      <c r="U19" s="59"/>
      <c r="V19" s="59"/>
    </row>
    <row r="20" spans="1:22" ht="21.5" x14ac:dyDescent="0.65">
      <c r="A20" t="s">
        <v>175</v>
      </c>
      <c r="B20" s="127">
        <v>-3561</v>
      </c>
      <c r="C20" s="152"/>
      <c r="D20" s="127">
        <v>5747</v>
      </c>
      <c r="E20" s="169"/>
      <c r="F20" s="127">
        <v>-3561</v>
      </c>
      <c r="G20" s="152"/>
      <c r="H20" s="127">
        <v>5747</v>
      </c>
      <c r="P20" s="59"/>
      <c r="Q20" s="59"/>
      <c r="R20" s="59"/>
      <c r="S20" s="59"/>
      <c r="T20" s="59"/>
      <c r="U20" s="59"/>
      <c r="V20" s="59"/>
    </row>
    <row r="21" spans="1:22" ht="21.5" x14ac:dyDescent="0.65">
      <c r="A21" s="167" t="s">
        <v>177</v>
      </c>
      <c r="B21" s="153">
        <v>3098</v>
      </c>
      <c r="C21" s="152"/>
      <c r="D21" s="153">
        <v>-80</v>
      </c>
      <c r="F21" s="153">
        <v>3098</v>
      </c>
      <c r="H21" s="153">
        <v>-80</v>
      </c>
      <c r="P21" s="59"/>
      <c r="Q21" s="59"/>
      <c r="R21" s="59"/>
      <c r="S21" s="59"/>
      <c r="T21" s="59"/>
      <c r="U21" s="59"/>
      <c r="V21" s="59"/>
    </row>
    <row r="22" spans="1:22" ht="21.5" hidden="1" x14ac:dyDescent="0.65">
      <c r="A22" t="s">
        <v>135</v>
      </c>
      <c r="B22" s="127"/>
      <c r="C22" s="111"/>
      <c r="D22" s="127">
        <v>0</v>
      </c>
      <c r="E22" s="118"/>
      <c r="F22" s="127"/>
      <c r="G22" s="118"/>
      <c r="H22" s="127">
        <v>0</v>
      </c>
      <c r="P22" s="59"/>
      <c r="Q22" s="59"/>
      <c r="R22" s="59"/>
      <c r="S22" s="59"/>
      <c r="T22" s="59"/>
      <c r="U22" s="59"/>
      <c r="V22" s="59"/>
    </row>
    <row r="23" spans="1:22" ht="21.5" hidden="1" x14ac:dyDescent="0.65">
      <c r="A23" t="s">
        <v>136</v>
      </c>
      <c r="B23" s="150"/>
      <c r="C23" s="111"/>
      <c r="D23" s="140">
        <v>0</v>
      </c>
      <c r="E23" s="118"/>
      <c r="F23" s="150">
        <v>0</v>
      </c>
      <c r="G23" s="118"/>
      <c r="H23" s="150">
        <v>0</v>
      </c>
      <c r="P23" s="54"/>
      <c r="Q23" s="54"/>
      <c r="R23" s="54"/>
      <c r="S23" s="54"/>
      <c r="T23" s="54"/>
      <c r="U23" s="54"/>
      <c r="V23" s="54"/>
    </row>
    <row r="24" spans="1:22" ht="21.5" hidden="1" x14ac:dyDescent="0.65">
      <c r="A24" t="s">
        <v>137</v>
      </c>
      <c r="B24" s="153"/>
      <c r="C24" s="111"/>
      <c r="D24" s="153">
        <v>0</v>
      </c>
      <c r="E24" s="118"/>
      <c r="F24" s="153">
        <v>0</v>
      </c>
      <c r="G24" s="118"/>
      <c r="H24" s="153">
        <v>0</v>
      </c>
      <c r="P24" s="59"/>
      <c r="Q24" s="59"/>
      <c r="R24" s="59"/>
      <c r="S24" s="59"/>
      <c r="T24" s="59"/>
      <c r="U24" s="59"/>
      <c r="V24" s="59"/>
    </row>
    <row r="25" spans="1:22" ht="22" x14ac:dyDescent="0.7">
      <c r="A25" s="3"/>
      <c r="B25" s="118">
        <f>SUM(B10:B24)</f>
        <v>116242</v>
      </c>
      <c r="C25" s="111"/>
      <c r="D25" s="118">
        <f>SUM(D10:D24)</f>
        <v>-3743</v>
      </c>
      <c r="E25" s="118"/>
      <c r="F25" s="118">
        <f>SUM(F10:F24)</f>
        <v>114987</v>
      </c>
      <c r="G25" s="118"/>
      <c r="H25" s="118">
        <f>SUM(H10:H24)</f>
        <v>-6789</v>
      </c>
      <c r="P25" s="59"/>
      <c r="Q25" s="59"/>
      <c r="R25" s="59"/>
      <c r="S25" s="59"/>
      <c r="T25" s="59"/>
      <c r="U25" s="59"/>
      <c r="V25" s="59"/>
    </row>
    <row r="26" spans="1:22" ht="21.5" x14ac:dyDescent="0.65">
      <c r="A26" s="55" t="s">
        <v>138</v>
      </c>
      <c r="B26" s="118"/>
      <c r="C26" s="118"/>
      <c r="D26" s="118"/>
      <c r="E26" s="118"/>
      <c r="F26" s="140"/>
      <c r="G26" s="118"/>
      <c r="H26" s="140"/>
      <c r="P26" s="59"/>
      <c r="Q26" s="59"/>
      <c r="R26" s="59"/>
      <c r="S26" s="59"/>
      <c r="T26" s="59"/>
      <c r="U26" s="59"/>
      <c r="V26" s="59"/>
    </row>
    <row r="27" spans="1:22" ht="21.5" x14ac:dyDescent="0.65">
      <c r="A27" t="s">
        <v>14</v>
      </c>
      <c r="B27" s="150">
        <v>-278608</v>
      </c>
      <c r="C27" s="151"/>
      <c r="D27" s="150">
        <v>101386</v>
      </c>
      <c r="E27" s="151"/>
      <c r="F27" s="150">
        <v>-277316</v>
      </c>
      <c r="G27" s="118"/>
      <c r="H27" s="150">
        <v>99087.7</v>
      </c>
      <c r="K27" s="23"/>
      <c r="L27" s="59"/>
      <c r="M27" s="59"/>
      <c r="N27" s="59"/>
      <c r="O27" s="23"/>
      <c r="P27" s="59"/>
      <c r="Q27" s="59"/>
      <c r="R27" s="59"/>
      <c r="S27" s="59"/>
      <c r="T27" s="59"/>
      <c r="U27" s="59"/>
      <c r="V27" s="59"/>
    </row>
    <row r="28" spans="1:22" ht="21.5" x14ac:dyDescent="0.65">
      <c r="A28" t="s">
        <v>139</v>
      </c>
      <c r="B28" s="140">
        <v>74905</v>
      </c>
      <c r="C28" s="141"/>
      <c r="D28" s="150">
        <v>253835</v>
      </c>
      <c r="E28" s="141"/>
      <c r="F28" s="150">
        <v>74174</v>
      </c>
      <c r="G28" s="118"/>
      <c r="H28" s="150">
        <v>256601</v>
      </c>
      <c r="P28" s="59"/>
      <c r="Q28" s="59"/>
      <c r="R28" s="59"/>
      <c r="S28" s="59"/>
      <c r="T28" s="59"/>
      <c r="U28" s="59"/>
      <c r="V28" s="59"/>
    </row>
    <row r="29" spans="1:22" ht="21.5" x14ac:dyDescent="0.65">
      <c r="A29" t="s">
        <v>19</v>
      </c>
      <c r="B29" s="150">
        <v>66</v>
      </c>
      <c r="C29" s="141"/>
      <c r="D29" s="137">
        <v>-147</v>
      </c>
      <c r="E29" s="141"/>
      <c r="F29" s="150">
        <v>66</v>
      </c>
      <c r="G29" s="118"/>
      <c r="H29" s="150">
        <v>-147</v>
      </c>
      <c r="I29" s="23"/>
      <c r="P29" s="59"/>
      <c r="Q29" s="59"/>
      <c r="R29" s="59"/>
      <c r="S29" s="59"/>
      <c r="T29" s="59"/>
      <c r="U29" s="59"/>
      <c r="V29" s="59"/>
    </row>
    <row r="30" spans="1:22" ht="21.5" x14ac:dyDescent="0.65">
      <c r="A30" t="s">
        <v>30</v>
      </c>
      <c r="B30" s="150">
        <v>-208</v>
      </c>
      <c r="C30" s="140"/>
      <c r="D30" s="150">
        <v>274</v>
      </c>
      <c r="E30" s="140"/>
      <c r="F30" s="150">
        <v>-208</v>
      </c>
      <c r="G30" s="118"/>
      <c r="H30" s="137">
        <v>274</v>
      </c>
      <c r="P30" s="59"/>
      <c r="Q30" s="59"/>
      <c r="R30" s="59"/>
      <c r="S30" s="59"/>
      <c r="T30" s="59"/>
      <c r="U30" s="59"/>
      <c r="V30" s="59"/>
    </row>
    <row r="31" spans="1:22" ht="21.5" x14ac:dyDescent="0.65">
      <c r="A31" t="s">
        <v>36</v>
      </c>
      <c r="B31" s="150">
        <v>7277</v>
      </c>
      <c r="C31" s="140"/>
      <c r="D31" s="150">
        <v>-97935</v>
      </c>
      <c r="E31" s="140"/>
      <c r="F31" s="150">
        <v>9739</v>
      </c>
      <c r="G31" s="118"/>
      <c r="H31" s="150">
        <v>-94690</v>
      </c>
      <c r="J31" s="23">
        <f>F31+1</f>
        <v>9740</v>
      </c>
      <c r="L31" s="23"/>
      <c r="M31" s="23"/>
      <c r="N31" s="59"/>
      <c r="P31" s="59"/>
      <c r="Q31" s="59"/>
      <c r="R31" s="59"/>
      <c r="S31" s="59"/>
      <c r="T31" s="59"/>
      <c r="U31" s="59"/>
      <c r="V31" s="59"/>
    </row>
    <row r="32" spans="1:22" ht="21.5" x14ac:dyDescent="0.65">
      <c r="A32" s="60" t="s">
        <v>140</v>
      </c>
      <c r="B32" s="153">
        <v>-1288</v>
      </c>
      <c r="C32" s="140"/>
      <c r="D32" s="153">
        <v>-8422</v>
      </c>
      <c r="E32" s="140"/>
      <c r="F32" s="153">
        <v>-1288</v>
      </c>
      <c r="G32" s="118"/>
      <c r="H32" s="153">
        <v>-8422</v>
      </c>
      <c r="L32" s="23"/>
      <c r="M32" s="23"/>
      <c r="P32" s="59"/>
      <c r="Q32" s="59"/>
      <c r="R32" s="59"/>
      <c r="S32" s="59"/>
      <c r="T32" s="59"/>
      <c r="U32" s="59"/>
      <c r="V32" s="59"/>
    </row>
    <row r="33" spans="1:22" ht="21.5" x14ac:dyDescent="0.65">
      <c r="A33" s="60" t="s">
        <v>170</v>
      </c>
      <c r="B33" s="150">
        <f>SUM(B25:B32)</f>
        <v>-81614</v>
      </c>
      <c r="C33" s="140"/>
      <c r="D33" s="150">
        <f>SUM(D25:D32)</f>
        <v>245248</v>
      </c>
      <c r="E33" s="140"/>
      <c r="F33" s="150">
        <f>SUM(F25:F32)</f>
        <v>-79846</v>
      </c>
      <c r="G33" s="118"/>
      <c r="H33" s="150">
        <f>SUM(H25:H32)</f>
        <v>245914.7</v>
      </c>
      <c r="P33" s="59"/>
      <c r="Q33" s="59"/>
      <c r="R33" s="59"/>
      <c r="S33" s="59"/>
      <c r="T33" s="59"/>
      <c r="U33" s="59"/>
      <c r="V33" s="59"/>
    </row>
    <row r="34" spans="1:22" ht="21.5" hidden="1" x14ac:dyDescent="0.65">
      <c r="A34" t="s">
        <v>141</v>
      </c>
      <c r="B34" s="150"/>
      <c r="C34" s="140"/>
      <c r="D34" s="140">
        <v>0</v>
      </c>
      <c r="E34" s="140"/>
      <c r="F34" s="150"/>
      <c r="G34" s="140"/>
      <c r="H34" s="150">
        <v>0</v>
      </c>
      <c r="P34" s="59"/>
      <c r="Q34" s="59"/>
      <c r="R34" s="59"/>
      <c r="S34" s="59"/>
      <c r="T34" s="59"/>
      <c r="U34" s="59"/>
      <c r="V34" s="59"/>
    </row>
    <row r="35" spans="1:22" ht="21.5" x14ac:dyDescent="0.65">
      <c r="A35" t="s">
        <v>142</v>
      </c>
      <c r="B35" s="150">
        <v>-61</v>
      </c>
      <c r="C35" s="140"/>
      <c r="D35" s="150">
        <v>-76</v>
      </c>
      <c r="E35" s="140"/>
      <c r="F35" s="150">
        <v>-11</v>
      </c>
      <c r="G35" s="140"/>
      <c r="H35" s="150">
        <v>-11</v>
      </c>
      <c r="P35" s="59"/>
      <c r="Q35" s="59"/>
      <c r="R35" s="59"/>
      <c r="S35" s="59"/>
      <c r="T35" s="59"/>
      <c r="U35" s="59"/>
      <c r="V35" s="59"/>
    </row>
    <row r="36" spans="1:22" ht="22" x14ac:dyDescent="0.7">
      <c r="A36" s="3" t="s">
        <v>171</v>
      </c>
      <c r="B36" s="109">
        <f>SUM(B33:B35)</f>
        <v>-81675</v>
      </c>
      <c r="C36" s="107"/>
      <c r="D36" s="109">
        <f>SUM(D33:D35)</f>
        <v>245172</v>
      </c>
      <c r="E36" s="107"/>
      <c r="F36" s="109">
        <f>SUM(F33:F35)</f>
        <v>-79857</v>
      </c>
      <c r="G36" s="107"/>
      <c r="H36" s="109">
        <f>SUM(H33:H35)</f>
        <v>245903.7</v>
      </c>
      <c r="P36" s="59"/>
      <c r="Q36" s="59"/>
      <c r="R36" s="59"/>
      <c r="S36" s="59"/>
      <c r="T36" s="59"/>
      <c r="U36" s="59"/>
      <c r="V36" s="59"/>
    </row>
    <row r="37" spans="1:22" ht="22" x14ac:dyDescent="0.7">
      <c r="A37" s="3"/>
      <c r="B37" s="8"/>
      <c r="C37" s="8"/>
      <c r="D37" s="8"/>
      <c r="E37" s="8"/>
      <c r="F37" s="8"/>
      <c r="G37" s="8"/>
      <c r="H37" s="8"/>
      <c r="P37" s="59"/>
      <c r="Q37" s="59"/>
      <c r="R37" s="59"/>
      <c r="S37" s="59"/>
      <c r="T37" s="59"/>
      <c r="U37" s="59"/>
      <c r="V37" s="59"/>
    </row>
    <row r="38" spans="1:22" s="3" customFormat="1" ht="23" x14ac:dyDescent="0.7">
      <c r="A38" s="1" t="s">
        <v>0</v>
      </c>
      <c r="F38" s="53"/>
      <c r="H38" s="53"/>
      <c r="P38" s="61"/>
      <c r="Q38" s="61"/>
      <c r="R38" s="61"/>
      <c r="S38" s="61"/>
      <c r="T38" s="61"/>
      <c r="U38" s="61"/>
      <c r="V38" s="61"/>
    </row>
    <row r="39" spans="1:22" s="3" customFormat="1" ht="23" x14ac:dyDescent="0.7">
      <c r="A39" s="1" t="s">
        <v>129</v>
      </c>
      <c r="F39" s="53"/>
      <c r="H39" s="53"/>
      <c r="P39" s="61"/>
      <c r="Q39" s="61"/>
      <c r="R39" s="61"/>
      <c r="S39" s="61"/>
      <c r="T39" s="61"/>
      <c r="U39" s="61"/>
      <c r="V39" s="61"/>
    </row>
    <row r="40" spans="1:22" s="3" customFormat="1" ht="23" x14ac:dyDescent="0.7">
      <c r="A40" s="1"/>
      <c r="F40" s="53"/>
      <c r="H40" s="53"/>
      <c r="P40" s="61"/>
      <c r="Q40" s="61"/>
      <c r="R40" s="61"/>
      <c r="S40" s="61"/>
      <c r="T40" s="61"/>
      <c r="U40" s="61"/>
      <c r="V40" s="61"/>
    </row>
    <row r="41" spans="1:22" ht="22" x14ac:dyDescent="0.7">
      <c r="B41" s="176" t="s">
        <v>2</v>
      </c>
      <c r="C41" s="176"/>
      <c r="D41" s="176"/>
      <c r="E41" s="50"/>
      <c r="F41" s="176" t="s">
        <v>3</v>
      </c>
      <c r="G41" s="176"/>
      <c r="H41" s="176"/>
      <c r="P41" s="59"/>
      <c r="Q41" s="59"/>
      <c r="R41" s="59"/>
      <c r="S41" s="59"/>
      <c r="T41" s="59"/>
      <c r="U41" s="59"/>
      <c r="V41" s="59"/>
    </row>
    <row r="42" spans="1:22" ht="22" customHeight="1" x14ac:dyDescent="0.7">
      <c r="B42" s="175" t="s">
        <v>65</v>
      </c>
      <c r="C42" s="175"/>
      <c r="D42" s="175"/>
      <c r="E42" s="11"/>
      <c r="F42" s="175" t="s">
        <v>65</v>
      </c>
      <c r="G42" s="175"/>
      <c r="H42" s="175"/>
      <c r="P42" s="59"/>
      <c r="Q42" s="59"/>
      <c r="R42" s="59"/>
      <c r="S42" s="59"/>
      <c r="T42" s="59"/>
      <c r="U42" s="59"/>
      <c r="V42" s="59"/>
    </row>
    <row r="43" spans="1:22" ht="22" customHeight="1" x14ac:dyDescent="0.7">
      <c r="B43" s="175" t="s">
        <v>66</v>
      </c>
      <c r="C43" s="175"/>
      <c r="D43" s="175"/>
      <c r="E43" s="11"/>
      <c r="F43" s="175" t="s">
        <v>66</v>
      </c>
      <c r="G43" s="175"/>
      <c r="H43" s="175"/>
      <c r="P43" s="59"/>
      <c r="Q43" s="59"/>
      <c r="R43" s="59"/>
      <c r="S43" s="59"/>
      <c r="T43" s="59"/>
      <c r="U43" s="59"/>
      <c r="V43" s="59"/>
    </row>
    <row r="44" spans="1:22" ht="21.5" x14ac:dyDescent="0.65">
      <c r="B44" s="47">
        <v>2567</v>
      </c>
      <c r="C44" s="47"/>
      <c r="D44" s="47">
        <v>2566</v>
      </c>
      <c r="E44" s="45"/>
      <c r="F44" s="47">
        <v>2567</v>
      </c>
      <c r="G44" s="47"/>
      <c r="H44" s="47">
        <v>2566</v>
      </c>
      <c r="P44" s="59"/>
      <c r="Q44" s="59"/>
      <c r="R44" s="59"/>
      <c r="S44" s="59"/>
      <c r="T44" s="59"/>
      <c r="U44" s="59"/>
      <c r="V44" s="59"/>
    </row>
    <row r="45" spans="1:22" ht="21.5" x14ac:dyDescent="0.65">
      <c r="B45" s="173" t="s">
        <v>11</v>
      </c>
      <c r="C45" s="173"/>
      <c r="D45" s="173"/>
      <c r="E45" s="173"/>
      <c r="F45" s="173"/>
      <c r="G45" s="173"/>
      <c r="H45" s="173"/>
      <c r="P45" s="59"/>
      <c r="Q45" s="59"/>
      <c r="R45" s="59"/>
      <c r="S45" s="59"/>
      <c r="T45" s="59"/>
      <c r="U45" s="59"/>
      <c r="V45" s="59"/>
    </row>
    <row r="46" spans="1:22" ht="22" x14ac:dyDescent="0.7">
      <c r="A46" s="6" t="s">
        <v>143</v>
      </c>
      <c r="B46" s="111"/>
      <c r="C46" s="118"/>
      <c r="D46" s="111"/>
      <c r="E46" s="118"/>
      <c r="F46" s="137"/>
      <c r="G46" s="118"/>
      <c r="H46" s="137"/>
      <c r="P46" s="59"/>
      <c r="Q46" s="59"/>
      <c r="R46" s="59"/>
      <c r="S46" s="59"/>
      <c r="T46" s="59"/>
      <c r="U46" s="59"/>
      <c r="V46" s="59"/>
    </row>
    <row r="47" spans="1:22" ht="21.5" hidden="1" x14ac:dyDescent="0.65">
      <c r="A47" t="s">
        <v>144</v>
      </c>
      <c r="B47" s="108"/>
      <c r="C47" s="118"/>
      <c r="D47" s="108">
        <v>0</v>
      </c>
      <c r="E47" s="118"/>
      <c r="F47" s="108">
        <v>0</v>
      </c>
      <c r="G47" s="118"/>
      <c r="H47" s="108">
        <v>0</v>
      </c>
      <c r="P47" s="59"/>
      <c r="Q47" s="59"/>
      <c r="R47" s="59"/>
      <c r="S47" s="59"/>
      <c r="T47" s="59"/>
      <c r="U47" s="59"/>
      <c r="V47" s="59"/>
    </row>
    <row r="48" spans="1:22" ht="21.5" x14ac:dyDescent="0.65">
      <c r="A48" t="s">
        <v>145</v>
      </c>
      <c r="B48" s="108">
        <v>-58233</v>
      </c>
      <c r="C48" s="118"/>
      <c r="D48" s="108">
        <v>-40508</v>
      </c>
      <c r="E48" s="118"/>
      <c r="F48" s="108">
        <v>-58179</v>
      </c>
      <c r="G48" s="118"/>
      <c r="H48" s="108">
        <v>-40462</v>
      </c>
      <c r="P48" s="59"/>
      <c r="Q48" s="59"/>
      <c r="R48" s="59"/>
      <c r="S48" s="59"/>
      <c r="T48" s="59"/>
      <c r="U48" s="59"/>
      <c r="V48" s="59"/>
    </row>
    <row r="49" spans="1:22" ht="21.5" x14ac:dyDescent="0.65">
      <c r="A49" t="s">
        <v>146</v>
      </c>
      <c r="B49" s="108">
        <v>17</v>
      </c>
      <c r="C49" s="138"/>
      <c r="D49" s="108">
        <v>17</v>
      </c>
      <c r="E49" s="138"/>
      <c r="F49" s="108">
        <v>17</v>
      </c>
      <c r="G49" s="138"/>
      <c r="H49" s="108">
        <v>17</v>
      </c>
      <c r="P49" s="59"/>
      <c r="Q49" s="59"/>
      <c r="R49" s="59"/>
      <c r="S49" s="59"/>
      <c r="T49" s="59"/>
      <c r="U49" s="59"/>
      <c r="V49" s="59"/>
    </row>
    <row r="50" spans="1:22" ht="21.5" x14ac:dyDescent="0.65">
      <c r="A50" t="s">
        <v>147</v>
      </c>
      <c r="B50" s="108">
        <v>-68</v>
      </c>
      <c r="C50" s="118"/>
      <c r="D50" s="108">
        <v>-1503</v>
      </c>
      <c r="E50" s="118"/>
      <c r="F50" s="108">
        <v>-68</v>
      </c>
      <c r="G50" s="118"/>
      <c r="H50" s="108">
        <v>-1503</v>
      </c>
      <c r="P50" s="59"/>
      <c r="Q50" s="59"/>
      <c r="R50" s="59"/>
      <c r="S50" s="59"/>
      <c r="T50" s="59"/>
      <c r="U50" s="59"/>
      <c r="V50" s="59"/>
    </row>
    <row r="51" spans="1:22" ht="21.5" x14ac:dyDescent="0.65">
      <c r="A51" t="s">
        <v>148</v>
      </c>
      <c r="B51" s="160">
        <v>0</v>
      </c>
      <c r="C51" s="138"/>
      <c r="D51" s="108">
        <v>300</v>
      </c>
      <c r="E51" s="139"/>
      <c r="F51" s="160">
        <v>0</v>
      </c>
      <c r="G51" s="139"/>
      <c r="H51" s="108">
        <v>300</v>
      </c>
      <c r="P51" s="59"/>
      <c r="Q51" s="59"/>
      <c r="R51" s="59"/>
      <c r="S51" s="59"/>
      <c r="T51" s="59"/>
      <c r="U51" s="59"/>
      <c r="V51" s="59"/>
    </row>
    <row r="52" spans="1:22" ht="21.5" hidden="1" x14ac:dyDescent="0.65">
      <c r="A52" t="s">
        <v>149</v>
      </c>
      <c r="B52" s="108"/>
      <c r="C52" s="137"/>
      <c r="D52" s="108">
        <v>0</v>
      </c>
      <c r="E52" s="108"/>
      <c r="F52" s="108">
        <v>0</v>
      </c>
      <c r="G52" s="108"/>
      <c r="H52" s="108">
        <v>0</v>
      </c>
      <c r="P52" s="59"/>
      <c r="Q52" s="59"/>
      <c r="R52" s="59"/>
      <c r="S52" s="59"/>
      <c r="T52" s="59"/>
      <c r="U52" s="59"/>
      <c r="V52" s="59"/>
    </row>
    <row r="53" spans="1:22" ht="21.5" hidden="1" x14ac:dyDescent="0.65">
      <c r="A53" t="s">
        <v>150</v>
      </c>
      <c r="B53" s="108"/>
      <c r="C53" s="137"/>
      <c r="D53" s="108">
        <v>0</v>
      </c>
      <c r="E53" s="108"/>
      <c r="F53" s="108">
        <v>0</v>
      </c>
      <c r="G53" s="108"/>
      <c r="H53" s="108">
        <v>0</v>
      </c>
      <c r="P53" s="59"/>
      <c r="Q53" s="59"/>
      <c r="R53" s="59"/>
      <c r="S53" s="59"/>
      <c r="T53" s="59"/>
      <c r="U53" s="59"/>
      <c r="V53" s="59"/>
    </row>
    <row r="54" spans="1:22" ht="21.5" hidden="1" x14ac:dyDescent="0.65">
      <c r="A54" t="s">
        <v>136</v>
      </c>
      <c r="B54" s="108"/>
      <c r="C54" s="121"/>
      <c r="D54" s="108">
        <v>0</v>
      </c>
      <c r="E54" s="111"/>
      <c r="F54" s="108">
        <v>0</v>
      </c>
      <c r="G54" s="111"/>
      <c r="H54" s="108">
        <v>0</v>
      </c>
      <c r="P54" s="59"/>
      <c r="Q54" s="59"/>
      <c r="R54" s="59"/>
      <c r="S54" s="59"/>
      <c r="T54" s="59"/>
      <c r="U54" s="59"/>
      <c r="V54" s="59"/>
    </row>
    <row r="55" spans="1:22" ht="21.5" hidden="1" x14ac:dyDescent="0.65">
      <c r="A55" t="s">
        <v>137</v>
      </c>
      <c r="B55" s="108"/>
      <c r="C55" s="121"/>
      <c r="D55" s="108">
        <v>0</v>
      </c>
      <c r="E55" s="111"/>
      <c r="F55" s="108">
        <v>0</v>
      </c>
      <c r="G55" s="111"/>
      <c r="H55" s="108">
        <v>0</v>
      </c>
      <c r="P55" s="59"/>
      <c r="Q55" s="59"/>
      <c r="R55" s="59"/>
      <c r="S55" s="59"/>
      <c r="T55" s="59"/>
      <c r="U55" s="59"/>
      <c r="V55" s="59"/>
    </row>
    <row r="56" spans="1:22" ht="22" x14ac:dyDescent="0.7">
      <c r="A56" s="3" t="s">
        <v>151</v>
      </c>
      <c r="B56" s="109">
        <f>SUM(B47:B55)</f>
        <v>-58284</v>
      </c>
      <c r="C56" s="107"/>
      <c r="D56" s="109">
        <f>SUM(D47:D55)</f>
        <v>-41694</v>
      </c>
      <c r="E56" s="107"/>
      <c r="F56" s="109">
        <f>SUM(F47:F55)</f>
        <v>-58230</v>
      </c>
      <c r="G56" s="107"/>
      <c r="H56" s="109">
        <f>SUM(H47:H55)</f>
        <v>-41648</v>
      </c>
      <c r="P56" s="59"/>
      <c r="Q56" s="59"/>
      <c r="R56" s="59"/>
      <c r="S56" s="59"/>
      <c r="T56" s="59"/>
      <c r="U56" s="59"/>
      <c r="V56" s="59"/>
    </row>
    <row r="57" spans="1:22" ht="21.5" x14ac:dyDescent="0.65">
      <c r="B57" s="111"/>
      <c r="C57" s="118"/>
      <c r="D57" s="111"/>
      <c r="E57" s="118"/>
      <c r="F57" s="137"/>
      <c r="G57" s="118"/>
      <c r="H57" s="137"/>
      <c r="P57" s="59"/>
      <c r="Q57" s="59"/>
      <c r="R57" s="59"/>
      <c r="S57" s="59"/>
      <c r="T57" s="59"/>
      <c r="U57" s="59"/>
      <c r="V57" s="59"/>
    </row>
    <row r="58" spans="1:22" ht="22" x14ac:dyDescent="0.7">
      <c r="A58" s="6" t="s">
        <v>152</v>
      </c>
      <c r="B58" s="111"/>
      <c r="C58" s="118"/>
      <c r="D58" s="111"/>
      <c r="E58" s="118"/>
      <c r="F58" s="137"/>
      <c r="G58" s="118"/>
      <c r="H58" s="137"/>
      <c r="P58" s="59"/>
      <c r="Q58" s="59"/>
      <c r="R58" s="59"/>
      <c r="S58" s="59"/>
      <c r="T58" s="59"/>
      <c r="U58" s="59"/>
      <c r="V58" s="59"/>
    </row>
    <row r="59" spans="1:22" ht="21.5" x14ac:dyDescent="0.65">
      <c r="A59" t="s">
        <v>153</v>
      </c>
      <c r="B59" s="140">
        <v>-2489</v>
      </c>
      <c r="C59" s="141"/>
      <c r="D59" s="140">
        <v>-977</v>
      </c>
      <c r="E59" s="141"/>
      <c r="F59" s="140">
        <v>-2489</v>
      </c>
      <c r="G59" s="141"/>
      <c r="H59" s="140">
        <v>-977</v>
      </c>
      <c r="P59" s="59"/>
      <c r="Q59" s="59"/>
      <c r="R59" s="59"/>
      <c r="S59" s="59"/>
      <c r="T59" s="59"/>
      <c r="U59" s="59"/>
      <c r="V59" s="59"/>
    </row>
    <row r="60" spans="1:22" ht="21.5" x14ac:dyDescent="0.65">
      <c r="A60" t="s">
        <v>154</v>
      </c>
      <c r="B60" s="140"/>
      <c r="C60" s="141"/>
      <c r="D60" s="140"/>
      <c r="E60" s="141"/>
      <c r="F60" s="140"/>
      <c r="G60" s="141"/>
      <c r="H60" s="140"/>
      <c r="P60" s="59"/>
      <c r="Q60" s="59"/>
      <c r="R60" s="59"/>
      <c r="S60" s="59"/>
      <c r="T60" s="59"/>
      <c r="U60" s="59"/>
      <c r="V60" s="59"/>
    </row>
    <row r="61" spans="1:22" ht="21.5" x14ac:dyDescent="0.65">
      <c r="A61" t="s">
        <v>172</v>
      </c>
      <c r="B61" s="140">
        <v>93655</v>
      </c>
      <c r="C61" s="141"/>
      <c r="D61" s="140">
        <v>-2258</v>
      </c>
      <c r="E61" s="141"/>
      <c r="F61" s="140">
        <v>93655</v>
      </c>
      <c r="G61" s="141"/>
      <c r="H61" s="140">
        <v>-2258</v>
      </c>
      <c r="K61" s="23"/>
      <c r="P61" s="59"/>
      <c r="Q61" s="59"/>
      <c r="R61" s="59"/>
      <c r="S61" s="59"/>
      <c r="T61" s="59"/>
      <c r="U61" s="59"/>
      <c r="V61" s="59"/>
    </row>
    <row r="62" spans="1:22" ht="21.5" x14ac:dyDescent="0.65">
      <c r="A62" t="s">
        <v>155</v>
      </c>
      <c r="B62" s="108">
        <v>100000</v>
      </c>
      <c r="C62" s="141"/>
      <c r="D62" s="142">
        <v>0</v>
      </c>
      <c r="E62" s="139"/>
      <c r="F62" s="108">
        <v>100000</v>
      </c>
      <c r="G62" s="139"/>
      <c r="H62" s="160">
        <v>0</v>
      </c>
      <c r="P62" s="59"/>
      <c r="Q62" s="59"/>
      <c r="R62" s="59"/>
      <c r="S62" s="59"/>
      <c r="T62" s="59"/>
      <c r="U62" s="59"/>
      <c r="V62" s="59"/>
    </row>
    <row r="63" spans="1:22" ht="21.5" hidden="1" x14ac:dyDescent="0.65">
      <c r="A63" t="s">
        <v>156</v>
      </c>
      <c r="B63" s="108"/>
      <c r="C63" s="141"/>
      <c r="D63" s="108">
        <v>0</v>
      </c>
      <c r="E63" s="139"/>
      <c r="F63" s="108"/>
      <c r="G63" s="139"/>
      <c r="H63" s="108">
        <v>0</v>
      </c>
      <c r="P63" s="59"/>
      <c r="Q63" s="59"/>
      <c r="R63" s="59"/>
      <c r="S63" s="59"/>
      <c r="T63" s="59"/>
      <c r="U63" s="59"/>
      <c r="V63" s="59"/>
    </row>
    <row r="64" spans="1:22" ht="21.5" hidden="1" x14ac:dyDescent="0.65">
      <c r="A64" t="s">
        <v>157</v>
      </c>
      <c r="B64" s="111"/>
      <c r="C64" s="111"/>
      <c r="D64" s="111"/>
      <c r="E64" s="111"/>
      <c r="F64" s="111"/>
      <c r="G64" s="111"/>
      <c r="H64" s="111"/>
      <c r="P64" s="59"/>
      <c r="Q64" s="59"/>
      <c r="R64" s="59"/>
      <c r="S64" s="59"/>
      <c r="T64" s="59"/>
      <c r="U64" s="59"/>
      <c r="V64" s="59"/>
    </row>
    <row r="65" spans="1:22" ht="21.5" hidden="1" x14ac:dyDescent="0.65">
      <c r="A65" t="s">
        <v>158</v>
      </c>
      <c r="B65" s="140"/>
      <c r="C65" s="141"/>
      <c r="D65" s="140">
        <v>0</v>
      </c>
      <c r="E65" s="139"/>
      <c r="F65" s="140"/>
      <c r="G65" s="139"/>
      <c r="H65" s="140">
        <v>0</v>
      </c>
      <c r="K65" s="23"/>
      <c r="P65" s="59"/>
      <c r="Q65" s="59"/>
      <c r="R65" s="59"/>
      <c r="S65" s="59"/>
      <c r="T65" s="59"/>
      <c r="U65" s="59"/>
      <c r="V65" s="59"/>
    </row>
    <row r="66" spans="1:22" ht="21.5" x14ac:dyDescent="0.65">
      <c r="A66" t="s">
        <v>156</v>
      </c>
      <c r="B66" s="108">
        <v>-5550</v>
      </c>
      <c r="C66" s="141"/>
      <c r="D66" s="142">
        <v>-5550</v>
      </c>
      <c r="E66" s="141"/>
      <c r="F66" s="142">
        <v>-5550</v>
      </c>
      <c r="G66" s="141"/>
      <c r="H66" s="142">
        <v>-5550</v>
      </c>
      <c r="P66" s="59"/>
      <c r="Q66" s="59"/>
      <c r="R66" s="59"/>
      <c r="S66" s="59"/>
      <c r="T66" s="59"/>
      <c r="U66" s="59"/>
      <c r="V66" s="59"/>
    </row>
    <row r="67" spans="1:22" ht="21.5" x14ac:dyDescent="0.65">
      <c r="A67" t="s">
        <v>159</v>
      </c>
      <c r="B67" s="140">
        <v>-861</v>
      </c>
      <c r="C67" s="141"/>
      <c r="D67" s="140">
        <v>-521</v>
      </c>
      <c r="E67" s="141"/>
      <c r="F67" s="140">
        <v>-861</v>
      </c>
      <c r="G67" s="141"/>
      <c r="H67" s="140">
        <v>-520.70000000000005</v>
      </c>
      <c r="P67" s="59"/>
      <c r="Q67" s="59"/>
      <c r="R67" s="59"/>
      <c r="S67" s="59"/>
      <c r="T67" s="59"/>
      <c r="U67" s="59"/>
      <c r="V67" s="59"/>
    </row>
    <row r="68" spans="1:22" ht="21.5" hidden="1" x14ac:dyDescent="0.65">
      <c r="A68" t="s">
        <v>160</v>
      </c>
      <c r="B68" s="140"/>
      <c r="C68" s="141"/>
      <c r="D68" s="140">
        <v>0</v>
      </c>
      <c r="E68" s="139"/>
      <c r="F68" s="160">
        <v>0</v>
      </c>
      <c r="G68" s="139"/>
      <c r="H68" s="140">
        <v>0</v>
      </c>
      <c r="P68" s="59"/>
      <c r="Q68" s="59"/>
      <c r="R68" s="59"/>
      <c r="S68" s="59"/>
      <c r="T68" s="59"/>
      <c r="U68" s="59"/>
      <c r="V68" s="59"/>
    </row>
    <row r="69" spans="1:22" ht="22" x14ac:dyDescent="0.7">
      <c r="A69" s="3" t="s">
        <v>173</v>
      </c>
      <c r="B69" s="109">
        <f>SUM(B59:B68)</f>
        <v>184755</v>
      </c>
      <c r="C69" s="107"/>
      <c r="D69" s="109">
        <f>SUM(D59:D68)</f>
        <v>-9306</v>
      </c>
      <c r="E69" s="107"/>
      <c r="F69" s="109">
        <f>SUM(F59:F68)</f>
        <v>184755</v>
      </c>
      <c r="G69" s="107"/>
      <c r="H69" s="109">
        <f>SUM(H59:H68)</f>
        <v>-9305.7000000000007</v>
      </c>
      <c r="P69" s="59"/>
      <c r="Q69" s="59"/>
      <c r="R69" s="59"/>
      <c r="S69" s="59"/>
      <c r="T69" s="59"/>
      <c r="U69" s="59"/>
      <c r="V69" s="59"/>
    </row>
    <row r="70" spans="1:22" ht="21.5" x14ac:dyDescent="0.65">
      <c r="B70" s="111"/>
      <c r="C70" s="118"/>
      <c r="D70" s="111"/>
      <c r="E70" s="118"/>
      <c r="F70" s="137"/>
      <c r="G70" s="118"/>
      <c r="H70" s="137"/>
      <c r="P70" s="59"/>
      <c r="Q70" s="59"/>
      <c r="R70" s="59"/>
      <c r="S70" s="59"/>
      <c r="T70" s="59"/>
      <c r="U70" s="59"/>
      <c r="V70" s="59"/>
    </row>
    <row r="71" spans="1:22" ht="22" x14ac:dyDescent="0.7">
      <c r="A71" s="3" t="s">
        <v>174</v>
      </c>
      <c r="B71" s="143">
        <f>B36+B56+B69</f>
        <v>44796</v>
      </c>
      <c r="C71" s="107"/>
      <c r="D71" s="143">
        <f>D36+D56+D69</f>
        <v>194172</v>
      </c>
      <c r="E71" s="107"/>
      <c r="F71" s="143">
        <f>F36+F56+F69</f>
        <v>46668</v>
      </c>
      <c r="G71" s="144"/>
      <c r="H71" s="143">
        <f>H36+H56+H69</f>
        <v>194950</v>
      </c>
      <c r="P71" s="59"/>
      <c r="Q71" s="59"/>
      <c r="R71" s="59"/>
      <c r="S71" s="59"/>
      <c r="T71" s="59"/>
      <c r="U71" s="59"/>
      <c r="V71" s="59"/>
    </row>
    <row r="72" spans="1:22" ht="21.5" x14ac:dyDescent="0.65">
      <c r="A72" t="s">
        <v>161</v>
      </c>
      <c r="B72" s="145">
        <v>127378</v>
      </c>
      <c r="C72" s="118"/>
      <c r="D72" s="145">
        <v>383907</v>
      </c>
      <c r="E72" s="118"/>
      <c r="F72" s="146">
        <v>74574</v>
      </c>
      <c r="G72" s="118"/>
      <c r="H72" s="146">
        <v>336341</v>
      </c>
      <c r="P72" s="59"/>
      <c r="Q72" s="59"/>
      <c r="R72" s="59"/>
      <c r="S72" s="59"/>
      <c r="T72" s="59"/>
      <c r="U72" s="59"/>
      <c r="V72" s="59"/>
    </row>
    <row r="73" spans="1:22" ht="22.5" thickBot="1" x14ac:dyDescent="0.75">
      <c r="A73" s="3" t="s">
        <v>162</v>
      </c>
      <c r="B73" s="147">
        <f>+B71+B72</f>
        <v>172174</v>
      </c>
      <c r="C73" s="107"/>
      <c r="D73" s="147">
        <f>+D71+D72</f>
        <v>578079</v>
      </c>
      <c r="E73" s="107"/>
      <c r="F73" s="105">
        <f>+F71+F72</f>
        <v>121242</v>
      </c>
      <c r="G73" s="107"/>
      <c r="H73" s="105">
        <f>+H71+H72</f>
        <v>531291</v>
      </c>
      <c r="P73" s="59"/>
      <c r="Q73" s="59"/>
      <c r="R73" s="59"/>
      <c r="S73" s="59"/>
      <c r="T73" s="59"/>
      <c r="U73" s="59"/>
      <c r="V73" s="59"/>
    </row>
    <row r="74" spans="1:22" ht="22.5" thickTop="1" x14ac:dyDescent="0.7">
      <c r="A74" s="3"/>
      <c r="B74" s="115"/>
      <c r="C74" s="107"/>
      <c r="D74" s="115"/>
      <c r="E74" s="107"/>
      <c r="F74" s="148"/>
      <c r="G74" s="107"/>
      <c r="H74" s="148"/>
      <c r="P74" s="59"/>
      <c r="Q74" s="59"/>
      <c r="R74" s="59"/>
      <c r="S74" s="59"/>
      <c r="T74" s="59"/>
      <c r="U74" s="59"/>
      <c r="V74" s="59"/>
    </row>
    <row r="75" spans="1:22" ht="22" x14ac:dyDescent="0.7">
      <c r="A75" s="3" t="s">
        <v>163</v>
      </c>
      <c r="B75" s="149"/>
      <c r="C75" s="138"/>
      <c r="D75" s="149"/>
      <c r="E75" s="138"/>
      <c r="F75" s="137"/>
      <c r="G75" s="138"/>
      <c r="H75" s="137"/>
      <c r="I75" s="62"/>
      <c r="P75" s="59"/>
      <c r="Q75" s="59"/>
      <c r="R75" s="59"/>
      <c r="S75" s="59"/>
      <c r="T75" s="59"/>
      <c r="U75" s="59"/>
      <c r="V75" s="59"/>
    </row>
    <row r="76" spans="1:22" ht="21.5" x14ac:dyDescent="0.65">
      <c r="A76" t="s">
        <v>164</v>
      </c>
      <c r="B76" s="140">
        <v>5349</v>
      </c>
      <c r="C76" s="141"/>
      <c r="D76" s="140">
        <v>4244</v>
      </c>
      <c r="E76" s="141"/>
      <c r="F76" s="140">
        <v>5349</v>
      </c>
      <c r="G76" s="141"/>
      <c r="H76" s="140">
        <v>4244</v>
      </c>
      <c r="I76" s="62"/>
      <c r="P76" s="59"/>
      <c r="Q76" s="59"/>
      <c r="R76" s="59"/>
      <c r="S76" s="59"/>
      <c r="T76" s="59"/>
      <c r="U76" s="59"/>
      <c r="V76" s="59"/>
    </row>
    <row r="77" spans="1:22" ht="21.5" x14ac:dyDescent="0.65">
      <c r="A77" t="s">
        <v>165</v>
      </c>
      <c r="B77" s="160">
        <v>0</v>
      </c>
      <c r="C77" s="141"/>
      <c r="D77" s="140">
        <v>963</v>
      </c>
      <c r="E77" s="141"/>
      <c r="F77" s="160">
        <v>0</v>
      </c>
      <c r="G77" s="141"/>
      <c r="H77" s="140">
        <v>963</v>
      </c>
      <c r="I77" s="62"/>
      <c r="P77" s="59"/>
      <c r="Q77" s="59"/>
      <c r="R77" s="59"/>
      <c r="S77" s="59"/>
      <c r="T77" s="59"/>
      <c r="U77" s="59"/>
      <c r="V77" s="59"/>
    </row>
    <row r="78" spans="1:22" ht="21.5" x14ac:dyDescent="0.65">
      <c r="B78" s="54"/>
      <c r="C78" s="59"/>
      <c r="D78" s="54"/>
      <c r="E78" s="59"/>
      <c r="F78" s="54"/>
      <c r="H78" s="54"/>
      <c r="P78" s="59"/>
      <c r="Q78" s="59"/>
      <c r="R78" s="59"/>
      <c r="S78" s="59"/>
      <c r="T78" s="59"/>
      <c r="U78" s="59"/>
      <c r="V78" s="59"/>
    </row>
    <row r="79" spans="1:22" ht="21.5" x14ac:dyDescent="0.65">
      <c r="B79" s="63"/>
    </row>
    <row r="80" spans="1:22" ht="23.25" customHeight="1" x14ac:dyDescent="0.65">
      <c r="B80" s="54"/>
      <c r="F80" s="73"/>
    </row>
  </sheetData>
  <mergeCells count="14">
    <mergeCell ref="B4:D4"/>
    <mergeCell ref="F4:H4"/>
    <mergeCell ref="B5:D5"/>
    <mergeCell ref="F5:H5"/>
    <mergeCell ref="B6:D6"/>
    <mergeCell ref="F6:H6"/>
    <mergeCell ref="B45:H45"/>
    <mergeCell ref="B8:H8"/>
    <mergeCell ref="B41:D41"/>
    <mergeCell ref="F41:H41"/>
    <mergeCell ref="B42:D42"/>
    <mergeCell ref="F42:H42"/>
    <mergeCell ref="B43:D43"/>
    <mergeCell ref="F43:H43"/>
  </mergeCells>
  <conditionalFormatting sqref="F51">
    <cfRule type="expression" priority="6" stopIfTrue="1">
      <formula>"if(E11&gt;0,#,##0;(#,##0),"-")"</formula>
    </cfRule>
  </conditionalFormatting>
  <conditionalFormatting sqref="B51">
    <cfRule type="expression" priority="5" stopIfTrue="1">
      <formula>"if(E11&gt;0,#,##0;(#,##0),"-")"</formula>
    </cfRule>
  </conditionalFormatting>
  <conditionalFormatting sqref="F68">
    <cfRule type="expression" priority="4" stopIfTrue="1">
      <formula>"if(E11&gt;0,#,##0;(#,##0),"-")"</formula>
    </cfRule>
  </conditionalFormatting>
  <conditionalFormatting sqref="H62">
    <cfRule type="expression" priority="3" stopIfTrue="1">
      <formula>"if(E11&gt;0,#,##0;(#,##0),"-")"</formula>
    </cfRule>
  </conditionalFormatting>
  <conditionalFormatting sqref="F77">
    <cfRule type="expression" priority="2" stopIfTrue="1">
      <formula>"if(E11&gt;0,#,##0;(#,##0),"-")"</formula>
    </cfRule>
  </conditionalFormatting>
  <conditionalFormatting sqref="B77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85" firstPageNumber="11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0FC6F57-F60B-415A-AE00-AF86D22372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7CF1397-9894-4724-B511-8435CE45732B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C42DE543-D1C6-4683-85DC-1C8C446057B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BS-3-4</vt:lpstr>
      <vt:lpstr>PL5-6</vt:lpstr>
      <vt:lpstr>SH-7-8</vt:lpstr>
      <vt:lpstr>SH 9-10 </vt:lpstr>
      <vt:lpstr>Cash flows11-12</vt:lpstr>
      <vt:lpstr>'BS-3-4'!Print_Area</vt:lpstr>
      <vt:lpstr>'Cash flows11-12'!Print_Area</vt:lpstr>
      <vt:lpstr>'PL5-6'!Print_Area</vt:lpstr>
      <vt:lpstr>'SH 9-10 '!Print_Area</vt:lpstr>
      <vt:lpstr>'SH-7-8'!Print_Area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Orathai, Nuchprasert</dc:creator>
  <cp:keywords/>
  <dc:description/>
  <cp:lastModifiedBy>Orawan, Srisomphot</cp:lastModifiedBy>
  <cp:revision/>
  <cp:lastPrinted>2024-05-10T07:11:54Z</cp:lastPrinted>
  <dcterms:created xsi:type="dcterms:W3CDTF">2016-03-31T12:09:20Z</dcterms:created>
  <dcterms:modified xsi:type="dcterms:W3CDTF">2024-05-10T08:13:00Z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