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4 Q1\"/>
    </mc:Choice>
  </mc:AlternateContent>
  <xr:revisionPtr revIDLastSave="0" documentId="13_ncr:1_{5BA7DFD4-9BAA-4890-ABCA-F50A05B5C476}" xr6:coauthVersionLast="36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FP3-5" sheetId="1" r:id="rId1"/>
    <sheet name="PL 6-7" sheetId="10" r:id="rId2"/>
    <sheet name="CH Conso 8" sheetId="15" r:id="rId3"/>
    <sheet name="CH Conso 9" sheetId="16" r:id="rId4"/>
    <sheet name="CH Sep 10 " sheetId="17" r:id="rId5"/>
    <sheet name="CH Sep 11" sheetId="18" r:id="rId6"/>
    <sheet name="CF12-14" sheetId="9" r:id="rId7"/>
  </sheets>
  <definedNames>
    <definedName name="_xlnm._FilterDatabase" localSheetId="6" hidden="1">'CF12-14'!$D$27:$D$33</definedName>
    <definedName name="_xlnm._FilterDatabase" localSheetId="1" hidden="1">'PL 6-7'!#REF!</definedName>
    <definedName name="_xlnm._FilterDatabase" localSheetId="0" hidden="1">'SFP3-5'!$H$54:$H$54</definedName>
    <definedName name="_xlnm.Print_Area" localSheetId="6">'CF12-14'!$A$1:$J$103</definedName>
    <definedName name="_xlnm.Print_Area" localSheetId="2">'CH Conso 8'!$A$1:$X$24</definedName>
    <definedName name="_xlnm.Print_Area" localSheetId="3">'CH Conso 9'!$A$1:$X$27</definedName>
    <definedName name="_xlnm.Print_Area" localSheetId="4">'CH Sep 10 '!$A$1:$N$22</definedName>
    <definedName name="_xlnm.Print_Area" localSheetId="5">'CH Sep 11'!$A$1:$P$22</definedName>
    <definedName name="_xlnm.Print_Area" localSheetId="1">'PL 6-7'!$A$1:$I$76</definedName>
    <definedName name="_xlnm.Print_Area" localSheetId="0">'SFP3-5'!$A$1:$J$106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16" l="1"/>
  <c r="P14" i="18"/>
  <c r="T12" i="16"/>
  <c r="R12" i="16"/>
  <c r="R24" i="16"/>
  <c r="R23" i="16"/>
  <c r="R22" i="16"/>
  <c r="I59" i="10"/>
  <c r="G59" i="10"/>
  <c r="E59" i="10"/>
  <c r="C59" i="10"/>
  <c r="I52" i="10"/>
  <c r="G52" i="10"/>
  <c r="G61" i="10" s="1"/>
  <c r="E52" i="10"/>
  <c r="E61" i="10" s="1"/>
  <c r="C52" i="10"/>
  <c r="C61" i="10" s="1"/>
  <c r="I61" i="10" l="1"/>
  <c r="S26" i="16" l="1"/>
  <c r="U26" i="16"/>
  <c r="W26" i="16"/>
  <c r="O26" i="16"/>
  <c r="E26" i="16"/>
  <c r="G26" i="16"/>
  <c r="I26" i="16"/>
  <c r="K26" i="16"/>
  <c r="M26" i="16"/>
  <c r="G29" i="10" l="1"/>
  <c r="N19" i="18" l="1"/>
  <c r="N21" i="18" s="1"/>
  <c r="J24" i="16"/>
  <c r="H24" i="16"/>
  <c r="F24" i="16"/>
  <c r="D18" i="16"/>
  <c r="V18" i="16"/>
  <c r="V19" i="16" s="1"/>
  <c r="X18" i="16"/>
  <c r="X19" i="16" s="1"/>
  <c r="T18" i="16"/>
  <c r="T19" i="16" s="1"/>
  <c r="P18" i="16"/>
  <c r="N18" i="16"/>
  <c r="R18" i="16" s="1"/>
  <c r="L18" i="16"/>
  <c r="J18" i="16"/>
  <c r="H18" i="16"/>
  <c r="F18" i="16"/>
  <c r="X23" i="16" l="1"/>
  <c r="N24" i="16" l="1"/>
  <c r="N19" i="16" l="1"/>
  <c r="N26" i="16" l="1"/>
  <c r="H94" i="9"/>
  <c r="D94" i="9"/>
  <c r="Q26" i="18" l="1"/>
  <c r="L19" i="17"/>
  <c r="J19" i="18"/>
  <c r="J21" i="18" s="1"/>
  <c r="H19" i="18"/>
  <c r="H21" i="18" s="1"/>
  <c r="F19" i="18"/>
  <c r="F21" i="18" s="1"/>
  <c r="D19" i="18"/>
  <c r="D21" i="18" s="1"/>
  <c r="J19" i="17"/>
  <c r="H19" i="17"/>
  <c r="F19" i="17"/>
  <c r="D19" i="17"/>
  <c r="L15" i="17"/>
  <c r="J15" i="17"/>
  <c r="H15" i="17"/>
  <c r="F15" i="17"/>
  <c r="D15" i="17"/>
  <c r="D21" i="17" s="1"/>
  <c r="N15" i="17"/>
  <c r="N10" i="17"/>
  <c r="F21" i="17" l="1"/>
  <c r="J21" i="17"/>
  <c r="L21" i="17"/>
  <c r="H21" i="17"/>
  <c r="N19" i="17"/>
  <c r="N21" i="17" s="1"/>
  <c r="J73" i="9" l="1"/>
  <c r="H73" i="9"/>
  <c r="F73" i="9"/>
  <c r="D73" i="9"/>
  <c r="J47" i="9"/>
  <c r="H47" i="9"/>
  <c r="F47" i="9"/>
  <c r="D47" i="9"/>
  <c r="P24" i="16"/>
  <c r="D24" i="16"/>
  <c r="X12" i="16"/>
  <c r="V22" i="15"/>
  <c r="L22" i="15"/>
  <c r="R22" i="15"/>
  <c r="J22" i="15"/>
  <c r="H22" i="15"/>
  <c r="F22" i="15"/>
  <c r="D22" i="15"/>
  <c r="V17" i="15"/>
  <c r="R17" i="15"/>
  <c r="L17" i="15"/>
  <c r="J17" i="15"/>
  <c r="J24" i="15" s="1"/>
  <c r="H17" i="15"/>
  <c r="H24" i="15" s="1"/>
  <c r="F17" i="15"/>
  <c r="D17" i="15"/>
  <c r="D24" i="15" s="1"/>
  <c r="X17" i="15"/>
  <c r="I45" i="10"/>
  <c r="G45" i="10"/>
  <c r="E45" i="10"/>
  <c r="C45" i="10"/>
  <c r="P19" i="16" l="1"/>
  <c r="R19" i="16" s="1"/>
  <c r="L19" i="16"/>
  <c r="J19" i="16"/>
  <c r="J26" i="16" s="1"/>
  <c r="H19" i="16"/>
  <c r="H26" i="16" s="1"/>
  <c r="F19" i="16"/>
  <c r="F26" i="16" s="1"/>
  <c r="D19" i="16"/>
  <c r="D26" i="16" s="1"/>
  <c r="R24" i="15"/>
  <c r="L24" i="15"/>
  <c r="F24" i="15"/>
  <c r="V24" i="15"/>
  <c r="V24" i="16"/>
  <c r="V26" i="16" s="1"/>
  <c r="T17" i="15"/>
  <c r="P26" i="16" l="1"/>
  <c r="R26" i="16" s="1"/>
  <c r="X22" i="15"/>
  <c r="X24" i="15" s="1"/>
  <c r="T22" i="15"/>
  <c r="T24" i="15" s="1"/>
  <c r="J86" i="1" l="1"/>
  <c r="H86" i="1"/>
  <c r="F86" i="1"/>
  <c r="D86" i="1"/>
  <c r="J46" i="1"/>
  <c r="H46" i="1"/>
  <c r="F46" i="1"/>
  <c r="D46" i="1"/>
  <c r="E67" i="10" l="1"/>
  <c r="C29" i="10" l="1"/>
  <c r="C17" i="10"/>
  <c r="C37" i="10" l="1"/>
  <c r="J102" i="1"/>
  <c r="C67" i="10" l="1"/>
  <c r="C62" i="10"/>
  <c r="L24" i="16" l="1"/>
  <c r="C74" i="10"/>
  <c r="T22" i="16"/>
  <c r="E17" i="10"/>
  <c r="L26" i="16" l="1"/>
  <c r="T24" i="16"/>
  <c r="T26" i="16" s="1"/>
  <c r="X22" i="16"/>
  <c r="X24" i="16" s="1"/>
  <c r="X26" i="16" s="1"/>
  <c r="E72" i="10"/>
  <c r="I29" i="10"/>
  <c r="I17" i="10"/>
  <c r="E29" i="10"/>
  <c r="I37" i="10" l="1"/>
  <c r="E37" i="10"/>
  <c r="D19" i="1"/>
  <c r="F19" i="1"/>
  <c r="H19" i="1"/>
  <c r="J19" i="1"/>
  <c r="E62" i="10" l="1"/>
  <c r="I62" i="10"/>
  <c r="J25" i="9"/>
  <c r="J37" i="9" s="1"/>
  <c r="J39" i="9" s="1"/>
  <c r="J88" i="9"/>
  <c r="F88" i="9"/>
  <c r="J65" i="9"/>
  <c r="J91" i="9" l="1"/>
  <c r="J93" i="9" s="1"/>
  <c r="J95" i="9" s="1"/>
  <c r="F25" i="9"/>
  <c r="F37" i="9" s="1"/>
  <c r="F39" i="9" s="1"/>
  <c r="F65" i="9"/>
  <c r="F91" i="9" l="1"/>
  <c r="F93" i="9" s="1"/>
  <c r="F95" i="9" s="1"/>
  <c r="I72" i="10"/>
  <c r="I67" i="10"/>
  <c r="H88" i="9"/>
  <c r="C72" i="10" l="1"/>
  <c r="D88" i="9"/>
  <c r="D65" i="9"/>
  <c r="H77" i="1" l="1"/>
  <c r="H72" i="9" l="1"/>
  <c r="H71" i="9"/>
  <c r="D72" i="9"/>
  <c r="D71" i="9"/>
  <c r="H46" i="9"/>
  <c r="H45" i="9"/>
  <c r="D46" i="9"/>
  <c r="D45" i="9"/>
  <c r="G44" i="10"/>
  <c r="C44" i="10"/>
  <c r="H85" i="1"/>
  <c r="D85" i="1"/>
  <c r="H45" i="1"/>
  <c r="D45" i="1"/>
  <c r="H65" i="9" l="1"/>
  <c r="D37" i="1" l="1"/>
  <c r="F102" i="1" l="1"/>
  <c r="J77" i="1" l="1"/>
  <c r="F77" i="1"/>
  <c r="D77" i="1"/>
  <c r="F67" i="1" l="1"/>
  <c r="F79" i="1" s="1"/>
  <c r="J104" i="1"/>
  <c r="F104" i="1"/>
  <c r="J37" i="1"/>
  <c r="F37" i="1"/>
  <c r="J67" i="1"/>
  <c r="F39" i="1" l="1"/>
  <c r="J39" i="1"/>
  <c r="J79" i="1"/>
  <c r="J106" i="1" s="1"/>
  <c r="F106" i="1"/>
  <c r="H67" i="1" l="1"/>
  <c r="G17" i="10"/>
  <c r="E25" i="9"/>
  <c r="E38" i="9"/>
  <c r="I25" i="9"/>
  <c r="I38" i="9" s="1"/>
  <c r="D67" i="1"/>
  <c r="D79" i="1" s="1"/>
  <c r="H37" i="1"/>
  <c r="H39" i="1" s="1"/>
  <c r="G37" i="10" l="1"/>
  <c r="G74" i="10" s="1"/>
  <c r="D39" i="1"/>
  <c r="H79" i="1"/>
  <c r="D25" i="9" l="1"/>
  <c r="D37" i="9" s="1"/>
  <c r="D39" i="9" s="1"/>
  <c r="D91" i="9" s="1"/>
  <c r="D93" i="9" s="1"/>
  <c r="G62" i="10"/>
  <c r="H25" i="9"/>
  <c r="H37" i="9" s="1"/>
  <c r="H39" i="9" s="1"/>
  <c r="H91" i="9" s="1"/>
  <c r="H93" i="9" s="1"/>
  <c r="G72" i="10" l="1"/>
  <c r="L19" i="18"/>
  <c r="L21" i="18" s="1"/>
  <c r="P19" i="18"/>
  <c r="P21" i="18" s="1"/>
  <c r="G67" i="10"/>
  <c r="H95" i="9"/>
  <c r="D102" i="1"/>
  <c r="H102" i="1" l="1"/>
  <c r="H104" i="1" s="1"/>
  <c r="D95" i="9"/>
  <c r="D104" i="1"/>
  <c r="D106" i="1" l="1"/>
  <c r="H106" i="1"/>
</calcChain>
</file>

<file path=xl/sharedStrings.xml><?xml version="1.0" encoding="utf-8"?>
<sst xmlns="http://schemas.openxmlformats.org/spreadsheetml/2006/main" count="430" uniqueCount="249">
  <si>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</si>
  <si>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</si>
  <si>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</si>
  <si>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</si>
  <si>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</si>
  <si>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</si>
  <si>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</si>
  <si>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</si>
  <si>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</si>
  <si>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</si>
  <si>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</si>
  <si>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</si>
  <si>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</si>
  <si>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</si>
  <si>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</si>
  <si>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</si>
  <si>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</si>
  <si>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</si>
  <si>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</si>
  <si>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</si>
  <si>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</si>
  <si>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</si>
  <si>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</si>
  <si>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</si>
  <si>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</si>
  <si>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</si>
  <si>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</si>
  <si>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</si>
  <si>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</si>
  <si>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</si>
  <si>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</si>
  <si>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</si>
  <si>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</si>
  <si>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</si>
  <si>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</si>
  <si>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</si>
  <si>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</si>
  <si>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</si>
  <si>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</si>
  <si>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</si>
  <si>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</si>
  <si>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</si>
  <si>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</si>
  <si>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</si>
  <si>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</si>
  <si>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</si>
  <si>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</si>
  <si>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</si>
  <si>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</si>
  <si>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</si>
  <si>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</si>
  <si>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</si>
  <si>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</si>
  <si>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</si>
  <si>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</si>
  <si>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</si>
  <si>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</si>
  <si>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</si>
  <si>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</si>
  <si>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</si>
  <si>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</si>
  <si>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</si>
  <si>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</si>
  <si>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</si>
  <si>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</si>
  <si>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</si>
  <si>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</si>
  <si>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</si>
  <si>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</si>
  <si>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</si>
  <si>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</si>
  <si>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</si>
  <si>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</si>
  <si>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</si>
  <si>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</si>
  <si>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</si>
  <si>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</si>
  <si>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</si>
  <si>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</si>
  <si>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</si>
  <si>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</si>
  <si>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</si>
  <si>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</si>
  <si>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</si>
  <si>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</si>
  <si>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</si>
  <si>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</si>
  <si>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</si>
  <si>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</si>
  <si>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</si>
  <si>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</si>
  <si>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</si>
  <si>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</si>
  <si>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</si>
  <si>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</si>
  <si>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</si>
  <si>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</si>
  <si>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</si>
  <si>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</si>
  <si>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</si>
  <si>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</si>
  <si>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</si>
  <si>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</si>
  <si>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</si>
  <si>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</si>
  <si>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</si>
  <si>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</si>
  <si>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</si>
  <si>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</si>
  <si>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</si>
  <si>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</si>
  <si>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</si>
  <si>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</si>
  <si>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</si>
  <si>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</si>
  <si>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</si>
  <si>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</si>
  <si>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</si>
  <si>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</si>
  <si>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</si>
  <si>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</si>
  <si>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</si>
  <si>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</si>
  <si>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</si>
  <si>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งบการเงิน</t>
  </si>
  <si>
    <t>รวมส่วน</t>
  </si>
  <si>
    <t>ของผู้ถือหุ้น</t>
  </si>
  <si>
    <t>อสังหาริมทรัพย์พัฒนาเพื่อขาย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</si>
  <si>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</si>
  <si>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</si>
  <si>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</si>
  <si>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</si>
  <si>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</si>
  <si>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</si>
  <si>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(ไม่ได้ตรวจสอบ)</t>
  </si>
  <si>
    <t>สำหรับงวดสามเดือนสิ้นสุด</t>
  </si>
  <si>
    <t>(พันบาท)</t>
  </si>
  <si>
    <t>เงินสดรับชำระคืนจากเงินให้กู้ยืมระยะสั้นแก่กิจการที่เกี่ยวข้องกัน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</si>
  <si>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</si>
  <si>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</si>
  <si>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งบกำไรขาดทุนเบ็ดเสร็จ (ไม่ได้ตรวจสอบ)</t>
  </si>
  <si>
    <t xml:space="preserve">   ขาดทุนสำหรับงวด</t>
  </si>
  <si>
    <t>งบกระแสเงินสด (ไม่ได้ตรวจสอบ)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</si>
  <si>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</si>
  <si>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</si>
  <si>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</si>
  <si>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</si>
  <si>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</si>
  <si>
    <t>ผลต่างของอัตราแลกเปลี่ยนจากการแปลงค่างบการเงิน</t>
  </si>
  <si>
    <t>สำรองการแปลงค่า</t>
  </si>
  <si>
    <t>กำไร (ขาดทุน) ก่อนภาษีเงินได้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</si>
  <si>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</si>
  <si>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</si>
  <si>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</si>
  <si>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</si>
  <si>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</si>
  <si>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</si>
  <si>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</si>
  <si>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>ส่วนแบ่งกำไร (ขาดทุน) ของการร่วมค้าและบริษัทร่วม</t>
  </si>
  <si>
    <t>(รายได้) ค่าใช้จ่ายภาษีเงินได้</t>
  </si>
  <si>
    <t>ลูกหนี้ตามสัญญาเช่าที่ถึงกำหนดชำระภายในหนึ่งปี</t>
  </si>
  <si>
    <t>ลูกหนี้ตามสัญญาเช่า</t>
  </si>
  <si>
    <t>ค่าความนิยม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</si>
  <si>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</si>
  <si>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</si>
  <si>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</si>
  <si>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</si>
  <si>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</si>
  <si>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</si>
  <si>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</si>
  <si>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ยอดคงเหลือ ณ วันที่ 1 มกราคม 2566</t>
  </si>
  <si>
    <t>กำไรจากการจำหน่ายอสังหาริมทรัพย์เพื่อการลงทุน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</si>
  <si>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</si>
  <si>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</si>
  <si>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</si>
  <si>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 xml:space="preserve">กำไรขาดทุนเบ็ดเสร็จอื่น </t>
  </si>
  <si>
    <t>ทุนที่ออกและ</t>
  </si>
  <si>
    <t>เงินสดรับจากการขายอสังหาริมทรัพย์เพื่อการลงทุน</t>
  </si>
  <si>
    <t>ชำระเงินลงทุนในบริษัทย่อยโดยตั๋วสัญญาใช้เงิน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</si>
  <si>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</si>
  <si>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</si>
  <si>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</si>
  <si>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โอนอสังหาริมทรัพย์เพื่อการลงทุนไปเป็นที่ดิน อาคารและอุปกรณ์</t>
  </si>
  <si>
    <t>เงินสดจ่ายสุทธิเพื่อซื้อเงินลงทุนในบริษัทร่วม</t>
  </si>
  <si>
    <t xml:space="preserve">   ก่อนผลกระทบของอัตราแลกเปลี่ยน</t>
  </si>
  <si>
    <t>กระแสเงินสดสุทธิได้มาจาก (ใช้ไปใน) กิจกรรมลงทุน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</si>
  <si>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</si>
  <si>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</si>
  <si>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>31 มีนาคม</t>
  </si>
  <si>
    <t xml:space="preserve">สินทรัพย์ทางการเงินหมุนเวียนอื่น </t>
  </si>
  <si>
    <t>วันที่ 31 มีนาคม</t>
  </si>
  <si>
    <t>งบการเปลี่ยนแปลงส่วนของผู้ถือหุ้น (ไม่ได้ตรวจสอบ)</t>
  </si>
  <si>
    <t>ขาดทุนสำหรับงวด</t>
  </si>
  <si>
    <t>การแบ่งปันขาดทุน</t>
  </si>
  <si>
    <t>ส่วนแบ่งกำไร</t>
  </si>
  <si>
    <t>สำหรับงวดสามเดือนสิ้นสุดวันที่ 31 มีนาคม 2566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</si>
  <si>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</si>
  <si>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</si>
  <si>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</si>
  <si>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</si>
  <si>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</si>
  <si>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</si>
  <si>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ปรับรายการที่กระทบขาดทุนเป็นเงินสดรับ (จ่าย)</t>
  </si>
  <si>
    <t>(กำไร) ขาดทุนจากการจำหน่ายอุปกรณ์</t>
  </si>
  <si>
    <t>ส่วนแบ่ง (กำไร) ขาดทุนของการร่วมค้าและบริษัทร่วมที่ใช้วิธีส่วนได้เสีย</t>
  </si>
  <si>
    <t>เงินฝากสถาบันการเงินที่มีข้อจำกัดในการใช้เพิ่มขึ้น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</si>
  <si>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</si>
  <si>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</si>
  <si>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รับคืนเงินลงทุนจากการลดทุนของบริษัทย่อยโดยการรับคืนตั๋วสัญญาใช้เงิน</t>
  </si>
  <si>
    <t>งบฐานะการเงิน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</si>
  <si>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</si>
  <si>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</si>
  <si>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เงินสดรับจากเจ้าหนี้สัญญาโอนสิทธิในการรับรายรับ</t>
  </si>
  <si>
    <t>เงินให้กู้ยืมระยะยาวแก่กิจการที่เกี่ยวข้องกัน</t>
  </si>
  <si>
    <t>ขาดทุนต่อหุ้นขั้นพื้นฐาน</t>
  </si>
  <si>
    <t>ขาดทุนเบ็ดเสร็จรวมสำหรับงวด</t>
  </si>
  <si>
    <t>การแบ่งปันขาดทุนเบ็ดเสร็จรวม</t>
  </si>
  <si>
    <t>ขาดทุนเบ็ดเสร็จอื่นสำหรับงวด - สุทธิจากภาษี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</si>
  <si>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</si>
  <si>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</si>
  <si>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</si>
  <si>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</si>
  <si>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</si>
  <si>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ค่าใช้จ่ายอื่น</t>
  </si>
  <si>
    <t>เงินสดจ่ายเพื่อลงทุนในหุ้นสามัญโดยการใช้สิทธิแปลงสภาพ</t>
  </si>
  <si>
    <t>เงินสดรับจากเงินกู้ยืมระยะสั้นจากกิจการอื่นเพิ่มขึ้น</t>
  </si>
  <si>
    <t>การได้มาซึ่งส่วนได้เสียที่ไม่มีอำนาจควบคุมโดยอำนาจควบคุมไม่เปลี่ยนแปลง</t>
  </si>
  <si>
    <t>ที่ถึงกำหนดชำระภายในหนึ่งปี</t>
  </si>
  <si>
    <t>ขาดทุนจากการด้อยค่า</t>
  </si>
  <si>
    <t>ขาดทุนจากการด้อยค่าของเงินลงทุน</t>
  </si>
  <si>
    <t>ขาดทุนจากการด้อยค่าสินทรัพย์</t>
  </si>
  <si>
    <t>รายการที่จะไม่ถูกจัดประเภทใหม่ไว้ในกำไร</t>
  </si>
  <si>
    <t>รวมรายการที่จะไม่ถูกจัดประเภทใหม่ไว้ในกำไร</t>
  </si>
  <si>
    <t xml:space="preserve">ผลขาดทุนจากเงินลงทุนในตราสารทุนที่กำหนดให้ </t>
  </si>
  <si>
    <t>วัดมูลค่าด้วยมูลค่ายุติธรรมผ่านกำไรขาดทุนเบ็ดเสร็จอื่น</t>
  </si>
  <si>
    <t xml:space="preserve"> ในตราสารทุนที่กำหนดให้ </t>
  </si>
  <si>
    <t>ผลขาดทุนจากเงินลงทุน</t>
  </si>
  <si>
    <t xml:space="preserve">วัดมูลค่าด้วยมูลค่ายุติธรรม </t>
  </si>
  <si>
    <t>ผ่านกำไรขาดทุนเบ็ดเสร็จอื่น</t>
  </si>
  <si>
    <t>ของส่วนของผู้ถือหุ้น</t>
  </si>
  <si>
    <t>รวมองค์ประกอบอื่น</t>
  </si>
  <si>
    <t>8, 11</t>
  </si>
  <si>
    <t>ขาดทุนจากการวัดมูลค่ายุติธรรมของใบสำคัญแสดงสิทธิ</t>
  </si>
  <si>
    <t>5, 7</t>
  </si>
  <si>
    <t>4, 8</t>
  </si>
  <si>
    <t>5, 8</t>
  </si>
  <si>
    <t>6, 8</t>
  </si>
  <si>
    <t>7, 8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</si>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</sst>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</numFmts>
  <fonts count="194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0"/>
      <color theme="3"/>
      <name val="Arial"/>
      <family val="2"/>
    </font>
    <font>
      <sz val="16"/>
      <color rgb="FF0033CC"/>
      <name val="Angsana New"/>
      <family val="1"/>
    </font>
    <font>
      <sz val="15"/>
      <color rgb="FF0033CC"/>
      <name val="Angsana New"/>
      <family val="1"/>
    </font>
    <font>
      <sz val="14"/>
      <name val="Angsana New"/>
      <family val="1"/>
    </font>
    <font>
      <sz val="14"/>
      <color rgb="FF0033CC"/>
      <name val="Angsana New"/>
      <family val="1"/>
    </font>
    <font>
      <b/>
      <sz val="14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46">
    <xf numFmtId="0" fontId="0" fillId="0" borderId="0"/>
    <xf numFmtId="192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7" fillId="0" borderId="0"/>
    <xf numFmtId="0" fontId="6" fillId="0" borderId="0"/>
    <xf numFmtId="192" fontId="6" fillId="0" borderId="0" applyFont="0" applyFill="0" applyBorder="0" applyAlignment="0" applyProtection="0"/>
    <xf numFmtId="0" fontId="33" fillId="0" borderId="0"/>
    <xf numFmtId="198" fontId="6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0" fontId="18" fillId="0" borderId="0"/>
    <xf numFmtId="43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9" fontId="28" fillId="0" borderId="0" applyFont="0" applyFill="0" applyBorder="0" applyAlignment="0" applyProtection="0"/>
    <xf numFmtId="0" fontId="28" fillId="0" borderId="0"/>
    <xf numFmtId="192" fontId="6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27" fillId="0" borderId="0"/>
    <xf numFmtId="0" fontId="18" fillId="0" borderId="0"/>
    <xf numFmtId="43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9" applyNumberFormat="0" applyAlignment="0" applyProtection="0"/>
    <xf numFmtId="0" fontId="44" fillId="6" borderId="10" applyNumberFormat="0" applyAlignment="0" applyProtection="0"/>
    <xf numFmtId="0" fontId="45" fillId="6" borderId="9" applyNumberFormat="0" applyAlignment="0" applyProtection="0"/>
    <xf numFmtId="0" fontId="46" fillId="0" borderId="11" applyNumberFormat="0" applyFill="0" applyAlignment="0" applyProtection="0"/>
    <xf numFmtId="0" fontId="47" fillId="7" borderId="12" applyNumberFormat="0" applyAlignment="0" applyProtection="0"/>
    <xf numFmtId="0" fontId="48" fillId="0" borderId="0" applyNumberFormat="0" applyFill="0" applyBorder="0" applyAlignment="0" applyProtection="0"/>
    <xf numFmtId="0" fontId="28" fillId="8" borderId="13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4" applyNumberFormat="0" applyFill="0" applyAlignment="0" applyProtection="0"/>
    <xf numFmtId="0" fontId="51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51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51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51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51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1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/>
    <xf numFmtId="0" fontId="28" fillId="0" borderId="0"/>
    <xf numFmtId="0" fontId="6" fillId="0" borderId="0"/>
    <xf numFmtId="192" fontId="6" fillId="0" borderId="0" applyFont="0" applyFill="0" applyBorder="0" applyAlignment="0" applyProtection="0"/>
    <xf numFmtId="0" fontId="34" fillId="0" borderId="0"/>
    <xf numFmtId="203" fontId="18" fillId="0" borderId="0" applyFont="0" applyFill="0" applyBorder="0" applyAlignment="0" applyProtection="0"/>
    <xf numFmtId="0" fontId="55" fillId="0" borderId="0"/>
    <xf numFmtId="192" fontId="55" fillId="0" borderId="0" applyFont="0" applyFill="0" applyBorder="0" applyAlignment="0" applyProtection="0"/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9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200" fontId="58" fillId="0" borderId="0"/>
    <xf numFmtId="38" fontId="59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0" fontId="61" fillId="0" borderId="0" applyFont="0" applyFill="0" applyBorder="0" applyAlignment="0" applyProtection="0">
      <alignment vertical="center"/>
    </xf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0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/>
    <xf numFmtId="204" fontId="18" fillId="0" borderId="0"/>
    <xf numFmtId="205" fontId="18" fillId="0" borderId="0"/>
    <xf numFmtId="0" fontId="63" fillId="2" borderId="0" applyNumberFormat="0" applyBorder="0" applyAlignment="0" applyProtection="0"/>
    <xf numFmtId="38" fontId="9" fillId="36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9" fillId="37" borderId="15" applyNumberFormat="0" applyBorder="0" applyAlignment="0" applyProtection="0"/>
    <xf numFmtId="0" fontId="54" fillId="4" borderId="0" applyNumberFormat="0" applyBorder="0" applyAlignment="0" applyProtection="0"/>
    <xf numFmtId="37" fontId="64" fillId="0" borderId="0"/>
    <xf numFmtId="206" fontId="58" fillId="0" borderId="0"/>
    <xf numFmtId="0" fontId="55" fillId="0" borderId="0"/>
    <xf numFmtId="0" fontId="7" fillId="0" borderId="0"/>
    <xf numFmtId="0" fontId="18" fillId="0" borderId="0"/>
    <xf numFmtId="0" fontId="7" fillId="0" borderId="0"/>
    <xf numFmtId="0" fontId="58" fillId="0" borderId="0"/>
    <xf numFmtId="0" fontId="55" fillId="0" borderId="0"/>
    <xf numFmtId="0" fontId="7" fillId="0" borderId="0"/>
    <xf numFmtId="0" fontId="28" fillId="0" borderId="0"/>
    <xf numFmtId="0" fontId="5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10" fontId="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7" fillId="0" borderId="18" applyNumberFormat="0" applyFill="0" applyAlignment="0" applyProtection="0">
      <alignment horizontal="center" vertical="center"/>
    </xf>
    <xf numFmtId="0" fontId="29" fillId="38" borderId="0">
      <alignment horizontal="left" vertical="top"/>
    </xf>
    <xf numFmtId="0" fontId="65" fillId="39" borderId="0">
      <alignment horizontal="center" vertical="center"/>
    </xf>
    <xf numFmtId="0" fontId="66" fillId="38" borderId="0">
      <alignment horizontal="left" vertical="top"/>
    </xf>
    <xf numFmtId="0" fontId="66" fillId="38" borderId="0">
      <alignment horizontal="right" vertical="top"/>
    </xf>
    <xf numFmtId="0" fontId="67" fillId="38" borderId="0">
      <alignment horizontal="center" vertical="center"/>
    </xf>
    <xf numFmtId="0" fontId="67" fillId="38" borderId="0">
      <alignment horizontal="left" vertical="center"/>
    </xf>
    <xf numFmtId="0" fontId="67" fillId="38" borderId="0">
      <alignment horizontal="right" vertical="center"/>
    </xf>
    <xf numFmtId="0" fontId="67" fillId="38" borderId="0">
      <alignment horizontal="right" vertical="center"/>
    </xf>
    <xf numFmtId="0" fontId="67" fillId="38" borderId="0">
      <alignment horizontal="left" vertical="center"/>
    </xf>
    <xf numFmtId="0" fontId="29" fillId="38" borderId="0">
      <alignment horizontal="left" vertical="top"/>
    </xf>
    <xf numFmtId="0" fontId="67" fillId="40" borderId="0">
      <alignment horizontal="center" vertical="center"/>
    </xf>
    <xf numFmtId="0" fontId="67" fillId="40" borderId="0">
      <alignment horizontal="left" vertical="center"/>
    </xf>
    <xf numFmtId="0" fontId="65" fillId="39" borderId="0">
      <alignment horizontal="center" vertical="center"/>
    </xf>
    <xf numFmtId="0" fontId="67" fillId="40" borderId="0">
      <alignment horizontal="right" vertical="center"/>
    </xf>
    <xf numFmtId="0" fontId="67" fillId="40" borderId="0">
      <alignment horizontal="right" vertical="center"/>
    </xf>
    <xf numFmtId="0" fontId="67" fillId="40" borderId="0">
      <alignment horizontal="left" vertical="center"/>
    </xf>
    <xf numFmtId="0" fontId="65" fillId="39" borderId="0">
      <alignment horizontal="center" vertical="center"/>
    </xf>
    <xf numFmtId="0" fontId="68" fillId="38" borderId="0">
      <alignment horizontal="center" vertical="top"/>
    </xf>
    <xf numFmtId="0" fontId="67" fillId="38" borderId="0">
      <alignment horizontal="right" vertical="top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57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" fillId="0" borderId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69" fillId="0" borderId="0"/>
    <xf numFmtId="0" fontId="7" fillId="0" borderId="0"/>
    <xf numFmtId="211" fontId="7" fillId="0" borderId="0" applyFont="0" applyFill="0" applyBorder="0" applyAlignment="0" applyProtection="0"/>
    <xf numFmtId="0" fontId="70" fillId="0" borderId="0"/>
    <xf numFmtId="212" fontId="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55" fillId="0" borderId="0" applyFont="0" applyFill="0" applyBorder="0" applyAlignment="0" applyProtection="0"/>
    <xf numFmtId="213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8" fillId="0" borderId="0" applyFont="0" applyFill="0" applyBorder="0" applyAlignment="0" applyProtection="0"/>
    <xf numFmtId="215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42" fontId="18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37" fontId="74" fillId="0" borderId="0"/>
    <xf numFmtId="0" fontId="75" fillId="0" borderId="0"/>
    <xf numFmtId="0" fontId="75" fillId="0" borderId="0"/>
    <xf numFmtId="219" fontId="7" fillId="0" borderId="0" applyFont="0" applyFill="0" applyBorder="0" applyAlignment="0" applyProtection="0"/>
    <xf numFmtId="37" fontId="74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7" fillId="0" borderId="0"/>
    <xf numFmtId="222" fontId="7" fillId="0" borderId="0" applyFont="0" applyFill="0" applyBorder="0" applyAlignment="0" applyProtection="0"/>
    <xf numFmtId="0" fontId="29" fillId="0" borderId="0">
      <alignment vertical="top"/>
    </xf>
    <xf numFmtId="0" fontId="75" fillId="0" borderId="0"/>
    <xf numFmtId="0" fontId="75" fillId="0" borderId="0"/>
    <xf numFmtId="0" fontId="76" fillId="0" borderId="0" applyNumberFormat="0" applyFill="0" applyBorder="0" applyAlignment="0" applyProtection="0"/>
    <xf numFmtId="0" fontId="7" fillId="39" borderId="0" applyNumberFormat="0" applyFont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5" fillId="0" borderId="0"/>
    <xf numFmtId="0" fontId="75" fillId="0" borderId="0"/>
    <xf numFmtId="0" fontId="7" fillId="0" borderId="0"/>
    <xf numFmtId="22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37" fontId="74" fillId="0" borderId="0"/>
    <xf numFmtId="37" fontId="74" fillId="0" borderId="0"/>
    <xf numFmtId="0" fontId="7" fillId="0" borderId="0"/>
    <xf numFmtId="0" fontId="7" fillId="0" borderId="0" applyNumberFormat="0" applyFill="0" applyBorder="0" applyAlignment="0" applyProtection="0"/>
    <xf numFmtId="0" fontId="75" fillId="0" borderId="0"/>
    <xf numFmtId="0" fontId="7" fillId="0" borderId="0"/>
    <xf numFmtId="0" fontId="7" fillId="0" borderId="0"/>
    <xf numFmtId="0" fontId="77" fillId="0" borderId="0" applyNumberFormat="0" applyFill="0" applyBorder="0" applyProtection="0">
      <alignment vertical="top"/>
    </xf>
    <xf numFmtId="0" fontId="7" fillId="0" borderId="0"/>
    <xf numFmtId="0" fontId="78" fillId="0" borderId="24" applyNumberFormat="0" applyFill="0" applyAlignment="0" applyProtection="0"/>
    <xf numFmtId="0" fontId="79" fillId="0" borderId="25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225" fontId="55" fillId="0" borderId="0" applyFont="0" applyFill="0" applyBorder="0" applyAlignment="0" applyProtection="0"/>
    <xf numFmtId="0" fontId="75" fillId="0" borderId="0"/>
    <xf numFmtId="226" fontId="81" fillId="0" borderId="0" applyFont="0" applyFill="0" applyBorder="0" applyAlignment="0" applyProtection="0"/>
    <xf numFmtId="227" fontId="81" fillId="0" borderId="0" applyFont="0" applyFill="0" applyBorder="0" applyAlignment="0" applyProtection="0"/>
    <xf numFmtId="0" fontId="7" fillId="0" borderId="0"/>
    <xf numFmtId="0" fontId="81" fillId="0" borderId="0"/>
    <xf numFmtId="0" fontId="82" fillId="0" borderId="0"/>
    <xf numFmtId="0" fontId="7" fillId="0" borderId="0"/>
    <xf numFmtId="0" fontId="55" fillId="0" borderId="0" applyFont="0" applyFill="0" applyBorder="0" applyAlignment="0" applyProtection="0"/>
    <xf numFmtId="0" fontId="83" fillId="45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62" fillId="45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6" borderId="0" applyNumberFormat="0" applyBorder="0" applyAlignment="0" applyProtection="0"/>
    <xf numFmtId="0" fontId="83" fillId="49" borderId="0" applyNumberFormat="0" applyBorder="0" applyAlignment="0" applyProtection="0"/>
    <xf numFmtId="0" fontId="83" fillId="51" borderId="0" applyNumberFormat="0" applyBorder="0" applyAlignment="0" applyProtection="0"/>
    <xf numFmtId="0" fontId="62" fillId="49" borderId="0" applyNumberFormat="0" applyBorder="0" applyAlignment="0" applyProtection="0"/>
    <xf numFmtId="0" fontId="62" fillId="35" borderId="0" applyNumberFormat="0" applyBorder="0" applyAlignment="0" applyProtection="0"/>
    <xf numFmtId="0" fontId="62" fillId="50" borderId="0" applyNumberFormat="0" applyBorder="0" applyAlignment="0" applyProtection="0"/>
    <xf numFmtId="0" fontId="62" fillId="46" borderId="0" applyNumberFormat="0" applyBorder="0" applyAlignment="0" applyProtection="0"/>
    <xf numFmtId="0" fontId="62" fillId="49" borderId="0" applyNumberFormat="0" applyBorder="0" applyAlignment="0" applyProtection="0"/>
    <xf numFmtId="0" fontId="62" fillId="51" borderId="0" applyNumberFormat="0" applyBorder="0" applyAlignment="0" applyProtection="0"/>
    <xf numFmtId="192" fontId="84" fillId="0" borderId="21">
      <alignment horizontal="right" vertical="center"/>
    </xf>
    <xf numFmtId="0" fontId="85" fillId="52" borderId="0" applyNumberFormat="0" applyBorder="0" applyAlignment="0" applyProtection="0"/>
    <xf numFmtId="0" fontId="85" fillId="35" borderId="0" applyNumberFormat="0" applyBorder="0" applyAlignment="0" applyProtection="0"/>
    <xf numFmtId="0" fontId="85" fillId="50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0" borderId="0" applyFont="0" applyFill="0" applyBorder="0" applyAlignment="0" applyProtection="0"/>
    <xf numFmtId="0" fontId="88" fillId="0" borderId="15">
      <alignment horizontal="center"/>
    </xf>
    <xf numFmtId="0" fontId="89" fillId="0" borderId="0"/>
    <xf numFmtId="0" fontId="89" fillId="0" borderId="16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55" borderId="0"/>
    <xf numFmtId="0" fontId="88" fillId="0" borderId="0">
      <protection locked="0"/>
    </xf>
    <xf numFmtId="0" fontId="88" fillId="0" borderId="0"/>
    <xf numFmtId="228" fontId="88" fillId="0" borderId="0"/>
    <xf numFmtId="229" fontId="88" fillId="0" borderId="0"/>
    <xf numFmtId="0" fontId="89" fillId="56" borderId="0">
      <alignment horizontal="right"/>
    </xf>
    <xf numFmtId="0" fontId="88" fillId="0" borderId="0"/>
    <xf numFmtId="0" fontId="90" fillId="36" borderId="19">
      <alignment horizontal="centerContinuous" vertical="top"/>
    </xf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57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8" borderId="0" applyNumberFormat="0" applyBorder="0" applyAlignment="0" applyProtection="0"/>
    <xf numFmtId="0" fontId="91" fillId="33" borderId="0" applyNumberFormat="0" applyBorder="0" applyAlignment="0" applyProtection="0"/>
    <xf numFmtId="37" fontId="92" fillId="0" borderId="0"/>
    <xf numFmtId="37" fontId="93" fillId="0" borderId="0"/>
    <xf numFmtId="37" fontId="93" fillId="0" borderId="0"/>
    <xf numFmtId="187" fontId="94" fillId="0" borderId="5" applyAlignment="0" applyProtection="0"/>
    <xf numFmtId="230" fontId="7" fillId="0" borderId="0" applyFill="0" applyBorder="0" applyAlignment="0"/>
    <xf numFmtId="231" fontId="95" fillId="0" borderId="0" applyFill="0" applyBorder="0" applyAlignment="0"/>
    <xf numFmtId="232" fontId="95" fillId="0" borderId="0" applyFill="0" applyBorder="0" applyAlignment="0"/>
    <xf numFmtId="233" fontId="96" fillId="0" borderId="0" applyFill="0" applyBorder="0" applyAlignment="0"/>
    <xf numFmtId="234" fontId="96" fillId="0" borderId="0" applyFill="0" applyBorder="0" applyAlignment="0"/>
    <xf numFmtId="235" fontId="95" fillId="0" borderId="0" applyFill="0" applyBorder="0" applyAlignment="0"/>
    <xf numFmtId="236" fontId="96" fillId="0" borderId="0" applyFill="0" applyBorder="0" applyAlignment="0"/>
    <xf numFmtId="231" fontId="95" fillId="0" borderId="0" applyFill="0" applyBorder="0" applyAlignment="0"/>
    <xf numFmtId="0" fontId="97" fillId="59" borderId="26" applyNumberFormat="0" applyAlignment="0" applyProtection="0"/>
    <xf numFmtId="0" fontId="98" fillId="60" borderId="27" applyNumberFormat="0" applyAlignment="0" applyProtection="0"/>
    <xf numFmtId="235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5" fillId="0" borderId="0"/>
    <xf numFmtId="3" fontId="7" fillId="0" borderId="0" applyFont="0" applyFill="0" applyBorder="0" applyAlignment="0" applyProtection="0"/>
    <xf numFmtId="0" fontId="100" fillId="0" borderId="0"/>
    <xf numFmtId="0" fontId="101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0" fillId="0" borderId="0"/>
    <xf numFmtId="0" fontId="101" fillId="0" borderId="0"/>
    <xf numFmtId="0" fontId="90" fillId="36" borderId="19">
      <alignment horizontal="centerContinuous" vertical="top"/>
    </xf>
    <xf numFmtId="0" fontId="103" fillId="0" borderId="0" applyNumberFormat="0" applyAlignment="0">
      <alignment horizontal="left"/>
    </xf>
    <xf numFmtId="237" fontId="104" fillId="0" borderId="0" applyFill="0" applyBorder="0" applyProtection="0"/>
    <xf numFmtId="8" fontId="105" fillId="0" borderId="0" applyFont="0" applyFill="0" applyBorder="0" applyAlignment="0" applyProtection="0"/>
    <xf numFmtId="0" fontId="106" fillId="0" borderId="0"/>
    <xf numFmtId="0" fontId="106" fillId="0" borderId="0"/>
    <xf numFmtId="231" fontId="95" fillId="0" borderId="0" applyFont="0" applyFill="0" applyBorder="0" applyAlignment="0" applyProtection="0"/>
    <xf numFmtId="238" fontId="107" fillId="0" borderId="0" applyFont="0" applyFill="0" applyBorder="0" applyAlignment="0" applyProtection="0"/>
    <xf numFmtId="0" fontId="55" fillId="0" borderId="0"/>
    <xf numFmtId="239" fontId="7" fillId="0" borderId="0"/>
    <xf numFmtId="0" fontId="31" fillId="36" borderId="0" applyNumberFormat="0" applyFont="0" applyFill="0" applyBorder="0" applyProtection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29" fillId="0" borderId="0" applyFill="0" applyBorder="0" applyAlignment="0"/>
    <xf numFmtId="240" fontId="7" fillId="0" borderId="0" applyFont="0" applyFill="0" applyBorder="0" applyAlignment="0" applyProtection="0"/>
    <xf numFmtId="241" fontId="104" fillId="0" borderId="0" applyFill="0" applyBorder="0" applyProtection="0"/>
    <xf numFmtId="38" fontId="108" fillId="0" borderId="28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9" fillId="0" borderId="0">
      <protection locked="0"/>
    </xf>
    <xf numFmtId="199" fontId="55" fillId="0" borderId="0"/>
    <xf numFmtId="0" fontId="110" fillId="0" borderId="0">
      <protection locked="0"/>
    </xf>
    <xf numFmtId="0" fontId="110" fillId="0" borderId="0">
      <protection locked="0"/>
    </xf>
    <xf numFmtId="235" fontId="95" fillId="0" borderId="0" applyFill="0" applyBorder="0" applyAlignment="0"/>
    <xf numFmtId="231" fontId="95" fillId="0" borderId="0" applyFill="0" applyBorder="0" applyAlignment="0"/>
    <xf numFmtId="235" fontId="95" fillId="0" borderId="0" applyFill="0" applyBorder="0" applyAlignment="0"/>
    <xf numFmtId="236" fontId="96" fillId="0" borderId="0" applyFill="0" applyBorder="0" applyAlignment="0"/>
    <xf numFmtId="231" fontId="95" fillId="0" borderId="0" applyFill="0" applyBorder="0" applyAlignment="0"/>
    <xf numFmtId="0" fontId="111" fillId="0" borderId="0" applyNumberFormat="0" applyAlignment="0">
      <alignment horizontal="left"/>
    </xf>
    <xf numFmtId="242" fontId="7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43" fontId="113" fillId="0" borderId="0">
      <alignment horizontal="right"/>
    </xf>
    <xf numFmtId="243" fontId="113" fillId="0" borderId="0">
      <alignment horizontal="right"/>
    </xf>
    <xf numFmtId="17" fontId="7" fillId="0" borderId="0">
      <alignment horizontal="left"/>
    </xf>
    <xf numFmtId="0" fontId="7" fillId="0" borderId="0"/>
    <xf numFmtId="244" fontId="114" fillId="37" borderId="0">
      <alignment horizontal="left" vertical="top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9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118" fillId="0" borderId="0" applyNumberFormat="0" applyFill="0" applyBorder="0" applyAlignment="0" applyProtection="0"/>
    <xf numFmtId="0" fontId="115" fillId="0" borderId="0" applyProtection="0"/>
    <xf numFmtId="0" fontId="52" fillId="0" borderId="0" applyProtection="0"/>
    <xf numFmtId="0" fontId="119" fillId="37" borderId="0">
      <alignment horizontal="left" wrapText="1"/>
    </xf>
    <xf numFmtId="245" fontId="7" fillId="0" borderId="0" applyBorder="0" applyAlignment="0"/>
    <xf numFmtId="0" fontId="120" fillId="48" borderId="26" applyNumberFormat="0" applyAlignment="0" applyProtection="0"/>
    <xf numFmtId="0" fontId="120" fillId="48" borderId="26" applyNumberFormat="0" applyAlignment="0" applyProtection="0"/>
    <xf numFmtId="0" fontId="120" fillId="48" borderId="26" applyNumberFormat="0" applyAlignment="0" applyProtection="0"/>
    <xf numFmtId="246" fontId="7" fillId="0" borderId="0"/>
    <xf numFmtId="199" fontId="121" fillId="0" borderId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3" fillId="0" borderId="0"/>
    <xf numFmtId="0" fontId="113" fillId="0" borderId="0"/>
    <xf numFmtId="0" fontId="113" fillId="0" borderId="0"/>
    <xf numFmtId="0" fontId="104" fillId="0" borderId="0" applyNumberFormat="0" applyFont="0" applyFill="0" applyBorder="0" applyProtection="0">
      <alignment horizontal="left" vertical="center"/>
    </xf>
    <xf numFmtId="235" fontId="95" fillId="0" borderId="0" applyFill="0" applyBorder="0" applyAlignment="0"/>
    <xf numFmtId="231" fontId="95" fillId="0" borderId="0" applyFill="0" applyBorder="0" applyAlignment="0"/>
    <xf numFmtId="235" fontId="95" fillId="0" borderId="0" applyFill="0" applyBorder="0" applyAlignment="0"/>
    <xf numFmtId="236" fontId="96" fillId="0" borderId="0" applyFill="0" applyBorder="0" applyAlignment="0"/>
    <xf numFmtId="231" fontId="95" fillId="0" borderId="0" applyFill="0" applyBorder="0" applyAlignment="0"/>
    <xf numFmtId="0" fontId="126" fillId="0" borderId="3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7" fontId="10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105" fillId="0" borderId="0" applyFont="0" applyFill="0" applyBorder="0" applyAlignment="0" applyProtection="0"/>
    <xf numFmtId="249" fontId="105" fillId="0" borderId="0" applyFont="0" applyFill="0" applyBorder="0" applyAlignment="0" applyProtection="0"/>
    <xf numFmtId="0" fontId="109" fillId="0" borderId="0">
      <protection locked="0"/>
    </xf>
    <xf numFmtId="0" fontId="104" fillId="0" borderId="0"/>
    <xf numFmtId="40" fontId="130" fillId="0" borderId="0">
      <alignment horizontal="left"/>
    </xf>
    <xf numFmtId="0" fontId="127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6" fillId="0" borderId="0"/>
    <xf numFmtId="0" fontId="101" fillId="0" borderId="0"/>
    <xf numFmtId="0" fontId="101" fillId="0" borderId="0"/>
    <xf numFmtId="0" fontId="10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31" fillId="0" borderId="0"/>
    <xf numFmtId="0" fontId="1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83" fillId="0" borderId="0"/>
    <xf numFmtId="0" fontId="34" fillId="0" borderId="0"/>
    <xf numFmtId="0" fontId="18" fillId="0" borderId="0"/>
    <xf numFmtId="0" fontId="18" fillId="0" borderId="0"/>
    <xf numFmtId="0" fontId="83" fillId="0" borderId="0"/>
    <xf numFmtId="0" fontId="34" fillId="0" borderId="0"/>
    <xf numFmtId="0" fontId="83" fillId="0" borderId="0"/>
    <xf numFmtId="0" fontId="34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8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32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8" fillId="0" borderId="0"/>
    <xf numFmtId="250" fontId="7" fillId="0" borderId="0"/>
    <xf numFmtId="0" fontId="133" fillId="0" borderId="0"/>
    <xf numFmtId="0" fontId="18" fillId="0" borderId="0"/>
    <xf numFmtId="0" fontId="83" fillId="40" borderId="33" applyNumberFormat="0" applyFont="0" applyAlignment="0" applyProtection="0"/>
    <xf numFmtId="225" fontId="55" fillId="0" borderId="0" applyFont="0" applyFill="0" applyBorder="0" applyAlignment="0" applyProtection="0"/>
    <xf numFmtId="0" fontId="134" fillId="59" borderId="34" applyNumberFormat="0" applyAlignment="0" applyProtection="0"/>
    <xf numFmtId="40" fontId="29" fillId="61" borderId="0">
      <alignment horizontal="right"/>
    </xf>
    <xf numFmtId="40" fontId="135" fillId="61" borderId="0">
      <alignment horizontal="right"/>
    </xf>
    <xf numFmtId="0" fontId="53" fillId="37" borderId="0">
      <alignment horizontal="center"/>
    </xf>
    <xf numFmtId="0" fontId="136" fillId="62" borderId="20"/>
    <xf numFmtId="0" fontId="137" fillId="0" borderId="0" applyBorder="0">
      <alignment horizontal="centerContinuous"/>
    </xf>
    <xf numFmtId="0" fontId="138" fillId="0" borderId="0" applyBorder="0">
      <alignment horizontal="centerContinuous"/>
    </xf>
    <xf numFmtId="0" fontId="139" fillId="63" borderId="0"/>
    <xf numFmtId="0" fontId="139" fillId="64" borderId="0"/>
    <xf numFmtId="0" fontId="140" fillId="0" borderId="0">
      <alignment horizontal="center"/>
    </xf>
    <xf numFmtId="0" fontId="141" fillId="0" borderId="0">
      <alignment horizontal="center"/>
    </xf>
    <xf numFmtId="42" fontId="142" fillId="0" borderId="0" applyFont="0" applyFill="0" applyBorder="0" applyAlignment="0" applyProtection="0"/>
    <xf numFmtId="234" fontId="96" fillId="0" borderId="0" applyFont="0" applyFill="0" applyBorder="0" applyAlignment="0" applyProtection="0"/>
    <xf numFmtId="251" fontId="9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8" fillId="0" borderId="17" applyNumberFormat="0" applyBorder="0"/>
    <xf numFmtId="3" fontId="143" fillId="0" borderId="0" applyNumberFormat="0" applyFill="0" applyBorder="0" applyAlignment="0" applyProtection="0"/>
    <xf numFmtId="0" fontId="109" fillId="0" borderId="0">
      <protection locked="0"/>
    </xf>
    <xf numFmtId="9" fontId="7" fillId="0" borderId="0" applyFont="0" applyFill="0" applyBorder="0" applyAlignment="0" applyProtection="0"/>
    <xf numFmtId="235" fontId="95" fillId="0" borderId="0" applyFill="0" applyBorder="0" applyAlignment="0"/>
    <xf numFmtId="231" fontId="95" fillId="0" borderId="0" applyFill="0" applyBorder="0" applyAlignment="0"/>
    <xf numFmtId="235" fontId="95" fillId="0" borderId="0" applyFill="0" applyBorder="0" applyAlignment="0"/>
    <xf numFmtId="236" fontId="96" fillId="0" borderId="0" applyFill="0" applyBorder="0" applyAlignment="0"/>
    <xf numFmtId="231" fontId="95" fillId="0" borderId="0" applyFill="0" applyBorder="0" applyAlignment="0"/>
    <xf numFmtId="0" fontId="105" fillId="0" borderId="0" applyNumberFormat="0" applyFont="0" applyFill="0" applyBorder="0" applyAlignment="0" applyProtection="0">
      <alignment horizontal="left"/>
    </xf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5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0" fontId="144" fillId="0" borderId="16">
      <alignment horizontal="center"/>
    </xf>
    <xf numFmtId="3" fontId="108" fillId="0" borderId="0" applyFont="0" applyFill="0" applyBorder="0" applyAlignment="0" applyProtection="0"/>
    <xf numFmtId="0" fontId="105" fillId="65" borderId="0" applyNumberFormat="0" applyFont="0" applyBorder="0" applyAlignment="0" applyProtection="0"/>
    <xf numFmtId="0" fontId="105" fillId="65" borderId="0" applyNumberFormat="0" applyFont="0" applyBorder="0" applyAlignment="0" applyProtection="0"/>
    <xf numFmtId="37" fontId="82" fillId="0" borderId="0"/>
    <xf numFmtId="0" fontId="7" fillId="0" borderId="0">
      <alignment vertical="justify"/>
    </xf>
    <xf numFmtId="0" fontId="58" fillId="0" borderId="0" applyFont="0" applyFill="0" applyBorder="0" applyAlignment="0" applyProtection="0"/>
    <xf numFmtId="1" fontId="7" fillId="0" borderId="18" applyNumberFormat="0" applyFill="0" applyAlignment="0" applyProtection="0">
      <alignment horizontal="center" vertical="center"/>
    </xf>
    <xf numFmtId="0" fontId="145" fillId="44" borderId="0"/>
    <xf numFmtId="252" fontId="7" fillId="0" borderId="0" applyNumberFormat="0" applyFill="0" applyBorder="0" applyAlignment="0" applyProtection="0">
      <alignment horizontal="left"/>
    </xf>
    <xf numFmtId="38" fontId="146" fillId="0" borderId="0"/>
    <xf numFmtId="38" fontId="104" fillId="0" borderId="0" applyNumberFormat="0" applyFont="0" applyFill="0" applyBorder="0" applyAlignment="0"/>
    <xf numFmtId="0" fontId="104" fillId="0" borderId="22" applyAlignment="0">
      <alignment horizontal="centerContinuous"/>
    </xf>
    <xf numFmtId="12" fontId="147" fillId="0" borderId="15">
      <alignment horizontal="center"/>
    </xf>
    <xf numFmtId="0" fontId="82" fillId="0" borderId="0"/>
    <xf numFmtId="0" fontId="7" fillId="0" borderId="0">
      <alignment vertical="top"/>
    </xf>
    <xf numFmtId="0" fontId="18" fillId="0" borderId="0" applyNumberFormat="0" applyBorder="0">
      <alignment vertical="center"/>
    </xf>
    <xf numFmtId="0" fontId="148" fillId="37" borderId="0">
      <alignment wrapText="1"/>
    </xf>
    <xf numFmtId="40" fontId="149" fillId="0" borderId="0" applyBorder="0">
      <alignment horizontal="right"/>
    </xf>
    <xf numFmtId="0" fontId="7" fillId="0" borderId="18" applyNumberFormat="0" applyFont="0" applyFill="0" applyAlignment="0" applyProtection="0"/>
    <xf numFmtId="49" fontId="7" fillId="0" borderId="0" applyFont="0" applyFill="0" applyBorder="0" applyAlignment="0" applyProtection="0"/>
    <xf numFmtId="49" fontId="29" fillId="0" borderId="0" applyFill="0" applyBorder="0" applyAlignment="0"/>
    <xf numFmtId="253" fontId="96" fillId="0" borderId="0" applyFill="0" applyBorder="0" applyAlignment="0"/>
    <xf numFmtId="254" fontId="96" fillId="0" borderId="0" applyFill="0" applyBorder="0" applyAlignment="0"/>
    <xf numFmtId="0" fontId="150" fillId="0" borderId="0" applyNumberFormat="0" applyFill="0" applyBorder="0" applyAlignment="0" applyProtection="0"/>
    <xf numFmtId="255" fontId="151" fillId="0" borderId="0" applyNumberFormat="0">
      <alignment horizontal="right"/>
    </xf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152" fillId="0" borderId="36" applyNumberForma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0" fontId="7" fillId="0" borderId="35" applyNumberFormat="0" applyFont="0" applyFill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8" fillId="0" borderId="0" applyFont="0" applyFill="0" applyBorder="0" applyAlignment="0" applyProtection="0"/>
    <xf numFmtId="256" fontId="153" fillId="0" borderId="0" applyFont="0" applyFill="0" applyBorder="0" applyAlignment="0" applyProtection="0"/>
    <xf numFmtId="0" fontId="7" fillId="0" borderId="0">
      <alignment horizontal="centerContinuous" vertical="center"/>
    </xf>
    <xf numFmtId="191" fontId="154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60" borderId="27" applyNumberFormat="0" applyAlignment="0" applyProtection="0"/>
    <xf numFmtId="0" fontId="160" fillId="0" borderId="32" applyNumberFormat="0" applyFill="0" applyAlignment="0" applyProtection="0"/>
    <xf numFmtId="0" fontId="161" fillId="33" borderId="0" applyNumberFormat="0" applyBorder="0" applyAlignment="0" applyProtection="0"/>
    <xf numFmtId="0" fontId="162" fillId="59" borderId="34" applyNumberFormat="0" applyAlignment="0" applyProtection="0"/>
    <xf numFmtId="0" fontId="163" fillId="59" borderId="26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57" fontId="167" fillId="0" borderId="0" applyFont="0" applyFill="0" applyBorder="0" applyAlignment="0" applyProtection="0"/>
    <xf numFmtId="0" fontId="168" fillId="34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70" fillId="48" borderId="26" applyNumberFormat="0" applyAlignment="0" applyProtection="0"/>
    <xf numFmtId="0" fontId="171" fillId="39" borderId="0" applyNumberFormat="0" applyBorder="0" applyAlignment="0" applyProtection="0"/>
    <xf numFmtId="0" fontId="172" fillId="0" borderId="36" applyNumberFormat="0" applyFill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58" fontId="173" fillId="0" borderId="0" applyFont="0" applyFill="0" applyBorder="0" applyAlignment="0" applyProtection="0"/>
    <xf numFmtId="259" fontId="173" fillId="0" borderId="0" applyFont="0" applyFill="0" applyBorder="0" applyAlignment="0" applyProtection="0"/>
    <xf numFmtId="37" fontId="128" fillId="0" borderId="0"/>
    <xf numFmtId="37" fontId="74" fillId="0" borderId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7" fillId="40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25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0" fontId="58" fillId="0" borderId="0" applyFont="0" applyFill="0" applyBorder="0" applyAlignment="0" applyProtection="0"/>
    <xf numFmtId="9" fontId="177" fillId="0" borderId="0" applyFont="0" applyFill="0" applyBorder="0" applyAlignment="0" applyProtection="0"/>
    <xf numFmtId="260" fontId="178" fillId="0" borderId="0" applyFont="0" applyFill="0" applyBorder="0" applyAlignment="0" applyProtection="0"/>
    <xf numFmtId="261" fontId="17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77" fillId="0" borderId="0"/>
    <xf numFmtId="231" fontId="179" fillId="0" borderId="0"/>
    <xf numFmtId="262" fontId="180" fillId="0" borderId="0" applyFont="0" applyFill="0" applyBorder="0" applyAlignment="0" applyProtection="0"/>
    <xf numFmtId="41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/>
    <xf numFmtId="0" fontId="182" fillId="0" borderId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/>
    <xf numFmtId="0" fontId="183" fillId="0" borderId="0" applyNumberFormat="0" applyFill="0" applyBorder="0" applyAlignment="0" applyProtection="0">
      <alignment vertical="top"/>
      <protection locked="0"/>
    </xf>
    <xf numFmtId="9" fontId="7" fillId="0" borderId="0" applyNumberFormat="0" applyFill="0" applyBorder="0" applyAlignment="0" applyProtection="0"/>
    <xf numFmtId="263" fontId="7" fillId="0" borderId="0" applyNumberFormat="0" applyFill="0" applyBorder="0" applyAlignment="0" applyProtection="0"/>
    <xf numFmtId="263" fontId="82" fillId="0" borderId="0" applyFont="0" applyFill="0" applyBorder="0" applyAlignment="0" applyProtection="0"/>
    <xf numFmtId="257" fontId="7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227" fontId="186" fillId="0" borderId="0" applyFont="0" applyFill="0" applyBorder="0" applyAlignment="0" applyProtection="0"/>
    <xf numFmtId="226" fontId="186" fillId="0" borderId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6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0" fontId="28" fillId="0" borderId="0"/>
    <xf numFmtId="0" fontId="27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27" fillId="0" borderId="0"/>
    <xf numFmtId="0" fontId="34" fillId="0" borderId="0"/>
    <xf numFmtId="192" fontId="27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8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5" fillId="0" borderId="0"/>
    <xf numFmtId="9" fontId="5" fillId="0" borderId="0" applyFont="0" applyFill="0" applyBorder="0" applyAlignment="0" applyProtection="0"/>
    <xf numFmtId="0" fontId="28" fillId="0" borderId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8" fillId="0" borderId="3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37" applyAlignment="0">
      <alignment horizontal="centerContinuous"/>
    </xf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8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8" fillId="0" borderId="40" applyNumberFormat="0" applyFill="0" applyAlignment="0" applyProtection="0"/>
    <xf numFmtId="0" fontId="104" fillId="0" borderId="41" applyAlignment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42" applyNumberFormat="0" applyFill="0" applyAlignment="0" applyProtection="0"/>
    <xf numFmtId="0" fontId="104" fillId="0" borderId="39" applyAlignment="0">
      <alignment horizontal="centerContinuous"/>
    </xf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3" fillId="0" borderId="0"/>
    <xf numFmtId="192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2" fillId="0" borderId="0"/>
    <xf numFmtId="192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92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8" fillId="0" borderId="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41" applyAlignment="0">
      <alignment horizontal="centerContinuous"/>
    </xf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8" fillId="0" borderId="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41" applyAlignment="0">
      <alignment horizontal="centerContinuous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43">
      <alignment horizontal="left" vertical="center"/>
    </xf>
    <xf numFmtId="187" fontId="94" fillId="0" borderId="44" applyAlignment="0" applyProtection="0"/>
    <xf numFmtId="0" fontId="97" fillId="59" borderId="45" applyNumberFormat="0" applyAlignment="0" applyProtection="0"/>
    <xf numFmtId="0" fontId="120" fillId="48" borderId="45" applyNumberFormat="0" applyAlignment="0" applyProtection="0"/>
    <xf numFmtId="0" fontId="120" fillId="48" borderId="45" applyNumberFormat="0" applyAlignment="0" applyProtection="0"/>
    <xf numFmtId="0" fontId="120" fillId="48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46" applyNumberFormat="0" applyFont="0" applyAlignment="0" applyProtection="0"/>
    <xf numFmtId="0" fontId="134" fillId="59" borderId="47" applyNumberFormat="0" applyAlignment="0" applyProtection="0"/>
    <xf numFmtId="0" fontId="152" fillId="0" borderId="48" applyNumberFormat="0" applyFill="0" applyAlignment="0" applyProtection="0"/>
    <xf numFmtId="0" fontId="162" fillId="59" borderId="47" applyNumberFormat="0" applyAlignment="0" applyProtection="0"/>
    <xf numFmtId="0" fontId="163" fillId="59" borderId="45" applyNumberFormat="0" applyAlignment="0" applyProtection="0"/>
    <xf numFmtId="0" fontId="170" fillId="48" borderId="45" applyNumberFormat="0" applyAlignment="0" applyProtection="0"/>
    <xf numFmtId="0" fontId="172" fillId="0" borderId="48" applyNumberFormat="0" applyFill="0" applyAlignment="0" applyProtection="0"/>
    <xf numFmtId="0" fontId="7" fillId="40" borderId="46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49">
      <alignment horizontal="left" vertical="center"/>
    </xf>
    <xf numFmtId="187" fontId="94" fillId="0" borderId="50" applyAlignment="0" applyProtection="0"/>
    <xf numFmtId="0" fontId="97" fillId="59" borderId="51" applyNumberFormat="0" applyAlignment="0" applyProtection="0"/>
    <xf numFmtId="0" fontId="120" fillId="48" borderId="51" applyNumberFormat="0" applyAlignment="0" applyProtection="0"/>
    <xf numFmtId="0" fontId="120" fillId="48" borderId="51" applyNumberFormat="0" applyAlignment="0" applyProtection="0"/>
    <xf numFmtId="0" fontId="120" fillId="48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52" applyNumberFormat="0" applyFont="0" applyAlignment="0" applyProtection="0"/>
    <xf numFmtId="0" fontId="134" fillId="59" borderId="53" applyNumberFormat="0" applyAlignment="0" applyProtection="0"/>
    <xf numFmtId="0" fontId="152" fillId="0" borderId="54" applyNumberFormat="0" applyFill="0" applyAlignment="0" applyProtection="0"/>
    <xf numFmtId="0" fontId="162" fillId="59" borderId="53" applyNumberFormat="0" applyAlignment="0" applyProtection="0"/>
    <xf numFmtId="0" fontId="163" fillId="59" borderId="51" applyNumberFormat="0" applyAlignment="0" applyProtection="0"/>
    <xf numFmtId="0" fontId="170" fillId="48" borderId="51" applyNumberFormat="0" applyAlignment="0" applyProtection="0"/>
    <xf numFmtId="0" fontId="172" fillId="0" borderId="54" applyNumberFormat="0" applyFill="0" applyAlignment="0" applyProtection="0"/>
    <xf numFmtId="0" fontId="7" fillId="40" borderId="52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2" fillId="0" borderId="55">
      <alignment horizontal="left" vertical="center"/>
    </xf>
    <xf numFmtId="187" fontId="94" fillId="0" borderId="56" applyAlignment="0" applyProtection="0"/>
    <xf numFmtId="0" fontId="97" fillId="59" borderId="57" applyNumberFormat="0" applyAlignment="0" applyProtection="0"/>
    <xf numFmtId="0" fontId="120" fillId="48" borderId="57" applyNumberFormat="0" applyAlignment="0" applyProtection="0"/>
    <xf numFmtId="0" fontId="120" fillId="48" borderId="57" applyNumberFormat="0" applyAlignment="0" applyProtection="0"/>
    <xf numFmtId="0" fontId="120" fillId="48" borderId="57" applyNumberFormat="0" applyAlignment="0" applyProtection="0"/>
    <xf numFmtId="0" fontId="83" fillId="40" borderId="58" applyNumberFormat="0" applyFont="0" applyAlignment="0" applyProtection="0"/>
    <xf numFmtId="0" fontId="134" fillId="59" borderId="59" applyNumberFormat="0" applyAlignment="0" applyProtection="0"/>
    <xf numFmtId="0" fontId="152" fillId="0" borderId="60" applyNumberFormat="0" applyFill="0" applyAlignment="0" applyProtection="0"/>
    <xf numFmtId="0" fontId="162" fillId="59" borderId="59" applyNumberFormat="0" applyAlignment="0" applyProtection="0"/>
    <xf numFmtId="0" fontId="163" fillId="59" borderId="57" applyNumberFormat="0" applyAlignment="0" applyProtection="0"/>
    <xf numFmtId="0" fontId="170" fillId="48" borderId="57" applyNumberFormat="0" applyAlignment="0" applyProtection="0"/>
    <xf numFmtId="0" fontId="172" fillId="0" borderId="60" applyNumberFormat="0" applyFill="0" applyAlignment="0" applyProtection="0"/>
    <xf numFmtId="0" fontId="7" fillId="40" borderId="58" applyNumberFormat="0" applyFont="0" applyAlignment="0" applyProtection="0"/>
  </cellStyleXfs>
  <cellXfs count="263">
    <xf numFmtId="0" fontId="0" fillId="0" borderId="0" xfId="0"/>
    <xf numFmtId="190" fontId="11" fillId="0" borderId="1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Alignment="1">
      <alignment horizontal="center"/>
    </xf>
    <xf numFmtId="192" fontId="0" fillId="0" borderId="0" xfId="1" applyFont="1" applyFill="1"/>
    <xf numFmtId="192" fontId="21" fillId="0" borderId="0" xfId="1" applyFont="1" applyFill="1" applyAlignment="1"/>
    <xf numFmtId="192" fontId="0" fillId="0" borderId="0" xfId="1" applyFont="1" applyFill="1" applyAlignment="1"/>
    <xf numFmtId="192" fontId="8" fillId="0" borderId="0" xfId="1" applyFont="1" applyFill="1" applyAlignment="1"/>
    <xf numFmtId="192" fontId="25" fillId="0" borderId="0" xfId="1" applyFont="1" applyFill="1" applyAlignment="1"/>
    <xf numFmtId="192" fontId="11" fillId="0" borderId="0" xfId="1" applyFont="1" applyFill="1" applyBorder="1" applyAlignment="1">
      <alignment horizontal="right"/>
    </xf>
    <xf numFmtId="192" fontId="11" fillId="0" borderId="0" xfId="1" applyFont="1" applyFill="1" applyAlignment="1">
      <alignment horizontal="center"/>
    </xf>
    <xf numFmtId="192" fontId="17" fillId="0" borderId="0" xfId="1" applyFont="1" applyFill="1" applyBorder="1" applyAlignment="1">
      <alignment horizontal="center" wrapText="1"/>
    </xf>
    <xf numFmtId="192" fontId="13" fillId="0" borderId="0" xfId="1" applyFont="1" applyFill="1" applyAlignment="1"/>
    <xf numFmtId="192" fontId="13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96" fontId="13" fillId="0" borderId="2" xfId="1" applyNumberFormat="1" applyFont="1" applyFill="1" applyBorder="1" applyAlignment="1">
      <alignment horizontal="left" vertical="top"/>
    </xf>
    <xf numFmtId="196" fontId="13" fillId="0" borderId="0" xfId="1" applyNumberFormat="1" applyFont="1" applyFill="1" applyBorder="1" applyAlignment="1">
      <alignment horizontal="left" vertical="top"/>
    </xf>
    <xf numFmtId="196" fontId="11" fillId="0" borderId="2" xfId="1" applyNumberFormat="1" applyFont="1" applyFill="1" applyBorder="1" applyAlignment="1">
      <alignment horizontal="left" vertical="top" indent="2"/>
    </xf>
    <xf numFmtId="196" fontId="11" fillId="0" borderId="2" xfId="1" applyNumberFormat="1" applyFont="1" applyFill="1" applyBorder="1" applyAlignment="1">
      <alignment horizontal="left" vertical="top"/>
    </xf>
    <xf numFmtId="197" fontId="0" fillId="0" borderId="0" xfId="1" applyNumberFormat="1" applyFont="1" applyFill="1" applyAlignment="1"/>
    <xf numFmtId="192" fontId="13" fillId="0" borderId="0" xfId="1" applyFont="1" applyFill="1" applyAlignment="1">
      <alignment horizontal="center"/>
    </xf>
    <xf numFmtId="194" fontId="13" fillId="0" borderId="0" xfId="1" applyNumberFormat="1" applyFont="1" applyFill="1" applyAlignment="1">
      <alignment horizontal="right"/>
    </xf>
    <xf numFmtId="190" fontId="13" fillId="0" borderId="0" xfId="1" applyNumberFormat="1" applyFont="1" applyFill="1" applyAlignment="1"/>
    <xf numFmtId="194" fontId="13" fillId="0" borderId="0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192" fontId="13" fillId="0" borderId="0" xfId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center"/>
    </xf>
    <xf numFmtId="194" fontId="13" fillId="0" borderId="0" xfId="1" applyNumberFormat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right"/>
    </xf>
    <xf numFmtId="194" fontId="13" fillId="0" borderId="2" xfId="1" applyNumberFormat="1" applyFont="1" applyFill="1" applyBorder="1" applyAlignment="1">
      <alignment horizontal="right"/>
    </xf>
    <xf numFmtId="194" fontId="11" fillId="0" borderId="3" xfId="1" applyNumberFormat="1" applyFont="1" applyFill="1" applyBorder="1" applyAlignment="1">
      <alignment horizontal="right"/>
    </xf>
    <xf numFmtId="194" fontId="13" fillId="0" borderId="0" xfId="1" applyNumberFormat="1" applyFont="1" applyFill="1"/>
    <xf numFmtId="196" fontId="13" fillId="0" borderId="0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horizontal="left" vertical="top" indent="2"/>
    </xf>
    <xf numFmtId="194" fontId="11" fillId="0" borderId="0" xfId="1" applyNumberFormat="1" applyFont="1" applyFill="1" applyBorder="1" applyAlignment="1"/>
    <xf numFmtId="194" fontId="11" fillId="0" borderId="0" xfId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 indent="1"/>
    </xf>
    <xf numFmtId="194" fontId="16" fillId="0" borderId="0" xfId="1" applyNumberFormat="1" applyFont="1" applyFill="1" applyBorder="1" applyAlignment="1">
      <alignment vertical="top" wrapText="1"/>
    </xf>
    <xf numFmtId="194" fontId="17" fillId="0" borderId="0" xfId="1" applyNumberFormat="1" applyFont="1" applyFill="1" applyBorder="1" applyAlignment="1">
      <alignment vertical="top" wrapText="1"/>
    </xf>
    <xf numFmtId="196" fontId="13" fillId="0" borderId="0" xfId="1" applyNumberFormat="1" applyFont="1" applyFill="1" applyAlignment="1">
      <alignment horizontal="center" vertical="top"/>
    </xf>
    <xf numFmtId="194" fontId="13" fillId="0" borderId="0" xfId="1" applyNumberFormat="1" applyFont="1" applyFill="1" applyBorder="1" applyAlignment="1"/>
    <xf numFmtId="194" fontId="13" fillId="0" borderId="0" xfId="1" quotePrefix="1" applyNumberFormat="1" applyFont="1" applyFill="1" applyBorder="1" applyAlignment="1">
      <alignment horizontal="left"/>
    </xf>
    <xf numFmtId="194" fontId="13" fillId="0" borderId="0" xfId="1" applyNumberFormat="1" applyFont="1" applyFill="1" applyBorder="1" applyAlignment="1">
      <alignment horizontal="left"/>
    </xf>
    <xf numFmtId="194" fontId="13" fillId="0" borderId="0" xfId="1" applyNumberFormat="1" applyFont="1" applyFill="1" applyBorder="1" applyAlignment="1">
      <alignment horizontal="left" indent="1"/>
    </xf>
    <xf numFmtId="196" fontId="11" fillId="0" borderId="0" xfId="1" applyNumberFormat="1" applyFont="1" applyFill="1" applyAlignment="1">
      <alignment horizontal="center" vertical="top"/>
    </xf>
    <xf numFmtId="194" fontId="0" fillId="0" borderId="0" xfId="1" applyNumberFormat="1" applyFont="1" applyFill="1" applyAlignment="1"/>
    <xf numFmtId="192" fontId="0" fillId="0" borderId="0" xfId="1" applyFont="1" applyFill="1" applyBorder="1" applyAlignment="1"/>
    <xf numFmtId="190" fontId="13" fillId="0" borderId="0" xfId="1" applyNumberFormat="1" applyFont="1" applyFill="1" applyBorder="1" applyAlignment="1"/>
    <xf numFmtId="197" fontId="0" fillId="0" borderId="0" xfId="1" applyNumberFormat="1" applyFont="1" applyFill="1" applyBorder="1" applyAlignment="1"/>
    <xf numFmtId="192" fontId="13" fillId="0" borderId="0" xfId="1" applyFont="1" applyFill="1" applyBorder="1" applyAlignment="1"/>
    <xf numFmtId="194" fontId="21" fillId="0" borderId="0" xfId="1" applyNumberFormat="1" applyFont="1" applyFill="1" applyAlignment="1"/>
    <xf numFmtId="194" fontId="21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21" fillId="0" borderId="0" xfId="1" applyNumberFormat="1" applyFont="1" applyFill="1" applyBorder="1" applyAlignment="1"/>
    <xf numFmtId="194" fontId="8" fillId="0" borderId="0" xfId="1" applyNumberFormat="1" applyFont="1" applyFill="1" applyAlignment="1"/>
    <xf numFmtId="194" fontId="13" fillId="0" borderId="0" xfId="1" quotePrefix="1" applyNumberFormat="1" applyFont="1" applyFill="1" applyBorder="1" applyAlignment="1">
      <alignment horizontal="center"/>
    </xf>
    <xf numFmtId="194" fontId="11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1" fillId="0" borderId="1" xfId="1" applyNumberFormat="1" applyFont="1" applyFill="1" applyBorder="1" applyAlignment="1">
      <alignment horizontal="right"/>
    </xf>
    <xf numFmtId="194" fontId="13" fillId="0" borderId="0" xfId="1" applyNumberFormat="1" applyFont="1" applyFill="1" applyAlignment="1">
      <alignment horizontal="center"/>
    </xf>
    <xf numFmtId="194" fontId="13" fillId="0" borderId="0" xfId="1" applyNumberFormat="1" applyFont="1" applyFill="1" applyAlignment="1"/>
    <xf numFmtId="190" fontId="13" fillId="0" borderId="0" xfId="1" applyNumberFormat="1" applyFont="1" applyFill="1" applyAlignment="1">
      <alignment horizontal="right"/>
    </xf>
    <xf numFmtId="192" fontId="13" fillId="0" borderId="0" xfId="1" applyFont="1" applyFill="1" applyAlignment="1">
      <alignment horizontal="right"/>
    </xf>
    <xf numFmtId="194" fontId="13" fillId="0" borderId="0" xfId="1168" applyNumberFormat="1" applyFont="1" applyFill="1" applyAlignment="1"/>
    <xf numFmtId="194" fontId="13" fillId="0" borderId="0" xfId="1168" applyNumberFormat="1" applyFont="1" applyFill="1" applyAlignment="1">
      <alignment horizontal="center"/>
    </xf>
    <xf numFmtId="194" fontId="13" fillId="0" borderId="0" xfId="1168" applyNumberFormat="1" applyFont="1" applyFill="1" applyAlignment="1">
      <alignment horizontal="right"/>
    </xf>
    <xf numFmtId="194" fontId="13" fillId="0" borderId="0" xfId="1168" applyNumberFormat="1" applyFont="1" applyFill="1" applyBorder="1" applyAlignment="1">
      <alignment horizontal="right"/>
    </xf>
    <xf numFmtId="190" fontId="13" fillId="0" borderId="0" xfId="1168" applyNumberFormat="1" applyFont="1" applyFill="1" applyAlignment="1">
      <alignment horizontal="right"/>
    </xf>
    <xf numFmtId="190" fontId="13" fillId="0" borderId="0" xfId="1168" applyNumberFormat="1" applyFont="1" applyFill="1" applyAlignment="1"/>
    <xf numFmtId="190" fontId="13" fillId="0" borderId="0" xfId="1168" applyNumberFormat="1" applyFont="1" applyFill="1" applyBorder="1" applyAlignment="1">
      <alignment horizontal="right"/>
    </xf>
    <xf numFmtId="196" fontId="11" fillId="0" borderId="43" xfId="1" applyNumberFormat="1" applyFont="1" applyFill="1" applyBorder="1" applyAlignment="1">
      <alignment horizontal="center" vertical="top"/>
    </xf>
    <xf numFmtId="194" fontId="13" fillId="0" borderId="2" xfId="1" applyNumberFormat="1" applyFont="1" applyFill="1" applyBorder="1" applyAlignment="1"/>
    <xf numFmtId="194" fontId="11" fillId="0" borderId="43" xfId="1" applyNumberFormat="1" applyFont="1" applyFill="1" applyBorder="1" applyAlignment="1">
      <alignment horizontal="right"/>
    </xf>
    <xf numFmtId="192" fontId="13" fillId="0" borderId="2" xfId="1" applyFont="1" applyFill="1" applyBorder="1" applyAlignment="1"/>
    <xf numFmtId="265" fontId="0" fillId="0" borderId="0" xfId="1" applyNumberFormat="1" applyFont="1" applyFill="1"/>
    <xf numFmtId="190" fontId="13" fillId="0" borderId="2" xfId="1" applyNumberFormat="1" applyFont="1" applyFill="1" applyBorder="1" applyAlignment="1">
      <alignment horizontal="right"/>
    </xf>
    <xf numFmtId="194" fontId="11" fillId="0" borderId="0" xfId="1" applyNumberFormat="1" applyFont="1" applyFill="1"/>
    <xf numFmtId="194" fontId="11" fillId="0" borderId="43" xfId="1" applyNumberFormat="1" applyFont="1" applyFill="1" applyBorder="1" applyAlignment="1"/>
    <xf numFmtId="196" fontId="13" fillId="0" borderId="44" xfId="1" applyNumberFormat="1" applyFont="1" applyFill="1" applyBorder="1" applyAlignment="1">
      <alignment horizontal="center" vertical="top"/>
    </xf>
    <xf numFmtId="194" fontId="13" fillId="0" borderId="2" xfId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>
      <alignment horizontal="left"/>
    </xf>
    <xf numFmtId="196" fontId="13" fillId="0" borderId="0" xfId="1" applyNumberFormat="1" applyFont="1" applyFill="1" applyBorder="1" applyAlignment="1">
      <alignment horizontal="center"/>
    </xf>
    <xf numFmtId="194" fontId="16" fillId="0" borderId="0" xfId="1" applyNumberFormat="1" applyFont="1" applyFill="1" applyBorder="1" applyAlignment="1">
      <alignment wrapText="1"/>
    </xf>
    <xf numFmtId="196" fontId="13" fillId="0" borderId="0" xfId="1" applyNumberFormat="1" applyFont="1" applyFill="1" applyAlignment="1">
      <alignment horizontal="center"/>
    </xf>
    <xf numFmtId="196" fontId="11" fillId="0" borderId="43" xfId="1" applyNumberFormat="1" applyFont="1" applyFill="1" applyBorder="1" applyAlignment="1">
      <alignment horizontal="center"/>
    </xf>
    <xf numFmtId="196" fontId="11" fillId="0" borderId="43" xfId="1" applyNumberFormat="1" applyFont="1" applyFill="1" applyBorder="1" applyAlignment="1">
      <alignment horizontal="left"/>
    </xf>
    <xf numFmtId="194" fontId="17" fillId="0" borderId="0" xfId="1" applyNumberFormat="1" applyFont="1" applyFill="1" applyBorder="1" applyAlignment="1">
      <alignment horizontal="left" wrapText="1"/>
    </xf>
    <xf numFmtId="194" fontId="17" fillId="0" borderId="0" xfId="1" applyNumberFormat="1" applyFont="1" applyFill="1" applyBorder="1" applyAlignment="1">
      <alignment wrapText="1"/>
    </xf>
    <xf numFmtId="194" fontId="11" fillId="0" borderId="1" xfId="1" applyNumberFormat="1" applyFont="1" applyFill="1" applyBorder="1" applyAlignment="1"/>
    <xf numFmtId="190" fontId="11" fillId="0" borderId="1" xfId="1" applyNumberFormat="1" applyFont="1" applyFill="1" applyBorder="1" applyAlignment="1"/>
    <xf numFmtId="196" fontId="11" fillId="0" borderId="1" xfId="1" applyNumberFormat="1" applyFont="1" applyFill="1" applyBorder="1" applyAlignment="1">
      <alignment horizontal="center"/>
    </xf>
    <xf numFmtId="192" fontId="13" fillId="0" borderId="2" xfId="1" quotePrefix="1" applyFont="1" applyFill="1" applyBorder="1" applyAlignment="1">
      <alignment horizontal="center"/>
    </xf>
    <xf numFmtId="194" fontId="11" fillId="0" borderId="2" xfId="1" applyNumberFormat="1" applyFont="1" applyFill="1" applyBorder="1" applyAlignment="1"/>
    <xf numFmtId="265" fontId="13" fillId="0" borderId="0" xfId="1" applyNumberFormat="1" applyFont="1" applyFill="1" applyAlignment="1"/>
    <xf numFmtId="192" fontId="11" fillId="0" borderId="0" xfId="1" applyFont="1" applyFill="1" applyBorder="1" applyAlignment="1"/>
    <xf numFmtId="192" fontId="16" fillId="0" borderId="0" xfId="1" applyFont="1" applyFill="1" applyBorder="1" applyAlignment="1">
      <alignment vertical="top" wrapText="1"/>
    </xf>
    <xf numFmtId="196" fontId="11" fillId="0" borderId="0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Border="1" applyAlignment="1">
      <alignment horizontal="left"/>
    </xf>
    <xf numFmtId="194" fontId="13" fillId="0" borderId="0" xfId="1" applyNumberFormat="1" applyFont="1" applyFill="1" applyAlignment="1">
      <alignment horizontal="left" vertical="top" indent="1"/>
    </xf>
    <xf numFmtId="194" fontId="13" fillId="0" borderId="0" xfId="1" applyNumberFormat="1" applyFont="1" applyFill="1" applyAlignment="1">
      <alignment horizontal="left"/>
    </xf>
    <xf numFmtId="196" fontId="13" fillId="0" borderId="0" xfId="0" applyNumberFormat="1" applyFont="1" applyFill="1" applyAlignment="1">
      <alignment horizontal="right"/>
    </xf>
    <xf numFmtId="194" fontId="189" fillId="0" borderId="0" xfId="1" applyNumberFormat="1" applyFont="1" applyFill="1" applyAlignment="1"/>
    <xf numFmtId="194" fontId="190" fillId="0" borderId="0" xfId="1" applyNumberFormat="1" applyFont="1" applyFill="1" applyAlignment="1">
      <alignment horizontal="center"/>
    </xf>
    <xf numFmtId="0" fontId="12" fillId="0" borderId="0" xfId="21" applyFont="1" applyFill="1" applyAlignment="1">
      <alignment horizontal="center"/>
    </xf>
    <xf numFmtId="194" fontId="11" fillId="0" borderId="0" xfId="1" applyNumberFormat="1" applyFont="1" applyFill="1" applyAlignment="1"/>
    <xf numFmtId="196" fontId="13" fillId="0" borderId="0" xfId="1" applyNumberFormat="1" applyFont="1" applyFill="1" applyBorder="1" applyAlignment="1">
      <alignment horizontal="left"/>
    </xf>
    <xf numFmtId="196" fontId="11" fillId="0" borderId="0" xfId="1" applyNumberFormat="1" applyFont="1" applyFill="1" applyAlignment="1">
      <alignment horizontal="center"/>
    </xf>
    <xf numFmtId="192" fontId="11" fillId="0" borderId="0" xfId="1" applyFont="1" applyFill="1" applyBorder="1" applyAlignment="1">
      <alignment horizontal="left"/>
    </xf>
    <xf numFmtId="196" fontId="11" fillId="0" borderId="0" xfId="1" applyNumberFormat="1" applyFont="1" applyFill="1" applyBorder="1" applyAlignment="1">
      <alignment horizontal="center" vertical="top"/>
    </xf>
    <xf numFmtId="196" fontId="13" fillId="0" borderId="2" xfId="1" applyNumberFormat="1" applyFont="1" applyFill="1" applyBorder="1" applyAlignment="1">
      <alignment horizontal="center"/>
    </xf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3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right"/>
    </xf>
    <xf numFmtId="193" fontId="13" fillId="0" borderId="0" xfId="0" applyNumberFormat="1" applyFont="1" applyFill="1" applyAlignment="1">
      <alignment horizontal="right"/>
    </xf>
    <xf numFmtId="196" fontId="13" fillId="0" borderId="0" xfId="21" applyNumberFormat="1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0" fontId="12" fillId="0" borderId="0" xfId="21" applyFont="1" applyFill="1" applyAlignment="1">
      <alignment horizontal="center" wrapText="1"/>
    </xf>
    <xf numFmtId="190" fontId="11" fillId="0" borderId="3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wrapText="1"/>
    </xf>
    <xf numFmtId="190" fontId="11" fillId="0" borderId="1" xfId="0" applyNumberFormat="1" applyFont="1" applyFill="1" applyBorder="1" applyAlignment="1">
      <alignment horizontal="right"/>
    </xf>
    <xf numFmtId="193" fontId="11" fillId="0" borderId="0" xfId="0" applyNumberFormat="1" applyFont="1" applyFill="1" applyAlignment="1">
      <alignment horizontal="right"/>
    </xf>
    <xf numFmtId="0" fontId="14" fillId="0" borderId="0" xfId="21" applyFont="1" applyFill="1" applyAlignment="1">
      <alignment horizontal="center"/>
    </xf>
    <xf numFmtId="0" fontId="22" fillId="0" borderId="0" xfId="0" applyFont="1" applyFill="1"/>
    <xf numFmtId="193" fontId="13" fillId="0" borderId="1" xfId="0" applyNumberFormat="1" applyFont="1" applyFill="1" applyBorder="1" applyAlignment="1">
      <alignment horizontal="right"/>
    </xf>
    <xf numFmtId="193" fontId="13" fillId="0" borderId="1" xfId="21" applyNumberFormat="1" applyFont="1" applyFill="1" applyBorder="1" applyAlignment="1">
      <alignment horizontal="right"/>
    </xf>
    <xf numFmtId="193" fontId="13" fillId="0" borderId="0" xfId="21" applyNumberFormat="1" applyFont="1" applyFill="1" applyAlignment="1">
      <alignment horizontal="right"/>
    </xf>
    <xf numFmtId="190" fontId="11" fillId="0" borderId="5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>
      <alignment horizontal="right"/>
    </xf>
    <xf numFmtId="190" fontId="13" fillId="0" borderId="0" xfId="21" applyNumberFormat="1" applyFont="1" applyFill="1" applyAlignment="1">
      <alignment horizontal="right"/>
    </xf>
    <xf numFmtId="0" fontId="24" fillId="0" borderId="0" xfId="0" applyFont="1" applyFill="1" applyAlignment="1">
      <alignment horizontal="center"/>
    </xf>
    <xf numFmtId="0" fontId="25" fillId="0" borderId="0" xfId="0" applyFont="1" applyFill="1"/>
    <xf numFmtId="0" fontId="8" fillId="0" borderId="0" xfId="0" applyFont="1" applyFill="1"/>
    <xf numFmtId="0" fontId="12" fillId="0" borderId="0" xfId="0" quotePrefix="1" applyFont="1" applyFill="1" applyAlignment="1">
      <alignment horizontal="center"/>
    </xf>
    <xf numFmtId="193" fontId="13" fillId="0" borderId="2" xfId="0" applyNumberFormat="1" applyFont="1" applyFill="1" applyBorder="1" applyAlignment="1">
      <alignment horizontal="right"/>
    </xf>
    <xf numFmtId="190" fontId="11" fillId="0" borderId="2" xfId="0" applyNumberFormat="1" applyFont="1" applyFill="1" applyBorder="1" applyAlignment="1">
      <alignment horizontal="right"/>
    </xf>
    <xf numFmtId="195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/>
    <xf numFmtId="196" fontId="11" fillId="0" borderId="0" xfId="1" applyNumberFormat="1" applyFont="1" applyFill="1" applyBorder="1" applyAlignment="1">
      <alignment horizontal="center"/>
    </xf>
    <xf numFmtId="0" fontId="12" fillId="0" borderId="0" xfId="0" applyFont="1" applyFill="1"/>
    <xf numFmtId="0" fontId="191" fillId="0" borderId="0" xfId="0" applyFont="1" applyFill="1"/>
    <xf numFmtId="0" fontId="14" fillId="0" borderId="0" xfId="0" applyFont="1" applyFill="1"/>
    <xf numFmtId="0" fontId="13" fillId="0" borderId="0" xfId="21" applyFont="1" applyFill="1"/>
    <xf numFmtId="192" fontId="0" fillId="0" borderId="0" xfId="0" applyNumberFormat="1" applyFill="1"/>
    <xf numFmtId="190" fontId="191" fillId="0" borderId="0" xfId="0" applyNumberFormat="1" applyFont="1" applyFill="1"/>
    <xf numFmtId="192" fontId="191" fillId="0" borderId="0" xfId="0" applyNumberFormat="1" applyFont="1" applyFill="1"/>
    <xf numFmtId="193" fontId="191" fillId="0" borderId="0" xfId="0" applyNumberFormat="1" applyFont="1" applyFill="1" applyAlignment="1">
      <alignment horizontal="right"/>
    </xf>
    <xf numFmtId="0" fontId="192" fillId="0" borderId="0" xfId="0" applyFont="1" applyFill="1"/>
    <xf numFmtId="193" fontId="21" fillId="0" borderId="0" xfId="0" applyNumberFormat="1" applyFont="1" applyFill="1"/>
    <xf numFmtId="0" fontId="13" fillId="0" borderId="0" xfId="21" applyFont="1" applyFill="1" applyAlignment="1">
      <alignment horizontal="left" indent="1"/>
    </xf>
    <xf numFmtId="0" fontId="193" fillId="0" borderId="0" xfId="0" applyFont="1" applyFill="1"/>
    <xf numFmtId="49" fontId="13" fillId="0" borderId="0" xfId="0" applyNumberFormat="1" applyFont="1" applyFill="1"/>
    <xf numFmtId="193" fontId="191" fillId="0" borderId="0" xfId="0" applyNumberFormat="1" applyFont="1" applyFill="1"/>
    <xf numFmtId="0" fontId="23" fillId="0" borderId="0" xfId="0" applyFont="1" applyFill="1"/>
    <xf numFmtId="193" fontId="0" fillId="0" borderId="0" xfId="0" applyNumberFormat="1" applyFill="1" applyAlignment="1">
      <alignment horizontal="right"/>
    </xf>
    <xf numFmtId="193" fontId="0" fillId="0" borderId="0" xfId="0" applyNumberFormat="1" applyFill="1"/>
    <xf numFmtId="0" fontId="0" fillId="0" borderId="0" xfId="0" applyFill="1" applyBorder="1"/>
    <xf numFmtId="192" fontId="0" fillId="0" borderId="0" xfId="0" applyNumberFormat="1" applyFill="1" applyBorder="1"/>
    <xf numFmtId="0" fontId="1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94" fontId="0" fillId="0" borderId="0" xfId="0" applyNumberFormat="1" applyFill="1" applyAlignment="1">
      <alignment vertical="center"/>
    </xf>
    <xf numFmtId="193" fontId="0" fillId="0" borderId="0" xfId="0" applyNumberFormat="1" applyFill="1" applyAlignment="1">
      <alignment vertical="center"/>
    </xf>
    <xf numFmtId="0" fontId="14" fillId="0" borderId="0" xfId="0" applyFont="1" applyFill="1" applyAlignment="1">
      <alignment horizontal="center"/>
    </xf>
    <xf numFmtId="190" fontId="11" fillId="0" borderId="0" xfId="0" applyNumberFormat="1" applyFont="1" applyFill="1"/>
    <xf numFmtId="190" fontId="11" fillId="0" borderId="4" xfId="0" applyNumberFormat="1" applyFont="1" applyFill="1" applyBorder="1"/>
    <xf numFmtId="0" fontId="11" fillId="0" borderId="0" xfId="21" applyFont="1" applyFill="1" applyAlignment="1">
      <alignment horizontal="left"/>
    </xf>
    <xf numFmtId="0" fontId="14" fillId="0" borderId="0" xfId="21" applyFont="1" applyFill="1"/>
    <xf numFmtId="198" fontId="188" fillId="0" borderId="0" xfId="8" applyNumberFormat="1" applyFont="1" applyFill="1"/>
    <xf numFmtId="0" fontId="11" fillId="0" borderId="0" xfId="21" applyFont="1" applyFill="1"/>
    <xf numFmtId="190" fontId="11" fillId="0" borderId="2" xfId="21" applyNumberFormat="1" applyFont="1" applyFill="1" applyBorder="1" applyAlignment="1">
      <alignment horizontal="center"/>
    </xf>
    <xf numFmtId="190" fontId="11" fillId="0" borderId="0" xfId="21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90" fontId="11" fillId="0" borderId="1" xfId="0" applyNumberFormat="1" applyFont="1" applyFill="1" applyBorder="1"/>
    <xf numFmtId="190" fontId="11" fillId="0" borderId="4" xfId="0" applyNumberFormat="1" applyFont="1" applyFill="1" applyBorder="1" applyAlignment="1">
      <alignment horizontal="right"/>
    </xf>
    <xf numFmtId="264" fontId="11" fillId="0" borderId="1" xfId="0" applyNumberFormat="1" applyFont="1" applyFill="1" applyBorder="1" applyAlignment="1">
      <alignment horizontal="right"/>
    </xf>
    <xf numFmtId="264" fontId="11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11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wrapText="1"/>
    </xf>
    <xf numFmtId="190" fontId="13" fillId="0" borderId="0" xfId="0" applyNumberFormat="1" applyFont="1" applyFill="1" applyAlignment="1">
      <alignment horizontal="center"/>
    </xf>
    <xf numFmtId="0" fontId="187" fillId="0" borderId="0" xfId="0" applyFont="1" applyFill="1" applyAlignment="1">
      <alignment horizontal="center" vertical="top" wrapText="1"/>
    </xf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vertical="top" wrapText="1"/>
    </xf>
    <xf numFmtId="37" fontId="13" fillId="0" borderId="0" xfId="0" applyNumberFormat="1" applyFont="1" applyFill="1"/>
    <xf numFmtId="0" fontId="13" fillId="0" borderId="0" xfId="0" applyFont="1" applyFill="1" applyAlignment="1">
      <alignment horizontal="left" wrapText="1"/>
    </xf>
    <xf numFmtId="192" fontId="13" fillId="0" borderId="0" xfId="1" applyFont="1" applyFill="1"/>
    <xf numFmtId="194" fontId="13" fillId="0" borderId="0" xfId="0" applyNumberFormat="1" applyFont="1" applyFill="1"/>
    <xf numFmtId="0" fontId="13" fillId="0" borderId="2" xfId="0" applyFont="1" applyFill="1" applyBorder="1" applyAlignment="1">
      <alignment vertical="center"/>
    </xf>
    <xf numFmtId="192" fontId="11" fillId="0" borderId="0" xfId="1" applyFont="1" applyFill="1" applyAlignment="1">
      <alignment vertical="center"/>
    </xf>
    <xf numFmtId="0" fontId="13" fillId="0" borderId="0" xfId="0" applyFont="1" applyFill="1" applyBorder="1"/>
    <xf numFmtId="193" fontId="8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90" fontId="21" fillId="0" borderId="0" xfId="0" applyNumberFormat="1" applyFont="1" applyFill="1" applyAlignment="1">
      <alignment horizontal="right"/>
    </xf>
    <xf numFmtId="0" fontId="19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196" fontId="11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190" fontId="17" fillId="0" borderId="0" xfId="0" applyNumberFormat="1" applyFont="1" applyFill="1" applyAlignment="1">
      <alignment horizontal="center" wrapText="1"/>
    </xf>
    <xf numFmtId="190" fontId="13" fillId="0" borderId="0" xfId="0" quotePrefix="1" applyNumberFormat="1" applyFont="1" applyFill="1" applyAlignment="1">
      <alignment horizontal="right"/>
    </xf>
    <xf numFmtId="190" fontId="11" fillId="0" borderId="0" xfId="0" applyNumberFormat="1" applyFont="1" applyFill="1" applyAlignment="1">
      <alignment horizontal="center"/>
    </xf>
    <xf numFmtId="194" fontId="17" fillId="0" borderId="0" xfId="0" applyNumberFormat="1" applyFont="1" applyFill="1" applyAlignment="1">
      <alignment horizontal="center" wrapText="1"/>
    </xf>
    <xf numFmtId="196" fontId="13" fillId="0" borderId="0" xfId="0" applyNumberFormat="1" applyFont="1" applyFill="1"/>
    <xf numFmtId="49" fontId="14" fillId="0" borderId="0" xfId="0" applyNumberFormat="1" applyFont="1" applyFill="1"/>
    <xf numFmtId="49" fontId="12" fillId="0" borderId="0" xfId="0" applyNumberFormat="1" applyFont="1" applyFill="1"/>
    <xf numFmtId="49" fontId="11" fillId="0" borderId="0" xfId="0" applyNumberFormat="1" applyFont="1" applyFill="1"/>
    <xf numFmtId="0" fontId="8" fillId="0" borderId="0" xfId="0" applyFont="1" applyFill="1" applyAlignment="1">
      <alignment horizontal="left"/>
    </xf>
    <xf numFmtId="194" fontId="0" fillId="0" borderId="0" xfId="0" applyNumberFormat="1" applyFill="1"/>
    <xf numFmtId="49" fontId="13" fillId="0" borderId="0" xfId="0" applyNumberFormat="1" applyFont="1" applyFill="1" applyAlignment="1">
      <alignment horizontal="left" indent="1"/>
    </xf>
    <xf numFmtId="0" fontId="13" fillId="0" borderId="0" xfId="0" applyFont="1" applyFill="1" applyAlignment="1">
      <alignment wrapText="1"/>
    </xf>
    <xf numFmtId="194" fontId="13" fillId="0" borderId="0" xfId="0" applyNumberFormat="1" applyFont="1" applyFill="1" applyAlignment="1">
      <alignment horizontal="right"/>
    </xf>
    <xf numFmtId="192" fontId="21" fillId="0" borderId="0" xfId="1" applyFont="1" applyFill="1"/>
    <xf numFmtId="190" fontId="11" fillId="0" borderId="0" xfId="0" applyNumberFormat="1" applyFont="1" applyFill="1" applyBorder="1"/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194" fontId="11" fillId="0" borderId="0" xfId="1" applyNumberFormat="1" applyFont="1" applyFill="1" applyAlignment="1">
      <alignment horizontal="center"/>
    </xf>
    <xf numFmtId="190" fontId="13" fillId="0" borderId="0" xfId="1" applyNumberFormat="1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194" fontId="15" fillId="0" borderId="0" xfId="1" applyNumberFormat="1" applyFont="1" applyFill="1" applyBorder="1" applyAlignment="1">
      <alignment horizontal="center" vertical="top" wrapText="1"/>
    </xf>
    <xf numFmtId="194" fontId="11" fillId="0" borderId="0" xfId="1" applyNumberFormat="1" applyFont="1" applyFill="1" applyAlignment="1">
      <alignment horizontal="center"/>
    </xf>
  </cellXfs>
  <cellStyles count="1646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2" xfId="1469" xr:uid="{50302AF8-9C49-4ED0-A9F7-CD11298C2AF5}"/>
    <cellStyle name="Border 2 2" xfId="1633" xr:uid="{8D723365-2E1A-45AD-A6AD-679ACB100A52}"/>
    <cellStyle name="Border 3" xfId="1287" xr:uid="{4A61AFC4-FD4F-4AF1-9085-A810FB2BBC0C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2" xfId="1470" xr:uid="{7E706952-4374-4AED-8068-8802FF8528BC}"/>
    <cellStyle name="Calculation 2 2 2 2" xfId="1634" xr:uid="{DA7D44F9-D79F-4B65-897F-B91FB41A60A1}"/>
    <cellStyle name="Calculation 2 2 3" xfId="1288" xr:uid="{7D4C0F0F-0108-485A-BC4A-3EE0DC7C1811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0 2 2" xfId="1549" xr:uid="{8011E8FC-BD2E-4DCE-AB44-8EC2E2459105}"/>
    <cellStyle name="Comma 100 2 3" xfId="1367" xr:uid="{85E86A59-863F-482A-A848-270690227710}"/>
    <cellStyle name="Comma 100 3" xfId="1451" xr:uid="{1A87AC9F-48C8-4728-AD0E-7D3F5891D7B3}"/>
    <cellStyle name="Comma 100 4" xfId="1269" xr:uid="{704F4CE6-029E-41F3-AEED-1B34B641398F}"/>
    <cellStyle name="Comma 101" xfId="1104" xr:uid="{2036A38A-6E3E-4EFD-A1B0-304B63BAACFF}"/>
    <cellStyle name="Comma 101 2" xfId="1207" xr:uid="{D55899B2-02BF-4934-947B-7F6CC979AEB6}"/>
    <cellStyle name="Comma 101 2 2" xfId="1575" xr:uid="{119E377B-6858-4C11-AF79-EA764AC115F8}"/>
    <cellStyle name="Comma 101 2 3" xfId="1393" xr:uid="{C347E6A1-CAAD-4303-AB00-CE6B32A76FFC}"/>
    <cellStyle name="Comma 101 3" xfId="1491" xr:uid="{0D0AE8B9-4231-46FB-AD27-C293C44E1594}"/>
    <cellStyle name="Comma 101 4" xfId="1309" xr:uid="{B8405777-BD80-4623-AA26-46DF1F7074B9}"/>
    <cellStyle name="Comma 102" xfId="1133" xr:uid="{99A4C215-DD58-4B75-8C7E-6A45A900BBC6}"/>
    <cellStyle name="Comma 102 2" xfId="1234" xr:uid="{0609CC96-069C-4BFC-A10C-688E25D3E06F}"/>
    <cellStyle name="Comma 102 2 2" xfId="1600" xr:uid="{AF108C8A-BF96-491C-A55F-1C39299B19D5}"/>
    <cellStyle name="Comma 102 2 3" xfId="1418" xr:uid="{EBBDAAEE-65FE-4582-9DD9-E46EC829BBC7}"/>
    <cellStyle name="Comma 102 3" xfId="1516" xr:uid="{284C2789-103B-4842-ABD9-F5D82AE52C96}"/>
    <cellStyle name="Comma 102 4" xfId="1334" xr:uid="{C8F5383E-D57F-40C9-8B2A-EEDADB1EBE8F}"/>
    <cellStyle name="Comma 103" xfId="1162" xr:uid="{54584EBD-813F-4C97-8B1C-444FFF5C69B1}"/>
    <cellStyle name="Comma 103 2" xfId="1261" xr:uid="{FBFDCCDC-9981-4089-9E73-938BF6D978F0}"/>
    <cellStyle name="Comma 103 2 2" xfId="1625" xr:uid="{FF56237F-9A6B-42B8-B8BC-749ED3D37AA2}"/>
    <cellStyle name="Comma 103 2 3" xfId="1443" xr:uid="{1426C964-7300-4E69-A9CE-49E6A765A041}"/>
    <cellStyle name="Comma 103 3" xfId="1541" xr:uid="{30EC6275-E4F3-4B1E-B3FB-AEC0BC71838D}"/>
    <cellStyle name="Comma 103 4" xfId="1359" xr:uid="{FDBE5520-F695-4DD1-BA2B-E4B1E0390A85}"/>
    <cellStyle name="Comma 104" xfId="1165" xr:uid="{7A9C6C1A-6BB4-49F1-98B4-2B14C397ED48}"/>
    <cellStyle name="Comma 104 2" xfId="1264" xr:uid="{F830361D-0B5E-443A-B73F-419C273C404C}"/>
    <cellStyle name="Comma 104 2 2" xfId="1628" xr:uid="{B1BA829F-E18B-4B36-A8DE-394A8E40071A}"/>
    <cellStyle name="Comma 104 2 3" xfId="1446" xr:uid="{08C278A8-D8DB-4F5C-B1BF-01419FFF17E5}"/>
    <cellStyle name="Comma 104 3" xfId="1544" xr:uid="{59FB5085-4EAD-4D6E-B5F3-CE699809D334}"/>
    <cellStyle name="Comma 104 4" xfId="1362" xr:uid="{C8FDEA4C-4901-4588-8A66-4CF9F8D2E55E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11 2" xfId="1553" xr:uid="{9A94517C-2B97-4C20-86E6-70959012CB82}"/>
    <cellStyle name="Comma 2 2 11 3" xfId="1371" xr:uid="{30B38097-DB47-41B4-B0BC-9216183987AF}"/>
    <cellStyle name="Comma 2 2 12" xfId="1455" xr:uid="{DB72473F-854C-496C-B1A6-CAFBE8156C95}"/>
    <cellStyle name="Comma 2 2 13" xfId="1273" xr:uid="{B77328EF-1EDC-43CC-87BF-3408BA8A07CF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8 2 2" xfId="1577" xr:uid="{81DBE8AA-F2D8-44B5-8D01-264E3ADA92AF}"/>
    <cellStyle name="Comma 2 2 8 2 3" xfId="1395" xr:uid="{86C91247-F7A1-430B-AF8F-4E2679C2F210}"/>
    <cellStyle name="Comma 2 2 8 3" xfId="1493" xr:uid="{6E2C90D8-93FA-4779-A196-7D9D8F70820D}"/>
    <cellStyle name="Comma 2 2 8 4" xfId="1311" xr:uid="{769D5CC6-C016-479D-8D3E-32DCB0A6FFD9}"/>
    <cellStyle name="Comma 2 2 9" xfId="1135" xr:uid="{4827468C-CFBF-4699-BE99-8481084D3F9F}"/>
    <cellStyle name="Comma 2 2 9 2" xfId="1236" xr:uid="{40EE7EF1-3225-4397-98E0-27B8A6E54C17}"/>
    <cellStyle name="Comma 2 2 9 2 2" xfId="1602" xr:uid="{78A1A84B-496B-4EA9-9974-AB1B224D1716}"/>
    <cellStyle name="Comma 2 2 9 2 3" xfId="1420" xr:uid="{2A40A280-EA39-4927-B4EB-11A306F0FD22}"/>
    <cellStyle name="Comma 2 2 9 3" xfId="1518" xr:uid="{8654F473-AEE4-430D-91AD-0FF49AC20569}"/>
    <cellStyle name="Comma 2 2 9 4" xfId="1336" xr:uid="{2C27882E-6E45-4741-9901-0F3F9832F786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1" xr:uid="{84A416FB-FAA3-453F-A6EB-3BF3ABBD1AE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5 2 2" xfId="1579" xr:uid="{D3C71C67-C591-4C3D-A7F9-00C0A49FFDC0}"/>
    <cellStyle name="Comma 3 5 2 3" xfId="1397" xr:uid="{782FBC42-59C3-4739-B376-8AB657828C18}"/>
    <cellStyle name="Comma 3 5 3" xfId="1495" xr:uid="{BD74D891-528A-487F-8071-EC86912E3C6F}"/>
    <cellStyle name="Comma 3 5 4" xfId="1313" xr:uid="{9CCED7B2-7633-4030-B6F7-92ED10F95CC5}"/>
    <cellStyle name="Comma 3 6" xfId="1137" xr:uid="{02B72707-87D0-499C-BD02-BD1C88D7BE09}"/>
    <cellStyle name="Comma 3 6 2" xfId="1238" xr:uid="{C325424F-8079-4FD2-A25E-ED1741077AC2}"/>
    <cellStyle name="Comma 3 6 2 2" xfId="1604" xr:uid="{81C898E4-E606-4921-80F1-7118A70CB1BD}"/>
    <cellStyle name="Comma 3 6 2 3" xfId="1422" xr:uid="{CA9536BA-3643-4BA8-8DC9-3C76AE71FBF8}"/>
    <cellStyle name="Comma 3 6 3" xfId="1520" xr:uid="{AA465251-543D-4F40-ACFB-02C5D61749BF}"/>
    <cellStyle name="Comma 3 6 4" xfId="1338" xr:uid="{8CA9E729-EF51-4E2E-8685-FDAB77BDA3AA}"/>
    <cellStyle name="Comma 3 7" xfId="1171" xr:uid="{C50BF8E3-15BA-4919-B946-310DFA603166}"/>
    <cellStyle name="Comma 3 8" xfId="1183" xr:uid="{7650F9B9-0FD8-4EB6-9CE4-2D59FA4FC167}"/>
    <cellStyle name="Comma 3 8 2" xfId="1551" xr:uid="{AE8D89AC-727E-4BD0-BCB9-5DB3A7BC2CD5}"/>
    <cellStyle name="Comma 3 8 3" xfId="1369" xr:uid="{96776860-1F9F-4085-9A17-A47A3ADD1D69}"/>
    <cellStyle name="Comma 3 9" xfId="1453" xr:uid="{ED1AB846-23B7-414E-80DF-56F8091302D1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3 2 2" xfId="1588" xr:uid="{584479D1-6AC7-4609-9421-1A217098D9A6}"/>
    <cellStyle name="Comma 5 3 2 3" xfId="1406" xr:uid="{DBBA971E-05DF-4F23-9898-27284EDB4524}"/>
    <cellStyle name="Comma 5 3 3" xfId="1504" xr:uid="{564BDDD6-5B4F-4D1D-9337-CD1F1A9128FB}"/>
    <cellStyle name="Comma 5 3 4" xfId="1322" xr:uid="{E2AD4F1F-15C0-4B81-9861-49217CC6615B}"/>
    <cellStyle name="Comma 5 4" xfId="1146" xr:uid="{D97A7DC6-A068-43F7-B56B-7E674346CD90}"/>
    <cellStyle name="Comma 5 4 2" xfId="1247" xr:uid="{D3C7F26B-0D57-4F9A-9A9F-D60CBFB2182D}"/>
    <cellStyle name="Comma 5 4 2 2" xfId="1613" xr:uid="{CAF18287-D550-4EE3-BACB-F9410A14333A}"/>
    <cellStyle name="Comma 5 4 2 3" xfId="1431" xr:uid="{C1E7FFF3-E901-4877-B5A4-0DCFEA84331B}"/>
    <cellStyle name="Comma 5 4 3" xfId="1529" xr:uid="{E42C1B94-E277-49F5-B003-49BCD1C3473A}"/>
    <cellStyle name="Comma 5 4 4" xfId="1347" xr:uid="{3EF3E229-151D-4362-9346-474DFD40E119}"/>
    <cellStyle name="Comma 5 5" xfId="1194" xr:uid="{F5F30315-3FC9-4DD2-BD55-BF1522CD9F49}"/>
    <cellStyle name="Comma 5 5 2" xfId="1562" xr:uid="{A55934A1-E20D-4C39-B56E-CBE74877FF8A}"/>
    <cellStyle name="Comma 5 5 3" xfId="1380" xr:uid="{39CBD2B4-804E-4BB9-80DA-FEADD0AA5202}"/>
    <cellStyle name="Comma 5 6" xfId="1464" xr:uid="{7536BE2A-135C-4292-BECC-D3FD0BD33419}"/>
    <cellStyle name="Comma 5 7" xfId="1282" xr:uid="{36EABC59-763C-4311-B997-8BEA526E69E9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3 2 2" xfId="1578" xr:uid="{15C0E1AD-C106-4191-8EC1-78D2A3B90361}"/>
    <cellStyle name="Comma 71 3 2 3" xfId="1396" xr:uid="{292DE175-143D-49A5-BBB8-1CB210AD41F0}"/>
    <cellStyle name="Comma 71 3 3" xfId="1494" xr:uid="{0F85DFF5-1B03-4C8C-A06D-2E6CCACE1AAB}"/>
    <cellStyle name="Comma 71 3 4" xfId="1312" xr:uid="{20B15F37-441A-4D8B-BA7B-8D264E63ED65}"/>
    <cellStyle name="Comma 71 4" xfId="1136" xr:uid="{A0E8F62A-39B7-4CF3-A82A-8B3E975121CA}"/>
    <cellStyle name="Comma 71 4 2" xfId="1237" xr:uid="{AC56776A-B631-455B-AC46-94FFF0E44C1D}"/>
    <cellStyle name="Comma 71 4 2 2" xfId="1603" xr:uid="{9D9BAEF8-0DAD-4298-BD83-8399BDDCB5CD}"/>
    <cellStyle name="Comma 71 4 2 3" xfId="1421" xr:uid="{10EB2237-B127-4ED4-BEBB-CA09EC03F283}"/>
    <cellStyle name="Comma 71 4 3" xfId="1519" xr:uid="{5D2FB45A-65B5-4ECF-9172-0F31CE63FCC5}"/>
    <cellStyle name="Comma 71 4 4" xfId="1337" xr:uid="{437AE942-DFAC-40C0-A879-49BE988BC1B2}"/>
    <cellStyle name="Comma 71 5" xfId="1192" xr:uid="{FEB4150A-FAB7-4077-8A50-08176169B35C}"/>
    <cellStyle name="Comma 71 5 2" xfId="1560" xr:uid="{38051BE7-8B53-44E6-A8C0-E94AEDBEB0C7}"/>
    <cellStyle name="Comma 71 5 3" xfId="1378" xr:uid="{BEC2881D-3CF9-4EBF-AFE7-37B9EF7D49F6}"/>
    <cellStyle name="Comma 71 6" xfId="1462" xr:uid="{B12CE1F4-42AE-4ED6-9250-88ADBF23F0B4}"/>
    <cellStyle name="Comma 71 7" xfId="1280" xr:uid="{EC48C455-F45B-4921-BFE2-050FE2FA9498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2 2 2" xfId="1591" xr:uid="{B9012002-E5ED-4E25-B51B-EA424C52AC8B}"/>
    <cellStyle name="Comma 98 2 2 3" xfId="1409" xr:uid="{92FFBB0A-836C-4AA7-926A-AE64B4CE3E56}"/>
    <cellStyle name="Comma 98 2 3" xfId="1507" xr:uid="{20C2CF33-AC67-4B4C-9EE2-80E36405B960}"/>
    <cellStyle name="Comma 98 2 4" xfId="1325" xr:uid="{F23D0851-907F-4F5A-9685-E100A6B66BAE}"/>
    <cellStyle name="Comma 98 3" xfId="1149" xr:uid="{520F9781-90FF-4FBD-9A32-5F672D1F8723}"/>
    <cellStyle name="Comma 98 3 2" xfId="1250" xr:uid="{9F51864D-1A6A-4C48-B5B3-B997DF33CF12}"/>
    <cellStyle name="Comma 98 3 2 2" xfId="1616" xr:uid="{8A2802B0-D6BD-4F89-A11B-CBCE6FC957EA}"/>
    <cellStyle name="Comma 98 3 2 3" xfId="1434" xr:uid="{B52B96A3-13BD-40EB-8B2E-D722461A5814}"/>
    <cellStyle name="Comma 98 3 3" xfId="1532" xr:uid="{2BEBC271-C249-41C1-A1AF-3EF1E21FC719}"/>
    <cellStyle name="Comma 98 3 4" xfId="1350" xr:uid="{9E618040-C963-4FA3-B7AB-B335E4609691}"/>
    <cellStyle name="Comma 98 4" xfId="1197" xr:uid="{30A81970-C54A-4C19-8A42-70E86B064CC5}"/>
    <cellStyle name="Comma 98 4 2" xfId="1565" xr:uid="{6C1FB9D1-B0EB-465B-AEBA-E6101103C234}"/>
    <cellStyle name="Comma 98 4 3" xfId="1383" xr:uid="{4BB9C6A8-8E6A-44A3-B2BF-0DED227414E9}"/>
    <cellStyle name="Comma 98 5" xfId="1467" xr:uid="{03480E57-4102-43EE-AABC-663E3E93BB8D}"/>
    <cellStyle name="Comma 98 6" xfId="1285" xr:uid="{0339BCF4-9F67-4917-865C-2609209C053A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2" xfId="1468" xr:uid="{86D2BB35-8A8A-4D2A-8790-D30BCDD27550}"/>
    <cellStyle name="Header2 2 2" xfId="1632" xr:uid="{F3CE2108-7D23-41CA-AA41-F6F8059ED5B7}"/>
    <cellStyle name="Header2 3" xfId="1286" xr:uid="{EE016230-05D5-4594-9781-48522BD6869B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2 2 2" xfId="1471" xr:uid="{F915701F-CE01-4FDA-92AA-39ADC6E2803B}"/>
    <cellStyle name="Input 2 2 2 2" xfId="1635" xr:uid="{E31B0E86-FF35-4E7E-BC0E-7041B0C3168A}"/>
    <cellStyle name="Input 2 2 3" xfId="1289" xr:uid="{536497A3-3FC5-47C5-BE42-702FA318BB0B}"/>
    <cellStyle name="Input 3" xfId="593" xr:uid="{4164AD08-7D4C-4630-B3EE-C7A2104A64AE}"/>
    <cellStyle name="Input 3 2" xfId="1472" xr:uid="{69387C26-9A23-41D5-94B1-015503FD9620}"/>
    <cellStyle name="Input 3 2 2" xfId="1636" xr:uid="{86B8EE37-860D-4D31-BB51-FE3C65DA2031}"/>
    <cellStyle name="Input 3 3" xfId="1290" xr:uid="{1775BF8D-04F5-4295-B129-09B1C8434E6B}"/>
    <cellStyle name="Input 4" xfId="594" xr:uid="{D56DBC39-72C1-44E9-90DF-70FEDA37A01A}"/>
    <cellStyle name="Input 4 2" xfId="1473" xr:uid="{BB90D80A-3933-4D73-8F40-5371090AB515}"/>
    <cellStyle name="Input 4 2 2" xfId="1637" xr:uid="{E97F7C9D-F7FC-46D7-B826-FAC28ADD5E51}"/>
    <cellStyle name="Input 4 3" xfId="1291" xr:uid="{3A678A7F-4954-4311-9555-1F9A2CBA2F30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2 2 2" xfId="1573" xr:uid="{CEFE08EB-03AA-4BD6-931A-8EE7AB07081A}"/>
    <cellStyle name="Normal 102 2 3" xfId="1391" xr:uid="{3988B06F-5DC6-4CC0-841E-1A8DEE92B2FD}"/>
    <cellStyle name="Normal 102 3" xfId="1489" xr:uid="{10DD70E3-96B7-4931-98BE-803213F89D3E}"/>
    <cellStyle name="Normal 102 4" xfId="1307" xr:uid="{F56F3E2B-9200-4562-9590-BAF2035A9DB1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4 2 2" xfId="1548" xr:uid="{333433EF-ADA4-473B-B33F-F3AB2A608227}"/>
    <cellStyle name="Normal 104 2 3" xfId="1366" xr:uid="{71894C98-EC58-48E1-BFF3-DB85C2069D0B}"/>
    <cellStyle name="Normal 104 3" xfId="1450" xr:uid="{164D0D14-3132-4440-994F-855A6874F677}"/>
    <cellStyle name="Normal 104 4" xfId="1268" xr:uid="{55FACD06-6918-48A2-82C2-F372D7874500}"/>
    <cellStyle name="Normal 105" xfId="1103" xr:uid="{63CDAB19-D80F-444F-9427-C850AB67AC26}"/>
    <cellStyle name="Normal 105 2" xfId="1206" xr:uid="{1A64A1E3-30D1-4F31-8338-9EAC9F1B5164}"/>
    <cellStyle name="Normal 105 2 2" xfId="1574" xr:uid="{CAA06122-07B2-4A9A-A442-F919852D9EE1}"/>
    <cellStyle name="Normal 105 2 3" xfId="1392" xr:uid="{AC187C19-FDED-45D9-BB07-696F6A54F83C}"/>
    <cellStyle name="Normal 105 3" xfId="1490" xr:uid="{7DFD5AAF-DD6A-45DC-B982-480D8487BAA2}"/>
    <cellStyle name="Normal 105 4" xfId="1308" xr:uid="{A931E848-3078-4BA1-B5F8-C879B8BCBD72}"/>
    <cellStyle name="Normal 106" xfId="1132" xr:uid="{87C607D8-98BB-496C-A468-8A25879FC1DD}"/>
    <cellStyle name="Normal 106 2" xfId="1233" xr:uid="{C9052360-C00A-4B33-B65D-29F64F40B65C}"/>
    <cellStyle name="Normal 106 2 2" xfId="1599" xr:uid="{9133E46B-78E0-4928-88D0-D10356D17052}"/>
    <cellStyle name="Normal 106 2 3" xfId="1417" xr:uid="{86A9A702-160A-494E-A281-C0555C8D96A7}"/>
    <cellStyle name="Normal 106 3" xfId="1515" xr:uid="{47C9B677-D122-4754-8B46-06409F7179DA}"/>
    <cellStyle name="Normal 106 4" xfId="1333" xr:uid="{CE00D853-2C75-4522-B3EE-9A112DAD3ACB}"/>
    <cellStyle name="Normal 107" xfId="1163" xr:uid="{6CDA023C-9DFB-4BCA-8A87-2B42EB4FF3C9}"/>
    <cellStyle name="Normal 107 2" xfId="1262" xr:uid="{A436A30A-847F-48B3-8331-9D7F7474C9EF}"/>
    <cellStyle name="Normal 107 2 2" xfId="1626" xr:uid="{D78210F8-2DDB-40DE-BDBE-917A9BF76F96}"/>
    <cellStyle name="Normal 107 2 3" xfId="1444" xr:uid="{18DC4C94-297F-4D32-9E5E-E6EBE97DFF1C}"/>
    <cellStyle name="Normal 107 3" xfId="1542" xr:uid="{16050F58-14F8-4AD2-A309-C4623765878D}"/>
    <cellStyle name="Normal 107 4" xfId="1360" xr:uid="{C7D5F776-29A3-4CE0-80F2-222417C48315}"/>
    <cellStyle name="Normal 108" xfId="1164" xr:uid="{D54AF814-7EBF-4AB5-A37A-8BAD78B061D8}"/>
    <cellStyle name="Normal 108 2" xfId="1263" xr:uid="{0222821E-8F70-4AF9-A150-49A9EFD24F6A}"/>
    <cellStyle name="Normal 108 2 2" xfId="1627" xr:uid="{A947279B-3695-4DE3-923B-33EDBE02ECF9}"/>
    <cellStyle name="Normal 108 2 3" xfId="1445" xr:uid="{9FF405D2-31EE-4A2F-9461-CE71D1E4BADB}"/>
    <cellStyle name="Normal 108 3" xfId="1543" xr:uid="{0BFB7AA4-04BF-446F-BF45-79D772A63AA7}"/>
    <cellStyle name="Normal 108 4" xfId="1361" xr:uid="{D9089BC5-377E-4605-95A0-89E58F431F5F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2 2 2" xfId="1580" xr:uid="{F9ED8506-9423-4B62-B135-B3AD714864AB}"/>
    <cellStyle name="Normal 111 2 2 3" xfId="1398" xr:uid="{E8E6BCE1-41DB-4E59-B4D8-6B4FD494375C}"/>
    <cellStyle name="Normal 111 2 3" xfId="1496" xr:uid="{70B7D95F-AC84-4149-8D6E-90D49BE5FE95}"/>
    <cellStyle name="Normal 111 2 4" xfId="1314" xr:uid="{96637802-0397-4268-8438-BEC15AD85F35}"/>
    <cellStyle name="Normal 111 3" xfId="1138" xr:uid="{BBAC3E3C-FE76-40ED-ACA6-02542517845A}"/>
    <cellStyle name="Normal 111 3 2" xfId="1239" xr:uid="{E5EEBCE6-8241-464A-913F-542018CA65A0}"/>
    <cellStyle name="Normal 111 3 2 2" xfId="1605" xr:uid="{FA95CF11-C7D5-47B3-8594-055C8B447614}"/>
    <cellStyle name="Normal 111 3 2 3" xfId="1423" xr:uid="{5045AB0E-40DB-4F1B-8556-3DFB25DEC866}"/>
    <cellStyle name="Normal 111 3 3" xfId="1521" xr:uid="{2CE14FB9-487B-4ED1-84A2-CA12380279B3}"/>
    <cellStyle name="Normal 111 3 4" xfId="1339" xr:uid="{ED83ECDF-E988-4B71-8D72-3D2521DCB623}"/>
    <cellStyle name="Normal 111 4" xfId="1182" xr:uid="{027068D4-A856-4C0E-80BA-50CF7927E983}"/>
    <cellStyle name="Normal 111 4 2" xfId="1550" xr:uid="{2B8F2A87-C31C-4EA9-A5FA-B84B238CFFB5}"/>
    <cellStyle name="Normal 111 4 3" xfId="1368" xr:uid="{C083CCFE-3792-4816-A1EE-2A603754AC4E}"/>
    <cellStyle name="Normal 111 5" xfId="1452" xr:uid="{09FD2511-3423-493A-9B76-6D927BEBE3DC}"/>
    <cellStyle name="Normal 111 6" xfId="1270" xr:uid="{CED89D0E-37C5-4C0A-8237-40BC8BEE2505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24 2 2" xfId="1629" xr:uid="{FA6FB4D7-D728-4FA4-8D41-7C03A39A48C5}"/>
    <cellStyle name="Normal 124 2 3" xfId="1447" xr:uid="{C7CF9994-AD30-4414-BE98-77E85E7BF5F3}"/>
    <cellStyle name="Normal 124 3" xfId="1545" xr:uid="{716AB017-50B7-4D1E-B6E3-21053A9B7F10}"/>
    <cellStyle name="Normal 124 4" xfId="1363" xr:uid="{A7FD7601-1FC8-42D0-AA69-A16F9D2E115E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5 2 2" xfId="1581" xr:uid="{A2CEBEEA-8E1E-489D-A2E0-B821C877819F}"/>
    <cellStyle name="Normal 25 5 2 3" xfId="1399" xr:uid="{96DC1A22-D24F-41DF-8214-86E5627A540B}"/>
    <cellStyle name="Normal 25 5 3" xfId="1497" xr:uid="{208F17EE-125C-4E92-BE6A-36805ECC4E29}"/>
    <cellStyle name="Normal 25 5 4" xfId="1315" xr:uid="{5CC75EC2-624F-4AAE-9D11-B6B6B7391DEC}"/>
    <cellStyle name="Normal 25 6" xfId="1139" xr:uid="{A03582A1-3D7B-4F78-A86B-DF659FF38E92}"/>
    <cellStyle name="Normal 25 6 2" xfId="1240" xr:uid="{F153F0AB-E3B7-4CE5-95FB-752AE2401762}"/>
    <cellStyle name="Normal 25 6 2 2" xfId="1606" xr:uid="{898CCF9C-BB2A-48CD-9DF7-528F8438CE77}"/>
    <cellStyle name="Normal 25 6 2 3" xfId="1424" xr:uid="{7398379D-9245-474F-A873-9E18EDE3D876}"/>
    <cellStyle name="Normal 25 6 3" xfId="1522" xr:uid="{72D10D12-AEC5-4BFD-8649-8D46A30D572A}"/>
    <cellStyle name="Normal 25 6 4" xfId="1340" xr:uid="{3A032823-AB43-4001-9E95-1D85FD7A6A86}"/>
    <cellStyle name="Normal 25 7" xfId="1184" xr:uid="{15A28113-8ADC-4FA1-B875-E1AC1DCCA0C6}"/>
    <cellStyle name="Normal 25 7 2" xfId="1552" xr:uid="{F580BA62-A32A-4096-8314-25364F201984}"/>
    <cellStyle name="Normal 25 7 3" xfId="1370" xr:uid="{0EB2D334-A0B7-4C6E-B19D-6A4401E73F70}"/>
    <cellStyle name="Normal 25 8" xfId="1454" xr:uid="{B9E1EE6B-1F56-4AC1-925C-55FF2E76E56B}"/>
    <cellStyle name="Normal 25 9" xfId="1272" xr:uid="{595CE85F-A065-4766-9F3B-9038A55CF916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2 2 2" xfId="1592" xr:uid="{4DC5FCEA-C5F6-44D8-8A2B-FDAAE5B5C1A9}"/>
    <cellStyle name="Normal 29 3 2 2 3" xfId="1410" xr:uid="{70BC2CF7-BBDA-44C0-A299-BCE82ED21B88}"/>
    <cellStyle name="Normal 29 3 2 3" xfId="1508" xr:uid="{1F4A7CF3-C1A6-4300-8EC5-B87DE2D24C63}"/>
    <cellStyle name="Normal 29 3 2 4" xfId="1326" xr:uid="{A2D46693-873D-4D42-99A5-210A9EAF7F21}"/>
    <cellStyle name="Normal 29 3 3" xfId="1152" xr:uid="{D9FB513A-6A0E-49B7-A94B-B997F42DF41F}"/>
    <cellStyle name="Normal 29 3 3 2" xfId="1252" xr:uid="{8E8CC0DB-E32A-40D2-8A4B-333F745D47AA}"/>
    <cellStyle name="Normal 29 3 3 2 2" xfId="1617" xr:uid="{11BE9D92-5C82-490F-9E07-DA4D478A8D90}"/>
    <cellStyle name="Normal 29 3 3 2 3" xfId="1435" xr:uid="{BE8CB64D-C43F-459A-9C0F-8FB57FACDCDD}"/>
    <cellStyle name="Normal 29 3 3 3" xfId="1533" xr:uid="{8DAE4DD9-DAEC-4D5D-AFC3-584F150FDC9E}"/>
    <cellStyle name="Normal 29 3 3 4" xfId="1351" xr:uid="{22DCBDEB-A856-480C-A14C-2BBC0EDB5CC2}"/>
    <cellStyle name="Normal 29 3 4" xfId="1198" xr:uid="{812D1C0D-8E7D-40DE-ADEB-EA63B7BD7730}"/>
    <cellStyle name="Normal 29 3 4 2" xfId="1566" xr:uid="{D0E87B66-36E9-4F9C-AA49-9FF38C0FF449}"/>
    <cellStyle name="Normal 29 3 4 3" xfId="1384" xr:uid="{D2B74C10-0477-4758-918C-BA8CC7E2BF76}"/>
    <cellStyle name="Normal 29 3 5" xfId="1474" xr:uid="{BA2DA741-CEB3-4A26-BF32-ED06B55C3707}"/>
    <cellStyle name="Normal 29 3 6" xfId="1292" xr:uid="{29ABC256-7E36-498F-A320-05A7EBBFFEAA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2 2 2" xfId="1593" xr:uid="{8BCFBF0A-4BA5-46BB-A591-4034DCC586B3}"/>
    <cellStyle name="Normal 3 2 3 2 2 3" xfId="1411" xr:uid="{25686F0E-11F3-4EC4-A941-B41E97088E0B}"/>
    <cellStyle name="Normal 3 2 3 2 3" xfId="1509" xr:uid="{1F0A714F-F299-4F54-92C1-7F66ECCE58A7}"/>
    <cellStyle name="Normal 3 2 3 2 4" xfId="1327" xr:uid="{94B96A85-F174-44C6-BBFB-755EFB1FE097}"/>
    <cellStyle name="Normal 3 2 3 3" xfId="1153" xr:uid="{64525A47-7D48-4BFE-8422-C286153A9E17}"/>
    <cellStyle name="Normal 3 2 3 3 2" xfId="1253" xr:uid="{D7DFF06A-C252-4346-AC7E-9774B7709EB7}"/>
    <cellStyle name="Normal 3 2 3 3 2 2" xfId="1618" xr:uid="{B33FFDA1-C775-486B-A1FC-A63FA677F2DD}"/>
    <cellStyle name="Normal 3 2 3 3 2 3" xfId="1436" xr:uid="{C767CFA8-DE3E-45D9-846B-A0062B34E5FF}"/>
    <cellStyle name="Normal 3 2 3 3 3" xfId="1534" xr:uid="{168E66CE-B73A-4A0D-B669-9D343BF91121}"/>
    <cellStyle name="Normal 3 2 3 3 4" xfId="1352" xr:uid="{D1D3EDCB-6877-4FA2-A85F-C42BCE83FE56}"/>
    <cellStyle name="Normal 3 2 3 4" xfId="1199" xr:uid="{A103D3D4-2070-407B-A2EC-49D62450D22E}"/>
    <cellStyle name="Normal 3 2 3 4 2" xfId="1567" xr:uid="{4E1FA8BF-B90D-4918-B5E4-505ACF29D1C1}"/>
    <cellStyle name="Normal 3 2 3 4 3" xfId="1385" xr:uid="{4E690CE8-135E-4695-B94D-79613C7ADB27}"/>
    <cellStyle name="Normal 3 2 3 5" xfId="1475" xr:uid="{C42D2B1B-F2E2-440E-9E19-7F310C13CDAD}"/>
    <cellStyle name="Normal 3 2 3 6" xfId="1293" xr:uid="{F13EDCFD-745E-4233-847A-92F743DA9D16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2 2 2" xfId="1594" xr:uid="{EB4223C2-B118-495F-93C9-756147F4B554}"/>
    <cellStyle name="Normal 30 3 2 2 3" xfId="1412" xr:uid="{C61F634C-7D19-4ECD-A5F0-03E6CE722092}"/>
    <cellStyle name="Normal 30 3 2 3" xfId="1510" xr:uid="{273C5189-E55A-4030-92B2-5451BFC00A31}"/>
    <cellStyle name="Normal 30 3 2 4" xfId="1328" xr:uid="{E74A45E9-C3EC-43FE-9330-0376291D0E95}"/>
    <cellStyle name="Normal 30 3 3" xfId="1154" xr:uid="{144474AB-C898-4C33-B831-6951AB48B70E}"/>
    <cellStyle name="Normal 30 3 3 2" xfId="1254" xr:uid="{E9AAEEE5-D7F3-4584-AC8B-C176973B5440}"/>
    <cellStyle name="Normal 30 3 3 2 2" xfId="1619" xr:uid="{AEBE89FD-2AA6-4465-9A40-23C490CCF180}"/>
    <cellStyle name="Normal 30 3 3 2 3" xfId="1437" xr:uid="{69DFC2C5-E6AB-40AA-ADEE-F85F01D26302}"/>
    <cellStyle name="Normal 30 3 3 3" xfId="1535" xr:uid="{C354F45F-0613-4E94-B294-E5B5F38D088C}"/>
    <cellStyle name="Normal 30 3 3 4" xfId="1353" xr:uid="{CF2757D8-092F-4E4C-9738-DEDDF58A9A1C}"/>
    <cellStyle name="Normal 30 3 4" xfId="1200" xr:uid="{9EF3014E-8628-4D40-B46A-DBA08917D4A8}"/>
    <cellStyle name="Normal 30 3 4 2" xfId="1568" xr:uid="{E57BC508-F29F-4DE4-865C-9F516009256C}"/>
    <cellStyle name="Normal 30 3 4 3" xfId="1386" xr:uid="{8D5D3CC6-9CF4-4146-9BAE-70EB39CD3643}"/>
    <cellStyle name="Normal 30 3 5" xfId="1476" xr:uid="{D046FF72-0CE9-4024-8F48-BD93147E31F2}"/>
    <cellStyle name="Normal 30 3 6" xfId="1294" xr:uid="{DF698C21-197F-41EA-AD11-640F05ADBD8A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2 2 2" xfId="1595" xr:uid="{F2509CA6-0360-4A97-8202-7EB717C65993}"/>
    <cellStyle name="Normal 31 3 2 2 3" xfId="1413" xr:uid="{61BE99B6-28F3-4C7E-8704-57D016F7DDBF}"/>
    <cellStyle name="Normal 31 3 2 3" xfId="1511" xr:uid="{F5D45AF5-3334-43ED-9D89-D239B6388715}"/>
    <cellStyle name="Normal 31 3 2 4" xfId="1329" xr:uid="{0D10B5CA-F8C4-4A8D-AC09-F26DCC645595}"/>
    <cellStyle name="Normal 31 3 3" xfId="1155" xr:uid="{62470402-0C44-4AE1-AA6E-4C64E6D49678}"/>
    <cellStyle name="Normal 31 3 3 2" xfId="1255" xr:uid="{635F87C1-624C-4B88-91ED-7906F5C86818}"/>
    <cellStyle name="Normal 31 3 3 2 2" xfId="1620" xr:uid="{C249DC65-72FA-4DC4-BC04-7AE69EED7F0B}"/>
    <cellStyle name="Normal 31 3 3 2 3" xfId="1438" xr:uid="{4630FB6A-E5B8-4B7D-8AB9-EB09898ECAAD}"/>
    <cellStyle name="Normal 31 3 3 3" xfId="1536" xr:uid="{B2B95E06-5070-4164-A339-9B9D0FA308CE}"/>
    <cellStyle name="Normal 31 3 3 4" xfId="1354" xr:uid="{596336C4-0A97-44B0-9723-15982EE7D14B}"/>
    <cellStyle name="Normal 31 3 4" xfId="1201" xr:uid="{269851D5-27BF-46D7-AD3F-6CB63385457E}"/>
    <cellStyle name="Normal 31 3 4 2" xfId="1569" xr:uid="{0AC42121-CB77-4024-B8A4-73EF22617274}"/>
    <cellStyle name="Normal 31 3 4 3" xfId="1387" xr:uid="{9C69745A-254C-4809-BE2B-A98ACB9A9C16}"/>
    <cellStyle name="Normal 31 3 5" xfId="1477" xr:uid="{B5B558CA-F087-4CA0-8AC2-E9423DEE2961}"/>
    <cellStyle name="Normal 31 3 6" xfId="1295" xr:uid="{EFD437B9-D2BB-4B67-9B3F-83222303C90A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3 2 2 2" xfId="1630" xr:uid="{2070841C-675E-48C9-A50A-81EE1069D900}"/>
    <cellStyle name="Normal 4 3 2 2 3" xfId="1448" xr:uid="{A7CD686A-2633-4FA6-9AB9-E37B759745D5}"/>
    <cellStyle name="Normal 4 3 2 3" xfId="1546" xr:uid="{00841FAD-4C79-410B-9F91-6B7BC46356F1}"/>
    <cellStyle name="Normal 4 3 2 4" xfId="1364" xr:uid="{88CFB569-C5A0-4CFC-9551-1763973DB511}"/>
    <cellStyle name="Normal 4 4" xfId="1118" xr:uid="{66C30FA5-E405-4D86-9EB3-F22CC7089163}"/>
    <cellStyle name="Normal 4 4 2" xfId="1219" xr:uid="{DFFA4589-6412-4477-8937-E897AA7EA858}"/>
    <cellStyle name="Normal 4 4 2 2" xfId="1587" xr:uid="{8F939A78-9B1D-45F7-8200-847D1F88B7C8}"/>
    <cellStyle name="Normal 4 4 2 3" xfId="1405" xr:uid="{B71DC670-D1EB-4D29-A529-14A4CCA407AA}"/>
    <cellStyle name="Normal 4 4 3" xfId="1503" xr:uid="{A1B234B2-A1AD-4EC2-8F1A-39249CAA6BEB}"/>
    <cellStyle name="Normal 4 4 4" xfId="1321" xr:uid="{9EDED487-3F6D-4C07-B104-A0FD0696F5DC}"/>
    <cellStyle name="Normal 4 5" xfId="1145" xr:uid="{9D6F5951-4D23-47DE-901F-C8F69D8E6EDE}"/>
    <cellStyle name="Normal 4 5 2" xfId="1246" xr:uid="{000EB4B4-D9B2-4AEB-A1C6-7183603905F9}"/>
    <cellStyle name="Normal 4 5 2 2" xfId="1612" xr:uid="{D3160546-311F-4434-8182-1691EDA073F6}"/>
    <cellStyle name="Normal 4 5 2 3" xfId="1430" xr:uid="{C48EE387-1D6B-43F8-9E11-D49B6A977979}"/>
    <cellStyle name="Normal 4 5 3" xfId="1528" xr:uid="{BD6CCE8B-0CC5-4780-877C-8295ACFA62F1}"/>
    <cellStyle name="Normal 4 5 4" xfId="1346" xr:uid="{E2BDB068-35D8-4F7C-9413-20F6FECDA700}"/>
    <cellStyle name="Normal 4 6" xfId="1193" xr:uid="{FC5E0BF2-704D-4F4D-9229-3229115E3FA2}"/>
    <cellStyle name="Normal 4 6 2" xfId="1561" xr:uid="{95BC6160-8F4E-416B-B2FF-CDD809946F29}"/>
    <cellStyle name="Normal 4 6 3" xfId="1379" xr:uid="{A30249E8-FBB8-4E4C-A9D0-2D6BE213E864}"/>
    <cellStyle name="Normal 4 7" xfId="1463" xr:uid="{7353109E-140B-427C-9C5C-BEEFD4476295}"/>
    <cellStyle name="Normal 4 8" xfId="1281" xr:uid="{C66BB1E3-9A27-4E25-A015-1AABC6C5AA5B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2 2 2" xfId="1583" xr:uid="{231AA27A-7C2E-4E0A-AF5E-2918FF346C9E}"/>
    <cellStyle name="Normal 40 3 2 2 3" xfId="1401" xr:uid="{E6429B83-C726-4672-8598-90BACCF2E538}"/>
    <cellStyle name="Normal 40 3 2 3" xfId="1499" xr:uid="{2C6B8B3C-685C-491D-B469-27042A2C8A25}"/>
    <cellStyle name="Normal 40 3 2 4" xfId="1317" xr:uid="{CE750E03-69A5-4B04-8045-A1D069622246}"/>
    <cellStyle name="Normal 40 3 3" xfId="1141" xr:uid="{99D19099-4D7B-411D-BF7D-4AFA6BD985E2}"/>
    <cellStyle name="Normal 40 3 3 2" xfId="1242" xr:uid="{7D6B3390-70B3-4BAA-8E24-FA08F5BE6BA1}"/>
    <cellStyle name="Normal 40 3 3 2 2" xfId="1608" xr:uid="{5FD326D9-9A7B-45CA-BD52-0A6796464C33}"/>
    <cellStyle name="Normal 40 3 3 2 3" xfId="1426" xr:uid="{F5CF1996-EB5F-421D-B949-DC54DFC4A02D}"/>
    <cellStyle name="Normal 40 3 3 3" xfId="1524" xr:uid="{E7E3AC99-7CA1-4DA7-A095-04DD3137F3A1}"/>
    <cellStyle name="Normal 40 3 3 4" xfId="1342" xr:uid="{4634A5D0-71E1-4CAA-8784-81B334CB19F7}"/>
    <cellStyle name="Normal 40 3 4" xfId="1187" xr:uid="{5FE4E122-BCCD-4070-9736-B6E0A161E17C}"/>
    <cellStyle name="Normal 40 3 4 2" xfId="1555" xr:uid="{1EBC7056-8EC7-4501-B362-2A018DD87D07}"/>
    <cellStyle name="Normal 40 3 4 3" xfId="1373" xr:uid="{5E0CC413-B132-4C0D-9A32-F5287C8AC930}"/>
    <cellStyle name="Normal 40 3 5" xfId="1457" xr:uid="{70CA3977-7A11-4CA4-BB32-81756B47B07D}"/>
    <cellStyle name="Normal 40 3 6" xfId="1275" xr:uid="{95F01F42-D098-4936-B62E-3F0B3A643347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2 2 2" xfId="1585" xr:uid="{03997AE0-692E-4636-93BD-F34FB1406906}"/>
    <cellStyle name="Normal 42 2 2 2 3" xfId="1403" xr:uid="{D75967AA-3F6D-4A64-B92A-BF5FA2FA32F7}"/>
    <cellStyle name="Normal 42 2 2 3" xfId="1501" xr:uid="{D0F4B070-4BFE-44EE-8590-064ADA60D1A2}"/>
    <cellStyle name="Normal 42 2 2 4" xfId="1319" xr:uid="{17B745E9-8297-4487-A2A8-A54A0396391D}"/>
    <cellStyle name="Normal 42 2 3" xfId="1143" xr:uid="{0BC74C07-21AA-4CB4-B5EC-EF9CB9D285D2}"/>
    <cellStyle name="Normal 42 2 3 2" xfId="1244" xr:uid="{B13DFFB5-B0B6-4E01-A140-0D35339C43C1}"/>
    <cellStyle name="Normal 42 2 3 2 2" xfId="1610" xr:uid="{05F20CA3-A2C9-43EE-B9D5-FC91F70B8701}"/>
    <cellStyle name="Normal 42 2 3 2 3" xfId="1428" xr:uid="{41A7DB11-70E1-48AD-ACE7-B53C7B7D624B}"/>
    <cellStyle name="Normal 42 2 3 3" xfId="1526" xr:uid="{520AFBE9-7781-42B8-B880-B21446CF98F9}"/>
    <cellStyle name="Normal 42 2 3 4" xfId="1344" xr:uid="{8715D6AF-8108-40F3-A92D-F9D61242DEEC}"/>
    <cellStyle name="Normal 42 2 4" xfId="1190" xr:uid="{3A1A4EE0-4D0D-4E40-83F6-A761B46BF9D3}"/>
    <cellStyle name="Normal 42 2 4 2" xfId="1558" xr:uid="{7A637D95-EA1E-402B-BC1C-58207D52C89E}"/>
    <cellStyle name="Normal 42 2 4 3" xfId="1376" xr:uid="{D448554D-71A4-43BE-887E-A92F9FF355E7}"/>
    <cellStyle name="Normal 42 2 5" xfId="1460" xr:uid="{056E9C94-8CAF-4F39-9E1E-9A257953A1F1}"/>
    <cellStyle name="Normal 42 2 6" xfId="1278" xr:uid="{3666AEFE-5642-4B63-AD5A-F4CCDA53C6F0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4 2 2" xfId="1582" xr:uid="{9A6BE494-FE3B-4A3E-B4A4-89143D4B2DD9}"/>
    <cellStyle name="Normal 42 4 2 3" xfId="1400" xr:uid="{D7226C84-F178-4016-8A5C-7CEF48786B41}"/>
    <cellStyle name="Normal 42 4 3" xfId="1498" xr:uid="{C7985AB4-1A0B-4E30-AD64-50BBFDF9F18F}"/>
    <cellStyle name="Normal 42 4 4" xfId="1316" xr:uid="{47FCABE7-0D93-49E8-BDFE-22DD9A36F1EC}"/>
    <cellStyle name="Normal 42 5" xfId="1140" xr:uid="{910374FB-5FB5-4E60-B41B-C19F461B2B6A}"/>
    <cellStyle name="Normal 42 5 2" xfId="1241" xr:uid="{D8B8C35A-9060-4770-BD6D-CB6D5888057F}"/>
    <cellStyle name="Normal 42 5 2 2" xfId="1607" xr:uid="{97DEF1A2-26DA-422F-BA51-D312429D0E25}"/>
    <cellStyle name="Normal 42 5 2 3" xfId="1425" xr:uid="{E857BB86-C99D-4FCC-930D-F943169DCD96}"/>
    <cellStyle name="Normal 42 5 3" xfId="1523" xr:uid="{438F4EAA-41AA-431B-971A-E43F837A00F7}"/>
    <cellStyle name="Normal 42 5 4" xfId="1341" xr:uid="{DFE6D30F-299A-41AF-B6D0-D5AF0A039770}"/>
    <cellStyle name="Normal 42 6" xfId="1186" xr:uid="{213C38FB-D44A-4BC9-9391-1367C03D9CA5}"/>
    <cellStyle name="Normal 42 6 2" xfId="1554" xr:uid="{05A27B11-2E12-4AD4-BF50-F821EA0BF512}"/>
    <cellStyle name="Normal 42 6 3" xfId="1372" xr:uid="{363D0E98-954A-4611-A81E-8BD41817C414}"/>
    <cellStyle name="Normal 42 7" xfId="1456" xr:uid="{37AE9C33-3F14-4BDD-B574-F1E01CD92F7B}"/>
    <cellStyle name="Normal 42 8" xfId="1274" xr:uid="{4D57F18F-0D74-4F4A-B55A-99B39D45F709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2 2 2" xfId="1596" xr:uid="{5A8F2758-EF95-4912-8B9A-8AF3402A70BD}"/>
    <cellStyle name="Normal 45 2 2 3" xfId="1414" xr:uid="{16E560F2-CADD-4EB0-BE0E-1DC2104BBEDA}"/>
    <cellStyle name="Normal 45 2 3" xfId="1512" xr:uid="{6E016E28-B487-4740-A905-C8F72D84E457}"/>
    <cellStyle name="Normal 45 2 4" xfId="1330" xr:uid="{5368AC35-6030-4A7A-896E-F861BC668206}"/>
    <cellStyle name="Normal 45 3" xfId="1156" xr:uid="{2FBF1815-049E-4F8E-8607-0B039AF349BB}"/>
    <cellStyle name="Normal 45 3 2" xfId="1256" xr:uid="{A9EE9654-4DD1-4294-B2F5-CE2B6F7EDC97}"/>
    <cellStyle name="Normal 45 3 2 2" xfId="1621" xr:uid="{C04DD527-63EE-424A-AB11-7CBCD877EF44}"/>
    <cellStyle name="Normal 45 3 2 3" xfId="1439" xr:uid="{FF592890-89A7-4220-9EA1-0465DF6E27B4}"/>
    <cellStyle name="Normal 45 3 3" xfId="1537" xr:uid="{FE86CA29-B0D1-4BAF-8A0C-35C16517B40E}"/>
    <cellStyle name="Normal 45 3 4" xfId="1355" xr:uid="{5638EB3C-DF8D-41D6-87AC-92031B433B93}"/>
    <cellStyle name="Normal 45 4" xfId="1202" xr:uid="{B5923FDE-65C7-43DD-9F78-2E2DA590D028}"/>
    <cellStyle name="Normal 45 4 2" xfId="1570" xr:uid="{95C58B9A-D7F6-4251-B062-77FE133E5CF9}"/>
    <cellStyle name="Normal 45 4 3" xfId="1388" xr:uid="{C7871967-0765-42BB-AEF3-783BFFE4880C}"/>
    <cellStyle name="Normal 45 5" xfId="1478" xr:uid="{522464B3-1072-4409-9622-027C9B0FBE1E}"/>
    <cellStyle name="Normal 45 6" xfId="1296" xr:uid="{09AAB295-D335-4D18-A6F2-FFF1C5CE46F8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2 2 2" xfId="1597" xr:uid="{59C6761D-3E3A-4533-83AE-36558925419C}"/>
    <cellStyle name="Normal 46 2 2 3" xfId="1415" xr:uid="{41514821-C6C9-4A14-B9CF-EC447AFC340F}"/>
    <cellStyle name="Normal 46 2 3" xfId="1513" xr:uid="{B6832A30-8529-4015-88B7-914E020978D5}"/>
    <cellStyle name="Normal 46 2 4" xfId="1331" xr:uid="{D4F1D6AF-6D4D-4DED-BC0F-2E274F9DA79B}"/>
    <cellStyle name="Normal 46 3" xfId="1157" xr:uid="{C6E2877A-D227-4E53-8FB2-0380624B2415}"/>
    <cellStyle name="Normal 46 3 2" xfId="1257" xr:uid="{97BFEE69-98B0-4B49-AF8C-230622709C2D}"/>
    <cellStyle name="Normal 46 3 2 2" xfId="1622" xr:uid="{55AA1612-FEE4-4F27-957B-D57119C8D448}"/>
    <cellStyle name="Normal 46 3 2 3" xfId="1440" xr:uid="{E673025B-7499-43D5-846F-EC44C241EA06}"/>
    <cellStyle name="Normal 46 3 3" xfId="1538" xr:uid="{786DD06E-6A6D-447A-9652-D84FAFA611CC}"/>
    <cellStyle name="Normal 46 3 4" xfId="1356" xr:uid="{F51D2087-3300-4ED8-A9CD-E0BECA739877}"/>
    <cellStyle name="Normal 46 4" xfId="1203" xr:uid="{11C193C7-B5FB-43E2-A8AA-E0F1B11EF9C0}"/>
    <cellStyle name="Normal 46 4 2" xfId="1571" xr:uid="{516D058D-AC68-4010-9969-BD89EA18520F}"/>
    <cellStyle name="Normal 46 4 3" xfId="1389" xr:uid="{2EF1FF5C-C390-4569-860A-6BAC46566045}"/>
    <cellStyle name="Normal 46 5" xfId="1479" xr:uid="{60526C07-E8AB-4D67-B153-C0DFD9812F99}"/>
    <cellStyle name="Normal 46 6" xfId="1297" xr:uid="{419EA479-C690-42B6-BD57-5EE71712677D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2 2 2" xfId="1598" xr:uid="{078267DC-3AD2-4830-A512-A6EDF73C72A4}"/>
    <cellStyle name="Normal 47 2 2 3" xfId="1416" xr:uid="{715C8C70-DFE4-4609-98C6-6F08439AEF42}"/>
    <cellStyle name="Normal 47 2 3" xfId="1514" xr:uid="{0697EBCB-664A-4739-9E3A-6CB45B895AFF}"/>
    <cellStyle name="Normal 47 2 4" xfId="1332" xr:uid="{F579B217-5C28-4D81-BE0C-EEFB0C45869B}"/>
    <cellStyle name="Normal 47 3" xfId="1158" xr:uid="{6468C72A-E069-4802-AA84-DA311504AEB9}"/>
    <cellStyle name="Normal 47 3 2" xfId="1258" xr:uid="{7E4010F8-AA00-4E9B-8C82-7424994CA327}"/>
    <cellStyle name="Normal 47 3 2 2" xfId="1623" xr:uid="{6A9150DF-06A0-4D84-AE20-81E074D5D85B}"/>
    <cellStyle name="Normal 47 3 2 3" xfId="1441" xr:uid="{747D4275-58C7-41BC-A6C9-BF96D9AF439B}"/>
    <cellStyle name="Normal 47 3 3" xfId="1539" xr:uid="{B86B1A4B-A457-4FF2-8D5D-618D6B0AF1CE}"/>
    <cellStyle name="Normal 47 3 4" xfId="1357" xr:uid="{4A946394-B68C-4184-9C1C-964E4494E9B8}"/>
    <cellStyle name="Normal 47 4" xfId="1204" xr:uid="{2C29FB68-B1AB-4798-9684-E3E52EB10531}"/>
    <cellStyle name="Normal 47 4 2" xfId="1572" xr:uid="{FF6E3E77-41DA-4184-9E1E-CB05988BCE66}"/>
    <cellStyle name="Normal 47 4 3" xfId="1390" xr:uid="{2B04EDF8-4F03-4B3B-A628-1979B86F0EEB}"/>
    <cellStyle name="Normal 47 5" xfId="1480" xr:uid="{D0B01798-D666-49A9-9451-B87EE465408F}"/>
    <cellStyle name="Normal 47 6" xfId="1298" xr:uid="{115F5AB6-D0BC-48DB-A874-DC3E25CF6147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2 2 2" xfId="1590" xr:uid="{FC30696B-DE9F-4614-807C-E6FAAD66730D}"/>
    <cellStyle name="Normal 95 2 2 3" xfId="1408" xr:uid="{230AF1F3-0D0D-40D6-BC4F-7CF20952CBA7}"/>
    <cellStyle name="Normal 95 2 3" xfId="1506" xr:uid="{89A90DFD-BD95-409F-93D5-A5E23CCD4195}"/>
    <cellStyle name="Normal 95 2 4" xfId="1324" xr:uid="{ED646B69-2430-455B-AFCF-223B51E9295A}"/>
    <cellStyle name="Normal 95 3" xfId="1148" xr:uid="{B91E20C2-F1E9-42A9-969D-24236E32723C}"/>
    <cellStyle name="Normal 95 3 2" xfId="1249" xr:uid="{624F85DD-8371-4396-9E63-4AC5C84A30E3}"/>
    <cellStyle name="Normal 95 3 2 2" xfId="1615" xr:uid="{9DF72460-9496-4B29-80B1-5D6BA128C5B3}"/>
    <cellStyle name="Normal 95 3 2 3" xfId="1433" xr:uid="{957EF05B-C411-489D-8041-6F2CCE45D517}"/>
    <cellStyle name="Normal 95 3 3" xfId="1531" xr:uid="{35217F32-8B1F-4504-BA44-9C481ABC4F34}"/>
    <cellStyle name="Normal 95 3 4" xfId="1349" xr:uid="{5FF0531A-6EED-44D4-9B21-92ED20019252}"/>
    <cellStyle name="Normal 95 4" xfId="1196" xr:uid="{B45C5F4B-9D5A-45FE-B94A-23787D167170}"/>
    <cellStyle name="Normal 95 4 2" xfId="1564" xr:uid="{3297D161-543F-4FA3-9437-0D729E5F3A4B}"/>
    <cellStyle name="Normal 95 4 3" xfId="1382" xr:uid="{EE5DFBBD-546F-46BB-B4D6-9492B8495EF0}"/>
    <cellStyle name="Normal 95 5" xfId="1466" xr:uid="{33C29E3B-1E7A-4BBC-9E57-A5E90F5953D5}"/>
    <cellStyle name="Normal 95 6" xfId="1284" xr:uid="{5A4D22A2-1071-42A5-BF2D-F34E04FC5728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2" xfId="1481" xr:uid="{9F552DEF-2A1F-4055-8EBA-CF13B81BE71C}"/>
    <cellStyle name="Note 2 2 2 2" xfId="1638" xr:uid="{76CD5D50-0F6E-4F4B-9A7B-94DC6B2AFFB5}"/>
    <cellStyle name="Note 2 2 3" xfId="1299" xr:uid="{7442C4CA-75FE-4AC9-BA93-333B990A23C2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2" xfId="1482" xr:uid="{6518C217-AE72-434B-A6CA-4762BE96DB90}"/>
    <cellStyle name="Output 2 2 2 2" xfId="1639" xr:uid="{D701B9D0-CC5A-45E0-89BA-92DCF5D4AAB4}"/>
    <cellStyle name="Output 2 2 3" xfId="1300" xr:uid="{F5C44557-BB97-4054-84F8-C958EE902588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2 2 2" xfId="1586" xr:uid="{0BE43287-EEEC-4B56-925B-4AEDD8F0CA90}"/>
    <cellStyle name="Percent 19 2 2 2 3" xfId="1404" xr:uid="{EEDF7FCA-B278-48E5-9183-A4A55CC9F26C}"/>
    <cellStyle name="Percent 19 2 2 3" xfId="1502" xr:uid="{DBD11A40-5518-41AC-A4A7-1E75BCFAF4E1}"/>
    <cellStyle name="Percent 19 2 2 4" xfId="1320" xr:uid="{7F8E4CE1-BF93-4648-8FED-28EA82356ED3}"/>
    <cellStyle name="Percent 19 2 3" xfId="1144" xr:uid="{73B2CACC-710E-46A5-B312-56D8D83D081D}"/>
    <cellStyle name="Percent 19 2 3 2" xfId="1245" xr:uid="{3A80EFE6-CCC1-4155-B2C1-D4C0AEAF26E5}"/>
    <cellStyle name="Percent 19 2 3 2 2" xfId="1611" xr:uid="{76ACA77F-33F9-49C9-9C7F-2A4E08433EBD}"/>
    <cellStyle name="Percent 19 2 3 2 3" xfId="1429" xr:uid="{7F4BA4D9-6BCD-4544-BFEA-12ABFA373C62}"/>
    <cellStyle name="Percent 19 2 3 3" xfId="1527" xr:uid="{34C48245-1ABB-45B3-B478-6D99137C0725}"/>
    <cellStyle name="Percent 19 2 3 4" xfId="1345" xr:uid="{206F41A0-E57E-4CF0-9763-A8482FB11A34}"/>
    <cellStyle name="Percent 19 2 4" xfId="1191" xr:uid="{E2C32B8E-CCBD-4911-9CE8-48226B44235A}"/>
    <cellStyle name="Percent 19 2 4 2" xfId="1559" xr:uid="{BF37B8A5-F8C9-4C3C-B720-B552080F9BAA}"/>
    <cellStyle name="Percent 19 2 4 3" xfId="1377" xr:uid="{BAB76E37-7603-4D2A-B24B-F4DBE2A4075F}"/>
    <cellStyle name="Percent 19 2 5" xfId="1461" xr:uid="{F9856840-5DC7-44AE-BF13-746A19D9AFE6}"/>
    <cellStyle name="Percent 19 2 6" xfId="1279" xr:uid="{AD6E3E83-B87F-47E7-AE12-57ACC5EC41CD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4 2 2" xfId="1584" xr:uid="{E4551226-D326-4D9D-B985-C43E83CF78A1}"/>
    <cellStyle name="Percent 19 4 2 3" xfId="1402" xr:uid="{B540690B-BF8F-4261-9084-FB4BDA5ED520}"/>
    <cellStyle name="Percent 19 4 3" xfId="1500" xr:uid="{85DC0770-0DB8-424D-AE5B-F02898DCDC92}"/>
    <cellStyle name="Percent 19 4 4" xfId="1318" xr:uid="{9DA1B12A-00B8-449C-A88E-A33B4ACCE3BA}"/>
    <cellStyle name="Percent 19 5" xfId="1142" xr:uid="{1B61DF82-2AFA-4447-BB1D-BFEDF2DAFE3C}"/>
    <cellStyle name="Percent 19 5 2" xfId="1243" xr:uid="{EA84937E-D908-48A9-AB18-B253CB648C1F}"/>
    <cellStyle name="Percent 19 5 2 2" xfId="1609" xr:uid="{5418E22C-338B-49A2-9265-9FC7C7B2E894}"/>
    <cellStyle name="Percent 19 5 2 3" xfId="1427" xr:uid="{AE340437-66F2-4F0E-8DBC-C3DAF261460D}"/>
    <cellStyle name="Percent 19 5 3" xfId="1525" xr:uid="{99E282D8-17E6-48C2-9BA4-2831D169ECA5}"/>
    <cellStyle name="Percent 19 5 4" xfId="1343" xr:uid="{78850D2F-1023-4EA5-B5C5-C84D48836588}"/>
    <cellStyle name="Percent 19 6" xfId="1188" xr:uid="{D4BD213B-5655-40C8-A9AB-8C8D11958E2C}"/>
    <cellStyle name="Percent 19 6 2" xfId="1556" xr:uid="{178D0FC0-19C5-4275-B3A1-DA0DF0E46DBF}"/>
    <cellStyle name="Percent 19 6 3" xfId="1374" xr:uid="{639DFBC3-DEF5-4D88-8C39-6BCF0E473633}"/>
    <cellStyle name="Percent 19 7" xfId="1458" xr:uid="{A3EBF45B-2B2A-4168-AA08-5ADB70F97CF6}"/>
    <cellStyle name="Percent 19 8" xfId="1276" xr:uid="{A4FDD364-51C1-4F0B-BA77-08978DD1F483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3 2 2" xfId="1589" xr:uid="{5221C67E-84B4-48F7-BAE9-1B80C2403983}"/>
    <cellStyle name="Percent 3 3 2 3" xfId="1407" xr:uid="{92FDACE4-5820-408C-8EDE-E8FD7BA6B179}"/>
    <cellStyle name="Percent 3 3 3" xfId="1505" xr:uid="{391EB95C-9F68-4F63-BFB2-AF3E04653F27}"/>
    <cellStyle name="Percent 3 3 4" xfId="1323" xr:uid="{DC22C128-7AD8-4281-8E35-50E797C8E544}"/>
    <cellStyle name="Percent 3 4" xfId="1147" xr:uid="{CD2CD808-F1EE-45EA-B04C-6A5A9EF304EF}"/>
    <cellStyle name="Percent 3 4 2" xfId="1248" xr:uid="{F0E3A9A1-36CA-4FEB-AEA9-C379BF69803F}"/>
    <cellStyle name="Percent 3 4 2 2" xfId="1614" xr:uid="{91AF555B-B889-4D1E-BFD6-446B77288B03}"/>
    <cellStyle name="Percent 3 4 2 3" xfId="1432" xr:uid="{8E360D7B-B412-414F-9173-AFF2866B076D}"/>
    <cellStyle name="Percent 3 4 3" xfId="1530" xr:uid="{D316509E-3A6A-4C8A-A001-24F7D27C6F34}"/>
    <cellStyle name="Percent 3 4 4" xfId="1348" xr:uid="{8F204867-D033-4B8D-AFC9-25F1CC4280EF}"/>
    <cellStyle name="Percent 3 5" xfId="1195" xr:uid="{EC9F6564-0DED-4CAD-9011-206BC543C51C}"/>
    <cellStyle name="Percent 3 5 2" xfId="1563" xr:uid="{745043D5-C4A7-4322-B914-1F954B9AB763}"/>
    <cellStyle name="Percent 3 5 3" xfId="1381" xr:uid="{BE51230B-3DD9-4174-A644-7A7BF4311058}"/>
    <cellStyle name="Percent 3 6" xfId="1465" xr:uid="{976245D7-DB57-4AC8-A299-1A1BB3E0B293}"/>
    <cellStyle name="Percent 3 7" xfId="1283" xr:uid="{E3E0EBD3-C9F1-42E6-8B5D-1246AD22594C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6 2 2" xfId="1557" xr:uid="{E96D839C-79A1-4B64-9767-E6D58B233957}"/>
    <cellStyle name="Percent 86 2 3" xfId="1375" xr:uid="{52E8F77C-6879-4012-BDA3-046FC9155EE4}"/>
    <cellStyle name="Percent 86 3" xfId="1459" xr:uid="{DF848076-40A8-4D1C-BF2B-B5D04150847E}"/>
    <cellStyle name="Percent 86 4" xfId="1277" xr:uid="{4C4878A8-0D44-444D-B20B-C009BA844745}"/>
    <cellStyle name="Percent 87" xfId="1105" xr:uid="{4DD6D2BB-4F13-4A52-88E0-FF4BE232983D}"/>
    <cellStyle name="Percent 87 2" xfId="1208" xr:uid="{F0C62566-5199-4861-8C28-92C5EDD2B965}"/>
    <cellStyle name="Percent 87 2 2" xfId="1576" xr:uid="{1BF7D6DB-CFA3-426A-99A0-672EE754ACB0}"/>
    <cellStyle name="Percent 87 2 3" xfId="1394" xr:uid="{7D0BDE32-6689-443F-9601-850EFF2F1E7D}"/>
    <cellStyle name="Percent 87 3" xfId="1492" xr:uid="{10159D7B-100C-4063-900C-630EBF585663}"/>
    <cellStyle name="Percent 87 4" xfId="1310" xr:uid="{FB999E03-9B81-4883-86C1-60F55B69C3D9}"/>
    <cellStyle name="Percent 88" xfId="1134" xr:uid="{1872E97A-7FEB-4897-A5D2-AB8648415DF4}"/>
    <cellStyle name="Percent 88 2" xfId="1235" xr:uid="{74F6CBD6-3389-488B-B8D0-DBF358E27087}"/>
    <cellStyle name="Percent 88 2 2" xfId="1601" xr:uid="{5E1227EB-2AD5-4806-B0F2-BFF86978BA5A}"/>
    <cellStyle name="Percent 88 2 3" xfId="1419" xr:uid="{7C726366-3FD1-4E79-B9D4-EF5794E50D8E}"/>
    <cellStyle name="Percent 88 3" xfId="1517" xr:uid="{D1A20B5B-6029-4158-9B7B-3D0B049E6535}"/>
    <cellStyle name="Percent 88 4" xfId="1335" xr:uid="{BE86BA97-3130-49D5-AFD1-942F80C05A78}"/>
    <cellStyle name="Percent 89" xfId="1161" xr:uid="{4372D3F8-D4F8-498D-BB46-EA09F43CBCC0}"/>
    <cellStyle name="Percent 89 2" xfId="1260" xr:uid="{354B4525-90A1-44C1-A1E8-81B655270A01}"/>
    <cellStyle name="Percent 89 2 2" xfId="1624" xr:uid="{72C3865D-577E-4292-B4B8-71174E200735}"/>
    <cellStyle name="Percent 89 2 3" xfId="1442" xr:uid="{36283146-73CE-453F-9ADF-6EA9A45AAF7C}"/>
    <cellStyle name="Percent 89 3" xfId="1540" xr:uid="{3E84531A-8432-4622-BD34-166C53CE8FC0}"/>
    <cellStyle name="Percent 89 4" xfId="1358" xr:uid="{9E68998D-850A-48BB-B85F-48D7AF7C7EC0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 90 2 2" xfId="1631" xr:uid="{9CD28F07-6511-4C14-857C-D274DBA458C8}"/>
    <cellStyle name="Percent 90 2 3" xfId="1449" xr:uid="{7483B75B-9FB0-4E1C-8599-234C57098D56}"/>
    <cellStyle name="Percent 90 3" xfId="1547" xr:uid="{E9454D44-73D3-47A2-9FCE-323E82858E10}"/>
    <cellStyle name="Percent 90 4" xfId="1365" xr:uid="{6FE99741-2173-4392-BDC7-ED0552AEE9B5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2" xfId="1483" xr:uid="{CF4795CA-1A9F-44E1-BB31-ABAA6DF05044}"/>
    <cellStyle name="Total 16 2 2" xfId="1640" xr:uid="{88300F6B-90EE-4D3F-A06A-9932EBAC9C0C}"/>
    <cellStyle name="Total 16 3" xfId="1301" xr:uid="{23B3B177-8C20-4770-9BDC-B43C837CCDB5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2" xfId="1485" xr:uid="{5566A060-C88C-44EE-9D83-10A4BFFB72CC}"/>
    <cellStyle name="การคำนวณ 2 2" xfId="1642" xr:uid="{F097EB05-BC7D-43A2-9BCE-133EEA8A477D}"/>
    <cellStyle name="การคำนวณ 3" xfId="1303" xr:uid="{142B1D07-3640-4AB7-B851-91054AE26562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้อนค่า 2" xfId="1486" xr:uid="{540B4EB6-FFF2-4597-AA52-FC1F592299DB}"/>
    <cellStyle name="ป้อนค่า 2 2" xfId="1643" xr:uid="{843F9A88-3149-4CA9-AC28-C5C88F081BC7}"/>
    <cellStyle name="ป้อนค่า 3" xfId="1304" xr:uid="{3CDB06DB-6595-4BBC-BD41-761D571F18AF}"/>
    <cellStyle name="ปานกลาง" xfId="950" xr:uid="{25A1CFA5-86A2-4B23-8FB6-3CA654E7DC00}"/>
    <cellStyle name="ผลรวม" xfId="951" xr:uid="{8F951994-78D7-4AC8-9C27-874C58CB7ED1}"/>
    <cellStyle name="ผลรวม 2" xfId="1487" xr:uid="{F7169751-D7B7-469F-9A2A-D44FC6313A0F}"/>
    <cellStyle name="ผลรวม 2 2" xfId="1644" xr:uid="{00909E09-7B4C-43F4-8C93-425EE262E06A}"/>
    <cellStyle name="ผลรวม 3" xfId="1305" xr:uid="{54023B58-5E0C-42A2-8D53-E7C3D32EAC7A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แสดงผล 2" xfId="1484" xr:uid="{CC4CE088-BE26-4C34-B74F-B712A68445F4}"/>
    <cellStyle name="แสดงผล 2 2" xfId="1641" xr:uid="{54BCAAD1-47DC-42EE-9E46-E01B1268DC7B}"/>
    <cellStyle name="แสดงผล 3" xfId="1302" xr:uid="{13DF1C9E-1FF0-43CF-B480-E568738394B4}"/>
    <cellStyle name="หมายเหตุ" xfId="964" xr:uid="{4DDA4D8A-CE10-47E7-A2AE-8ECDDBA1EEF3}"/>
    <cellStyle name="หมายเหตุ 2" xfId="1488" xr:uid="{77FF6F2C-D9D1-44DD-82A2-0EBF7C5C1E01}"/>
    <cellStyle name="หมายเหตุ 2 2" xfId="1645" xr:uid="{7777FC09-0EC7-4954-8CF6-C318D0F37ABE}"/>
    <cellStyle name="หมายเหตุ 3" xfId="1306" xr:uid="{53B3AEF4-4C20-4F2B-885A-E7A99524F975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  <color rgb="FF0033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64"/>
  <sheetViews>
    <sheetView tabSelected="1" zoomScale="90" zoomScaleNormal="90" zoomScaleSheetLayoutView="64" workbookViewId="0">
      <selection activeCell="A3" sqref="A3"/>
    </sheetView>
  </sheetViews>
  <sheetFormatPr defaultColWidth="9.44140625" defaultRowHeight="23.25" customHeight="1"/>
  <cols>
    <col min="1" max="1" width="46.5546875" style="119" customWidth="1"/>
    <col min="2" max="2" width="9.5546875" style="134" customWidth="1"/>
    <col min="3" max="3" width="1" style="119" customWidth="1"/>
    <col min="4" max="4" width="15.88671875" style="119" customWidth="1"/>
    <col min="5" max="5" width="1" style="119" customWidth="1"/>
    <col min="6" max="6" width="14.5546875" style="119" customWidth="1"/>
    <col min="7" max="7" width="1" style="119" customWidth="1"/>
    <col min="8" max="8" width="14.5546875" style="119" bestFit="1" customWidth="1"/>
    <col min="9" max="9" width="1" style="119" customWidth="1"/>
    <col min="10" max="10" width="13.88671875" style="119" bestFit="1" customWidth="1"/>
    <col min="11" max="11" width="17.44140625" style="152" customWidth="1"/>
    <col min="12" max="12" width="18.44140625" style="119" customWidth="1"/>
    <col min="13" max="13" width="17" style="119" bestFit="1" customWidth="1"/>
    <col min="14" max="14" width="1.5546875" style="119" customWidth="1"/>
    <col min="15" max="15" width="16" style="119" bestFit="1" customWidth="1"/>
    <col min="16" max="17" width="17.44140625" style="8" bestFit="1" customWidth="1"/>
    <col min="18" max="16384" width="9.44140625" style="119"/>
  </cols>
  <sheetData>
    <row r="1" spans="1:17" s="116" customFormat="1" ht="25.5" customHeight="1">
      <c r="A1" s="143" t="s">
        <v>45</v>
      </c>
      <c r="B1" s="115"/>
      <c r="K1" s="152"/>
      <c r="P1" s="7"/>
      <c r="Q1" s="7"/>
    </row>
    <row r="2" spans="1:17" s="116" customFormat="1" ht="25.5" customHeight="1">
      <c r="A2" s="143" t="s">
        <v>209</v>
      </c>
      <c r="B2" s="115"/>
      <c r="K2" s="152"/>
      <c r="P2" s="7"/>
      <c r="Q2" s="7"/>
    </row>
    <row r="3" spans="1:17" ht="23.25" customHeight="1">
      <c r="B3" s="117"/>
      <c r="C3" s="118"/>
      <c r="E3" s="118"/>
      <c r="F3" s="118"/>
      <c r="G3" s="118"/>
      <c r="H3" s="118"/>
      <c r="I3" s="118"/>
      <c r="J3" s="118"/>
    </row>
    <row r="4" spans="1:17" ht="24" customHeight="1">
      <c r="A4" s="120"/>
      <c r="B4" s="242"/>
      <c r="C4" s="120"/>
      <c r="D4" s="252" t="s">
        <v>30</v>
      </c>
      <c r="E4" s="252"/>
      <c r="F4" s="252"/>
      <c r="G4" s="121"/>
      <c r="H4" s="252" t="s">
        <v>39</v>
      </c>
      <c r="I4" s="252"/>
      <c r="J4" s="252"/>
      <c r="L4" s="51"/>
    </row>
    <row r="5" spans="1:17" ht="24" customHeight="1">
      <c r="A5" s="120"/>
      <c r="B5" s="120"/>
      <c r="C5" s="120"/>
      <c r="D5" s="244" t="s">
        <v>188</v>
      </c>
      <c r="E5" s="120"/>
      <c r="F5" s="244" t="s">
        <v>58</v>
      </c>
      <c r="G5" s="244"/>
      <c r="H5" s="244" t="s">
        <v>188</v>
      </c>
      <c r="I5" s="244"/>
      <c r="J5" s="244" t="s">
        <v>58</v>
      </c>
      <c r="L5" s="51"/>
    </row>
    <row r="6" spans="1:17" ht="24" customHeight="1">
      <c r="A6" s="143" t="s">
        <v>2</v>
      </c>
      <c r="B6" s="242" t="s">
        <v>1</v>
      </c>
      <c r="C6" s="120"/>
      <c r="D6" s="244">
        <v>2567</v>
      </c>
      <c r="E6" s="244"/>
      <c r="F6" s="244">
        <v>2566</v>
      </c>
      <c r="G6" s="244"/>
      <c r="H6" s="244">
        <v>2567</v>
      </c>
      <c r="I6" s="244"/>
      <c r="J6" s="244">
        <v>2566</v>
      </c>
      <c r="L6" s="244"/>
    </row>
    <row r="7" spans="1:17" ht="24" customHeight="1">
      <c r="A7" s="121"/>
      <c r="B7" s="242"/>
      <c r="C7" s="120"/>
      <c r="D7" s="244" t="s">
        <v>134</v>
      </c>
      <c r="E7" s="244"/>
      <c r="F7" s="244"/>
      <c r="G7" s="244"/>
      <c r="H7" s="244" t="s">
        <v>134</v>
      </c>
      <c r="I7" s="244"/>
      <c r="J7" s="244"/>
      <c r="L7" s="244"/>
    </row>
    <row r="8" spans="1:17" ht="24" customHeight="1">
      <c r="A8" s="121"/>
      <c r="B8" s="242"/>
      <c r="C8" s="120"/>
      <c r="D8" s="251" t="s">
        <v>136</v>
      </c>
      <c r="E8" s="251"/>
      <c r="F8" s="251"/>
      <c r="G8" s="251"/>
      <c r="H8" s="251"/>
      <c r="I8" s="251"/>
      <c r="J8" s="251"/>
      <c r="L8" s="51"/>
    </row>
    <row r="9" spans="1:17" ht="24" customHeight="1">
      <c r="A9" s="153" t="s">
        <v>3</v>
      </c>
      <c r="B9" s="242"/>
      <c r="C9" s="120"/>
      <c r="D9" s="122"/>
      <c r="E9" s="122"/>
      <c r="F9" s="122"/>
      <c r="G9" s="122"/>
      <c r="H9" s="122"/>
      <c r="I9" s="122"/>
      <c r="J9" s="122"/>
      <c r="L9" s="122"/>
    </row>
    <row r="10" spans="1:17" ht="24" customHeight="1">
      <c r="A10" s="154" t="s">
        <v>29</v>
      </c>
      <c r="B10" s="108"/>
      <c r="C10" s="120"/>
      <c r="D10" s="68">
        <v>269296</v>
      </c>
      <c r="E10" s="122"/>
      <c r="F10" s="68">
        <v>231740</v>
      </c>
      <c r="G10" s="122"/>
      <c r="H10" s="24">
        <v>1787</v>
      </c>
      <c r="I10" s="122"/>
      <c r="J10" s="137">
        <v>102313</v>
      </c>
      <c r="L10" s="122"/>
    </row>
    <row r="11" spans="1:17" ht="24" customHeight="1">
      <c r="A11" s="154" t="s">
        <v>104</v>
      </c>
      <c r="B11" s="108">
        <v>14</v>
      </c>
      <c r="C11" s="120"/>
      <c r="D11" s="65">
        <v>855928</v>
      </c>
      <c r="E11" s="123"/>
      <c r="F11" s="124">
        <v>828953</v>
      </c>
      <c r="G11" s="65"/>
      <c r="H11" s="24">
        <v>731235</v>
      </c>
      <c r="I11" s="123"/>
      <c r="J11" s="124">
        <v>712023</v>
      </c>
      <c r="K11" s="36"/>
      <c r="L11" s="45"/>
      <c r="M11" s="155"/>
      <c r="O11" s="155"/>
    </row>
    <row r="12" spans="1:17" ht="24" customHeight="1">
      <c r="A12" s="154" t="s">
        <v>160</v>
      </c>
      <c r="B12" s="108">
        <v>3</v>
      </c>
      <c r="C12" s="120"/>
      <c r="D12" s="237">
        <v>252</v>
      </c>
      <c r="E12" s="123"/>
      <c r="F12" s="68">
        <v>241</v>
      </c>
      <c r="G12" s="125"/>
      <c r="H12" s="68">
        <v>0</v>
      </c>
      <c r="I12" s="123"/>
      <c r="J12" s="68">
        <v>0</v>
      </c>
      <c r="K12" s="36"/>
      <c r="L12" s="24"/>
      <c r="M12" s="155"/>
      <c r="O12" s="155"/>
    </row>
    <row r="13" spans="1:17" ht="24" customHeight="1">
      <c r="A13" s="154" t="s">
        <v>85</v>
      </c>
      <c r="B13" s="108">
        <v>3</v>
      </c>
      <c r="C13" s="120"/>
      <c r="D13" s="65">
        <v>1030500</v>
      </c>
      <c r="E13" s="123"/>
      <c r="F13" s="124">
        <v>992000</v>
      </c>
      <c r="G13" s="125"/>
      <c r="H13" s="105">
        <v>2341048</v>
      </c>
      <c r="I13" s="120"/>
      <c r="J13" s="137">
        <v>2096000</v>
      </c>
      <c r="K13" s="36"/>
      <c r="L13" s="45"/>
      <c r="M13" s="155"/>
      <c r="N13" s="155"/>
      <c r="O13" s="155"/>
    </row>
    <row r="14" spans="1:17" ht="24" customHeight="1">
      <c r="A14" s="154" t="s">
        <v>84</v>
      </c>
      <c r="B14" s="108"/>
      <c r="C14" s="120"/>
      <c r="D14" s="237">
        <v>60000</v>
      </c>
      <c r="E14" s="123"/>
      <c r="F14" s="68">
        <v>60000</v>
      </c>
      <c r="G14" s="125"/>
      <c r="H14" s="123">
        <v>60000</v>
      </c>
      <c r="I14" s="123"/>
      <c r="J14" s="137">
        <v>60000</v>
      </c>
      <c r="K14" s="36"/>
      <c r="L14" s="24"/>
      <c r="M14" s="155"/>
      <c r="N14" s="155"/>
      <c r="O14" s="155"/>
    </row>
    <row r="15" spans="1:17" ht="24" customHeight="1">
      <c r="A15" s="154" t="s">
        <v>127</v>
      </c>
      <c r="B15" s="126" t="s">
        <v>244</v>
      </c>
      <c r="C15" s="120"/>
      <c r="D15" s="65">
        <v>1889705</v>
      </c>
      <c r="E15" s="123"/>
      <c r="F15" s="68">
        <v>1983771</v>
      </c>
      <c r="G15" s="125"/>
      <c r="H15" s="123">
        <v>1889949</v>
      </c>
      <c r="I15" s="123"/>
      <c r="J15" s="137">
        <v>1984016</v>
      </c>
      <c r="K15" s="36"/>
      <c r="L15" s="45"/>
      <c r="M15" s="155"/>
      <c r="N15" s="155"/>
      <c r="O15" s="155"/>
    </row>
    <row r="16" spans="1:17" ht="24" customHeight="1">
      <c r="A16" s="154" t="s">
        <v>105</v>
      </c>
      <c r="B16" s="126"/>
      <c r="C16" s="120"/>
      <c r="D16" s="65">
        <v>9239</v>
      </c>
      <c r="E16" s="123"/>
      <c r="F16" s="68">
        <v>8756</v>
      </c>
      <c r="G16" s="65"/>
      <c r="H16" s="123">
        <v>108</v>
      </c>
      <c r="I16" s="123"/>
      <c r="J16" s="124">
        <v>142</v>
      </c>
      <c r="K16" s="36"/>
      <c r="L16" s="45"/>
      <c r="M16" s="155"/>
      <c r="O16" s="155"/>
    </row>
    <row r="17" spans="1:15" ht="24" customHeight="1">
      <c r="A17" s="154" t="s">
        <v>189</v>
      </c>
      <c r="B17" s="108">
        <v>11</v>
      </c>
      <c r="C17" s="120"/>
      <c r="D17" s="65">
        <v>0</v>
      </c>
      <c r="E17" s="123"/>
      <c r="F17" s="68">
        <v>338450</v>
      </c>
      <c r="G17" s="65"/>
      <c r="H17" s="65">
        <v>0</v>
      </c>
      <c r="I17" s="123"/>
      <c r="J17" s="68">
        <v>338450</v>
      </c>
      <c r="K17" s="36"/>
      <c r="L17" s="45"/>
      <c r="M17" s="155"/>
      <c r="O17" s="155"/>
    </row>
    <row r="18" spans="1:15" ht="24" customHeight="1">
      <c r="A18" s="154" t="s">
        <v>4</v>
      </c>
      <c r="B18" s="108">
        <v>14</v>
      </c>
      <c r="C18" s="120"/>
      <c r="D18" s="65">
        <v>134667</v>
      </c>
      <c r="E18" s="123"/>
      <c r="F18" s="68">
        <v>127821</v>
      </c>
      <c r="G18" s="65"/>
      <c r="H18" s="123">
        <v>34428</v>
      </c>
      <c r="I18" s="123"/>
      <c r="J18" s="137">
        <v>7816</v>
      </c>
      <c r="K18" s="36"/>
      <c r="L18" s="45"/>
      <c r="M18" s="155"/>
      <c r="O18" s="155"/>
    </row>
    <row r="19" spans="1:15" ht="24" customHeight="1">
      <c r="A19" s="121" t="s">
        <v>5</v>
      </c>
      <c r="B19" s="242"/>
      <c r="C19" s="120"/>
      <c r="D19" s="127">
        <f>SUM(D10:D18)</f>
        <v>4249587</v>
      </c>
      <c r="E19" s="128"/>
      <c r="F19" s="127">
        <f>SUM(F10:F18)</f>
        <v>4571732</v>
      </c>
      <c r="G19" s="128"/>
      <c r="H19" s="127">
        <f>SUM(H10:H18)</f>
        <v>5058555</v>
      </c>
      <c r="I19" s="128"/>
      <c r="J19" s="127">
        <f>SUM(J10:J18)</f>
        <v>5300760</v>
      </c>
      <c r="K19" s="156"/>
      <c r="L19" s="132"/>
      <c r="M19" s="155"/>
      <c r="O19" s="155"/>
    </row>
    <row r="20" spans="1:15" ht="24" customHeight="1">
      <c r="A20" s="120"/>
      <c r="B20" s="242"/>
      <c r="C20" s="120"/>
      <c r="D20" s="123"/>
      <c r="E20" s="123"/>
      <c r="F20" s="123"/>
      <c r="G20" s="123"/>
      <c r="H20" s="123"/>
      <c r="I20" s="123"/>
      <c r="J20" s="123"/>
      <c r="K20" s="157"/>
      <c r="L20" s="123"/>
      <c r="M20" s="155"/>
    </row>
    <row r="21" spans="1:15" ht="24" customHeight="1">
      <c r="A21" s="153" t="s">
        <v>6</v>
      </c>
      <c r="B21" s="242"/>
      <c r="C21" s="120"/>
      <c r="D21" s="123"/>
      <c r="E21" s="123"/>
      <c r="F21" s="123"/>
      <c r="G21" s="123"/>
      <c r="H21" s="123"/>
      <c r="I21" s="123"/>
      <c r="J21" s="123"/>
      <c r="K21" s="157"/>
      <c r="L21" s="123"/>
      <c r="M21" s="155"/>
    </row>
    <row r="22" spans="1:15" ht="24" customHeight="1">
      <c r="A22" s="154" t="s">
        <v>86</v>
      </c>
      <c r="B22" s="126">
        <v>8</v>
      </c>
      <c r="C22" s="129"/>
      <c r="D22" s="64">
        <v>98929</v>
      </c>
      <c r="E22" s="123"/>
      <c r="F22" s="69">
        <v>96869</v>
      </c>
      <c r="G22" s="64"/>
      <c r="H22" s="123">
        <v>49070</v>
      </c>
      <c r="I22" s="123"/>
      <c r="J22" s="137">
        <v>49070</v>
      </c>
      <c r="K22" s="157"/>
      <c r="L22" s="123"/>
      <c r="M22" s="155"/>
      <c r="O22" s="155"/>
    </row>
    <row r="23" spans="1:15" ht="24" customHeight="1">
      <c r="A23" s="154" t="s">
        <v>161</v>
      </c>
      <c r="B23" s="108">
        <v>3</v>
      </c>
      <c r="C23" s="129"/>
      <c r="D23" s="64">
        <v>54586</v>
      </c>
      <c r="E23" s="123"/>
      <c r="F23" s="68">
        <v>53927</v>
      </c>
      <c r="G23" s="123"/>
      <c r="H23" s="68">
        <v>0</v>
      </c>
      <c r="I23" s="123"/>
      <c r="J23" s="68">
        <v>0</v>
      </c>
      <c r="K23" s="157"/>
      <c r="L23" s="123"/>
      <c r="M23" s="155"/>
      <c r="O23" s="155"/>
    </row>
    <row r="24" spans="1:15" ht="24" customHeight="1">
      <c r="A24" s="154" t="s">
        <v>91</v>
      </c>
      <c r="B24" s="126" t="s">
        <v>245</v>
      </c>
      <c r="C24" s="129"/>
      <c r="D24" s="105">
        <v>242587</v>
      </c>
      <c r="E24" s="123"/>
      <c r="F24" s="69">
        <v>246795</v>
      </c>
      <c r="G24" s="125"/>
      <c r="H24" s="123">
        <v>300420</v>
      </c>
      <c r="I24" s="123"/>
      <c r="J24" s="124">
        <v>300420</v>
      </c>
      <c r="K24" s="157"/>
      <c r="L24" s="123"/>
      <c r="M24" s="155"/>
      <c r="O24" s="155"/>
    </row>
    <row r="25" spans="1:15" ht="24" customHeight="1">
      <c r="A25" s="154" t="s">
        <v>40</v>
      </c>
      <c r="B25" s="126" t="s">
        <v>245</v>
      </c>
      <c r="C25" s="129"/>
      <c r="D25" s="68">
        <v>0</v>
      </c>
      <c r="E25" s="123"/>
      <c r="F25" s="68">
        <v>0</v>
      </c>
      <c r="G25" s="125"/>
      <c r="H25" s="105">
        <v>5752037</v>
      </c>
      <c r="I25" s="123"/>
      <c r="J25" s="137">
        <v>6152272</v>
      </c>
      <c r="K25" s="157"/>
      <c r="L25" s="123"/>
      <c r="M25" s="155"/>
      <c r="O25" s="155"/>
    </row>
    <row r="26" spans="1:15" ht="24" customHeight="1">
      <c r="A26" s="154" t="s">
        <v>90</v>
      </c>
      <c r="B26" s="126">
        <v>5</v>
      </c>
      <c r="C26" s="129"/>
      <c r="D26" s="64">
        <v>612764</v>
      </c>
      <c r="E26" s="123"/>
      <c r="F26" s="69">
        <v>566247</v>
      </c>
      <c r="G26" s="123"/>
      <c r="H26" s="68">
        <v>0</v>
      </c>
      <c r="I26" s="123"/>
      <c r="J26" s="68">
        <v>0</v>
      </c>
      <c r="K26" s="157"/>
      <c r="L26" s="123"/>
      <c r="M26" s="155"/>
      <c r="O26" s="155"/>
    </row>
    <row r="27" spans="1:15" ht="24" customHeight="1">
      <c r="A27" s="154" t="s">
        <v>106</v>
      </c>
      <c r="B27" s="126" t="s">
        <v>241</v>
      </c>
      <c r="C27" s="129"/>
      <c r="D27" s="64">
        <v>1205494</v>
      </c>
      <c r="E27" s="123"/>
      <c r="F27" s="69">
        <v>362494</v>
      </c>
      <c r="G27" s="123"/>
      <c r="H27" s="123">
        <v>1204555</v>
      </c>
      <c r="I27" s="123"/>
      <c r="J27" s="137">
        <v>361555</v>
      </c>
      <c r="K27" s="157"/>
      <c r="L27" s="123"/>
      <c r="M27" s="155"/>
      <c r="O27" s="155"/>
    </row>
    <row r="28" spans="1:15" ht="24" customHeight="1">
      <c r="A28" s="154" t="s">
        <v>80</v>
      </c>
      <c r="B28" s="126">
        <v>8</v>
      </c>
      <c r="C28" s="129"/>
      <c r="D28" s="64">
        <v>456015</v>
      </c>
      <c r="E28" s="123"/>
      <c r="F28" s="69">
        <v>456015</v>
      </c>
      <c r="G28" s="105"/>
      <c r="H28" s="123">
        <v>450533</v>
      </c>
      <c r="I28" s="105"/>
      <c r="J28" s="137">
        <v>450533</v>
      </c>
      <c r="K28" s="157"/>
      <c r="L28" s="123"/>
      <c r="M28" s="155"/>
      <c r="O28" s="155"/>
    </row>
    <row r="29" spans="1:15" ht="24" customHeight="1">
      <c r="A29" s="154" t="s">
        <v>71</v>
      </c>
      <c r="B29" s="126" t="s">
        <v>246</v>
      </c>
      <c r="C29" s="130"/>
      <c r="D29" s="64">
        <v>6407966</v>
      </c>
      <c r="E29" s="123"/>
      <c r="F29" s="69">
        <v>6217890</v>
      </c>
      <c r="G29" s="123"/>
      <c r="H29" s="123">
        <v>106665</v>
      </c>
      <c r="I29" s="123"/>
      <c r="J29" s="137">
        <v>107764</v>
      </c>
      <c r="K29" s="157"/>
      <c r="L29" s="123"/>
      <c r="M29" s="155"/>
      <c r="O29" s="155"/>
    </row>
    <row r="30" spans="1:15" ht="24" customHeight="1">
      <c r="A30" s="154" t="s">
        <v>35</v>
      </c>
      <c r="B30" s="126" t="s">
        <v>247</v>
      </c>
      <c r="C30" s="130"/>
      <c r="D30" s="64">
        <v>6150827</v>
      </c>
      <c r="E30" s="123"/>
      <c r="F30" s="69">
        <v>6327398</v>
      </c>
      <c r="G30" s="123"/>
      <c r="H30" s="123">
        <v>443670</v>
      </c>
      <c r="I30" s="123"/>
      <c r="J30" s="137">
        <v>449093</v>
      </c>
      <c r="K30" s="157"/>
      <c r="L30" s="123"/>
      <c r="M30" s="155"/>
      <c r="O30" s="155"/>
    </row>
    <row r="31" spans="1:15" ht="24" customHeight="1">
      <c r="A31" s="154" t="s">
        <v>213</v>
      </c>
      <c r="B31" s="126">
        <v>3</v>
      </c>
      <c r="C31" s="130"/>
      <c r="D31" s="64">
        <v>0</v>
      </c>
      <c r="E31" s="123"/>
      <c r="F31" s="69">
        <v>0</v>
      </c>
      <c r="G31" s="123"/>
      <c r="H31" s="123">
        <v>60000</v>
      </c>
      <c r="I31" s="123"/>
      <c r="J31" s="67">
        <v>0</v>
      </c>
      <c r="K31" s="157"/>
      <c r="L31" s="123"/>
      <c r="M31" s="155"/>
      <c r="O31" s="155"/>
    </row>
    <row r="32" spans="1:15" ht="24" customHeight="1">
      <c r="A32" s="154" t="s">
        <v>56</v>
      </c>
      <c r="B32" s="126"/>
      <c r="C32" s="130"/>
      <c r="D32" s="64">
        <v>44613</v>
      </c>
      <c r="E32" s="123"/>
      <c r="F32" s="69">
        <v>46095</v>
      </c>
      <c r="G32" s="123"/>
      <c r="H32" s="123">
        <v>3491</v>
      </c>
      <c r="I32" s="123"/>
      <c r="J32" s="137">
        <v>4090</v>
      </c>
      <c r="K32" s="157"/>
      <c r="L32" s="123"/>
      <c r="M32" s="155"/>
      <c r="O32" s="155"/>
    </row>
    <row r="33" spans="1:18" ht="24" customHeight="1">
      <c r="A33" s="154" t="s">
        <v>59</v>
      </c>
      <c r="B33" s="108"/>
      <c r="C33" s="130"/>
      <c r="D33" s="129">
        <v>86881</v>
      </c>
      <c r="E33" s="64"/>
      <c r="F33" s="69">
        <v>136570</v>
      </c>
      <c r="G33" s="64"/>
      <c r="H33" s="123">
        <v>17574</v>
      </c>
      <c r="I33" s="123"/>
      <c r="J33" s="137">
        <v>17200</v>
      </c>
      <c r="K33" s="158"/>
      <c r="L33" s="155"/>
      <c r="M33" s="123"/>
      <c r="N33" s="155"/>
      <c r="P33" s="155"/>
      <c r="R33" s="8"/>
    </row>
    <row r="34" spans="1:18" ht="24" customHeight="1">
      <c r="A34" s="154" t="s">
        <v>130</v>
      </c>
      <c r="B34" s="108"/>
      <c r="C34" s="129"/>
      <c r="D34" s="64">
        <v>30000</v>
      </c>
      <c r="E34" s="123"/>
      <c r="F34" s="69">
        <v>30000</v>
      </c>
      <c r="G34" s="123"/>
      <c r="H34" s="68">
        <v>0</v>
      </c>
      <c r="I34" s="123"/>
      <c r="J34" s="68">
        <v>0</v>
      </c>
      <c r="K34" s="157"/>
      <c r="L34" s="123"/>
      <c r="M34" s="155"/>
      <c r="O34" s="155"/>
    </row>
    <row r="35" spans="1:18" ht="24" customHeight="1">
      <c r="A35" s="154" t="s">
        <v>162</v>
      </c>
      <c r="B35" s="108"/>
      <c r="C35" s="129"/>
      <c r="D35" s="64">
        <v>52268</v>
      </c>
      <c r="E35" s="123"/>
      <c r="F35" s="69">
        <v>52268</v>
      </c>
      <c r="G35" s="123"/>
      <c r="H35" s="64">
        <v>0</v>
      </c>
      <c r="I35" s="123"/>
      <c r="J35" s="68">
        <v>0</v>
      </c>
      <c r="K35" s="157"/>
      <c r="L35" s="123"/>
      <c r="M35" s="155"/>
      <c r="O35" s="155"/>
    </row>
    <row r="36" spans="1:18" ht="24" customHeight="1">
      <c r="A36" s="154" t="s">
        <v>36</v>
      </c>
      <c r="B36" s="108"/>
      <c r="C36" s="120"/>
      <c r="D36" s="64">
        <v>352597</v>
      </c>
      <c r="E36" s="123"/>
      <c r="F36" s="69">
        <v>195216</v>
      </c>
      <c r="G36" s="123"/>
      <c r="H36" s="123">
        <v>60977</v>
      </c>
      <c r="I36" s="123"/>
      <c r="J36" s="137">
        <v>60988</v>
      </c>
      <c r="K36" s="159"/>
      <c r="L36" s="123"/>
      <c r="M36" s="155"/>
      <c r="O36" s="155"/>
    </row>
    <row r="37" spans="1:18" ht="24" customHeight="1">
      <c r="A37" s="121" t="s">
        <v>7</v>
      </c>
      <c r="B37" s="242"/>
      <c r="C37" s="120"/>
      <c r="D37" s="127">
        <f>SUM(D22:D36)</f>
        <v>15795527</v>
      </c>
      <c r="E37" s="128"/>
      <c r="F37" s="127">
        <f>SUM(F22:F36)</f>
        <v>14787784</v>
      </c>
      <c r="G37" s="128"/>
      <c r="H37" s="127">
        <f>SUM(H22:H36)</f>
        <v>8448992</v>
      </c>
      <c r="I37" s="128"/>
      <c r="J37" s="127">
        <f>SUM(J22:J36)</f>
        <v>7952985</v>
      </c>
      <c r="K37" s="157"/>
      <c r="L37" s="132"/>
      <c r="M37" s="155"/>
      <c r="O37" s="155"/>
    </row>
    <row r="38" spans="1:18" ht="12" customHeight="1">
      <c r="A38" s="121"/>
      <c r="B38" s="242"/>
      <c r="C38" s="120"/>
      <c r="D38" s="128"/>
      <c r="E38" s="128"/>
      <c r="F38" s="128"/>
      <c r="G38" s="128"/>
      <c r="H38" s="128"/>
      <c r="I38" s="128"/>
      <c r="J38" s="128"/>
      <c r="K38" s="157"/>
      <c r="L38" s="132"/>
      <c r="M38" s="155"/>
      <c r="O38" s="155"/>
    </row>
    <row r="39" spans="1:18" ht="24" customHeight="1" thickBot="1">
      <c r="A39" s="121" t="s">
        <v>8</v>
      </c>
      <c r="B39" s="242"/>
      <c r="C39" s="120"/>
      <c r="D39" s="131">
        <f>SUM(D19+D37)</f>
        <v>20045114</v>
      </c>
      <c r="E39" s="128"/>
      <c r="F39" s="131">
        <f>SUM(F19+F37)</f>
        <v>19359516</v>
      </c>
      <c r="G39" s="128"/>
      <c r="H39" s="131">
        <f>SUM(H19+H37)</f>
        <v>13507547</v>
      </c>
      <c r="I39" s="128"/>
      <c r="J39" s="131">
        <f>SUM(J19+J37)</f>
        <v>13253745</v>
      </c>
      <c r="K39" s="157"/>
      <c r="L39" s="132"/>
      <c r="M39" s="155"/>
      <c r="O39" s="155"/>
    </row>
    <row r="40" spans="1:18" ht="23.25" customHeight="1" thickTop="1">
      <c r="A40" s="121"/>
      <c r="B40" s="242"/>
      <c r="C40" s="120"/>
      <c r="D40" s="132"/>
      <c r="E40" s="132"/>
      <c r="F40" s="132"/>
      <c r="G40" s="132"/>
      <c r="H40" s="132"/>
      <c r="I40" s="132"/>
      <c r="J40" s="132"/>
      <c r="K40" s="157"/>
      <c r="L40" s="132"/>
      <c r="M40" s="155"/>
    </row>
    <row r="41" spans="1:18" s="116" customFormat="1" ht="24" customHeight="1">
      <c r="A41" s="143" t="s">
        <v>45</v>
      </c>
      <c r="B41" s="115"/>
      <c r="K41" s="157"/>
      <c r="L41" s="160"/>
      <c r="M41" s="155"/>
      <c r="P41" s="7"/>
      <c r="Q41" s="7"/>
    </row>
    <row r="42" spans="1:18" s="116" customFormat="1" ht="24" customHeight="1">
      <c r="A42" s="143" t="s">
        <v>209</v>
      </c>
      <c r="B42" s="115"/>
      <c r="K42" s="157"/>
      <c r="M42" s="155"/>
      <c r="P42" s="7"/>
      <c r="Q42" s="7"/>
    </row>
    <row r="43" spans="1:18" ht="24" customHeight="1">
      <c r="B43" s="117"/>
      <c r="C43" s="118"/>
      <c r="E43" s="118"/>
      <c r="F43" s="118"/>
      <c r="G43" s="118"/>
      <c r="H43" s="118"/>
      <c r="I43" s="118"/>
      <c r="J43" s="118"/>
      <c r="K43" s="157"/>
      <c r="M43" s="155"/>
    </row>
    <row r="44" spans="1:18" ht="24" customHeight="1">
      <c r="A44" s="120"/>
      <c r="B44" s="242"/>
      <c r="C44" s="120"/>
      <c r="D44" s="252" t="s">
        <v>30</v>
      </c>
      <c r="E44" s="252"/>
      <c r="F44" s="252"/>
      <c r="G44" s="121"/>
      <c r="H44" s="252" t="s">
        <v>39</v>
      </c>
      <c r="I44" s="252"/>
      <c r="J44" s="252"/>
      <c r="K44" s="157"/>
      <c r="L44" s="51"/>
      <c r="M44" s="155"/>
    </row>
    <row r="45" spans="1:18" ht="24" customHeight="1">
      <c r="A45" s="120"/>
      <c r="B45" s="120"/>
      <c r="C45" s="120"/>
      <c r="D45" s="244" t="str">
        <f>D5</f>
        <v>31 มีนาคม</v>
      </c>
      <c r="E45" s="120"/>
      <c r="F45" s="244" t="s">
        <v>58</v>
      </c>
      <c r="G45" s="244"/>
      <c r="H45" s="244" t="str">
        <f>H5</f>
        <v>31 มีนาคม</v>
      </c>
      <c r="I45" s="244"/>
      <c r="J45" s="244" t="s">
        <v>58</v>
      </c>
      <c r="K45" s="157"/>
      <c r="L45" s="51"/>
      <c r="M45" s="155"/>
    </row>
    <row r="46" spans="1:18" ht="24" customHeight="1">
      <c r="A46" s="143" t="s">
        <v>9</v>
      </c>
      <c r="B46" s="242" t="s">
        <v>1</v>
      </c>
      <c r="C46" s="120"/>
      <c r="D46" s="244">
        <f>D6</f>
        <v>2567</v>
      </c>
      <c r="E46" s="244"/>
      <c r="F46" s="244">
        <f>F6</f>
        <v>2566</v>
      </c>
      <c r="G46" s="244"/>
      <c r="H46" s="244">
        <f>H6</f>
        <v>2567</v>
      </c>
      <c r="I46" s="244"/>
      <c r="J46" s="244">
        <f>J6</f>
        <v>2566</v>
      </c>
      <c r="K46" s="157"/>
      <c r="L46" s="244"/>
      <c r="M46" s="155"/>
    </row>
    <row r="47" spans="1:18" ht="24" customHeight="1">
      <c r="A47" s="121"/>
      <c r="B47" s="242"/>
      <c r="C47" s="120"/>
      <c r="D47" s="244" t="s">
        <v>134</v>
      </c>
      <c r="E47" s="244"/>
      <c r="F47" s="244"/>
      <c r="G47" s="244"/>
      <c r="H47" s="244" t="s">
        <v>134</v>
      </c>
      <c r="I47" s="244"/>
      <c r="J47" s="244"/>
      <c r="L47" s="244"/>
    </row>
    <row r="48" spans="1:18" ht="24" customHeight="1">
      <c r="A48" s="121"/>
      <c r="B48" s="242"/>
      <c r="C48" s="120"/>
      <c r="D48" s="251" t="s">
        <v>136</v>
      </c>
      <c r="E48" s="251"/>
      <c r="F48" s="251"/>
      <c r="G48" s="251"/>
      <c r="H48" s="251"/>
      <c r="I48" s="251"/>
      <c r="J48" s="251"/>
      <c r="K48" s="157"/>
      <c r="L48" s="51"/>
      <c r="M48" s="155"/>
    </row>
    <row r="49" spans="1:15" ht="23.25" customHeight="1">
      <c r="A49" s="153" t="s">
        <v>10</v>
      </c>
      <c r="B49" s="242"/>
      <c r="C49" s="120"/>
      <c r="D49" s="24"/>
      <c r="E49" s="122"/>
      <c r="F49" s="122"/>
      <c r="G49" s="122"/>
      <c r="H49" s="122"/>
      <c r="I49" s="122"/>
      <c r="J49" s="122"/>
      <c r="K49" s="157"/>
      <c r="L49" s="26"/>
      <c r="M49" s="155"/>
    </row>
    <row r="50" spans="1:15" ht="23.25" customHeight="1">
      <c r="A50" s="154" t="s">
        <v>94</v>
      </c>
      <c r="B50" s="108"/>
      <c r="C50" s="120"/>
      <c r="D50" s="24">
        <v>64793</v>
      </c>
      <c r="E50" s="66"/>
      <c r="F50" s="70">
        <v>53025</v>
      </c>
      <c r="G50" s="66"/>
      <c r="H50" s="66">
        <v>14760</v>
      </c>
      <c r="I50" s="66"/>
      <c r="J50" s="68">
        <v>0</v>
      </c>
      <c r="K50" s="157"/>
      <c r="L50" s="26"/>
      <c r="M50" s="155"/>
      <c r="O50" s="155"/>
    </row>
    <row r="51" spans="1:15" ht="23.25" customHeight="1">
      <c r="A51" s="154" t="s">
        <v>107</v>
      </c>
      <c r="B51" s="108"/>
      <c r="C51" s="120"/>
      <c r="D51" s="24">
        <v>720923</v>
      </c>
      <c r="E51" s="66"/>
      <c r="F51" s="70">
        <v>766332</v>
      </c>
      <c r="G51" s="66"/>
      <c r="H51" s="66">
        <v>70185</v>
      </c>
      <c r="I51" s="66"/>
      <c r="J51" s="72">
        <v>57872</v>
      </c>
      <c r="K51" s="159"/>
      <c r="L51" s="26"/>
      <c r="M51" s="155"/>
      <c r="O51" s="155"/>
    </row>
    <row r="52" spans="1:15" ht="23.25" customHeight="1">
      <c r="A52" s="154" t="s">
        <v>138</v>
      </c>
      <c r="B52" s="108"/>
      <c r="C52" s="120"/>
      <c r="D52" s="65"/>
      <c r="E52" s="66"/>
      <c r="F52" s="68"/>
      <c r="G52" s="25"/>
      <c r="H52" s="66"/>
      <c r="I52" s="66"/>
      <c r="J52" s="72"/>
      <c r="K52" s="157"/>
      <c r="L52" s="26"/>
      <c r="M52" s="155"/>
      <c r="O52" s="155"/>
    </row>
    <row r="53" spans="1:15" ht="23.25" customHeight="1">
      <c r="A53" s="154" t="s">
        <v>68</v>
      </c>
      <c r="B53" s="108" t="s">
        <v>241</v>
      </c>
      <c r="C53" s="120"/>
      <c r="D53" s="65">
        <v>394180</v>
      </c>
      <c r="E53" s="66"/>
      <c r="F53" s="71">
        <v>947450</v>
      </c>
      <c r="G53" s="25"/>
      <c r="H53" s="66">
        <v>70530</v>
      </c>
      <c r="I53" s="66"/>
      <c r="J53" s="72">
        <v>79777</v>
      </c>
      <c r="K53" s="157"/>
      <c r="L53" s="45"/>
      <c r="M53" s="155"/>
      <c r="O53" s="155"/>
    </row>
    <row r="54" spans="1:15" ht="23.25" customHeight="1">
      <c r="A54" s="154" t="s">
        <v>163</v>
      </c>
      <c r="B54" s="108">
        <v>8</v>
      </c>
      <c r="C54" s="120"/>
      <c r="D54" s="26">
        <v>80000</v>
      </c>
      <c r="E54" s="66"/>
      <c r="F54" s="70">
        <v>80000</v>
      </c>
      <c r="G54" s="125"/>
      <c r="H54" s="66">
        <v>80000</v>
      </c>
      <c r="I54" s="66"/>
      <c r="J54" s="70">
        <v>80000</v>
      </c>
      <c r="K54" s="157"/>
      <c r="L54" s="26"/>
      <c r="M54" s="155"/>
      <c r="O54" s="155"/>
    </row>
    <row r="55" spans="1:15" ht="23.25" customHeight="1">
      <c r="A55" s="154" t="s">
        <v>164</v>
      </c>
      <c r="B55" s="108"/>
      <c r="C55" s="120"/>
      <c r="D55" s="26"/>
      <c r="E55" s="66"/>
      <c r="F55" s="68"/>
      <c r="G55" s="125"/>
      <c r="H55" s="66"/>
      <c r="I55" s="66"/>
      <c r="J55" s="154"/>
      <c r="K55" s="157"/>
      <c r="L55" s="26"/>
      <c r="M55" s="155"/>
      <c r="O55" s="155"/>
    </row>
    <row r="56" spans="1:15" ht="23.25" customHeight="1">
      <c r="A56" s="154" t="s">
        <v>68</v>
      </c>
      <c r="B56" s="108" t="s">
        <v>241</v>
      </c>
      <c r="C56" s="120"/>
      <c r="D56" s="65">
        <v>2799205</v>
      </c>
      <c r="E56" s="66"/>
      <c r="F56" s="71">
        <v>1731279</v>
      </c>
      <c r="G56" s="25"/>
      <c r="H56" s="65">
        <v>1980562</v>
      </c>
      <c r="I56" s="66"/>
      <c r="J56" s="72">
        <v>1134105</v>
      </c>
      <c r="K56" s="157"/>
      <c r="L56" s="45"/>
      <c r="M56" s="155"/>
      <c r="O56" s="155"/>
    </row>
    <row r="57" spans="1:15" ht="23.25" customHeight="1">
      <c r="A57" s="154" t="s">
        <v>165</v>
      </c>
      <c r="B57" s="108">
        <v>3</v>
      </c>
      <c r="C57" s="120"/>
      <c r="D57" s="65">
        <v>191000</v>
      </c>
      <c r="E57" s="66"/>
      <c r="F57" s="71">
        <v>90000</v>
      </c>
      <c r="G57" s="125"/>
      <c r="H57" s="66">
        <v>191000</v>
      </c>
      <c r="I57" s="66"/>
      <c r="J57" s="72">
        <v>90000</v>
      </c>
      <c r="K57" s="157"/>
      <c r="L57" s="26"/>
      <c r="M57" s="155"/>
      <c r="O57" s="155"/>
    </row>
    <row r="58" spans="1:15" ht="23.25" customHeight="1">
      <c r="A58" s="154" t="s">
        <v>166</v>
      </c>
      <c r="B58" s="108">
        <v>8</v>
      </c>
      <c r="C58" s="120"/>
      <c r="D58" s="64">
        <v>1000000</v>
      </c>
      <c r="E58" s="66"/>
      <c r="F58" s="64">
        <v>350000</v>
      </c>
      <c r="G58" s="125"/>
      <c r="H58" s="64">
        <v>1000000</v>
      </c>
      <c r="I58" s="66"/>
      <c r="J58" s="64">
        <v>350000</v>
      </c>
      <c r="K58" s="157"/>
      <c r="L58" s="125"/>
      <c r="M58" s="155"/>
      <c r="O58" s="155"/>
    </row>
    <row r="59" spans="1:15" ht="23.25" customHeight="1">
      <c r="A59" s="154" t="s">
        <v>108</v>
      </c>
      <c r="B59" s="108"/>
      <c r="C59" s="120"/>
      <c r="D59" s="105">
        <v>13607</v>
      </c>
      <c r="E59" s="66"/>
      <c r="F59" s="72">
        <v>14729</v>
      </c>
      <c r="G59" s="125"/>
      <c r="H59" s="105">
        <v>1165</v>
      </c>
      <c r="I59" s="66"/>
      <c r="J59" s="72">
        <v>1236</v>
      </c>
      <c r="K59" s="157"/>
      <c r="L59" s="26"/>
      <c r="M59" s="155"/>
      <c r="O59" s="155"/>
    </row>
    <row r="60" spans="1:15" ht="23.25" customHeight="1">
      <c r="A60" s="154" t="s">
        <v>109</v>
      </c>
      <c r="B60" s="108"/>
      <c r="C60" s="120"/>
      <c r="D60" s="66">
        <v>29486</v>
      </c>
      <c r="E60" s="66"/>
      <c r="F60" s="72">
        <v>29486</v>
      </c>
      <c r="G60" s="25"/>
      <c r="H60" s="64">
        <v>0</v>
      </c>
      <c r="I60" s="66"/>
      <c r="J60" s="64">
        <v>0</v>
      </c>
      <c r="K60" s="157"/>
      <c r="L60" s="26"/>
      <c r="M60" s="155"/>
      <c r="O60" s="155"/>
    </row>
    <row r="61" spans="1:15" ht="23.25" customHeight="1">
      <c r="A61" s="154" t="s">
        <v>186</v>
      </c>
      <c r="B61" s="108"/>
      <c r="C61" s="120"/>
      <c r="D61" s="66">
        <v>57408</v>
      </c>
      <c r="E61" s="66"/>
      <c r="F61" s="73">
        <v>56102</v>
      </c>
      <c r="G61" s="25"/>
      <c r="H61" s="105">
        <v>6197</v>
      </c>
      <c r="I61" s="66"/>
      <c r="J61" s="72">
        <v>650</v>
      </c>
      <c r="K61" s="157"/>
      <c r="L61" s="52"/>
      <c r="M61" s="155"/>
      <c r="O61" s="155"/>
    </row>
    <row r="62" spans="1:15" ht="23.25" customHeight="1">
      <c r="A62" s="154" t="s">
        <v>187</v>
      </c>
      <c r="B62" s="108"/>
      <c r="C62" s="120"/>
      <c r="D62" s="66"/>
      <c r="E62" s="66"/>
      <c r="F62" s="73"/>
      <c r="G62" s="25"/>
      <c r="H62" s="105"/>
      <c r="I62" s="66"/>
      <c r="J62" s="72"/>
      <c r="K62" s="157"/>
      <c r="L62" s="52"/>
      <c r="M62" s="155"/>
      <c r="O62" s="155"/>
    </row>
    <row r="63" spans="1:15" ht="23.25" customHeight="1">
      <c r="A63" s="161" t="s">
        <v>227</v>
      </c>
      <c r="B63" s="108">
        <v>8</v>
      </c>
      <c r="C63" s="120"/>
      <c r="D63" s="66">
        <v>948939</v>
      </c>
      <c r="E63" s="66"/>
      <c r="F63" s="64">
        <v>1014272</v>
      </c>
      <c r="G63" s="25"/>
      <c r="H63" s="105">
        <v>948939</v>
      </c>
      <c r="I63" s="66"/>
      <c r="J63" s="64">
        <v>1014272</v>
      </c>
      <c r="K63" s="157"/>
      <c r="L63" s="52"/>
      <c r="M63" s="155"/>
      <c r="O63" s="155"/>
    </row>
    <row r="64" spans="1:15" ht="23.25" customHeight="1">
      <c r="A64" s="154" t="s">
        <v>167</v>
      </c>
      <c r="B64" s="108"/>
      <c r="C64" s="120"/>
      <c r="D64" s="66"/>
      <c r="E64" s="66"/>
      <c r="F64" s="73"/>
      <c r="G64" s="25"/>
      <c r="H64" s="125"/>
      <c r="I64" s="66"/>
      <c r="J64" s="72"/>
      <c r="K64" s="157"/>
      <c r="L64" s="52"/>
      <c r="M64" s="155"/>
      <c r="O64" s="155"/>
    </row>
    <row r="65" spans="1:17" ht="23.25" customHeight="1">
      <c r="A65" s="154" t="s">
        <v>168</v>
      </c>
      <c r="B65" s="108">
        <v>3</v>
      </c>
      <c r="C65" s="120"/>
      <c r="D65" s="64">
        <v>334</v>
      </c>
      <c r="E65" s="66"/>
      <c r="F65" s="64">
        <v>527</v>
      </c>
      <c r="G65" s="25"/>
      <c r="H65" s="64">
        <v>0</v>
      </c>
      <c r="I65" s="66"/>
      <c r="J65" s="64">
        <v>0</v>
      </c>
      <c r="K65" s="157"/>
      <c r="L65" s="52"/>
      <c r="M65" s="155"/>
      <c r="O65" s="155"/>
    </row>
    <row r="66" spans="1:17" ht="23.25" customHeight="1">
      <c r="A66" s="154" t="s">
        <v>11</v>
      </c>
      <c r="B66" s="108"/>
      <c r="C66" s="120"/>
      <c r="D66" s="25">
        <v>835541</v>
      </c>
      <c r="E66" s="66"/>
      <c r="F66" s="73">
        <v>734949</v>
      </c>
      <c r="G66" s="25"/>
      <c r="H66" s="66">
        <v>685396</v>
      </c>
      <c r="I66" s="66"/>
      <c r="J66" s="72">
        <v>561517</v>
      </c>
      <c r="K66" s="157"/>
      <c r="L66" s="52"/>
      <c r="M66" s="155"/>
      <c r="O66" s="155"/>
    </row>
    <row r="67" spans="1:17" ht="23.25" customHeight="1">
      <c r="A67" s="121" t="s">
        <v>12</v>
      </c>
      <c r="B67" s="242"/>
      <c r="C67" s="120"/>
      <c r="D67" s="27">
        <f>SUM(D50:D66)</f>
        <v>7135416</v>
      </c>
      <c r="E67" s="3"/>
      <c r="F67" s="27">
        <f>SUM(F50:F66)</f>
        <v>5868151</v>
      </c>
      <c r="G67" s="3"/>
      <c r="H67" s="27">
        <f>SUM(H50:H66)</f>
        <v>5048734</v>
      </c>
      <c r="I67" s="3"/>
      <c r="J67" s="27">
        <f>SUM(J50:J66)</f>
        <v>3369429</v>
      </c>
      <c r="K67" s="157"/>
      <c r="L67" s="3"/>
      <c r="M67" s="155"/>
      <c r="O67" s="155"/>
    </row>
    <row r="68" spans="1:17" ht="23.25" customHeight="1">
      <c r="A68" s="121"/>
      <c r="B68" s="242"/>
      <c r="C68" s="120"/>
      <c r="D68" s="66"/>
      <c r="E68" s="66"/>
      <c r="F68" s="66"/>
      <c r="G68" s="66"/>
      <c r="H68" s="66"/>
      <c r="I68" s="66"/>
      <c r="J68" s="66"/>
      <c r="K68" s="157"/>
      <c r="L68" s="2"/>
      <c r="M68" s="155"/>
      <c r="O68" s="155"/>
    </row>
    <row r="69" spans="1:17" ht="23.25" customHeight="1">
      <c r="A69" s="153" t="s">
        <v>13</v>
      </c>
      <c r="B69" s="242"/>
      <c r="C69" s="120"/>
      <c r="D69" s="66"/>
      <c r="E69" s="66"/>
      <c r="F69" s="66"/>
      <c r="G69" s="66"/>
      <c r="H69" s="66"/>
      <c r="I69" s="66"/>
      <c r="J69" s="66"/>
      <c r="K69" s="157"/>
      <c r="L69" s="2"/>
      <c r="M69" s="155"/>
      <c r="O69" s="155"/>
    </row>
    <row r="70" spans="1:17" ht="23.25" customHeight="1">
      <c r="A70" s="154" t="s">
        <v>139</v>
      </c>
      <c r="B70" s="108" t="s">
        <v>241</v>
      </c>
      <c r="C70" s="120"/>
      <c r="D70" s="2">
        <v>3503098</v>
      </c>
      <c r="E70" s="66"/>
      <c r="F70" s="74">
        <v>2788369</v>
      </c>
      <c r="G70" s="66"/>
      <c r="H70" s="105">
        <v>1372754</v>
      </c>
      <c r="I70" s="66"/>
      <c r="J70" s="72">
        <v>1385095</v>
      </c>
      <c r="K70" s="157"/>
      <c r="L70" s="2"/>
      <c r="M70" s="155"/>
      <c r="O70" s="155"/>
    </row>
    <row r="71" spans="1:17" ht="23.25" customHeight="1">
      <c r="A71" s="154" t="s">
        <v>169</v>
      </c>
      <c r="B71" s="108"/>
      <c r="C71" s="120"/>
      <c r="D71" s="2">
        <v>61040</v>
      </c>
      <c r="E71" s="66"/>
      <c r="F71" s="64">
        <v>61084</v>
      </c>
      <c r="G71" s="2"/>
      <c r="H71" s="107">
        <v>0</v>
      </c>
      <c r="I71" s="66"/>
      <c r="J71" s="68">
        <v>0</v>
      </c>
      <c r="K71" s="159"/>
      <c r="L71" s="2"/>
      <c r="M71" s="155"/>
      <c r="O71" s="155"/>
    </row>
    <row r="72" spans="1:17" ht="23.25" customHeight="1">
      <c r="A72" s="154" t="s">
        <v>67</v>
      </c>
      <c r="B72" s="108" t="s">
        <v>241</v>
      </c>
      <c r="C72" s="120"/>
      <c r="D72" s="2">
        <v>1976902</v>
      </c>
      <c r="E72" s="66"/>
      <c r="F72" s="74">
        <v>3429607</v>
      </c>
      <c r="G72" s="125"/>
      <c r="H72" s="66">
        <v>1234535</v>
      </c>
      <c r="I72" s="66"/>
      <c r="J72" s="72">
        <v>2712881</v>
      </c>
      <c r="K72" s="157"/>
      <c r="L72" s="2"/>
      <c r="M72" s="155"/>
      <c r="O72" s="155"/>
    </row>
    <row r="73" spans="1:17" ht="23.25" customHeight="1">
      <c r="A73" s="154" t="s">
        <v>128</v>
      </c>
      <c r="B73" s="108"/>
      <c r="C73" s="120"/>
      <c r="D73" s="2">
        <v>1072405</v>
      </c>
      <c r="E73" s="66"/>
      <c r="F73" s="74">
        <v>1070996</v>
      </c>
      <c r="G73" s="125"/>
      <c r="H73" s="66">
        <v>157588</v>
      </c>
      <c r="I73" s="66"/>
      <c r="J73" s="72">
        <v>155686</v>
      </c>
      <c r="K73" s="157"/>
      <c r="L73" s="2"/>
      <c r="M73" s="155"/>
      <c r="O73" s="155"/>
    </row>
    <row r="74" spans="1:17" ht="23.25" customHeight="1">
      <c r="A74" s="154" t="s">
        <v>87</v>
      </c>
      <c r="B74" s="108"/>
      <c r="C74" s="120"/>
      <c r="D74" s="65">
        <v>72408</v>
      </c>
      <c r="E74" s="2"/>
      <c r="F74" s="74">
        <v>70405</v>
      </c>
      <c r="G74" s="2"/>
      <c r="H74" s="66">
        <v>56267</v>
      </c>
      <c r="I74" s="2"/>
      <c r="J74" s="72">
        <v>55281</v>
      </c>
      <c r="K74" s="157"/>
      <c r="L74" s="120"/>
      <c r="M74" s="155"/>
      <c r="O74" s="155"/>
    </row>
    <row r="75" spans="1:17" ht="23.25" customHeight="1">
      <c r="A75" s="154" t="s">
        <v>187</v>
      </c>
      <c r="B75" s="108">
        <v>8</v>
      </c>
      <c r="C75" s="120"/>
      <c r="D75" s="2">
        <v>660784</v>
      </c>
      <c r="E75" s="66"/>
      <c r="F75" s="107">
        <v>0</v>
      </c>
      <c r="G75" s="125"/>
      <c r="H75" s="2">
        <v>660784</v>
      </c>
      <c r="I75" s="66"/>
      <c r="J75" s="107">
        <v>0</v>
      </c>
      <c r="K75" s="157"/>
      <c r="L75" s="2"/>
      <c r="M75" s="155"/>
      <c r="O75" s="155"/>
    </row>
    <row r="76" spans="1:17" ht="23.25" customHeight="1">
      <c r="A76" s="154" t="s">
        <v>46</v>
      </c>
      <c r="B76" s="108"/>
      <c r="C76" s="120"/>
      <c r="D76" s="2">
        <v>419771</v>
      </c>
      <c r="E76" s="66"/>
      <c r="F76" s="74">
        <v>399229</v>
      </c>
      <c r="G76" s="2"/>
      <c r="H76" s="66">
        <v>123027</v>
      </c>
      <c r="I76" s="66"/>
      <c r="J76" s="72">
        <v>123167</v>
      </c>
      <c r="K76" s="157"/>
      <c r="L76" s="2"/>
      <c r="M76" s="155"/>
      <c r="O76" s="155"/>
    </row>
    <row r="77" spans="1:17" s="143" customFormat="1" ht="23.25" customHeight="1">
      <c r="A77" s="121" t="s">
        <v>41</v>
      </c>
      <c r="B77" s="133"/>
      <c r="C77" s="121"/>
      <c r="D77" s="27">
        <f>SUM(D70:D76)</f>
        <v>7766408</v>
      </c>
      <c r="E77" s="28"/>
      <c r="F77" s="27">
        <f>SUM(F70:F76)</f>
        <v>7819690</v>
      </c>
      <c r="G77" s="3"/>
      <c r="H77" s="27">
        <f>SUM(H70:H76)</f>
        <v>3604955</v>
      </c>
      <c r="I77" s="28"/>
      <c r="J77" s="27">
        <f>SUM(J70:J76)</f>
        <v>4432110</v>
      </c>
      <c r="K77" s="162"/>
      <c r="L77" s="3"/>
      <c r="M77" s="155"/>
      <c r="O77" s="155"/>
      <c r="P77" s="9"/>
      <c r="Q77" s="9"/>
    </row>
    <row r="78" spans="1:17" ht="12" customHeight="1">
      <c r="A78" s="120"/>
      <c r="B78" s="242"/>
      <c r="C78" s="120"/>
      <c r="D78" s="2"/>
      <c r="E78" s="66"/>
      <c r="F78" s="2"/>
      <c r="G78" s="2"/>
      <c r="H78" s="2"/>
      <c r="I78" s="66"/>
      <c r="J78" s="2"/>
      <c r="L78" s="2"/>
      <c r="M78" s="155"/>
      <c r="O78" s="155"/>
    </row>
    <row r="79" spans="1:17" ht="23.25" customHeight="1">
      <c r="A79" s="121" t="s">
        <v>14</v>
      </c>
      <c r="B79" s="242"/>
      <c r="C79" s="120"/>
      <c r="D79" s="29">
        <f>D67+D77</f>
        <v>14901824</v>
      </c>
      <c r="E79" s="28"/>
      <c r="F79" s="29">
        <f>F67+F77</f>
        <v>13687841</v>
      </c>
      <c r="G79" s="3"/>
      <c r="H79" s="29">
        <f>H67+H77</f>
        <v>8653689</v>
      </c>
      <c r="I79" s="28"/>
      <c r="J79" s="29">
        <f>J67+J77</f>
        <v>7801539</v>
      </c>
      <c r="L79" s="3"/>
      <c r="M79" s="155"/>
      <c r="O79" s="155"/>
    </row>
    <row r="80" spans="1:17" ht="23.25" customHeight="1">
      <c r="A80" s="121"/>
      <c r="B80" s="242"/>
      <c r="C80" s="120"/>
      <c r="D80" s="123"/>
      <c r="E80" s="123"/>
      <c r="F80" s="123"/>
      <c r="G80" s="123"/>
      <c r="H80" s="123"/>
      <c r="I80" s="123"/>
      <c r="J80" s="123"/>
      <c r="L80" s="123"/>
      <c r="M80" s="155"/>
    </row>
    <row r="81" spans="1:17" s="116" customFormat="1" ht="24" customHeight="1">
      <c r="A81" s="143" t="s">
        <v>45</v>
      </c>
      <c r="B81" s="115"/>
      <c r="K81" s="152"/>
      <c r="M81" s="155"/>
      <c r="P81" s="7"/>
      <c r="Q81" s="7"/>
    </row>
    <row r="82" spans="1:17" s="116" customFormat="1" ht="24" customHeight="1">
      <c r="A82" s="143" t="s">
        <v>209</v>
      </c>
      <c r="B82" s="115"/>
      <c r="K82" s="152"/>
      <c r="M82" s="155"/>
      <c r="P82" s="7"/>
      <c r="Q82" s="7"/>
    </row>
    <row r="83" spans="1:17" ht="24" customHeight="1">
      <c r="A83" s="143"/>
      <c r="M83" s="155"/>
    </row>
    <row r="84" spans="1:17" ht="24" customHeight="1">
      <c r="A84" s="120"/>
      <c r="B84" s="242"/>
      <c r="C84" s="120"/>
      <c r="D84" s="252" t="s">
        <v>30</v>
      </c>
      <c r="E84" s="252"/>
      <c r="F84" s="252"/>
      <c r="G84" s="121"/>
      <c r="H84" s="252" t="s">
        <v>39</v>
      </c>
      <c r="I84" s="252"/>
      <c r="J84" s="252"/>
      <c r="L84" s="51"/>
      <c r="M84" s="155"/>
    </row>
    <row r="85" spans="1:17" ht="24" customHeight="1">
      <c r="A85" s="120"/>
      <c r="B85" s="120"/>
      <c r="C85" s="120"/>
      <c r="D85" s="244" t="str">
        <f>D5</f>
        <v>31 มีนาคม</v>
      </c>
      <c r="E85" s="120"/>
      <c r="F85" s="244" t="s">
        <v>58</v>
      </c>
      <c r="G85" s="244"/>
      <c r="H85" s="244" t="str">
        <f>H5</f>
        <v>31 มีนาคม</v>
      </c>
      <c r="I85" s="244"/>
      <c r="J85" s="244" t="s">
        <v>58</v>
      </c>
      <c r="L85" s="51"/>
      <c r="M85" s="155"/>
    </row>
    <row r="86" spans="1:17" ht="24" customHeight="1">
      <c r="A86" s="121" t="s">
        <v>9</v>
      </c>
      <c r="B86" s="242"/>
      <c r="C86" s="120"/>
      <c r="D86" s="244">
        <f>D6</f>
        <v>2567</v>
      </c>
      <c r="E86" s="244"/>
      <c r="F86" s="244">
        <f>F6</f>
        <v>2566</v>
      </c>
      <c r="G86" s="244"/>
      <c r="H86" s="244">
        <f>H6</f>
        <v>2567</v>
      </c>
      <c r="I86" s="244"/>
      <c r="J86" s="244">
        <f>J6</f>
        <v>2566</v>
      </c>
      <c r="L86" s="244"/>
      <c r="M86" s="155"/>
    </row>
    <row r="87" spans="1:17" ht="24" customHeight="1">
      <c r="A87" s="121"/>
      <c r="B87" s="242"/>
      <c r="C87" s="120"/>
      <c r="D87" s="244" t="s">
        <v>134</v>
      </c>
      <c r="E87" s="244"/>
      <c r="F87" s="244"/>
      <c r="G87" s="244"/>
      <c r="H87" s="244" t="s">
        <v>134</v>
      </c>
      <c r="I87" s="244"/>
      <c r="J87" s="244"/>
      <c r="L87" s="244"/>
    </row>
    <row r="88" spans="1:17" ht="24" customHeight="1">
      <c r="A88" s="121"/>
      <c r="B88" s="242"/>
      <c r="C88" s="120"/>
      <c r="D88" s="251" t="s">
        <v>136</v>
      </c>
      <c r="E88" s="251"/>
      <c r="F88" s="251"/>
      <c r="G88" s="251"/>
      <c r="H88" s="251"/>
      <c r="I88" s="251"/>
      <c r="J88" s="251"/>
      <c r="L88" s="51"/>
      <c r="M88" s="155"/>
    </row>
    <row r="89" spans="1:17" ht="23.25" customHeight="1">
      <c r="A89" s="153" t="s">
        <v>15</v>
      </c>
      <c r="B89" s="242"/>
      <c r="C89" s="120"/>
      <c r="D89" s="122"/>
      <c r="E89" s="122"/>
      <c r="F89" s="122"/>
      <c r="G89" s="122"/>
      <c r="H89" s="122"/>
      <c r="I89" s="122"/>
      <c r="J89" s="122"/>
      <c r="L89" s="122"/>
      <c r="M89" s="155"/>
    </row>
    <row r="90" spans="1:17" ht="23.25" customHeight="1">
      <c r="A90" s="120" t="s">
        <v>0</v>
      </c>
      <c r="B90" s="242"/>
      <c r="C90" s="120"/>
      <c r="D90" s="123"/>
      <c r="E90" s="123"/>
      <c r="F90" s="123"/>
      <c r="G90" s="123"/>
      <c r="H90" s="123"/>
      <c r="I90" s="123"/>
      <c r="J90" s="123"/>
      <c r="L90" s="123"/>
      <c r="M90" s="155"/>
    </row>
    <row r="91" spans="1:17" ht="23.25" customHeight="1">
      <c r="A91" s="120" t="s">
        <v>60</v>
      </c>
      <c r="B91" s="242"/>
      <c r="C91" s="120"/>
      <c r="D91" s="123"/>
      <c r="E91" s="123"/>
      <c r="F91" s="123"/>
      <c r="G91" s="123"/>
      <c r="H91" s="123"/>
      <c r="I91" s="123"/>
      <c r="J91" s="123"/>
      <c r="L91" s="123"/>
      <c r="M91" s="155"/>
    </row>
    <row r="92" spans="1:17" ht="23.25" customHeight="1" thickBot="1">
      <c r="A92" s="151" t="s">
        <v>110</v>
      </c>
      <c r="B92" s="242"/>
      <c r="C92" s="120"/>
      <c r="D92" s="135">
        <v>1117211</v>
      </c>
      <c r="E92" s="123"/>
      <c r="F92" s="136">
        <v>1117211</v>
      </c>
      <c r="G92" s="123"/>
      <c r="H92" s="135">
        <v>1117211</v>
      </c>
      <c r="I92" s="123"/>
      <c r="J92" s="136">
        <v>1117211</v>
      </c>
      <c r="L92" s="123"/>
      <c r="M92" s="155"/>
      <c r="O92" s="155"/>
    </row>
    <row r="93" spans="1:17" ht="23.25" customHeight="1" thickTop="1">
      <c r="A93" s="120" t="s">
        <v>61</v>
      </c>
      <c r="B93" s="242"/>
      <c r="C93" s="120"/>
      <c r="D93" s="123"/>
      <c r="E93" s="123"/>
      <c r="F93" s="137"/>
      <c r="G93" s="123"/>
      <c r="H93" s="123"/>
      <c r="I93" s="123"/>
      <c r="J93" s="137"/>
      <c r="L93" s="123"/>
      <c r="M93" s="155"/>
      <c r="O93" s="155"/>
    </row>
    <row r="94" spans="1:17" ht="23.25" customHeight="1">
      <c r="A94" s="151" t="s">
        <v>111</v>
      </c>
      <c r="B94" s="242"/>
      <c r="C94" s="120"/>
      <c r="D94" s="123">
        <v>1091205</v>
      </c>
      <c r="E94" s="123"/>
      <c r="F94" s="137">
        <v>1091205</v>
      </c>
      <c r="G94" s="123"/>
      <c r="H94" s="123">
        <v>1091205</v>
      </c>
      <c r="I94" s="123"/>
      <c r="J94" s="137">
        <v>1091205</v>
      </c>
      <c r="L94" s="123"/>
      <c r="M94" s="155"/>
      <c r="O94" s="155"/>
    </row>
    <row r="95" spans="1:17" ht="23.25" customHeight="1">
      <c r="A95" s="120" t="s">
        <v>47</v>
      </c>
      <c r="B95" s="242"/>
      <c r="C95" s="120"/>
      <c r="D95" s="123">
        <v>1484160</v>
      </c>
      <c r="E95" s="123"/>
      <c r="F95" s="137">
        <v>1484160</v>
      </c>
      <c r="G95" s="123"/>
      <c r="H95" s="123">
        <v>1484160</v>
      </c>
      <c r="I95" s="123"/>
      <c r="J95" s="137">
        <v>1484160</v>
      </c>
      <c r="L95" s="123"/>
      <c r="M95" s="155"/>
      <c r="O95" s="155"/>
    </row>
    <row r="96" spans="1:17" ht="23.25" customHeight="1">
      <c r="A96" s="120" t="s">
        <v>95</v>
      </c>
      <c r="B96" s="242"/>
      <c r="C96" s="120"/>
      <c r="D96" s="123">
        <v>4937</v>
      </c>
      <c r="E96" s="123"/>
      <c r="F96" s="137">
        <v>4937</v>
      </c>
      <c r="G96" s="123"/>
      <c r="H96" s="123">
        <v>4937</v>
      </c>
      <c r="I96" s="123"/>
      <c r="J96" s="137">
        <v>4937</v>
      </c>
      <c r="L96" s="123"/>
      <c r="M96" s="155"/>
      <c r="O96" s="155"/>
    </row>
    <row r="97" spans="1:17" ht="23.25" customHeight="1">
      <c r="A97" s="120" t="s">
        <v>16</v>
      </c>
      <c r="B97" s="242"/>
      <c r="C97" s="120"/>
      <c r="D97" s="123"/>
      <c r="E97" s="123"/>
      <c r="F97" s="137"/>
      <c r="G97" s="123"/>
      <c r="H97" s="123"/>
      <c r="I97" s="123"/>
      <c r="J97" s="137"/>
      <c r="L97" s="123"/>
      <c r="M97" s="155"/>
      <c r="O97" s="155"/>
    </row>
    <row r="98" spans="1:17" ht="23.25" customHeight="1">
      <c r="A98" s="120" t="s">
        <v>62</v>
      </c>
      <c r="B98" s="242"/>
      <c r="C98" s="120"/>
      <c r="D98" s="123"/>
      <c r="E98" s="123"/>
      <c r="F98" s="137"/>
      <c r="G98" s="123"/>
      <c r="H98" s="123"/>
      <c r="I98" s="123"/>
      <c r="J98" s="137"/>
      <c r="L98" s="123"/>
      <c r="M98" s="155"/>
      <c r="O98" s="155"/>
    </row>
    <row r="99" spans="1:17" ht="23.25" customHeight="1">
      <c r="A99" s="163" t="s">
        <v>64</v>
      </c>
      <c r="B99" s="242"/>
      <c r="C99" s="120"/>
      <c r="D99" s="123">
        <v>111721</v>
      </c>
      <c r="E99" s="123"/>
      <c r="F99" s="137">
        <v>111721</v>
      </c>
      <c r="G99" s="123"/>
      <c r="H99" s="123">
        <v>111721</v>
      </c>
      <c r="I99" s="123"/>
      <c r="J99" s="137">
        <v>111721</v>
      </c>
      <c r="L99" s="123"/>
      <c r="M99" s="155"/>
      <c r="O99" s="155"/>
    </row>
    <row r="100" spans="1:17" ht="23.25" customHeight="1">
      <c r="A100" s="163" t="s">
        <v>63</v>
      </c>
      <c r="B100" s="242"/>
      <c r="C100" s="120"/>
      <c r="D100" s="123">
        <v>2417281</v>
      </c>
      <c r="E100" s="123"/>
      <c r="F100" s="137">
        <v>2944803</v>
      </c>
      <c r="G100" s="123"/>
      <c r="H100" s="123">
        <v>2173835</v>
      </c>
      <c r="I100" s="123"/>
      <c r="J100" s="137">
        <v>2760183</v>
      </c>
      <c r="K100" s="164"/>
      <c r="L100" s="123"/>
      <c r="M100" s="155"/>
      <c r="O100" s="155"/>
    </row>
    <row r="101" spans="1:17" ht="23.25" customHeight="1">
      <c r="A101" s="163" t="s">
        <v>112</v>
      </c>
      <c r="B101" s="242"/>
      <c r="C101" s="120"/>
      <c r="D101" s="123">
        <v>-2288</v>
      </c>
      <c r="E101" s="123"/>
      <c r="F101" s="137">
        <v>895</v>
      </c>
      <c r="G101" s="123"/>
      <c r="H101" s="64">
        <v>-12000</v>
      </c>
      <c r="I101" s="123"/>
      <c r="J101" s="64">
        <v>0</v>
      </c>
      <c r="K101" s="164"/>
      <c r="L101" s="123"/>
      <c r="M101" s="155"/>
      <c r="O101" s="155"/>
    </row>
    <row r="102" spans="1:17" ht="23.25" customHeight="1">
      <c r="A102" s="121" t="s">
        <v>96</v>
      </c>
      <c r="B102" s="242"/>
      <c r="C102" s="120"/>
      <c r="D102" s="138">
        <f>SUM(D94:D101)</f>
        <v>5107016</v>
      </c>
      <c r="E102" s="139"/>
      <c r="F102" s="138">
        <f>SUM(F94:F101)</f>
        <v>5637721</v>
      </c>
      <c r="G102" s="128"/>
      <c r="H102" s="138">
        <f>SUM(H94:H101)</f>
        <v>4853858</v>
      </c>
      <c r="I102" s="139"/>
      <c r="J102" s="138">
        <f>SUM(J94:J101)</f>
        <v>5452206</v>
      </c>
      <c r="L102" s="132"/>
      <c r="M102" s="155"/>
      <c r="O102" s="155"/>
    </row>
    <row r="103" spans="1:17" ht="23.25" customHeight="1">
      <c r="A103" s="120" t="s">
        <v>48</v>
      </c>
      <c r="B103" s="242"/>
      <c r="C103" s="120"/>
      <c r="D103" s="139">
        <v>36274</v>
      </c>
      <c r="E103" s="139"/>
      <c r="F103" s="140">
        <v>33954</v>
      </c>
      <c r="G103" s="139"/>
      <c r="H103" s="64">
        <v>0</v>
      </c>
      <c r="I103" s="139"/>
      <c r="J103" s="68">
        <v>0</v>
      </c>
      <c r="K103" s="164"/>
      <c r="L103" s="125"/>
      <c r="M103" s="155"/>
      <c r="O103" s="155"/>
    </row>
    <row r="104" spans="1:17" ht="23.25" customHeight="1">
      <c r="A104" s="121" t="s">
        <v>17</v>
      </c>
      <c r="B104" s="242"/>
      <c r="C104" s="120"/>
      <c r="D104" s="127">
        <f>SUM(D102:D103)</f>
        <v>5143290</v>
      </c>
      <c r="E104" s="139"/>
      <c r="F104" s="127">
        <f>SUM(F102:F103)</f>
        <v>5671675</v>
      </c>
      <c r="G104" s="128"/>
      <c r="H104" s="127">
        <f>SUM(H102:H103)</f>
        <v>4853858</v>
      </c>
      <c r="I104" s="139"/>
      <c r="J104" s="127">
        <f>SUM(J102:J103)</f>
        <v>5452206</v>
      </c>
      <c r="L104" s="132"/>
      <c r="M104" s="155"/>
      <c r="O104" s="155"/>
    </row>
    <row r="105" spans="1:17" ht="23.25" customHeight="1">
      <c r="A105" s="121"/>
      <c r="B105" s="242"/>
      <c r="C105" s="120"/>
      <c r="D105" s="139"/>
      <c r="E105" s="139"/>
      <c r="F105" s="139"/>
      <c r="G105" s="139"/>
      <c r="H105" s="139"/>
      <c r="I105" s="139"/>
      <c r="J105" s="139"/>
      <c r="L105" s="123"/>
      <c r="M105" s="155"/>
      <c r="O105" s="155"/>
    </row>
    <row r="106" spans="1:17" ht="23.25" customHeight="1" thickBot="1">
      <c r="A106" s="121" t="s">
        <v>18</v>
      </c>
      <c r="B106" s="242"/>
      <c r="C106" s="120"/>
      <c r="D106" s="131">
        <f>SUM(D79+D104)</f>
        <v>20045114</v>
      </c>
      <c r="E106" s="128"/>
      <c r="F106" s="131">
        <f>SUM(F79+F104)</f>
        <v>19359516</v>
      </c>
      <c r="G106" s="128"/>
      <c r="H106" s="131">
        <f>SUM(H104+H79)</f>
        <v>13507547</v>
      </c>
      <c r="I106" s="128"/>
      <c r="J106" s="131">
        <f>SUM(J104+J79)</f>
        <v>13253745</v>
      </c>
      <c r="L106" s="132"/>
      <c r="M106" s="155"/>
      <c r="O106" s="155"/>
    </row>
    <row r="107" spans="1:17" s="142" customFormat="1" ht="23.25" customHeight="1" thickTop="1">
      <c r="A107" s="165"/>
      <c r="B107" s="141"/>
      <c r="D107" s="106"/>
      <c r="E107" s="50"/>
      <c r="F107" s="50"/>
      <c r="G107" s="50"/>
      <c r="H107" s="50"/>
      <c r="I107" s="50"/>
      <c r="J107" s="50"/>
      <c r="K107" s="158"/>
      <c r="L107" s="53"/>
      <c r="M107" s="155"/>
      <c r="N107" s="166"/>
      <c r="O107" s="155"/>
      <c r="P107" s="10"/>
      <c r="Q107" s="10"/>
    </row>
    <row r="108" spans="1:17" ht="23.25" customHeight="1">
      <c r="D108" s="22"/>
      <c r="E108" s="22"/>
      <c r="F108" s="22"/>
      <c r="G108" s="22"/>
      <c r="H108" s="22"/>
      <c r="L108" s="53"/>
    </row>
    <row r="109" spans="1:17" ht="25.5" customHeight="1">
      <c r="B109" s="119"/>
      <c r="P109" s="119"/>
      <c r="Q109" s="119"/>
    </row>
    <row r="110" spans="1:17" ht="25.5" customHeight="1">
      <c r="B110" s="119"/>
      <c r="P110" s="119"/>
      <c r="Q110" s="119"/>
    </row>
    <row r="111" spans="1:17" ht="23.25" customHeight="1">
      <c r="B111" s="119"/>
      <c r="P111" s="119"/>
      <c r="Q111" s="119"/>
    </row>
    <row r="112" spans="1:17" ht="23.25" customHeight="1">
      <c r="B112" s="119"/>
      <c r="P112" s="119"/>
      <c r="Q112" s="119"/>
    </row>
    <row r="113" spans="1:17" ht="23.25" customHeight="1">
      <c r="B113" s="119"/>
      <c r="P113" s="119"/>
      <c r="Q113" s="119"/>
    </row>
    <row r="114" spans="1:17" ht="23.25" customHeight="1">
      <c r="A114" s="119" t="s">
        <v>147</v>
      </c>
      <c r="B114" s="119"/>
      <c r="P114" s="119"/>
      <c r="Q114" s="119"/>
    </row>
    <row r="115" spans="1:17" ht="23.25" customHeight="1">
      <c r="B115" s="119"/>
      <c r="P115" s="119"/>
      <c r="Q115" s="119"/>
    </row>
    <row r="116" spans="1:17" ht="23.25" customHeight="1">
      <c r="B116" s="119"/>
      <c r="P116" s="119"/>
      <c r="Q116" s="119"/>
    </row>
    <row r="117" spans="1:17" ht="23.25" customHeight="1">
      <c r="B117" s="119"/>
      <c r="P117" s="119"/>
      <c r="Q117" s="119"/>
    </row>
    <row r="118" spans="1:17" ht="23.25" customHeight="1">
      <c r="B118" s="119"/>
      <c r="P118" s="119"/>
      <c r="Q118" s="119"/>
    </row>
    <row r="119" spans="1:17" ht="23.25" customHeight="1">
      <c r="B119" s="119"/>
      <c r="P119" s="119"/>
      <c r="Q119" s="119"/>
    </row>
    <row r="120" spans="1:17" ht="23.25" customHeight="1">
      <c r="B120" s="119"/>
      <c r="P120" s="119"/>
      <c r="Q120" s="119"/>
    </row>
    <row r="121" spans="1:17" ht="23.25" customHeight="1">
      <c r="B121" s="119"/>
      <c r="P121" s="119"/>
      <c r="Q121" s="119"/>
    </row>
    <row r="122" spans="1:17" ht="23.25" customHeight="1">
      <c r="B122" s="119"/>
      <c r="P122" s="119"/>
      <c r="Q122" s="119"/>
    </row>
    <row r="123" spans="1:17" ht="23.25" customHeight="1">
      <c r="B123" s="119"/>
      <c r="P123" s="119"/>
      <c r="Q123" s="119"/>
    </row>
    <row r="124" spans="1:17" ht="23.25" customHeight="1">
      <c r="B124" s="119"/>
      <c r="P124" s="119"/>
      <c r="Q124" s="119"/>
    </row>
    <row r="125" spans="1:17" ht="23.25" customHeight="1">
      <c r="B125" s="119"/>
    </row>
    <row r="126" spans="1:17" ht="23.25" customHeight="1">
      <c r="B126" s="119"/>
    </row>
    <row r="127" spans="1:17" ht="23.25" customHeight="1">
      <c r="B127" s="119"/>
    </row>
    <row r="128" spans="1:17" ht="23.25" customHeight="1">
      <c r="B128" s="119"/>
    </row>
    <row r="129" spans="2:17" ht="23.25" customHeight="1">
      <c r="B129" s="119"/>
    </row>
    <row r="130" spans="2:17" ht="23.25" customHeight="1">
      <c r="B130" s="119"/>
    </row>
    <row r="131" spans="2:17" ht="23.25" customHeight="1">
      <c r="B131" s="119"/>
    </row>
    <row r="132" spans="2:17" s="143" customFormat="1" ht="23.25" customHeight="1">
      <c r="K132" s="162"/>
      <c r="P132" s="9"/>
      <c r="Q132" s="9"/>
    </row>
    <row r="133" spans="2:17" ht="23.25" customHeight="1">
      <c r="B133" s="119"/>
    </row>
    <row r="134" spans="2:17" s="143" customFormat="1" ht="23.25" customHeight="1">
      <c r="K134" s="162"/>
      <c r="P134" s="9"/>
      <c r="Q134" s="9"/>
    </row>
    <row r="135" spans="2:17" ht="23.25" customHeight="1">
      <c r="B135" s="119"/>
    </row>
    <row r="136" spans="2:17" s="143" customFormat="1" ht="23.25" customHeight="1">
      <c r="K136" s="162"/>
      <c r="P136" s="9"/>
      <c r="Q136" s="9"/>
    </row>
    <row r="137" spans="2:17" ht="23.25" customHeight="1">
      <c r="B137" s="119"/>
    </row>
    <row r="138" spans="2:17" ht="23.25" customHeight="1">
      <c r="B138" s="119"/>
    </row>
    <row r="139" spans="2:17" ht="23.25" customHeight="1">
      <c r="B139" s="119"/>
    </row>
    <row r="140" spans="2:17" ht="23.25" customHeight="1">
      <c r="B140" s="119"/>
      <c r="K140" s="164"/>
      <c r="M140" s="167"/>
      <c r="N140" s="167"/>
    </row>
    <row r="141" spans="2:17" ht="23.25" customHeight="1">
      <c r="B141" s="119"/>
      <c r="P141" s="119"/>
      <c r="Q141" s="119"/>
    </row>
    <row r="142" spans="2:17" ht="25.5" customHeight="1">
      <c r="B142" s="119"/>
      <c r="P142" s="119"/>
      <c r="Q142" s="119"/>
    </row>
    <row r="143" spans="2:17" ht="25.5" customHeight="1">
      <c r="B143" s="119"/>
      <c r="P143" s="119"/>
      <c r="Q143" s="119"/>
    </row>
    <row r="144" spans="2:17" ht="23.25" customHeight="1">
      <c r="B144" s="119"/>
      <c r="P144" s="119"/>
      <c r="Q144" s="119"/>
    </row>
    <row r="145" spans="11:11" s="119" customFormat="1" ht="23.25" customHeight="1">
      <c r="K145" s="152"/>
    </row>
    <row r="146" spans="11:11" s="119" customFormat="1" ht="23.25" customHeight="1">
      <c r="K146" s="152"/>
    </row>
    <row r="147" spans="11:11" s="119" customFormat="1" ht="23.25" customHeight="1">
      <c r="K147" s="152"/>
    </row>
    <row r="148" spans="11:11" s="119" customFormat="1" ht="23.25" customHeight="1">
      <c r="K148" s="152"/>
    </row>
    <row r="149" spans="11:11" s="119" customFormat="1" ht="23.25" customHeight="1">
      <c r="K149" s="152"/>
    </row>
    <row r="150" spans="11:11" s="119" customFormat="1" ht="23.25" customHeight="1">
      <c r="K150" s="152"/>
    </row>
    <row r="151" spans="11:11" s="119" customFormat="1" ht="23.25" customHeight="1">
      <c r="K151" s="152"/>
    </row>
    <row r="152" spans="11:11" s="119" customFormat="1" ht="23.25" customHeight="1">
      <c r="K152" s="152"/>
    </row>
    <row r="153" spans="11:11" s="119" customFormat="1" ht="23.25" customHeight="1">
      <c r="K153" s="152"/>
    </row>
    <row r="154" spans="11:11" s="119" customFormat="1" ht="23.25" customHeight="1">
      <c r="K154" s="152"/>
    </row>
    <row r="155" spans="11:11" s="119" customFormat="1" ht="23.25" customHeight="1">
      <c r="K155" s="152"/>
    </row>
    <row r="156" spans="11:11" s="119" customFormat="1" ht="23.25" customHeight="1">
      <c r="K156" s="152"/>
    </row>
    <row r="157" spans="11:11" s="119" customFormat="1" ht="23.25" customHeight="1">
      <c r="K157" s="152"/>
    </row>
    <row r="158" spans="11:11" s="119" customFormat="1" ht="23.25" customHeight="1">
      <c r="K158" s="152"/>
    </row>
    <row r="159" spans="11:11" s="119" customFormat="1" ht="23.25" customHeight="1">
      <c r="K159" s="152"/>
    </row>
    <row r="160" spans="11:11" s="119" customFormat="1" ht="23.25" customHeight="1">
      <c r="K160" s="152"/>
    </row>
    <row r="161" spans="11:11" s="119" customFormat="1" ht="23.25" customHeight="1">
      <c r="K161" s="152"/>
    </row>
    <row r="162" spans="11:11" s="119" customFormat="1" ht="23.25" customHeight="1">
      <c r="K162" s="152"/>
    </row>
    <row r="163" spans="11:11" s="119" customFormat="1" ht="23.25" customHeight="1">
      <c r="K163" s="152"/>
    </row>
    <row r="164" spans="11:11" s="119" customFormat="1" ht="23.25" customHeight="1">
      <c r="K164" s="152"/>
    </row>
  </sheetData>
  <mergeCells count="9">
    <mergeCell ref="D88:J88"/>
    <mergeCell ref="D8:J8"/>
    <mergeCell ref="D48:J48"/>
    <mergeCell ref="H4:J4"/>
    <mergeCell ref="H44:J44"/>
    <mergeCell ref="H84:J84"/>
    <mergeCell ref="D44:F44"/>
    <mergeCell ref="D4:F4"/>
    <mergeCell ref="D84:F84"/>
  </mergeCells>
  <phoneticPr fontId="9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0" max="16383" man="1"/>
    <brk id="80" max="16383" man="1"/>
    <brk id="108" max="16383" man="1"/>
    <brk id="1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9"/>
  <sheetViews>
    <sheetView zoomScale="85" zoomScaleNormal="85" zoomScaleSheetLayoutView="80" workbookViewId="0">
      <selection activeCell="A3" sqref="A3"/>
    </sheetView>
  </sheetViews>
  <sheetFormatPr defaultColWidth="9.44140625" defaultRowHeight="23.4"/>
  <cols>
    <col min="1" max="1" width="45.6640625" style="119" customWidth="1"/>
    <col min="2" max="2" width="7.88671875" style="119" customWidth="1"/>
    <col min="3" max="3" width="13.88671875" style="119" customWidth="1"/>
    <col min="4" max="4" width="1.44140625" style="119" customWidth="1"/>
    <col min="5" max="5" width="13.88671875" style="119" customWidth="1"/>
    <col min="6" max="6" width="1.44140625" style="119" customWidth="1"/>
    <col min="7" max="7" width="13.88671875" style="119" customWidth="1"/>
    <col min="8" max="8" width="1.44140625" style="119" customWidth="1"/>
    <col min="9" max="9" width="13.88671875" style="119" customWidth="1"/>
    <col min="10" max="10" width="9.44140625" style="119"/>
    <col min="11" max="11" width="14.5546875" style="119" bestFit="1" customWidth="1"/>
    <col min="12" max="16384" width="9.44140625" style="119"/>
  </cols>
  <sheetData>
    <row r="1" spans="1:10" s="116" customFormat="1" ht="24">
      <c r="A1" s="143" t="s">
        <v>45</v>
      </c>
      <c r="B1" s="115"/>
    </row>
    <row r="2" spans="1:10" s="116" customFormat="1" ht="24">
      <c r="A2" s="143" t="s">
        <v>140</v>
      </c>
      <c r="B2" s="115"/>
    </row>
    <row r="3" spans="1:10">
      <c r="B3" s="134"/>
    </row>
    <row r="4" spans="1:10">
      <c r="A4" s="120"/>
      <c r="B4" s="242"/>
      <c r="C4" s="252" t="s">
        <v>30</v>
      </c>
      <c r="D4" s="252"/>
      <c r="E4" s="252"/>
      <c r="F4" s="243"/>
      <c r="G4" s="252" t="s">
        <v>39</v>
      </c>
      <c r="H4" s="252"/>
      <c r="I4" s="252"/>
    </row>
    <row r="5" spans="1:10">
      <c r="A5" s="120"/>
      <c r="B5" s="242"/>
      <c r="C5" s="253" t="s">
        <v>135</v>
      </c>
      <c r="D5" s="253"/>
      <c r="E5" s="253"/>
      <c r="F5" s="244"/>
      <c r="G5" s="253" t="s">
        <v>135</v>
      </c>
      <c r="H5" s="253"/>
      <c r="I5" s="253"/>
    </row>
    <row r="6" spans="1:10">
      <c r="A6" s="120"/>
      <c r="B6" s="242"/>
      <c r="C6" s="253" t="s">
        <v>190</v>
      </c>
      <c r="D6" s="253"/>
      <c r="E6" s="253"/>
      <c r="F6" s="244"/>
      <c r="G6" s="253" t="s">
        <v>190</v>
      </c>
      <c r="H6" s="253"/>
      <c r="I6" s="253"/>
    </row>
    <row r="7" spans="1:10">
      <c r="A7" s="120"/>
      <c r="B7" s="242" t="s">
        <v>1</v>
      </c>
      <c r="C7" s="244">
        <v>2567</v>
      </c>
      <c r="D7" s="244"/>
      <c r="E7" s="244">
        <v>2566</v>
      </c>
      <c r="F7" s="244"/>
      <c r="G7" s="244">
        <v>2567</v>
      </c>
      <c r="H7" s="244"/>
      <c r="I7" s="244">
        <v>2566</v>
      </c>
    </row>
    <row r="8" spans="1:10">
      <c r="A8" s="121"/>
      <c r="B8" s="120"/>
      <c r="C8" s="251" t="s">
        <v>136</v>
      </c>
      <c r="D8" s="251"/>
      <c r="E8" s="251"/>
      <c r="F8" s="251"/>
      <c r="G8" s="251"/>
      <c r="H8" s="251"/>
      <c r="I8" s="251"/>
    </row>
    <row r="9" spans="1:10">
      <c r="A9" s="153" t="s">
        <v>24</v>
      </c>
      <c r="B9" s="144"/>
      <c r="C9" s="122"/>
      <c r="D9" s="122"/>
      <c r="E9" s="122"/>
      <c r="F9" s="122"/>
      <c r="G9" s="122"/>
      <c r="H9" s="122"/>
      <c r="I9" s="122"/>
    </row>
    <row r="10" spans="1:10">
      <c r="A10" s="120" t="s">
        <v>72</v>
      </c>
      <c r="B10" s="144">
        <v>9</v>
      </c>
      <c r="C10" s="24">
        <v>143348</v>
      </c>
      <c r="D10" s="122"/>
      <c r="E10" s="24">
        <v>250330</v>
      </c>
      <c r="F10" s="123"/>
      <c r="G10" s="24">
        <v>143348</v>
      </c>
      <c r="H10" s="123"/>
      <c r="I10" s="26">
        <v>250330</v>
      </c>
    </row>
    <row r="11" spans="1:10">
      <c r="A11" s="120" t="s">
        <v>75</v>
      </c>
      <c r="B11" s="144">
        <v>9</v>
      </c>
      <c r="C11" s="24">
        <v>110914</v>
      </c>
      <c r="D11" s="122"/>
      <c r="E11" s="24">
        <v>106816</v>
      </c>
      <c r="F11" s="105"/>
      <c r="G11" s="24">
        <v>8411</v>
      </c>
      <c r="H11" s="105"/>
      <c r="I11" s="26">
        <v>3514</v>
      </c>
    </row>
    <row r="12" spans="1:10">
      <c r="A12" s="120" t="s">
        <v>78</v>
      </c>
      <c r="B12" s="144">
        <v>9</v>
      </c>
      <c r="C12" s="24">
        <v>31033</v>
      </c>
      <c r="D12" s="122"/>
      <c r="E12" s="24">
        <v>41522</v>
      </c>
      <c r="F12" s="105"/>
      <c r="G12" s="24">
        <v>0</v>
      </c>
      <c r="H12" s="105"/>
      <c r="I12" s="24">
        <v>0</v>
      </c>
    </row>
    <row r="13" spans="1:10">
      <c r="A13" s="120" t="s">
        <v>113</v>
      </c>
      <c r="B13" s="144">
        <v>9</v>
      </c>
      <c r="C13" s="24">
        <v>61545</v>
      </c>
      <c r="D13" s="122"/>
      <c r="E13" s="24">
        <v>22945</v>
      </c>
      <c r="F13" s="105"/>
      <c r="G13" s="24">
        <v>0</v>
      </c>
      <c r="H13" s="105"/>
      <c r="I13" s="24">
        <v>0</v>
      </c>
    </row>
    <row r="14" spans="1:10">
      <c r="A14" s="120" t="s">
        <v>114</v>
      </c>
      <c r="B14" s="242"/>
      <c r="C14" s="24">
        <v>19309</v>
      </c>
      <c r="D14" s="123"/>
      <c r="E14" s="24">
        <v>18404</v>
      </c>
      <c r="F14" s="105"/>
      <c r="G14" s="24">
        <v>45266</v>
      </c>
      <c r="H14" s="105"/>
      <c r="I14" s="26">
        <v>48329</v>
      </c>
      <c r="J14" s="159"/>
    </row>
    <row r="15" spans="1:10">
      <c r="A15" s="120" t="s">
        <v>171</v>
      </c>
      <c r="B15" s="242"/>
      <c r="C15" s="24">
        <v>0</v>
      </c>
      <c r="D15" s="123"/>
      <c r="E15" s="24">
        <v>191561</v>
      </c>
      <c r="F15" s="105"/>
      <c r="G15" s="24">
        <v>0</v>
      </c>
      <c r="H15" s="105"/>
      <c r="I15" s="26">
        <v>0</v>
      </c>
    </row>
    <row r="16" spans="1:10">
      <c r="A16" s="120" t="s">
        <v>25</v>
      </c>
      <c r="B16" s="144"/>
      <c r="C16" s="34">
        <v>44620</v>
      </c>
      <c r="D16" s="123"/>
      <c r="E16" s="34">
        <v>25993</v>
      </c>
      <c r="F16" s="123"/>
      <c r="G16" s="34">
        <v>16026</v>
      </c>
      <c r="H16" s="123"/>
      <c r="I16" s="145">
        <v>14295</v>
      </c>
    </row>
    <row r="17" spans="1:12">
      <c r="A17" s="121" t="s">
        <v>26</v>
      </c>
      <c r="B17" s="242"/>
      <c r="C17" s="146">
        <f>SUM(C10:C16)</f>
        <v>410769</v>
      </c>
      <c r="D17" s="128"/>
      <c r="E17" s="146">
        <f>SUM(E10:E16)</f>
        <v>657571</v>
      </c>
      <c r="F17" s="128"/>
      <c r="G17" s="146">
        <f>SUM(G10:G16)</f>
        <v>213051</v>
      </c>
      <c r="H17" s="128"/>
      <c r="I17" s="146">
        <f>SUM(I10:I16)</f>
        <v>316468</v>
      </c>
    </row>
    <row r="18" spans="1:12">
      <c r="A18" s="120"/>
      <c r="B18" s="242"/>
      <c r="C18" s="123"/>
      <c r="D18" s="123"/>
      <c r="E18" s="123"/>
      <c r="F18" s="123"/>
      <c r="G18" s="123"/>
      <c r="H18" s="123"/>
      <c r="I18" s="123"/>
    </row>
    <row r="19" spans="1:12">
      <c r="A19" s="153" t="s">
        <v>27</v>
      </c>
      <c r="B19" s="242"/>
      <c r="C19" s="123"/>
      <c r="D19" s="123"/>
      <c r="E19" s="123"/>
      <c r="F19" s="123"/>
      <c r="G19" s="123"/>
      <c r="H19" s="123"/>
      <c r="I19" s="123"/>
    </row>
    <row r="20" spans="1:12">
      <c r="A20" s="120" t="s">
        <v>73</v>
      </c>
      <c r="B20" s="242"/>
      <c r="C20" s="24">
        <v>110201</v>
      </c>
      <c r="D20" s="123"/>
      <c r="E20" s="24">
        <v>170262</v>
      </c>
      <c r="F20" s="123"/>
      <c r="G20" s="123">
        <v>110201</v>
      </c>
      <c r="H20" s="123"/>
      <c r="I20" s="123">
        <v>170262</v>
      </c>
    </row>
    <row r="21" spans="1:12">
      <c r="A21" s="120" t="s">
        <v>76</v>
      </c>
      <c r="B21" s="242"/>
      <c r="C21" s="24">
        <v>65277</v>
      </c>
      <c r="D21" s="123"/>
      <c r="E21" s="24">
        <v>46561</v>
      </c>
      <c r="F21" s="123"/>
      <c r="G21" s="123">
        <v>1099</v>
      </c>
      <c r="H21" s="123"/>
      <c r="I21" s="123">
        <v>817</v>
      </c>
    </row>
    <row r="22" spans="1:12">
      <c r="A22" s="120" t="s">
        <v>79</v>
      </c>
      <c r="B22" s="242"/>
      <c r="C22" s="24">
        <v>9032</v>
      </c>
      <c r="D22" s="123"/>
      <c r="E22" s="24">
        <v>8086</v>
      </c>
      <c r="F22" s="123"/>
      <c r="G22" s="67">
        <v>0</v>
      </c>
      <c r="H22" s="147"/>
      <c r="I22" s="45">
        <v>0</v>
      </c>
    </row>
    <row r="23" spans="1:12">
      <c r="A23" s="120" t="s">
        <v>115</v>
      </c>
      <c r="B23" s="242"/>
      <c r="C23" s="24">
        <v>92690</v>
      </c>
      <c r="D23" s="123"/>
      <c r="E23" s="24">
        <v>46852</v>
      </c>
      <c r="F23" s="123"/>
      <c r="G23" s="67">
        <v>0</v>
      </c>
      <c r="H23" s="147"/>
      <c r="I23" s="45">
        <v>0</v>
      </c>
      <c r="K23" s="6"/>
    </row>
    <row r="24" spans="1:12">
      <c r="A24" s="120" t="s">
        <v>92</v>
      </c>
      <c r="B24" s="242"/>
      <c r="C24" s="24">
        <v>34148</v>
      </c>
      <c r="D24" s="123"/>
      <c r="E24" s="24">
        <v>34497</v>
      </c>
      <c r="F24" s="123"/>
      <c r="G24" s="123">
        <v>14172</v>
      </c>
      <c r="H24" s="123"/>
      <c r="I24" s="123">
        <v>22830</v>
      </c>
      <c r="K24" s="6"/>
    </row>
    <row r="25" spans="1:12">
      <c r="A25" s="120" t="s">
        <v>42</v>
      </c>
      <c r="B25" s="242"/>
      <c r="C25" s="26">
        <v>191337</v>
      </c>
      <c r="D25" s="148"/>
      <c r="E25" s="26">
        <v>197610</v>
      </c>
      <c r="F25" s="148"/>
      <c r="G25" s="148">
        <v>76045</v>
      </c>
      <c r="H25" s="148"/>
      <c r="I25" s="148">
        <v>86214</v>
      </c>
      <c r="J25" s="168"/>
      <c r="K25" s="169"/>
      <c r="L25" s="168"/>
    </row>
    <row r="26" spans="1:12">
      <c r="A26" s="120" t="s">
        <v>228</v>
      </c>
      <c r="B26" s="144" t="s">
        <v>243</v>
      </c>
      <c r="C26" s="24">
        <v>192208</v>
      </c>
      <c r="D26" s="148"/>
      <c r="E26" s="67">
        <v>0</v>
      </c>
      <c r="F26" s="148"/>
      <c r="G26" s="148">
        <v>407455</v>
      </c>
      <c r="H26" s="148"/>
      <c r="I26" s="67">
        <v>0</v>
      </c>
      <c r="J26" s="168"/>
      <c r="K26" s="169"/>
      <c r="L26" s="168"/>
    </row>
    <row r="27" spans="1:12">
      <c r="A27" s="120" t="s">
        <v>223</v>
      </c>
      <c r="B27" s="242">
        <v>8</v>
      </c>
      <c r="C27" s="26">
        <v>50451</v>
      </c>
      <c r="D27" s="148"/>
      <c r="E27" s="67">
        <v>0</v>
      </c>
      <c r="F27" s="148"/>
      <c r="G27" s="148">
        <v>50451</v>
      </c>
      <c r="H27" s="148"/>
      <c r="I27" s="67">
        <v>0</v>
      </c>
      <c r="J27" s="168"/>
      <c r="K27" s="168"/>
      <c r="L27" s="168"/>
    </row>
    <row r="28" spans="1:12">
      <c r="A28" s="120" t="s">
        <v>242</v>
      </c>
      <c r="B28" s="242">
        <v>11</v>
      </c>
      <c r="C28" s="34">
        <v>33450</v>
      </c>
      <c r="D28" s="123"/>
      <c r="E28" s="76">
        <v>0</v>
      </c>
      <c r="F28" s="123"/>
      <c r="G28" s="145">
        <v>33450</v>
      </c>
      <c r="H28" s="123"/>
      <c r="I28" s="76">
        <v>0</v>
      </c>
      <c r="J28" s="159"/>
    </row>
    <row r="29" spans="1:12">
      <c r="A29" s="121" t="s">
        <v>28</v>
      </c>
      <c r="B29" s="242"/>
      <c r="C29" s="146">
        <f>SUM(C20:C28)</f>
        <v>778794</v>
      </c>
      <c r="D29" s="128"/>
      <c r="E29" s="146">
        <f>SUM(E20:E28)</f>
        <v>503868</v>
      </c>
      <c r="F29" s="128"/>
      <c r="G29" s="146">
        <f>SUM(G20:G28)</f>
        <v>692873</v>
      </c>
      <c r="H29" s="128"/>
      <c r="I29" s="146">
        <f>SUM(I20:I28)</f>
        <v>280123</v>
      </c>
    </row>
    <row r="30" spans="1:12" ht="17.100000000000001" customHeight="1">
      <c r="A30" s="120"/>
      <c r="B30" s="242"/>
      <c r="C30" s="149"/>
      <c r="D30" s="139"/>
      <c r="E30" s="149"/>
      <c r="F30" s="139"/>
      <c r="G30" s="139"/>
      <c r="H30" s="139"/>
      <c r="I30" s="139"/>
    </row>
    <row r="31" spans="1:12" s="171" customFormat="1" ht="19.350000000000001" customHeight="1">
      <c r="A31" s="170" t="s">
        <v>43</v>
      </c>
      <c r="B31" s="242"/>
      <c r="C31" s="66">
        <v>-167368</v>
      </c>
      <c r="D31" s="139"/>
      <c r="E31" s="66">
        <v>-151486</v>
      </c>
      <c r="F31" s="139"/>
      <c r="G31" s="66">
        <v>-106899</v>
      </c>
      <c r="H31" s="139"/>
      <c r="I31" s="139">
        <v>-109060</v>
      </c>
      <c r="K31" s="172"/>
      <c r="L31" s="173"/>
    </row>
    <row r="32" spans="1:12" ht="20.85" customHeight="1">
      <c r="A32" s="120" t="s">
        <v>158</v>
      </c>
      <c r="B32" s="242"/>
      <c r="C32" s="149"/>
      <c r="D32" s="139"/>
      <c r="E32" s="149"/>
      <c r="F32" s="139"/>
      <c r="G32" s="139"/>
      <c r="H32" s="139"/>
      <c r="I32" s="139"/>
    </row>
    <row r="33" spans="1:9" ht="21" customHeight="1">
      <c r="A33" s="120" t="s">
        <v>116</v>
      </c>
      <c r="B33" s="242"/>
      <c r="C33" s="80">
        <v>56271</v>
      </c>
      <c r="D33" s="139"/>
      <c r="E33" s="80">
        <v>-358</v>
      </c>
      <c r="F33" s="139"/>
      <c r="G33" s="76">
        <v>0</v>
      </c>
      <c r="H33" s="139"/>
      <c r="I33" s="78">
        <v>0</v>
      </c>
    </row>
    <row r="34" spans="1:9" ht="18.600000000000001" customHeight="1">
      <c r="A34" s="121"/>
      <c r="B34" s="242"/>
      <c r="C34" s="149"/>
      <c r="D34" s="139"/>
      <c r="E34" s="149"/>
      <c r="F34" s="139"/>
      <c r="G34" s="139"/>
      <c r="H34" s="139"/>
      <c r="I34" s="139"/>
    </row>
    <row r="35" spans="1:9">
      <c r="A35" s="121" t="s">
        <v>150</v>
      </c>
      <c r="B35" s="174"/>
      <c r="C35" s="175">
        <v>-479122</v>
      </c>
      <c r="D35" s="175"/>
      <c r="E35" s="175">
        <v>1859</v>
      </c>
      <c r="F35" s="175"/>
      <c r="G35" s="175">
        <v>-586721</v>
      </c>
      <c r="H35" s="175"/>
      <c r="I35" s="175">
        <v>-72715</v>
      </c>
    </row>
    <row r="36" spans="1:9">
      <c r="A36" s="120" t="s">
        <v>156</v>
      </c>
      <c r="B36" s="144">
        <v>10</v>
      </c>
      <c r="C36" s="66">
        <v>-50089</v>
      </c>
      <c r="D36" s="139"/>
      <c r="E36" s="66">
        <v>-14648</v>
      </c>
      <c r="F36" s="139"/>
      <c r="G36" s="66">
        <v>373</v>
      </c>
      <c r="H36" s="139"/>
      <c r="I36" s="139">
        <v>14400</v>
      </c>
    </row>
    <row r="37" spans="1:9" ht="24" thickBot="1">
      <c r="A37" s="121" t="s">
        <v>192</v>
      </c>
      <c r="B37" s="174"/>
      <c r="C37" s="176">
        <f>SUM(C35:C36)</f>
        <v>-529211</v>
      </c>
      <c r="D37" s="175"/>
      <c r="E37" s="176">
        <f>SUM(E35:E36)</f>
        <v>-12789</v>
      </c>
      <c r="F37" s="175"/>
      <c r="G37" s="176">
        <f>SUM(G35:G36)</f>
        <v>-586348</v>
      </c>
      <c r="H37" s="175"/>
      <c r="I37" s="176">
        <f>SUM(I35:I36)</f>
        <v>-58315</v>
      </c>
    </row>
    <row r="38" spans="1:9" ht="24" thickTop="1">
      <c r="A38" s="121"/>
      <c r="B38" s="174"/>
      <c r="C38" s="175"/>
      <c r="D38" s="175"/>
      <c r="E38" s="175"/>
      <c r="F38" s="175"/>
      <c r="G38" s="175"/>
      <c r="H38" s="175"/>
      <c r="I38" s="175"/>
    </row>
    <row r="39" spans="1:9" ht="10.5" customHeight="1">
      <c r="A39" s="120"/>
      <c r="B39" s="242"/>
      <c r="C39" s="120"/>
      <c r="D39" s="129"/>
      <c r="E39" s="120"/>
      <c r="F39" s="129"/>
      <c r="G39" s="129"/>
      <c r="H39" s="129"/>
      <c r="I39" s="129"/>
    </row>
    <row r="40" spans="1:9" ht="24" customHeight="1">
      <c r="A40" s="143" t="s">
        <v>45</v>
      </c>
      <c r="B40" s="242"/>
      <c r="C40" s="120"/>
      <c r="D40" s="129"/>
      <c r="E40" s="120"/>
      <c r="F40" s="129"/>
      <c r="G40" s="129"/>
      <c r="H40" s="129"/>
      <c r="I40" s="129"/>
    </row>
    <row r="41" spans="1:9" ht="21.6" customHeight="1">
      <c r="A41" s="143" t="s">
        <v>140</v>
      </c>
      <c r="B41" s="242"/>
      <c r="C41" s="120"/>
      <c r="D41" s="129"/>
      <c r="E41" s="120"/>
      <c r="F41" s="129"/>
      <c r="G41" s="129"/>
      <c r="H41" s="129"/>
      <c r="I41" s="129"/>
    </row>
    <row r="42" spans="1:9">
      <c r="A42" s="120"/>
      <c r="B42" s="242"/>
      <c r="C42" s="252" t="s">
        <v>30</v>
      </c>
      <c r="D42" s="252"/>
      <c r="E42" s="252"/>
      <c r="F42" s="243"/>
      <c r="G42" s="252" t="s">
        <v>39</v>
      </c>
      <c r="H42" s="252"/>
      <c r="I42" s="252"/>
    </row>
    <row r="43" spans="1:9">
      <c r="A43" s="120"/>
      <c r="B43" s="242"/>
      <c r="C43" s="253" t="s">
        <v>135</v>
      </c>
      <c r="D43" s="253"/>
      <c r="E43" s="253"/>
      <c r="F43" s="244"/>
      <c r="G43" s="253" t="s">
        <v>135</v>
      </c>
      <c r="H43" s="253"/>
      <c r="I43" s="253"/>
    </row>
    <row r="44" spans="1:9">
      <c r="A44" s="120"/>
      <c r="B44" s="242"/>
      <c r="C44" s="253" t="str">
        <f>C6</f>
        <v>วันที่ 31 มีนาคม</v>
      </c>
      <c r="D44" s="253"/>
      <c r="E44" s="253"/>
      <c r="F44" s="244"/>
      <c r="G44" s="253" t="str">
        <f>G6</f>
        <v>วันที่ 31 มีนาคม</v>
      </c>
      <c r="H44" s="253"/>
      <c r="I44" s="253"/>
    </row>
    <row r="45" spans="1:9">
      <c r="A45" s="120"/>
      <c r="B45" s="242" t="s">
        <v>1</v>
      </c>
      <c r="C45" s="244">
        <f>C7</f>
        <v>2567</v>
      </c>
      <c r="D45" s="244"/>
      <c r="E45" s="244">
        <f>E7</f>
        <v>2566</v>
      </c>
      <c r="F45" s="244"/>
      <c r="G45" s="244">
        <f>G7</f>
        <v>2567</v>
      </c>
      <c r="H45" s="244"/>
      <c r="I45" s="244">
        <f>I7</f>
        <v>2566</v>
      </c>
    </row>
    <row r="46" spans="1:9">
      <c r="A46" s="121"/>
      <c r="B46" s="151"/>
      <c r="C46" s="251" t="s">
        <v>136</v>
      </c>
      <c r="D46" s="251"/>
      <c r="E46" s="251"/>
      <c r="F46" s="251"/>
      <c r="G46" s="251"/>
      <c r="H46" s="251"/>
      <c r="I46" s="251"/>
    </row>
    <row r="47" spans="1:9">
      <c r="A47" s="177" t="s">
        <v>175</v>
      </c>
      <c r="B47" s="151"/>
      <c r="C47" s="242"/>
      <c r="D47" s="242"/>
      <c r="E47" s="242"/>
      <c r="F47" s="242"/>
      <c r="G47" s="242"/>
      <c r="H47" s="242"/>
      <c r="I47" s="242"/>
    </row>
    <row r="48" spans="1:9">
      <c r="A48" s="178" t="s">
        <v>172</v>
      </c>
      <c r="B48" s="151"/>
      <c r="C48" s="242"/>
      <c r="D48" s="242"/>
      <c r="E48" s="242"/>
      <c r="F48" s="242"/>
      <c r="G48" s="242"/>
      <c r="H48" s="242"/>
      <c r="I48" s="242"/>
    </row>
    <row r="49" spans="1:12">
      <c r="A49" s="178" t="s">
        <v>173</v>
      </c>
      <c r="B49" s="151"/>
      <c r="C49" s="242"/>
      <c r="D49" s="242"/>
      <c r="E49" s="242"/>
      <c r="F49" s="242"/>
      <c r="G49" s="242"/>
      <c r="H49" s="242"/>
      <c r="I49" s="242"/>
    </row>
    <row r="50" spans="1:12">
      <c r="A50" s="154" t="s">
        <v>148</v>
      </c>
      <c r="B50" s="174"/>
      <c r="C50" s="34">
        <v>11021</v>
      </c>
      <c r="D50" s="54"/>
      <c r="E50" s="34">
        <v>-2159</v>
      </c>
      <c r="F50" s="54"/>
      <c r="G50" s="78">
        <v>0</v>
      </c>
      <c r="H50" s="54"/>
      <c r="I50" s="78">
        <v>0</v>
      </c>
    </row>
    <row r="51" spans="1:12">
      <c r="A51" s="177" t="s">
        <v>174</v>
      </c>
      <c r="B51" s="174"/>
      <c r="C51" s="26"/>
      <c r="D51" s="54"/>
      <c r="E51" s="26"/>
      <c r="F51" s="54"/>
      <c r="G51" s="54"/>
      <c r="H51" s="54"/>
      <c r="I51" s="54"/>
    </row>
    <row r="52" spans="1:12">
      <c r="A52" s="177" t="s">
        <v>173</v>
      </c>
      <c r="B52" s="174"/>
      <c r="C52" s="97">
        <f>SUM(C50)</f>
        <v>11021</v>
      </c>
      <c r="D52" s="175"/>
      <c r="E52" s="97">
        <f>SUM(E50)</f>
        <v>-2159</v>
      </c>
      <c r="F52" s="175"/>
      <c r="G52" s="97">
        <f>SUM(G50)</f>
        <v>0</v>
      </c>
      <c r="H52" s="175"/>
      <c r="I52" s="97">
        <f>SUM(I50)</f>
        <v>0</v>
      </c>
    </row>
    <row r="53" spans="1:12">
      <c r="A53" s="177"/>
      <c r="B53" s="174"/>
      <c r="C53" s="39"/>
      <c r="D53" s="175"/>
      <c r="E53" s="239"/>
      <c r="F53" s="175"/>
      <c r="G53" s="39"/>
      <c r="H53" s="175"/>
      <c r="I53" s="54"/>
    </row>
    <row r="54" spans="1:12">
      <c r="A54" s="178" t="s">
        <v>231</v>
      </c>
      <c r="B54" s="174"/>
      <c r="C54" s="39"/>
      <c r="D54" s="175"/>
      <c r="E54" s="239"/>
      <c r="F54" s="175"/>
      <c r="G54" s="39"/>
      <c r="H54" s="175"/>
      <c r="I54" s="54"/>
    </row>
    <row r="55" spans="1:12">
      <c r="A55" s="178" t="s">
        <v>173</v>
      </c>
      <c r="B55" s="174"/>
      <c r="C55" s="39"/>
      <c r="D55" s="175"/>
      <c r="E55" s="239"/>
      <c r="F55" s="175"/>
      <c r="G55" s="39"/>
      <c r="H55" s="175"/>
      <c r="I55" s="54"/>
    </row>
    <row r="56" spans="1:12">
      <c r="A56" s="154" t="s">
        <v>233</v>
      </c>
      <c r="B56" s="174"/>
      <c r="C56" s="39"/>
      <c r="D56" s="175"/>
      <c r="E56" s="239"/>
      <c r="F56" s="175"/>
      <c r="G56" s="39"/>
      <c r="H56" s="175"/>
      <c r="I56" s="54"/>
    </row>
    <row r="57" spans="1:12">
      <c r="A57" s="161" t="s">
        <v>234</v>
      </c>
      <c r="B57" s="151"/>
      <c r="C57" s="84">
        <v>-12000</v>
      </c>
      <c r="D57" s="242"/>
      <c r="E57" s="78">
        <v>0</v>
      </c>
      <c r="F57" s="242"/>
      <c r="G57" s="84">
        <v>-12000</v>
      </c>
      <c r="H57" s="242"/>
      <c r="I57" s="78">
        <v>0</v>
      </c>
      <c r="L57" s="179"/>
    </row>
    <row r="58" spans="1:12">
      <c r="A58" s="177" t="s">
        <v>232</v>
      </c>
      <c r="B58" s="174"/>
      <c r="C58" s="39"/>
      <c r="D58" s="239"/>
      <c r="E58" s="239"/>
      <c r="F58" s="175"/>
      <c r="G58" s="39"/>
      <c r="H58" s="175"/>
      <c r="I58" s="54"/>
    </row>
    <row r="59" spans="1:12">
      <c r="A59" s="177" t="s">
        <v>173</v>
      </c>
      <c r="B59" s="174"/>
      <c r="C59" s="97">
        <f>SUM(C57)</f>
        <v>-12000</v>
      </c>
      <c r="D59" s="175"/>
      <c r="E59" s="97">
        <f>SUM(E57)</f>
        <v>0</v>
      </c>
      <c r="F59" s="175"/>
      <c r="G59" s="97">
        <f>SUM(G57)</f>
        <v>-12000</v>
      </c>
      <c r="H59" s="175"/>
      <c r="I59" s="97">
        <f>SUM(I57)</f>
        <v>0</v>
      </c>
    </row>
    <row r="60" spans="1:12">
      <c r="A60" s="177"/>
      <c r="B60" s="174"/>
      <c r="C60" s="175"/>
      <c r="D60" s="175"/>
      <c r="E60" s="239"/>
      <c r="F60" s="175"/>
      <c r="G60" s="52"/>
      <c r="H60" s="175"/>
      <c r="I60" s="52"/>
    </row>
    <row r="61" spans="1:12">
      <c r="A61" s="180" t="s">
        <v>217</v>
      </c>
      <c r="B61" s="174"/>
      <c r="C61" s="181">
        <f>C52+C59</f>
        <v>-979</v>
      </c>
      <c r="D61" s="182"/>
      <c r="E61" s="181">
        <f>E52+E59</f>
        <v>-2159</v>
      </c>
      <c r="F61" s="140"/>
      <c r="G61" s="181">
        <f>G52+G59</f>
        <v>-12000</v>
      </c>
      <c r="H61" s="140"/>
      <c r="I61" s="97">
        <f>I52+I59</f>
        <v>0</v>
      </c>
    </row>
    <row r="62" spans="1:12" ht="21.6" customHeight="1" thickBot="1">
      <c r="A62" s="183" t="s">
        <v>215</v>
      </c>
      <c r="B62" s="242"/>
      <c r="C62" s="184">
        <f>C61+C37</f>
        <v>-530190</v>
      </c>
      <c r="D62" s="175"/>
      <c r="E62" s="184">
        <f>E61+E37</f>
        <v>-14948</v>
      </c>
      <c r="F62" s="175"/>
      <c r="G62" s="184">
        <f>G61+G37</f>
        <v>-598348</v>
      </c>
      <c r="H62" s="175"/>
      <c r="I62" s="184">
        <f>I61+I37</f>
        <v>-58315</v>
      </c>
    </row>
    <row r="63" spans="1:12" ht="21.6" customHeight="1" thickTop="1">
      <c r="A63" s="183"/>
      <c r="B63" s="242"/>
      <c r="C63" s="175"/>
      <c r="D63" s="175"/>
      <c r="E63" s="175"/>
      <c r="F63" s="175"/>
      <c r="G63" s="175"/>
      <c r="H63" s="175"/>
      <c r="I63" s="175"/>
    </row>
    <row r="64" spans="1:12">
      <c r="A64" s="180" t="s">
        <v>193</v>
      </c>
      <c r="B64" s="242"/>
      <c r="C64" s="175"/>
      <c r="D64" s="175"/>
      <c r="E64" s="175"/>
      <c r="F64" s="175"/>
      <c r="G64" s="175"/>
      <c r="H64" s="175"/>
      <c r="I64" s="175"/>
    </row>
    <row r="65" spans="1:12">
      <c r="A65" s="154" t="s">
        <v>97</v>
      </c>
      <c r="B65" s="242"/>
      <c r="C65" s="139">
        <v>-527522</v>
      </c>
      <c r="D65" s="139"/>
      <c r="E65" s="139">
        <v>-11005</v>
      </c>
      <c r="F65" s="139"/>
      <c r="G65" s="139">
        <v>-586348</v>
      </c>
      <c r="H65" s="139"/>
      <c r="I65" s="139">
        <v>-58315</v>
      </c>
      <c r="K65" s="167"/>
    </row>
    <row r="66" spans="1:12">
      <c r="A66" s="154" t="s">
        <v>70</v>
      </c>
      <c r="B66" s="242"/>
      <c r="C66" s="139">
        <v>-1689</v>
      </c>
      <c r="D66" s="139"/>
      <c r="E66" s="139">
        <v>-1784</v>
      </c>
      <c r="F66" s="139"/>
      <c r="G66" s="96">
        <v>0</v>
      </c>
      <c r="H66" s="139"/>
      <c r="I66" s="96">
        <v>0</v>
      </c>
    </row>
    <row r="67" spans="1:12" ht="24" thickBot="1">
      <c r="A67" s="177" t="s">
        <v>192</v>
      </c>
      <c r="B67" s="242"/>
      <c r="C67" s="185">
        <f>SUM(C65:C66)</f>
        <v>-529211</v>
      </c>
      <c r="D67" s="128"/>
      <c r="E67" s="185">
        <f>SUM(E65:E66)</f>
        <v>-12789</v>
      </c>
      <c r="F67" s="128"/>
      <c r="G67" s="185">
        <f>SUM(G65:G66)</f>
        <v>-586348</v>
      </c>
      <c r="H67" s="128"/>
      <c r="I67" s="185">
        <f>SUM(I65:I66)</f>
        <v>-58315</v>
      </c>
    </row>
    <row r="68" spans="1:12" ht="19.350000000000001" customHeight="1" thickTop="1">
      <c r="A68" s="183"/>
      <c r="B68" s="242"/>
      <c r="C68" s="128"/>
      <c r="D68" s="128"/>
      <c r="E68" s="128"/>
      <c r="F68" s="128"/>
      <c r="G68" s="128"/>
      <c r="H68" s="128"/>
      <c r="I68" s="128"/>
    </row>
    <row r="69" spans="1:12">
      <c r="A69" s="121" t="s">
        <v>216</v>
      </c>
      <c r="B69" s="242"/>
      <c r="C69" s="175"/>
      <c r="D69" s="175"/>
      <c r="E69" s="175"/>
      <c r="F69" s="175"/>
      <c r="G69" s="175"/>
      <c r="H69" s="175"/>
      <c r="I69" s="175"/>
    </row>
    <row r="70" spans="1:12">
      <c r="A70" s="120" t="s">
        <v>97</v>
      </c>
      <c r="B70" s="242"/>
      <c r="C70" s="139">
        <v>-530705</v>
      </c>
      <c r="D70" s="139"/>
      <c r="E70" s="139">
        <v>-12732</v>
      </c>
      <c r="F70" s="66"/>
      <c r="G70" s="139">
        <v>-598348</v>
      </c>
      <c r="H70" s="66"/>
      <c r="I70" s="2">
        <v>-58315</v>
      </c>
    </row>
    <row r="71" spans="1:12">
      <c r="A71" s="120" t="s">
        <v>70</v>
      </c>
      <c r="B71" s="242"/>
      <c r="C71" s="139">
        <v>515</v>
      </c>
      <c r="D71" s="139"/>
      <c r="E71" s="139">
        <v>-2216</v>
      </c>
      <c r="F71" s="66"/>
      <c r="G71" s="96">
        <v>0</v>
      </c>
      <c r="H71" s="66"/>
      <c r="I71" s="96">
        <v>0</v>
      </c>
    </row>
    <row r="72" spans="1:12" ht="24" thickBot="1">
      <c r="A72" s="183" t="s">
        <v>215</v>
      </c>
      <c r="B72" s="242"/>
      <c r="C72" s="185">
        <f>SUM(C70:C71)</f>
        <v>-530190</v>
      </c>
      <c r="D72" s="128"/>
      <c r="E72" s="185">
        <f>SUM(E70:E71)</f>
        <v>-14948</v>
      </c>
      <c r="F72" s="3"/>
      <c r="G72" s="185">
        <f>SUM(G70:G71)</f>
        <v>-598348</v>
      </c>
      <c r="H72" s="3"/>
      <c r="I72" s="185">
        <f>SUM(I70:I71)</f>
        <v>-58315</v>
      </c>
    </row>
    <row r="73" spans="1:12" ht="25.35" customHeight="1" thickTop="1">
      <c r="A73" s="121"/>
      <c r="B73" s="242"/>
      <c r="C73" s="120"/>
      <c r="D73" s="129"/>
      <c r="E73" s="120"/>
      <c r="F73" s="129"/>
      <c r="G73" s="129"/>
      <c r="H73" s="129"/>
      <c r="I73" s="129"/>
    </row>
    <row r="74" spans="1:12" ht="25.35" customHeight="1" thickBot="1">
      <c r="A74" s="177" t="s">
        <v>214</v>
      </c>
      <c r="B74" s="108"/>
      <c r="C74" s="186">
        <f>+C65/'SFP3-5'!D94</f>
        <v>-0.48343070275521099</v>
      </c>
      <c r="D74" s="187"/>
      <c r="E74" s="186">
        <v>-1.008E-2</v>
      </c>
      <c r="F74" s="187"/>
      <c r="G74" s="186">
        <f>+G65/'SFP3-5'!H94</f>
        <v>-0.53733991321520702</v>
      </c>
      <c r="H74" s="187"/>
      <c r="I74" s="186">
        <v>-5.3400000000000003E-2</v>
      </c>
      <c r="L74" s="79"/>
    </row>
    <row r="75" spans="1:12" ht="25.35" customHeight="1" thickTop="1">
      <c r="A75" s="183"/>
      <c r="B75" s="242"/>
      <c r="C75" s="187"/>
      <c r="D75" s="187"/>
      <c r="E75" s="187"/>
      <c r="F75" s="187"/>
      <c r="G75" s="187"/>
      <c r="H75" s="187"/>
      <c r="I75" s="187"/>
    </row>
    <row r="76" spans="1:12">
      <c r="A76" s="120"/>
      <c r="B76" s="151"/>
      <c r="C76" s="14"/>
      <c r="D76" s="120"/>
      <c r="E76" s="98"/>
      <c r="F76" s="120"/>
      <c r="G76" s="120"/>
      <c r="H76" s="120"/>
      <c r="I76" s="120"/>
    </row>
    <row r="78" spans="1:12">
      <c r="C78" s="167"/>
    </row>
    <row r="79" spans="1:12">
      <c r="C79" s="6"/>
    </row>
  </sheetData>
  <mergeCells count="14">
    <mergeCell ref="C46:I46"/>
    <mergeCell ref="G4:I4"/>
    <mergeCell ref="C4:E4"/>
    <mergeCell ref="C6:E6"/>
    <mergeCell ref="G5:I5"/>
    <mergeCell ref="G6:I6"/>
    <mergeCell ref="C5:E5"/>
    <mergeCell ref="C8:I8"/>
    <mergeCell ref="C42:E42"/>
    <mergeCell ref="C44:E44"/>
    <mergeCell ref="G43:I43"/>
    <mergeCell ref="G44:I44"/>
    <mergeCell ref="G42:I42"/>
    <mergeCell ref="C43:E43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B4E4-0C0F-43B0-A2E5-DDE132B8B8A3}">
  <sheetPr>
    <pageSetUpPr fitToPage="1"/>
  </sheetPr>
  <dimension ref="A1:Z26"/>
  <sheetViews>
    <sheetView zoomScale="90" zoomScaleNormal="90" zoomScaleSheetLayoutView="70" workbookViewId="0">
      <selection activeCell="A3" sqref="A3"/>
    </sheetView>
  </sheetViews>
  <sheetFormatPr defaultColWidth="9.44140625" defaultRowHeight="24" customHeight="1"/>
  <cols>
    <col min="1" max="1" width="42.109375" style="120" customWidth="1"/>
    <col min="2" max="2" width="7.88671875" style="151" customWidth="1"/>
    <col min="3" max="3" width="0.88671875" style="151" customWidth="1"/>
    <col min="4" max="4" width="14.5546875" style="120" bestFit="1" customWidth="1"/>
    <col min="5" max="5" width="1.44140625" style="120" customWidth="1"/>
    <col min="6" max="6" width="14.5546875" style="120" bestFit="1" customWidth="1"/>
    <col min="7" max="7" width="1.44140625" style="120" customWidth="1"/>
    <col min="8" max="8" width="12.44140625" style="120" customWidth="1"/>
    <col min="9" max="9" width="1.109375" style="120" customWidth="1"/>
    <col min="10" max="10" width="12.88671875" style="120" bestFit="1" customWidth="1"/>
    <col min="11" max="11" width="1" style="120" customWidth="1"/>
    <col min="12" max="12" width="14.44140625" style="120" customWidth="1"/>
    <col min="13" max="13" width="0.88671875" style="120" customWidth="1"/>
    <col min="14" max="14" width="13.5546875" style="120" hidden="1" customWidth="1"/>
    <col min="15" max="15" width="1.44140625" style="120" hidden="1" customWidth="1"/>
    <col min="16" max="16" width="13.5546875" style="120" hidden="1" customWidth="1"/>
    <col min="17" max="17" width="1.5546875" style="120" hidden="1" customWidth="1"/>
    <col min="18" max="18" width="16.88671875" style="120" customWidth="1"/>
    <col min="19" max="19" width="0.88671875" style="120" customWidth="1"/>
    <col min="20" max="20" width="14.5546875" style="120" bestFit="1" customWidth="1"/>
    <col min="21" max="21" width="0.88671875" style="120" customWidth="1"/>
    <col min="22" max="22" width="11.109375" style="120" customWidth="1"/>
    <col min="23" max="23" width="1" style="120" customWidth="1"/>
    <col min="24" max="24" width="14.5546875" style="120" bestFit="1" customWidth="1"/>
    <col min="25" max="25" width="11.5546875" style="120" bestFit="1" customWidth="1"/>
    <col min="26" max="26" width="10" style="120" bestFit="1" customWidth="1"/>
    <col min="27" max="16384" width="9.44140625" style="120"/>
  </cols>
  <sheetData>
    <row r="1" spans="1:24" ht="24" customHeight="1">
      <c r="A1" s="143" t="s">
        <v>45</v>
      </c>
      <c r="B1" s="134"/>
      <c r="C1" s="134"/>
      <c r="D1" s="119"/>
      <c r="E1" s="143"/>
      <c r="F1" s="119"/>
      <c r="G1" s="119"/>
      <c r="H1" s="119"/>
      <c r="I1" s="119"/>
      <c r="J1" s="188"/>
      <c r="K1" s="143" t="s">
        <v>118</v>
      </c>
      <c r="L1" s="143"/>
      <c r="M1" s="143"/>
      <c r="N1" s="119"/>
      <c r="O1" s="119"/>
      <c r="P1" s="119"/>
      <c r="Q1" s="119"/>
      <c r="R1" s="119"/>
      <c r="S1" s="143"/>
      <c r="T1" s="119"/>
      <c r="U1" s="119"/>
      <c r="V1" s="119"/>
      <c r="W1" s="119"/>
      <c r="X1" s="119"/>
    </row>
    <row r="2" spans="1:24" ht="24" customHeight="1">
      <c r="A2" s="143" t="s">
        <v>191</v>
      </c>
      <c r="B2" s="134"/>
      <c r="C2" s="134"/>
      <c r="D2" s="119"/>
      <c r="E2" s="143"/>
      <c r="F2" s="119"/>
      <c r="G2" s="119"/>
      <c r="H2" s="119"/>
      <c r="I2" s="119"/>
      <c r="J2" s="188"/>
      <c r="K2" s="143"/>
      <c r="L2" s="143"/>
      <c r="M2" s="143"/>
      <c r="N2" s="119"/>
      <c r="O2" s="119"/>
      <c r="P2" s="119"/>
      <c r="Q2" s="119"/>
      <c r="R2" s="119"/>
      <c r="S2" s="143"/>
      <c r="T2" s="119"/>
      <c r="U2" s="119"/>
      <c r="V2" s="119"/>
      <c r="W2" s="119"/>
      <c r="X2" s="119"/>
    </row>
    <row r="3" spans="1:24" ht="24" customHeight="1">
      <c r="A3" s="245"/>
      <c r="B3" s="189"/>
      <c r="C3" s="189"/>
      <c r="D3" s="254" t="s">
        <v>30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4" ht="24" customHeight="1">
      <c r="A4" s="245"/>
      <c r="B4" s="190"/>
      <c r="C4" s="190"/>
      <c r="E4" s="191"/>
      <c r="G4" s="245"/>
      <c r="H4" s="245"/>
      <c r="I4" s="245"/>
      <c r="M4" s="191"/>
      <c r="N4" s="244"/>
      <c r="O4" s="245"/>
      <c r="P4" s="244" t="s">
        <v>194</v>
      </c>
      <c r="Q4" s="245"/>
      <c r="R4" s="255" t="s">
        <v>119</v>
      </c>
      <c r="S4" s="255"/>
      <c r="U4" s="245"/>
      <c r="V4" s="192"/>
      <c r="W4" s="245"/>
    </row>
    <row r="5" spans="1:24" ht="24" customHeight="1">
      <c r="A5" s="192"/>
      <c r="B5" s="193"/>
      <c r="C5" s="193"/>
      <c r="D5" s="194"/>
      <c r="E5" s="193"/>
      <c r="F5" s="192"/>
      <c r="G5" s="192"/>
      <c r="H5" s="192"/>
      <c r="I5" s="192"/>
      <c r="J5" s="256" t="s">
        <v>16</v>
      </c>
      <c r="K5" s="256"/>
      <c r="L5" s="256"/>
      <c r="M5" s="193"/>
      <c r="N5" s="194" t="s">
        <v>120</v>
      </c>
      <c r="O5" s="192"/>
      <c r="P5" s="194" t="s">
        <v>121</v>
      </c>
      <c r="Q5" s="192"/>
      <c r="R5" s="257" t="s">
        <v>15</v>
      </c>
      <c r="S5" s="257"/>
      <c r="T5" s="194"/>
      <c r="U5" s="192"/>
      <c r="V5" s="194"/>
      <c r="W5" s="192"/>
      <c r="X5" s="194"/>
    </row>
    <row r="6" spans="1:24" ht="24" customHeight="1">
      <c r="A6" s="192"/>
      <c r="B6" s="193"/>
      <c r="C6" s="193"/>
      <c r="D6" s="192"/>
      <c r="E6" s="192"/>
      <c r="F6" s="194"/>
      <c r="G6" s="192"/>
      <c r="H6" s="192"/>
      <c r="I6" s="192"/>
      <c r="J6" s="194"/>
      <c r="K6" s="192"/>
      <c r="L6" s="192"/>
      <c r="M6" s="192"/>
      <c r="N6" s="194" t="s">
        <v>122</v>
      </c>
      <c r="O6" s="192"/>
      <c r="P6" s="194" t="s">
        <v>123</v>
      </c>
      <c r="Q6" s="192"/>
      <c r="R6" s="192"/>
      <c r="S6" s="192"/>
    </row>
    <row r="7" spans="1:24" ht="24" customHeight="1">
      <c r="A7" s="192"/>
      <c r="B7" s="193"/>
      <c r="C7" s="193"/>
      <c r="D7" s="194"/>
      <c r="E7" s="192"/>
      <c r="F7" s="194"/>
      <c r="G7" s="192"/>
      <c r="H7" s="192" t="s">
        <v>99</v>
      </c>
      <c r="I7" s="192"/>
      <c r="J7" s="194"/>
      <c r="K7" s="192"/>
      <c r="L7" s="192"/>
      <c r="M7" s="192"/>
      <c r="N7" s="194"/>
      <c r="O7" s="192"/>
      <c r="P7" s="194"/>
      <c r="Q7" s="192"/>
      <c r="S7" s="192"/>
      <c r="T7" s="194"/>
      <c r="U7" s="192"/>
      <c r="V7" s="194" t="s">
        <v>49</v>
      </c>
      <c r="W7" s="192"/>
      <c r="X7" s="194"/>
    </row>
    <row r="8" spans="1:24" ht="24" customHeight="1">
      <c r="A8" s="192"/>
      <c r="B8" s="193"/>
      <c r="C8" s="193"/>
      <c r="D8" s="192" t="s">
        <v>176</v>
      </c>
      <c r="E8" s="192"/>
      <c r="F8" s="194" t="s">
        <v>32</v>
      </c>
      <c r="G8" s="192"/>
      <c r="H8" s="192" t="s">
        <v>100</v>
      </c>
      <c r="I8" s="192"/>
      <c r="J8" s="194" t="s">
        <v>52</v>
      </c>
      <c r="K8" s="192"/>
      <c r="L8" s="192"/>
      <c r="M8" s="192"/>
      <c r="N8" s="194"/>
      <c r="O8" s="192"/>
      <c r="P8" s="194"/>
      <c r="Q8" s="192"/>
      <c r="R8" s="192" t="s">
        <v>149</v>
      </c>
      <c r="S8" s="192"/>
      <c r="T8" s="194" t="s">
        <v>34</v>
      </c>
      <c r="U8" s="192"/>
      <c r="V8" s="194" t="s">
        <v>50</v>
      </c>
      <c r="W8" s="192"/>
      <c r="X8" s="194" t="s">
        <v>125</v>
      </c>
    </row>
    <row r="9" spans="1:24" ht="24" customHeight="1">
      <c r="A9" s="192"/>
      <c r="B9" s="193"/>
      <c r="C9" s="193"/>
      <c r="D9" s="194" t="s">
        <v>31</v>
      </c>
      <c r="E9" s="192"/>
      <c r="F9" s="194" t="s">
        <v>77</v>
      </c>
      <c r="G9" s="192"/>
      <c r="H9" s="192" t="s">
        <v>101</v>
      </c>
      <c r="I9" s="192"/>
      <c r="J9" s="194" t="s">
        <v>53</v>
      </c>
      <c r="K9" s="192"/>
      <c r="L9" s="195" t="s">
        <v>38</v>
      </c>
      <c r="M9" s="192"/>
      <c r="N9" s="194"/>
      <c r="O9" s="192"/>
      <c r="P9" s="194"/>
      <c r="Q9" s="192"/>
      <c r="R9" s="192" t="s">
        <v>124</v>
      </c>
      <c r="S9" s="192"/>
      <c r="T9" s="194" t="s">
        <v>98</v>
      </c>
      <c r="U9" s="192"/>
      <c r="V9" s="194" t="s">
        <v>51</v>
      </c>
      <c r="W9" s="192"/>
      <c r="X9" s="192" t="s">
        <v>126</v>
      </c>
    </row>
    <row r="10" spans="1:24" ht="24" customHeight="1">
      <c r="A10" s="196"/>
      <c r="B10" s="246"/>
      <c r="C10" s="246"/>
      <c r="D10" s="258" t="s">
        <v>136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</row>
    <row r="11" spans="1:24" ht="24" customHeight="1">
      <c r="A11" s="197" t="s">
        <v>195</v>
      </c>
      <c r="B11" s="198"/>
      <c r="C11" s="198"/>
      <c r="D11" s="30"/>
      <c r="E11" s="11"/>
      <c r="F11" s="30"/>
      <c r="G11" s="11"/>
      <c r="H11" s="11"/>
      <c r="I11" s="11"/>
      <c r="J11" s="30"/>
      <c r="K11" s="11"/>
      <c r="L11" s="30"/>
      <c r="M11" s="11"/>
      <c r="N11" s="30"/>
      <c r="O11" s="11"/>
      <c r="P11" s="30"/>
      <c r="Q11" s="11"/>
      <c r="R11" s="11"/>
      <c r="S11" s="11"/>
      <c r="T11" s="15"/>
      <c r="U11" s="11"/>
      <c r="V11" s="15"/>
      <c r="W11" s="11"/>
      <c r="X11" s="30"/>
    </row>
    <row r="12" spans="1:24" ht="24" customHeight="1">
      <c r="A12" s="183" t="s">
        <v>170</v>
      </c>
      <c r="B12" s="199"/>
      <c r="C12" s="199"/>
      <c r="D12" s="200">
        <v>1091205</v>
      </c>
      <c r="E12" s="201"/>
      <c r="F12" s="200">
        <v>1484160</v>
      </c>
      <c r="G12" s="201"/>
      <c r="H12" s="200">
        <v>4795</v>
      </c>
      <c r="I12" s="201"/>
      <c r="J12" s="200">
        <v>111721</v>
      </c>
      <c r="K12" s="201"/>
      <c r="L12" s="200">
        <v>3736779</v>
      </c>
      <c r="M12" s="201"/>
      <c r="N12" s="200"/>
      <c r="O12" s="201"/>
      <c r="P12" s="23"/>
      <c r="Q12" s="201"/>
      <c r="R12" s="200">
        <v>2707</v>
      </c>
      <c r="S12" s="201"/>
      <c r="T12" s="200">
        <v>6431367</v>
      </c>
      <c r="U12" s="200">
        <v>0</v>
      </c>
      <c r="V12" s="200">
        <v>31454</v>
      </c>
      <c r="W12" s="200">
        <v>0</v>
      </c>
      <c r="X12" s="81">
        <v>6462821</v>
      </c>
    </row>
    <row r="13" spans="1:24" ht="8.25" customHeight="1">
      <c r="A13" s="183"/>
      <c r="B13" s="198"/>
      <c r="C13" s="198"/>
      <c r="D13" s="40"/>
      <c r="E13" s="40"/>
      <c r="F13" s="40"/>
      <c r="G13" s="40"/>
      <c r="H13" s="40"/>
      <c r="I13" s="40"/>
      <c r="J13" s="41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ht="24" customHeight="1">
      <c r="A14" s="183" t="s">
        <v>65</v>
      </c>
      <c r="B14" s="198"/>
      <c r="C14" s="19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24" customHeight="1">
      <c r="A15" s="202" t="s">
        <v>81</v>
      </c>
      <c r="B15" s="199"/>
      <c r="C15" s="199"/>
      <c r="D15" s="43"/>
      <c r="E15" s="42"/>
      <c r="F15" s="43"/>
      <c r="G15" s="42"/>
      <c r="H15" s="43"/>
      <c r="I15" s="42"/>
      <c r="J15" s="43"/>
      <c r="K15" s="42"/>
      <c r="L15" s="43"/>
      <c r="M15" s="42"/>
      <c r="N15" s="43"/>
      <c r="O15" s="42"/>
      <c r="P15" s="43"/>
      <c r="Q15" s="42"/>
      <c r="R15" s="42"/>
      <c r="S15" s="42"/>
      <c r="T15" s="43"/>
      <c r="U15" s="42"/>
      <c r="V15" s="43"/>
      <c r="W15" s="42"/>
      <c r="X15" s="43"/>
    </row>
    <row r="16" spans="1:24" ht="24" customHeight="1">
      <c r="A16" s="203" t="s">
        <v>117</v>
      </c>
      <c r="B16" s="246"/>
      <c r="C16" s="204"/>
      <c r="D16" s="37">
        <v>0</v>
      </c>
      <c r="E16" s="44"/>
      <c r="F16" s="37">
        <v>0</v>
      </c>
      <c r="G16" s="44"/>
      <c r="H16" s="88">
        <v>76</v>
      </c>
      <c r="I16" s="44"/>
      <c r="J16" s="37">
        <v>0</v>
      </c>
      <c r="K16" s="44"/>
      <c r="L16" s="37">
        <v>0</v>
      </c>
      <c r="M16" s="42"/>
      <c r="N16" s="43"/>
      <c r="O16" s="42"/>
      <c r="P16" s="43"/>
      <c r="Q16" s="42"/>
      <c r="R16" s="37">
        <v>0</v>
      </c>
      <c r="S16" s="42"/>
      <c r="T16" s="205">
        <v>76</v>
      </c>
      <c r="U16" s="42"/>
      <c r="V16" s="37">
        <v>0</v>
      </c>
      <c r="W16" s="42"/>
      <c r="X16" s="65">
        <v>76</v>
      </c>
    </row>
    <row r="17" spans="1:26" ht="24" customHeight="1">
      <c r="A17" s="202" t="s">
        <v>82</v>
      </c>
      <c r="B17" s="199"/>
      <c r="C17" s="199"/>
      <c r="D17" s="75">
        <f>SUM(D16:D16)</f>
        <v>0</v>
      </c>
      <c r="E17" s="40"/>
      <c r="F17" s="75">
        <f>SUM(F16:F16)</f>
        <v>0</v>
      </c>
      <c r="G17" s="40"/>
      <c r="H17" s="89">
        <f>SUM(H16:H16)</f>
        <v>76</v>
      </c>
      <c r="I17" s="40"/>
      <c r="J17" s="75">
        <f>SUM(J16:J16)</f>
        <v>0</v>
      </c>
      <c r="K17" s="39"/>
      <c r="L17" s="75">
        <f>SUM(L16:L16)</f>
        <v>0</v>
      </c>
      <c r="M17" s="39"/>
      <c r="N17" s="82"/>
      <c r="O17" s="39"/>
      <c r="P17" s="82"/>
      <c r="Q17" s="39"/>
      <c r="R17" s="75">
        <f>SUM(R16:R16)</f>
        <v>0</v>
      </c>
      <c r="S17" s="39"/>
      <c r="T17" s="89">
        <f>SUM(T16:T16)</f>
        <v>76</v>
      </c>
      <c r="U17" s="39"/>
      <c r="V17" s="75">
        <f>SUM(V16:V16)</f>
        <v>0</v>
      </c>
      <c r="W17" s="39"/>
      <c r="X17" s="89">
        <f>SUM(X16:X16)</f>
        <v>76</v>
      </c>
    </row>
    <row r="18" spans="1:26" ht="10.65" customHeight="1">
      <c r="A18" s="183"/>
      <c r="B18" s="198"/>
      <c r="C18" s="198"/>
      <c r="D18" s="40"/>
      <c r="E18" s="40"/>
      <c r="F18" s="40"/>
      <c r="G18" s="40"/>
      <c r="H18" s="40"/>
      <c r="I18" s="40"/>
      <c r="J18" s="41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  <row r="19" spans="1:26" ht="24" customHeight="1">
      <c r="A19" s="121" t="s">
        <v>196</v>
      </c>
      <c r="B19" s="198"/>
      <c r="C19" s="198"/>
      <c r="D19" s="46"/>
      <c r="E19" s="40"/>
      <c r="F19" s="47"/>
      <c r="G19" s="47"/>
      <c r="H19" s="47"/>
      <c r="I19" s="47"/>
      <c r="J19" s="48"/>
      <c r="K19" s="39"/>
      <c r="L19" s="45"/>
      <c r="M19" s="39"/>
      <c r="N19" s="45"/>
      <c r="O19" s="45"/>
      <c r="P19" s="45"/>
      <c r="Q19" s="45"/>
      <c r="R19" s="45"/>
      <c r="S19" s="39"/>
      <c r="T19" s="45"/>
      <c r="U19" s="45"/>
      <c r="V19" s="45"/>
      <c r="W19" s="45"/>
      <c r="X19" s="45"/>
    </row>
    <row r="20" spans="1:26" ht="24" customHeight="1">
      <c r="A20" s="206" t="s">
        <v>141</v>
      </c>
      <c r="B20" s="198"/>
      <c r="C20" s="198"/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  <c r="K20" s="37"/>
      <c r="L20" s="86">
        <v>-11005</v>
      </c>
      <c r="M20" s="42"/>
      <c r="N20" s="43"/>
      <c r="O20" s="42"/>
      <c r="P20" s="43"/>
      <c r="Q20" s="42"/>
      <c r="R20" s="103">
        <v>0</v>
      </c>
      <c r="S20" s="42"/>
      <c r="T20" s="36">
        <v>-11005</v>
      </c>
      <c r="U20" s="87"/>
      <c r="V20" s="47">
        <v>-1784</v>
      </c>
      <c r="W20" s="87"/>
      <c r="X20" s="45">
        <v>-12789</v>
      </c>
      <c r="Y20" s="207"/>
    </row>
    <row r="21" spans="1:26" ht="24" customHeight="1">
      <c r="A21" s="206" t="s">
        <v>154</v>
      </c>
      <c r="B21" s="198"/>
      <c r="C21" s="198"/>
      <c r="D21" s="37">
        <v>0</v>
      </c>
      <c r="E21" s="3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42"/>
      <c r="N21" s="43"/>
      <c r="O21" s="42"/>
      <c r="P21" s="43"/>
      <c r="Q21" s="42"/>
      <c r="R21" s="104">
        <v>-1727</v>
      </c>
      <c r="S21" s="87"/>
      <c r="T21" s="36">
        <v>-1727</v>
      </c>
      <c r="U21" s="87"/>
      <c r="V21" s="47">
        <v>-432</v>
      </c>
      <c r="W21" s="87"/>
      <c r="X21" s="45">
        <v>-2159</v>
      </c>
      <c r="Y21" s="207"/>
    </row>
    <row r="22" spans="1:26" ht="24" customHeight="1">
      <c r="A22" s="183" t="s">
        <v>197</v>
      </c>
      <c r="B22" s="198"/>
      <c r="C22" s="198"/>
      <c r="D22" s="75">
        <f>SUM(D20:D21)</f>
        <v>0</v>
      </c>
      <c r="E22" s="49"/>
      <c r="F22" s="75">
        <f>SUM(F20:F21)</f>
        <v>0</v>
      </c>
      <c r="G22" s="49"/>
      <c r="H22" s="75">
        <f>SUM(H20:H21)</f>
        <v>0</v>
      </c>
      <c r="I22" s="49"/>
      <c r="J22" s="75">
        <f>SUM(J20:J21)</f>
        <v>0</v>
      </c>
      <c r="K22" s="49"/>
      <c r="L22" s="90">
        <f>SUM(L20:L21)</f>
        <v>-11005</v>
      </c>
      <c r="M22" s="91"/>
      <c r="N22" s="91"/>
      <c r="O22" s="91"/>
      <c r="P22" s="91"/>
      <c r="Q22" s="91"/>
      <c r="R22" s="90">
        <f>SUM(R20:R21)</f>
        <v>-1727</v>
      </c>
      <c r="S22" s="91"/>
      <c r="T22" s="90">
        <f>SUM(T20:T21)</f>
        <v>-12732</v>
      </c>
      <c r="U22" s="92"/>
      <c r="V22" s="90">
        <f>SUM(V20:V21)</f>
        <v>-2216</v>
      </c>
      <c r="W22" s="92"/>
      <c r="X22" s="90">
        <f>SUM(X20:X21)</f>
        <v>-14948</v>
      </c>
    </row>
    <row r="23" spans="1:26" ht="24" customHeight="1">
      <c r="B23" s="246"/>
      <c r="C23" s="246"/>
      <c r="D23" s="37"/>
      <c r="E23" s="44"/>
      <c r="F23" s="37"/>
      <c r="G23" s="44"/>
      <c r="H23" s="37"/>
      <c r="I23" s="44"/>
      <c r="J23" s="19"/>
      <c r="K23" s="44"/>
      <c r="L23" s="19"/>
      <c r="M23" s="42"/>
      <c r="N23" s="43"/>
      <c r="O23" s="42"/>
      <c r="P23" s="43"/>
      <c r="Q23" s="42"/>
      <c r="R23" s="42"/>
      <c r="S23" s="42"/>
      <c r="T23" s="37"/>
      <c r="U23" s="42"/>
      <c r="V23" s="37"/>
      <c r="W23" s="42"/>
      <c r="X23" s="37"/>
    </row>
    <row r="24" spans="1:26" ht="24" customHeight="1" thickBot="1">
      <c r="A24" s="183" t="s">
        <v>198</v>
      </c>
      <c r="B24" s="175"/>
      <c r="C24" s="175"/>
      <c r="D24" s="93">
        <f>D12+D17+D22</f>
        <v>1091205</v>
      </c>
      <c r="E24" s="39"/>
      <c r="F24" s="93">
        <f>F12+F17+F22</f>
        <v>1484160</v>
      </c>
      <c r="G24" s="39"/>
      <c r="H24" s="93">
        <f>H12+H17+H22</f>
        <v>4871</v>
      </c>
      <c r="I24" s="39"/>
      <c r="J24" s="93">
        <f>J12+J17+J23</f>
        <v>111721</v>
      </c>
      <c r="K24" s="39"/>
      <c r="L24" s="94">
        <f>L12+L17+L22+L23</f>
        <v>3725774</v>
      </c>
      <c r="M24" s="39"/>
      <c r="N24" s="93" t="e">
        <v>#REF!</v>
      </c>
      <c r="O24" s="39"/>
      <c r="P24" s="93" t="e">
        <v>#REF!</v>
      </c>
      <c r="Q24" s="39">
        <v>0</v>
      </c>
      <c r="R24" s="94">
        <f>R12+R17+R22+R23</f>
        <v>980</v>
      </c>
      <c r="S24" s="39"/>
      <c r="T24" s="93">
        <f>T12+T17+T22</f>
        <v>6418711</v>
      </c>
      <c r="U24" s="39">
        <v>0</v>
      </c>
      <c r="V24" s="95">
        <f>V12+V17+V22</f>
        <v>29238</v>
      </c>
      <c r="W24" s="39">
        <v>0</v>
      </c>
      <c r="X24" s="93">
        <f>X12+X17+X22</f>
        <v>6447949</v>
      </c>
      <c r="Y24" s="208"/>
      <c r="Z24" s="208"/>
    </row>
    <row r="25" spans="1:26" ht="24" customHeight="1" thickTop="1"/>
    <row r="26" spans="1:26" ht="24" customHeight="1">
      <c r="Y26" s="208"/>
    </row>
  </sheetData>
  <mergeCells count="5">
    <mergeCell ref="D3:X3"/>
    <mergeCell ref="R4:S4"/>
    <mergeCell ref="J5:L5"/>
    <mergeCell ref="R5:S5"/>
    <mergeCell ref="D10:X10"/>
  </mergeCells>
  <pageMargins left="0.8" right="0.8" top="0.48" bottom="0.5" header="0.5" footer="0.5"/>
  <pageSetup paperSize="9" scale="7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7B0B-DBC7-4AE0-A6CA-A5A693322349}">
  <sheetPr>
    <pageSetUpPr fitToPage="1"/>
  </sheetPr>
  <dimension ref="A1:Z32"/>
  <sheetViews>
    <sheetView zoomScale="80" zoomScaleNormal="80" zoomScaleSheetLayoutView="64" workbookViewId="0">
      <selection activeCell="A3" sqref="A3"/>
    </sheetView>
  </sheetViews>
  <sheetFormatPr defaultColWidth="9.44140625" defaultRowHeight="24" customHeight="1"/>
  <cols>
    <col min="1" max="1" width="48.21875" style="120" customWidth="1"/>
    <col min="2" max="2" width="7.88671875" style="151" customWidth="1"/>
    <col min="3" max="3" width="0.88671875" style="151" customWidth="1"/>
    <col min="4" max="4" width="14.5546875" style="120" bestFit="1" customWidth="1"/>
    <col min="5" max="5" width="1.44140625" style="120" customWidth="1"/>
    <col min="6" max="6" width="14.5546875" style="120" bestFit="1" customWidth="1"/>
    <col min="7" max="7" width="1.44140625" style="120" customWidth="1"/>
    <col min="8" max="8" width="12.44140625" style="120" customWidth="1"/>
    <col min="9" max="9" width="1.109375" style="120" customWidth="1"/>
    <col min="10" max="10" width="12.88671875" style="120" bestFit="1" customWidth="1"/>
    <col min="11" max="11" width="1" style="120" customWidth="1"/>
    <col min="12" max="12" width="14.44140625" style="120" customWidth="1"/>
    <col min="13" max="13" width="0.88671875" style="120" customWidth="1"/>
    <col min="14" max="14" width="21.21875" style="120" customWidth="1"/>
    <col min="15" max="15" width="1.33203125" style="120" customWidth="1"/>
    <col min="16" max="16" width="16.88671875" style="120" customWidth="1"/>
    <col min="17" max="17" width="0.88671875" style="120" customWidth="1"/>
    <col min="18" max="18" width="16.88671875" style="120" customWidth="1"/>
    <col min="19" max="19" width="0.88671875" style="120" customWidth="1"/>
    <col min="20" max="20" width="14.5546875" style="120" bestFit="1" customWidth="1"/>
    <col min="21" max="21" width="0.88671875" style="120" customWidth="1"/>
    <col min="22" max="22" width="11.109375" style="120" customWidth="1"/>
    <col min="23" max="23" width="1" style="120" customWidth="1"/>
    <col min="24" max="24" width="14.5546875" style="120" bestFit="1" customWidth="1"/>
    <col min="25" max="25" width="11.5546875" style="120" bestFit="1" customWidth="1"/>
    <col min="26" max="26" width="10" style="120" bestFit="1" customWidth="1"/>
    <col min="27" max="16384" width="9.44140625" style="120"/>
  </cols>
  <sheetData>
    <row r="1" spans="1:26" ht="24" customHeight="1">
      <c r="A1" s="143" t="s">
        <v>45</v>
      </c>
      <c r="B1" s="134"/>
      <c r="C1" s="134"/>
      <c r="D1" s="119"/>
      <c r="E1" s="143"/>
      <c r="F1" s="119"/>
      <c r="G1" s="119"/>
      <c r="H1" s="119"/>
      <c r="I1" s="119"/>
      <c r="J1" s="188"/>
      <c r="K1" s="143" t="s">
        <v>118</v>
      </c>
      <c r="L1" s="143"/>
      <c r="M1" s="143"/>
      <c r="N1" s="143"/>
      <c r="O1" s="143"/>
      <c r="P1" s="119"/>
      <c r="Q1" s="119"/>
      <c r="R1" s="119"/>
      <c r="S1" s="143"/>
      <c r="T1" s="119"/>
      <c r="U1" s="119"/>
      <c r="V1" s="119"/>
      <c r="W1" s="119"/>
      <c r="X1" s="119"/>
    </row>
    <row r="2" spans="1:26" ht="24" customHeight="1">
      <c r="A2" s="143" t="s">
        <v>191</v>
      </c>
      <c r="B2" s="134"/>
      <c r="C2" s="134"/>
      <c r="D2" s="119"/>
      <c r="E2" s="143"/>
      <c r="F2" s="119"/>
      <c r="G2" s="119"/>
      <c r="H2" s="119"/>
      <c r="I2" s="119"/>
      <c r="J2" s="188"/>
      <c r="K2" s="143"/>
      <c r="L2" s="143"/>
      <c r="M2" s="143"/>
      <c r="N2" s="143"/>
      <c r="O2" s="143"/>
      <c r="P2" s="119"/>
      <c r="Q2" s="119"/>
      <c r="R2" s="119"/>
      <c r="S2" s="143"/>
      <c r="T2" s="119"/>
      <c r="U2" s="119"/>
      <c r="V2" s="119"/>
      <c r="W2" s="119"/>
      <c r="X2" s="119"/>
    </row>
    <row r="3" spans="1:26" ht="24" customHeight="1">
      <c r="A3" s="245"/>
      <c r="B3" s="189"/>
      <c r="C3" s="189"/>
      <c r="D3" s="254" t="s">
        <v>30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6" ht="24" customHeight="1">
      <c r="A4" s="192"/>
      <c r="B4" s="193"/>
      <c r="C4" s="193"/>
      <c r="D4" s="194"/>
      <c r="E4" s="193"/>
      <c r="F4" s="192"/>
      <c r="G4" s="192"/>
      <c r="H4" s="192"/>
      <c r="I4" s="192"/>
      <c r="J4" s="256" t="s">
        <v>16</v>
      </c>
      <c r="K4" s="256"/>
      <c r="L4" s="256"/>
      <c r="M4" s="193"/>
      <c r="N4" s="257" t="s">
        <v>112</v>
      </c>
      <c r="O4" s="257"/>
      <c r="P4" s="257"/>
      <c r="Q4" s="257"/>
      <c r="R4" s="257"/>
      <c r="S4" s="209"/>
      <c r="T4" s="192"/>
      <c r="U4" s="192"/>
      <c r="V4" s="194"/>
      <c r="W4" s="192"/>
      <c r="X4" s="194"/>
    </row>
    <row r="5" spans="1:26" ht="24" customHeight="1">
      <c r="A5" s="192"/>
      <c r="B5" s="193"/>
      <c r="C5" s="193"/>
      <c r="D5" s="192"/>
      <c r="E5" s="192"/>
      <c r="F5" s="194"/>
      <c r="G5" s="192"/>
      <c r="H5" s="192"/>
      <c r="I5" s="192"/>
      <c r="J5" s="194"/>
      <c r="K5" s="192"/>
      <c r="L5" s="192"/>
      <c r="M5" s="192"/>
      <c r="N5" s="192"/>
      <c r="O5" s="192"/>
      <c r="P5" s="192"/>
      <c r="Q5" s="192"/>
      <c r="R5" s="192"/>
      <c r="S5" s="192"/>
    </row>
    <row r="6" spans="1:26" ht="24" customHeight="1">
      <c r="A6" s="192"/>
      <c r="B6" s="193"/>
      <c r="C6" s="193"/>
      <c r="D6" s="192"/>
      <c r="E6" s="192"/>
      <c r="F6" s="194"/>
      <c r="G6" s="192"/>
      <c r="H6" s="192"/>
      <c r="I6" s="192"/>
      <c r="J6" s="194"/>
      <c r="K6" s="192"/>
      <c r="L6" s="192"/>
      <c r="M6" s="192"/>
      <c r="N6" s="192" t="s">
        <v>236</v>
      </c>
      <c r="O6" s="192"/>
      <c r="P6" s="192"/>
      <c r="Q6" s="192"/>
      <c r="R6" s="192"/>
      <c r="S6" s="192"/>
    </row>
    <row r="7" spans="1:26" ht="24" customHeight="1">
      <c r="A7" s="192"/>
      <c r="B7" s="193"/>
      <c r="C7" s="193"/>
      <c r="D7" s="194"/>
      <c r="E7" s="192"/>
      <c r="F7" s="194"/>
      <c r="G7" s="192"/>
      <c r="H7" s="192" t="s">
        <v>99</v>
      </c>
      <c r="I7" s="192"/>
      <c r="J7" s="194"/>
      <c r="K7" s="192"/>
      <c r="L7" s="192"/>
      <c r="M7" s="192"/>
      <c r="N7" s="192" t="s">
        <v>235</v>
      </c>
      <c r="O7" s="192"/>
      <c r="S7" s="192"/>
      <c r="T7" s="194"/>
      <c r="U7" s="192"/>
      <c r="V7" s="194" t="s">
        <v>49</v>
      </c>
      <c r="W7" s="192"/>
      <c r="X7" s="194"/>
    </row>
    <row r="8" spans="1:26" ht="24" customHeight="1">
      <c r="A8" s="192"/>
      <c r="B8" s="193"/>
      <c r="C8" s="193"/>
      <c r="D8" s="192" t="s">
        <v>176</v>
      </c>
      <c r="E8" s="192"/>
      <c r="F8" s="194" t="s">
        <v>32</v>
      </c>
      <c r="G8" s="192"/>
      <c r="H8" s="192" t="s">
        <v>100</v>
      </c>
      <c r="I8" s="192"/>
      <c r="J8" s="194" t="s">
        <v>52</v>
      </c>
      <c r="K8" s="192"/>
      <c r="L8" s="192"/>
      <c r="M8" s="192"/>
      <c r="N8" s="192" t="s">
        <v>237</v>
      </c>
      <c r="O8" s="192"/>
      <c r="P8" s="192" t="s">
        <v>149</v>
      </c>
      <c r="Q8" s="192"/>
      <c r="R8" s="192" t="s">
        <v>240</v>
      </c>
      <c r="S8" s="192"/>
      <c r="T8" s="194" t="s">
        <v>34</v>
      </c>
      <c r="U8" s="192"/>
      <c r="V8" s="194" t="s">
        <v>50</v>
      </c>
      <c r="W8" s="192"/>
      <c r="X8" s="194" t="s">
        <v>125</v>
      </c>
    </row>
    <row r="9" spans="1:26" ht="24" customHeight="1">
      <c r="A9" s="192"/>
      <c r="B9" s="193" t="s">
        <v>1</v>
      </c>
      <c r="C9" s="193"/>
      <c r="D9" s="194" t="s">
        <v>31</v>
      </c>
      <c r="E9" s="192"/>
      <c r="F9" s="194" t="s">
        <v>77</v>
      </c>
      <c r="G9" s="192"/>
      <c r="H9" s="192" t="s">
        <v>101</v>
      </c>
      <c r="I9" s="192"/>
      <c r="J9" s="194" t="s">
        <v>53</v>
      </c>
      <c r="K9" s="192"/>
      <c r="L9" s="195" t="s">
        <v>38</v>
      </c>
      <c r="M9" s="192"/>
      <c r="N9" s="192" t="s">
        <v>238</v>
      </c>
      <c r="O9" s="192"/>
      <c r="P9" s="192" t="s">
        <v>124</v>
      </c>
      <c r="Q9" s="192"/>
      <c r="R9" s="192" t="s">
        <v>239</v>
      </c>
      <c r="S9" s="192"/>
      <c r="T9" s="194" t="s">
        <v>98</v>
      </c>
      <c r="U9" s="192"/>
      <c r="V9" s="194" t="s">
        <v>51</v>
      </c>
      <c r="W9" s="192"/>
      <c r="X9" s="192" t="s">
        <v>126</v>
      </c>
    </row>
    <row r="10" spans="1:26" ht="24" customHeight="1">
      <c r="A10" s="196"/>
      <c r="B10" s="246"/>
      <c r="C10" s="246"/>
      <c r="D10" s="258" t="s">
        <v>136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</row>
    <row r="11" spans="1:26" ht="24" customHeight="1">
      <c r="A11" s="197" t="s">
        <v>199</v>
      </c>
      <c r="B11" s="198"/>
      <c r="C11" s="198"/>
      <c r="D11" s="30"/>
      <c r="E11" s="11"/>
      <c r="F11" s="30"/>
      <c r="G11" s="11"/>
      <c r="H11" s="11"/>
      <c r="I11" s="11"/>
      <c r="J11" s="30"/>
      <c r="K11" s="11"/>
      <c r="L11" s="30"/>
      <c r="M11" s="11"/>
      <c r="N11" s="11"/>
      <c r="O11" s="11"/>
      <c r="P11" s="11"/>
      <c r="Q11" s="11"/>
      <c r="R11" s="11"/>
      <c r="S11" s="11"/>
      <c r="T11" s="15"/>
      <c r="U11" s="11"/>
      <c r="V11" s="15"/>
      <c r="W11" s="11"/>
      <c r="X11" s="30"/>
    </row>
    <row r="12" spans="1:26" ht="24" customHeight="1">
      <c r="A12" s="183" t="s">
        <v>200</v>
      </c>
      <c r="B12" s="199"/>
      <c r="C12" s="199"/>
      <c r="D12" s="200">
        <v>1091205</v>
      </c>
      <c r="E12" s="201"/>
      <c r="F12" s="200">
        <v>1484160</v>
      </c>
      <c r="G12" s="201"/>
      <c r="H12" s="200">
        <v>4937</v>
      </c>
      <c r="I12" s="201"/>
      <c r="J12" s="200">
        <v>111721</v>
      </c>
      <c r="K12" s="201"/>
      <c r="L12" s="200">
        <v>2944803</v>
      </c>
      <c r="M12" s="201"/>
      <c r="N12" s="210">
        <v>0</v>
      </c>
      <c r="O12" s="201"/>
      <c r="P12" s="200">
        <v>895</v>
      </c>
      <c r="Q12" s="200"/>
      <c r="R12" s="200">
        <f>SUM(N12:P12)</f>
        <v>895</v>
      </c>
      <c r="S12" s="201"/>
      <c r="T12" s="81">
        <f>SUM(D12:P12)</f>
        <v>5637721</v>
      </c>
      <c r="U12" s="200">
        <v>0</v>
      </c>
      <c r="V12" s="200">
        <v>33954</v>
      </c>
      <c r="W12" s="200">
        <v>0</v>
      </c>
      <c r="X12" s="81">
        <f>SUM(T12:V12)</f>
        <v>5671675</v>
      </c>
    </row>
    <row r="13" spans="1:26" ht="8.25" customHeight="1">
      <c r="A13" s="183"/>
      <c r="B13" s="198"/>
      <c r="C13" s="198"/>
      <c r="D13" s="40"/>
      <c r="E13" s="40"/>
      <c r="F13" s="40"/>
      <c r="G13" s="40"/>
      <c r="H13" s="40"/>
      <c r="I13" s="40"/>
      <c r="J13" s="41"/>
      <c r="K13" s="39"/>
      <c r="L13" s="39"/>
      <c r="M13" s="39"/>
      <c r="N13" s="99"/>
      <c r="O13" s="39"/>
      <c r="P13" s="39"/>
      <c r="Q13" s="39"/>
      <c r="R13" s="39"/>
      <c r="S13" s="39"/>
      <c r="T13" s="45"/>
      <c r="U13" s="39"/>
      <c r="V13" s="39"/>
      <c r="W13" s="39"/>
      <c r="X13" s="39"/>
    </row>
    <row r="14" spans="1:26" ht="24" customHeight="1">
      <c r="A14" s="183" t="s">
        <v>65</v>
      </c>
      <c r="B14" s="198"/>
      <c r="C14" s="19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99"/>
      <c r="O14" s="39"/>
      <c r="P14" s="39"/>
      <c r="Q14" s="39"/>
      <c r="R14" s="39"/>
      <c r="S14" s="39"/>
      <c r="T14" s="45"/>
      <c r="U14" s="39"/>
      <c r="V14" s="39"/>
      <c r="W14" s="39"/>
      <c r="X14" s="39"/>
    </row>
    <row r="15" spans="1:26" ht="24" customHeight="1">
      <c r="A15" s="153" t="s">
        <v>218</v>
      </c>
      <c r="B15" s="198"/>
      <c r="C15" s="198"/>
      <c r="D15" s="46"/>
      <c r="E15" s="40"/>
      <c r="F15" s="47"/>
      <c r="G15" s="47"/>
      <c r="H15" s="47"/>
      <c r="I15" s="47"/>
      <c r="J15" s="48"/>
      <c r="K15" s="39"/>
      <c r="L15" s="45"/>
      <c r="M15" s="39"/>
      <c r="N15" s="45"/>
      <c r="O15" s="45"/>
      <c r="P15" s="45"/>
      <c r="Q15" s="45"/>
      <c r="R15" s="45"/>
      <c r="S15" s="45"/>
      <c r="T15" s="45"/>
      <c r="U15" s="39"/>
      <c r="V15" s="45"/>
      <c r="W15" s="45"/>
      <c r="X15" s="45"/>
      <c r="Y15" s="45"/>
      <c r="Z15" s="45"/>
    </row>
    <row r="16" spans="1:26" ht="24" customHeight="1">
      <c r="A16" s="120" t="s">
        <v>219</v>
      </c>
      <c r="B16" s="198"/>
      <c r="C16" s="198"/>
      <c r="D16" s="37"/>
      <c r="E16" s="42"/>
      <c r="F16" s="37"/>
      <c r="G16" s="42"/>
      <c r="H16" s="44"/>
      <c r="I16" s="42"/>
      <c r="J16" s="37"/>
      <c r="K16" s="42"/>
      <c r="L16" s="37"/>
      <c r="M16" s="42"/>
      <c r="N16" s="43"/>
      <c r="O16" s="42"/>
      <c r="P16" s="43"/>
      <c r="Q16" s="43"/>
      <c r="R16" s="43"/>
      <c r="S16" s="42"/>
      <c r="T16" s="37"/>
      <c r="U16" s="42"/>
      <c r="V16" s="37"/>
      <c r="W16" s="42"/>
      <c r="X16" s="42"/>
      <c r="Y16" s="42"/>
      <c r="Z16" s="42"/>
    </row>
    <row r="17" spans="1:26" ht="24" customHeight="1">
      <c r="A17" s="120" t="s">
        <v>220</v>
      </c>
      <c r="B17" s="242">
        <v>5</v>
      </c>
      <c r="C17" s="198"/>
      <c r="D17" s="114">
        <v>0</v>
      </c>
      <c r="E17" s="87"/>
      <c r="F17" s="114">
        <v>0</v>
      </c>
      <c r="G17" s="15"/>
      <c r="H17" s="114">
        <v>0</v>
      </c>
      <c r="I17" s="15"/>
      <c r="J17" s="114">
        <v>0</v>
      </c>
      <c r="K17" s="15"/>
      <c r="L17" s="114">
        <v>0</v>
      </c>
      <c r="M17" s="15"/>
      <c r="N17" s="114">
        <v>0</v>
      </c>
      <c r="O17" s="15"/>
      <c r="P17" s="114">
        <v>0</v>
      </c>
      <c r="Q17" s="86"/>
      <c r="R17" s="114">
        <v>0</v>
      </c>
      <c r="S17" s="87"/>
      <c r="T17" s="114">
        <v>0</v>
      </c>
      <c r="U17" s="42"/>
      <c r="V17" s="114">
        <v>1805</v>
      </c>
      <c r="W17" s="87"/>
      <c r="X17" s="76">
        <v>1805</v>
      </c>
      <c r="Y17" s="42"/>
      <c r="Z17" s="42"/>
    </row>
    <row r="18" spans="1:26" ht="24" customHeight="1">
      <c r="A18" s="153" t="s">
        <v>221</v>
      </c>
      <c r="B18" s="198"/>
      <c r="C18" s="198"/>
      <c r="D18" s="114">
        <f>SUM(D17:D17)</f>
        <v>0</v>
      </c>
      <c r="E18" s="112"/>
      <c r="F18" s="114">
        <f>SUM(F17:F17)</f>
        <v>0</v>
      </c>
      <c r="G18" s="86"/>
      <c r="H18" s="114">
        <f>SUM(H17:H17)</f>
        <v>0</v>
      </c>
      <c r="I18" s="86"/>
      <c r="J18" s="114">
        <f>SUM(J17:J17)</f>
        <v>0</v>
      </c>
      <c r="K18" s="86"/>
      <c r="L18" s="114">
        <f>SUM(L17:L17)</f>
        <v>0</v>
      </c>
      <c r="M18" s="86"/>
      <c r="N18" s="114">
        <f>SUM(N17:N17)</f>
        <v>0</v>
      </c>
      <c r="O18" s="86"/>
      <c r="P18" s="114">
        <f>SUM(P17:P17)</f>
        <v>0</v>
      </c>
      <c r="Q18" s="86"/>
      <c r="R18" s="114">
        <f t="shared" ref="R18:R19" si="0">SUM(N18:P18)</f>
        <v>0</v>
      </c>
      <c r="S18" s="86"/>
      <c r="T18" s="114">
        <f>T17</f>
        <v>0</v>
      </c>
      <c r="U18" s="99"/>
      <c r="V18" s="97">
        <f>V17</f>
        <v>1805</v>
      </c>
      <c r="W18" s="99"/>
      <c r="X18" s="97">
        <f>X17</f>
        <v>1805</v>
      </c>
      <c r="Y18" s="99"/>
      <c r="Z18" s="113"/>
    </row>
    <row r="19" spans="1:26" ht="24" customHeight="1">
      <c r="A19" s="121" t="s">
        <v>222</v>
      </c>
      <c r="B19" s="198"/>
      <c r="C19" s="198"/>
      <c r="D19" s="114">
        <f>SUM(D15:D17)</f>
        <v>0</v>
      </c>
      <c r="E19" s="86"/>
      <c r="F19" s="114">
        <f>SUM(F15:F17)</f>
        <v>0</v>
      </c>
      <c r="G19" s="86"/>
      <c r="H19" s="114">
        <f>SUM(H15:H17)</f>
        <v>0</v>
      </c>
      <c r="I19" s="86"/>
      <c r="J19" s="114">
        <f>SUM(J15:J17)</f>
        <v>0</v>
      </c>
      <c r="K19" s="86"/>
      <c r="L19" s="114">
        <f>SUM(L15:L17)</f>
        <v>0</v>
      </c>
      <c r="M19" s="86"/>
      <c r="N19" s="114">
        <f>SUM(N15:N17)</f>
        <v>0</v>
      </c>
      <c r="O19" s="86"/>
      <c r="P19" s="114">
        <f>SUM(P15:P17)</f>
        <v>0</v>
      </c>
      <c r="Q19" s="86"/>
      <c r="R19" s="114">
        <f t="shared" si="0"/>
        <v>0</v>
      </c>
      <c r="S19" s="86"/>
      <c r="T19" s="114">
        <f>SUM(T18)</f>
        <v>0</v>
      </c>
      <c r="U19" s="99"/>
      <c r="V19" s="97">
        <f>SUM(V18)</f>
        <v>1805</v>
      </c>
      <c r="W19" s="99"/>
      <c r="X19" s="97">
        <f>SUM(,X18)</f>
        <v>1805</v>
      </c>
      <c r="Y19" s="99"/>
      <c r="Z19" s="113"/>
    </row>
    <row r="20" spans="1:26" ht="24" customHeight="1">
      <c r="A20" s="121"/>
      <c r="B20" s="198"/>
      <c r="C20" s="198"/>
      <c r="D20" s="113"/>
      <c r="E20" s="112"/>
      <c r="F20" s="113"/>
      <c r="G20" s="112"/>
      <c r="H20" s="113"/>
      <c r="I20" s="112"/>
      <c r="J20" s="113"/>
      <c r="K20" s="99"/>
      <c r="L20" s="113"/>
      <c r="M20" s="99"/>
      <c r="N20" s="99"/>
      <c r="O20" s="99"/>
      <c r="P20" s="99"/>
      <c r="Q20" s="99"/>
      <c r="R20" s="99"/>
      <c r="S20" s="99"/>
      <c r="T20" s="113"/>
      <c r="U20" s="99"/>
      <c r="V20" s="113"/>
      <c r="W20" s="99"/>
      <c r="X20" s="113"/>
      <c r="Y20" s="99"/>
      <c r="Z20" s="113"/>
    </row>
    <row r="21" spans="1:26" ht="24" customHeight="1">
      <c r="A21" s="121" t="s">
        <v>196</v>
      </c>
      <c r="B21" s="198"/>
      <c r="C21" s="198"/>
      <c r="D21" s="46"/>
      <c r="E21" s="40"/>
      <c r="F21" s="47"/>
      <c r="G21" s="47"/>
      <c r="H21" s="47"/>
      <c r="I21" s="47"/>
      <c r="J21" s="47"/>
      <c r="K21" s="39"/>
      <c r="L21" s="45"/>
      <c r="M21" s="39"/>
      <c r="N21" s="99"/>
      <c r="O21" s="39"/>
      <c r="P21" s="45"/>
      <c r="Q21" s="45"/>
      <c r="R21" s="45"/>
      <c r="S21" s="39"/>
      <c r="T21" s="45"/>
      <c r="U21" s="45"/>
      <c r="V21" s="45"/>
      <c r="W21" s="45"/>
      <c r="X21" s="45"/>
      <c r="Z21" s="211"/>
    </row>
    <row r="22" spans="1:26" ht="24" customHeight="1">
      <c r="A22" s="206" t="s">
        <v>141</v>
      </c>
      <c r="B22" s="198"/>
      <c r="C22" s="198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65">
        <v>-527522</v>
      </c>
      <c r="M22" s="87"/>
      <c r="N22" s="86">
        <v>0</v>
      </c>
      <c r="O22" s="87"/>
      <c r="P22" s="86">
        <v>0</v>
      </c>
      <c r="Q22" s="86"/>
      <c r="R22" s="86">
        <f t="shared" ref="R22:R24" si="1">SUM(N22:P22)</f>
        <v>0</v>
      </c>
      <c r="S22" s="87"/>
      <c r="T22" s="65">
        <f>SUM(D22:L22,P22)</f>
        <v>-527522</v>
      </c>
      <c r="U22" s="87"/>
      <c r="V22" s="65">
        <v>-1689</v>
      </c>
      <c r="W22" s="87"/>
      <c r="X22" s="45">
        <f>SUM(T22:V22)</f>
        <v>-529211</v>
      </c>
      <c r="Z22" s="211"/>
    </row>
    <row r="23" spans="1:26" ht="24" customHeight="1">
      <c r="A23" s="206" t="s">
        <v>154</v>
      </c>
      <c r="B23" s="198"/>
      <c r="C23" s="198"/>
      <c r="D23" s="114">
        <v>0</v>
      </c>
      <c r="E23" s="86"/>
      <c r="F23" s="114">
        <v>0</v>
      </c>
      <c r="G23" s="86"/>
      <c r="H23" s="114">
        <v>0</v>
      </c>
      <c r="I23" s="86"/>
      <c r="J23" s="114">
        <v>0</v>
      </c>
      <c r="K23" s="86"/>
      <c r="L23" s="114">
        <v>0</v>
      </c>
      <c r="M23" s="87"/>
      <c r="N23" s="87">
        <v>-12000</v>
      </c>
      <c r="O23" s="87"/>
      <c r="P23" s="65">
        <v>8817</v>
      </c>
      <c r="Q23" s="65"/>
      <c r="R23" s="65">
        <f t="shared" si="1"/>
        <v>-3183</v>
      </c>
      <c r="S23" s="87"/>
      <c r="T23" s="76">
        <f>SUM(D23:L23,P23)+N23</f>
        <v>-3183</v>
      </c>
      <c r="U23" s="87"/>
      <c r="V23" s="110">
        <v>2204</v>
      </c>
      <c r="W23" s="87"/>
      <c r="X23" s="45">
        <f>SUM(T23:V23)</f>
        <v>-979</v>
      </c>
    </row>
    <row r="24" spans="1:26" ht="24" customHeight="1">
      <c r="A24" s="183" t="s">
        <v>197</v>
      </c>
      <c r="B24" s="198"/>
      <c r="C24" s="198"/>
      <c r="D24" s="114">
        <f>SUM(D22:D23)</f>
        <v>0</v>
      </c>
      <c r="E24" s="111"/>
      <c r="F24" s="114">
        <f>SUM(F22:F23)</f>
        <v>0</v>
      </c>
      <c r="G24" s="111"/>
      <c r="H24" s="114">
        <f>SUM(H22:H23)</f>
        <v>0</v>
      </c>
      <c r="I24" s="111"/>
      <c r="J24" s="114">
        <f>SUM(J22:J23)</f>
        <v>0</v>
      </c>
      <c r="K24" s="111"/>
      <c r="L24" s="82">
        <f>SUM(L22:L23)</f>
        <v>-527522</v>
      </c>
      <c r="M24" s="91"/>
      <c r="N24" s="82">
        <f>SUM(N22:N23)</f>
        <v>-12000</v>
      </c>
      <c r="O24" s="91"/>
      <c r="P24" s="82">
        <f>SUM(P22:P23)</f>
        <v>8817</v>
      </c>
      <c r="Q24" s="39"/>
      <c r="R24" s="82">
        <f t="shared" si="1"/>
        <v>-3183</v>
      </c>
      <c r="S24" s="91"/>
      <c r="T24" s="109">
        <f>SUM(T22:T23)</f>
        <v>-530705</v>
      </c>
      <c r="U24" s="92"/>
      <c r="V24" s="82">
        <f>SUM(V22:V23)</f>
        <v>515</v>
      </c>
      <c r="W24" s="92"/>
      <c r="X24" s="82">
        <f>SUM(X22:X23)</f>
        <v>-530190</v>
      </c>
    </row>
    <row r="25" spans="1:26" ht="24" customHeight="1">
      <c r="B25" s="246"/>
      <c r="C25" s="246"/>
      <c r="D25" s="37"/>
      <c r="E25" s="44"/>
      <c r="F25" s="37"/>
      <c r="G25" s="44"/>
      <c r="H25" s="37"/>
      <c r="I25" s="44"/>
      <c r="J25" s="19"/>
      <c r="K25" s="44"/>
      <c r="L25" s="19"/>
      <c r="M25" s="42"/>
      <c r="N25" s="100"/>
      <c r="O25" s="42"/>
      <c r="P25" s="42"/>
      <c r="Q25" s="42"/>
      <c r="R25" s="42"/>
      <c r="S25" s="42"/>
      <c r="T25" s="83"/>
      <c r="U25" s="42"/>
      <c r="V25" s="37"/>
      <c r="W25" s="42"/>
      <c r="X25" s="37"/>
    </row>
    <row r="26" spans="1:26" ht="24" customHeight="1" thickBot="1">
      <c r="A26" s="183" t="s">
        <v>201</v>
      </c>
      <c r="B26" s="175"/>
      <c r="C26" s="175"/>
      <c r="D26" s="93">
        <f t="shared" ref="D26:X26" si="2">D12+D19+D24</f>
        <v>1091205</v>
      </c>
      <c r="E26" s="39">
        <f t="shared" si="2"/>
        <v>0</v>
      </c>
      <c r="F26" s="93">
        <f t="shared" si="2"/>
        <v>1484160</v>
      </c>
      <c r="G26" s="39">
        <f t="shared" si="2"/>
        <v>0</v>
      </c>
      <c r="H26" s="93">
        <f t="shared" si="2"/>
        <v>4937</v>
      </c>
      <c r="I26" s="39">
        <f t="shared" si="2"/>
        <v>0</v>
      </c>
      <c r="J26" s="93">
        <f t="shared" si="2"/>
        <v>111721</v>
      </c>
      <c r="K26" s="39">
        <f t="shared" si="2"/>
        <v>0</v>
      </c>
      <c r="L26" s="93">
        <f t="shared" si="2"/>
        <v>2417281</v>
      </c>
      <c r="M26" s="39">
        <f t="shared" si="2"/>
        <v>0</v>
      </c>
      <c r="N26" s="93">
        <f t="shared" si="2"/>
        <v>-12000</v>
      </c>
      <c r="O26" s="39">
        <f t="shared" si="2"/>
        <v>0</v>
      </c>
      <c r="P26" s="93">
        <f t="shared" si="2"/>
        <v>9712</v>
      </c>
      <c r="Q26" s="39"/>
      <c r="R26" s="93">
        <f>SUM(N26:P26)</f>
        <v>-2288</v>
      </c>
      <c r="S26" s="39">
        <f t="shared" si="2"/>
        <v>0</v>
      </c>
      <c r="T26" s="93">
        <f t="shared" si="2"/>
        <v>5107016</v>
      </c>
      <c r="U26" s="39">
        <f t="shared" si="2"/>
        <v>0</v>
      </c>
      <c r="V26" s="93">
        <f t="shared" si="2"/>
        <v>36274</v>
      </c>
      <c r="W26" s="39">
        <f t="shared" si="2"/>
        <v>0</v>
      </c>
      <c r="X26" s="93">
        <f t="shared" si="2"/>
        <v>5143290</v>
      </c>
      <c r="Y26" s="208"/>
      <c r="Z26" s="208"/>
    </row>
    <row r="27" spans="1:26" ht="24" customHeight="1" thickTop="1">
      <c r="A27" s="183"/>
      <c r="B27" s="175"/>
      <c r="C27" s="175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208"/>
      <c r="Z27" s="208"/>
    </row>
    <row r="28" spans="1:26" ht="24" customHeight="1">
      <c r="N28" s="207"/>
    </row>
    <row r="29" spans="1:26" ht="24" customHeight="1">
      <c r="Y29" s="208"/>
    </row>
    <row r="32" spans="1:26" ht="24" customHeight="1"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</row>
  </sheetData>
  <mergeCells count="4">
    <mergeCell ref="D3:X3"/>
    <mergeCell ref="J4:L4"/>
    <mergeCell ref="D10:X10"/>
    <mergeCell ref="N4:R4"/>
  </mergeCells>
  <pageMargins left="0.8" right="0.8" top="0.48" bottom="0.5" header="0.5" footer="0.5"/>
  <pageSetup paperSize="9" scale="5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3585-7EAA-42FB-A36C-E61889F26421}">
  <dimension ref="A1:P22"/>
  <sheetViews>
    <sheetView zoomScale="90" zoomScaleNormal="90" zoomScaleSheetLayoutView="84" workbookViewId="0">
      <selection activeCell="A3" sqref="A3"/>
    </sheetView>
  </sheetViews>
  <sheetFormatPr defaultColWidth="9.44140625" defaultRowHeight="21.75" customHeight="1"/>
  <cols>
    <col min="1" max="1" width="42" style="120" customWidth="1"/>
    <col min="2" max="2" width="11.44140625" style="151" customWidth="1"/>
    <col min="3" max="3" width="2" style="120" customWidth="1"/>
    <col min="4" max="4" width="14.44140625" style="120" customWidth="1"/>
    <col min="5" max="5" width="2" style="120" customWidth="1"/>
    <col min="6" max="6" width="14.44140625" style="120" customWidth="1"/>
    <col min="7" max="7" width="2" style="120" customWidth="1"/>
    <col min="8" max="8" width="14.44140625" style="120" customWidth="1"/>
    <col min="9" max="9" width="2" style="120" customWidth="1"/>
    <col min="10" max="10" width="15.44140625" style="120" customWidth="1"/>
    <col min="11" max="11" width="2" style="120" customWidth="1"/>
    <col min="12" max="12" width="15.44140625" style="120" customWidth="1"/>
    <col min="13" max="13" width="1.5546875" style="120" customWidth="1"/>
    <col min="14" max="14" width="16.109375" style="120" customWidth="1"/>
    <col min="15" max="15" width="1.5546875" style="120" customWidth="1"/>
    <col min="16" max="16" width="15" style="120" customWidth="1"/>
    <col min="17" max="17" width="1.5546875" style="120" customWidth="1"/>
    <col min="18" max="18" width="15" style="120" customWidth="1"/>
    <col min="19" max="16384" width="9.44140625" style="120"/>
  </cols>
  <sheetData>
    <row r="1" spans="1:14" ht="21.75" customHeight="1">
      <c r="A1" s="143" t="s">
        <v>45</v>
      </c>
      <c r="B1" s="116"/>
      <c r="C1" s="116"/>
      <c r="D1" s="212"/>
      <c r="E1" s="116"/>
      <c r="F1" s="116"/>
      <c r="G1" s="116"/>
      <c r="H1" s="116"/>
      <c r="I1" s="213"/>
      <c r="J1" s="213"/>
      <c r="K1" s="214" t="s">
        <v>74</v>
      </c>
      <c r="L1" s="215"/>
      <c r="M1" s="215"/>
      <c r="N1" s="215"/>
    </row>
    <row r="2" spans="1:14" ht="21.75" customHeight="1">
      <c r="A2" s="143" t="s">
        <v>191</v>
      </c>
      <c r="B2" s="116"/>
      <c r="C2" s="116"/>
      <c r="D2" s="212"/>
      <c r="E2" s="116"/>
      <c r="F2" s="116"/>
      <c r="G2" s="116"/>
      <c r="H2" s="116"/>
      <c r="I2" s="213"/>
      <c r="J2" s="213"/>
      <c r="K2" s="214"/>
      <c r="L2" s="215"/>
      <c r="M2" s="215"/>
      <c r="N2" s="215"/>
    </row>
    <row r="3" spans="1:14" ht="21.75" customHeight="1">
      <c r="A3" s="143"/>
    </row>
    <row r="4" spans="1:14" ht="21.75" customHeight="1">
      <c r="A4" s="196"/>
      <c r="B4" s="216"/>
      <c r="C4" s="216"/>
      <c r="D4" s="259" t="s">
        <v>39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ht="21.75" customHeight="1">
      <c r="A5" s="196"/>
      <c r="B5" s="217"/>
      <c r="C5" s="196"/>
      <c r="D5" s="218"/>
      <c r="E5" s="219"/>
      <c r="G5" s="196"/>
      <c r="H5" s="220" t="s">
        <v>99</v>
      </c>
      <c r="I5" s="128"/>
      <c r="J5" s="260" t="s">
        <v>16</v>
      </c>
      <c r="K5" s="260"/>
      <c r="L5" s="260"/>
      <c r="M5" s="31"/>
      <c r="N5" s="221"/>
    </row>
    <row r="6" spans="1:14" ht="21.75" customHeight="1">
      <c r="A6" s="220"/>
      <c r="B6" s="222"/>
      <c r="C6" s="220"/>
      <c r="D6" s="192" t="s">
        <v>176</v>
      </c>
      <c r="E6" s="220"/>
      <c r="F6" s="218" t="s">
        <v>32</v>
      </c>
      <c r="G6" s="220"/>
      <c r="H6" s="220" t="s">
        <v>100</v>
      </c>
      <c r="I6" s="128"/>
      <c r="J6" s="218" t="s">
        <v>52</v>
      </c>
      <c r="K6" s="220"/>
      <c r="L6" s="220"/>
      <c r="M6" s="2"/>
      <c r="N6" s="218" t="s">
        <v>34</v>
      </c>
    </row>
    <row r="7" spans="1:14" ht="21.75" customHeight="1">
      <c r="A7" s="220"/>
      <c r="B7" s="217"/>
      <c r="C7" s="220"/>
      <c r="D7" s="218" t="s">
        <v>31</v>
      </c>
      <c r="E7" s="220"/>
      <c r="F7" s="218" t="s">
        <v>77</v>
      </c>
      <c r="G7" s="220"/>
      <c r="H7" s="220" t="s">
        <v>101</v>
      </c>
      <c r="I7" s="128"/>
      <c r="J7" s="218" t="s">
        <v>53</v>
      </c>
      <c r="K7" s="220"/>
      <c r="L7" s="204" t="s">
        <v>38</v>
      </c>
      <c r="M7" s="2"/>
      <c r="N7" s="218" t="s">
        <v>33</v>
      </c>
    </row>
    <row r="8" spans="1:14" ht="21.75" customHeight="1">
      <c r="A8" s="196"/>
      <c r="B8" s="217"/>
      <c r="C8" s="196"/>
      <c r="D8" s="258" t="s">
        <v>136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</row>
    <row r="9" spans="1:14" ht="22.65" customHeight="1">
      <c r="A9" s="197" t="s">
        <v>195</v>
      </c>
      <c r="B9" s="198"/>
      <c r="C9" s="149"/>
      <c r="D9" s="2"/>
      <c r="E9" s="128"/>
      <c r="F9" s="2"/>
      <c r="G9" s="128"/>
      <c r="H9" s="2"/>
      <c r="I9" s="128"/>
      <c r="J9" s="139"/>
      <c r="K9" s="128"/>
      <c r="L9" s="4"/>
    </row>
    <row r="10" spans="1:14" ht="22.65" customHeight="1">
      <c r="A10" s="183" t="s">
        <v>170</v>
      </c>
      <c r="B10" s="198"/>
      <c r="C10" s="149"/>
      <c r="D10" s="3">
        <v>1091205</v>
      </c>
      <c r="E10" s="139"/>
      <c r="F10" s="3">
        <v>1484160</v>
      </c>
      <c r="G10" s="139"/>
      <c r="H10" s="38">
        <v>4795</v>
      </c>
      <c r="I10" s="139"/>
      <c r="J10" s="3">
        <v>111721</v>
      </c>
      <c r="K10" s="139"/>
      <c r="L10" s="3">
        <v>4277788</v>
      </c>
      <c r="M10" s="139"/>
      <c r="N10" s="3">
        <f>SUM(D10:L10)</f>
        <v>6969669</v>
      </c>
    </row>
    <row r="11" spans="1:14" ht="21.75" customHeight="1">
      <c r="A11" s="183"/>
      <c r="B11" s="223"/>
      <c r="C11" s="224"/>
      <c r="D11" s="219"/>
      <c r="E11" s="219"/>
      <c r="F11" s="219"/>
      <c r="G11" s="219"/>
      <c r="H11" s="219"/>
      <c r="I11" s="225"/>
      <c r="J11" s="219"/>
      <c r="K11" s="225"/>
      <c r="L11" s="225"/>
      <c r="M11" s="225"/>
      <c r="N11" s="225"/>
    </row>
    <row r="12" spans="1:14" ht="21.75" customHeight="1">
      <c r="A12" s="183" t="s">
        <v>65</v>
      </c>
      <c r="B12" s="223"/>
      <c r="C12" s="224"/>
      <c r="D12" s="219"/>
      <c r="E12" s="219"/>
      <c r="F12" s="219"/>
      <c r="G12" s="219"/>
      <c r="H12" s="219"/>
      <c r="I12" s="225"/>
      <c r="J12" s="219"/>
      <c r="K12" s="225"/>
      <c r="L12" s="225"/>
      <c r="M12" s="225"/>
      <c r="N12" s="225"/>
    </row>
    <row r="13" spans="1:14" ht="21.75" customHeight="1">
      <c r="A13" s="153" t="s">
        <v>81</v>
      </c>
      <c r="B13" s="198"/>
      <c r="C13" s="149"/>
      <c r="D13" s="226"/>
      <c r="E13" s="128"/>
      <c r="F13" s="2"/>
      <c r="G13" s="139"/>
      <c r="H13" s="2"/>
      <c r="I13" s="128"/>
      <c r="J13" s="2"/>
      <c r="K13" s="128"/>
      <c r="L13" s="2"/>
      <c r="M13" s="128"/>
      <c r="N13" s="2"/>
    </row>
    <row r="14" spans="1:14" ht="21.75" customHeight="1">
      <c r="A14" s="203" t="s">
        <v>117</v>
      </c>
      <c r="B14" s="217"/>
      <c r="C14" s="149"/>
      <c r="D14" s="18">
        <v>0</v>
      </c>
      <c r="E14" s="227"/>
      <c r="F14" s="18">
        <v>0</v>
      </c>
      <c r="G14" s="227"/>
      <c r="H14" s="18">
        <v>76</v>
      </c>
      <c r="I14" s="227"/>
      <c r="J14" s="18">
        <v>0</v>
      </c>
      <c r="K14" s="227"/>
      <c r="L14" s="18">
        <v>0</v>
      </c>
      <c r="M14" s="227"/>
      <c r="N14" s="18">
        <v>76</v>
      </c>
    </row>
    <row r="15" spans="1:14" ht="21.75" customHeight="1">
      <c r="A15" s="153" t="s">
        <v>82</v>
      </c>
      <c r="B15" s="130"/>
      <c r="C15" s="149"/>
      <c r="D15" s="20">
        <f>SUM(D14:D14)</f>
        <v>0</v>
      </c>
      <c r="E15" s="128"/>
      <c r="F15" s="20">
        <f>SUM(F14:F14)</f>
        <v>0</v>
      </c>
      <c r="G15" s="5"/>
      <c r="H15" s="20">
        <f>SUM(H14:H14)</f>
        <v>76</v>
      </c>
      <c r="I15" s="5"/>
      <c r="J15" s="20">
        <f>SUM(J14:J14)</f>
        <v>0</v>
      </c>
      <c r="K15" s="5"/>
      <c r="L15" s="20">
        <f>SUM(L14:L14)</f>
        <v>0</v>
      </c>
      <c r="M15" s="228"/>
      <c r="N15" s="20">
        <f>SUM(N14:N14)</f>
        <v>76</v>
      </c>
    </row>
    <row r="16" spans="1:14" ht="21.75" customHeight="1">
      <c r="A16" s="121"/>
      <c r="B16" s="198"/>
      <c r="C16" s="149"/>
      <c r="D16" s="226"/>
      <c r="E16" s="128"/>
      <c r="F16" s="2"/>
      <c r="G16" s="139"/>
      <c r="H16" s="2"/>
      <c r="I16" s="128"/>
      <c r="J16" s="2"/>
      <c r="K16" s="128"/>
      <c r="L16" s="2"/>
      <c r="M16" s="128"/>
      <c r="N16" s="3"/>
    </row>
    <row r="17" spans="1:16" ht="21.75" customHeight="1">
      <c r="A17" s="121" t="s">
        <v>196</v>
      </c>
      <c r="B17" s="198"/>
      <c r="C17" s="149"/>
      <c r="D17" s="226"/>
      <c r="E17" s="128"/>
      <c r="F17" s="2"/>
      <c r="G17" s="139"/>
      <c r="H17" s="2"/>
      <c r="I17" s="128"/>
      <c r="J17" s="2"/>
      <c r="K17" s="128"/>
      <c r="L17" s="2"/>
      <c r="M17" s="128"/>
      <c r="N17" s="2"/>
    </row>
    <row r="18" spans="1:16" ht="21.75" customHeight="1">
      <c r="A18" s="120" t="s">
        <v>141</v>
      </c>
      <c r="B18" s="198"/>
      <c r="C18" s="149"/>
      <c r="D18" s="18">
        <v>0</v>
      </c>
      <c r="E18" s="139"/>
      <c r="F18" s="18">
        <v>0</v>
      </c>
      <c r="G18" s="139"/>
      <c r="H18" s="18">
        <v>0</v>
      </c>
      <c r="I18" s="139"/>
      <c r="J18" s="18">
        <v>0</v>
      </c>
      <c r="K18" s="139"/>
      <c r="L18" s="84">
        <v>-58315</v>
      </c>
      <c r="M18" s="139"/>
      <c r="N18" s="18">
        <v>-58315</v>
      </c>
    </row>
    <row r="19" spans="1:16" ht="21.75" customHeight="1">
      <c r="A19" s="183" t="s">
        <v>197</v>
      </c>
      <c r="B19" s="198"/>
      <c r="C19" s="149"/>
      <c r="D19" s="21">
        <f>SUM(D18)</f>
        <v>0</v>
      </c>
      <c r="E19" s="11"/>
      <c r="F19" s="21">
        <f>SUM(F18)</f>
        <v>0</v>
      </c>
      <c r="G19" s="12"/>
      <c r="H19" s="21">
        <f>SUM(H18)</f>
        <v>0</v>
      </c>
      <c r="I19" s="12"/>
      <c r="J19" s="21">
        <f>SUM(J18)</f>
        <v>0</v>
      </c>
      <c r="K19" s="12"/>
      <c r="L19" s="21">
        <f>SUM(L18:L18)</f>
        <v>-58315</v>
      </c>
      <c r="M19" s="13"/>
      <c r="N19" s="21">
        <f>SUM(N18:N18)</f>
        <v>-58315</v>
      </c>
    </row>
    <row r="20" spans="1:16" ht="21.75" customHeight="1">
      <c r="A20" s="183"/>
      <c r="B20" s="198"/>
      <c r="C20" s="149"/>
      <c r="D20" s="16"/>
      <c r="E20" s="11"/>
      <c r="F20" s="16"/>
      <c r="G20" s="12"/>
      <c r="H20" s="15"/>
      <c r="I20" s="12"/>
      <c r="J20" s="16"/>
      <c r="K20" s="12"/>
      <c r="L20" s="17"/>
      <c r="M20" s="13"/>
      <c r="N20" s="17"/>
    </row>
    <row r="21" spans="1:16" ht="24.6" customHeight="1" thickBot="1">
      <c r="A21" s="183" t="s">
        <v>198</v>
      </c>
      <c r="B21" s="149"/>
      <c r="C21" s="149"/>
      <c r="D21" s="1">
        <f>+D10+D15+D19</f>
        <v>1091205</v>
      </c>
      <c r="E21" s="3"/>
      <c r="F21" s="1">
        <f>+F10+F15+F19</f>
        <v>1484160</v>
      </c>
      <c r="G21" s="3"/>
      <c r="H21" s="1">
        <f>+H10+H15+H19</f>
        <v>4871</v>
      </c>
      <c r="I21" s="3"/>
      <c r="J21" s="1">
        <f>+J10+J15+J19</f>
        <v>111721</v>
      </c>
      <c r="K21" s="3"/>
      <c r="L21" s="1">
        <f>+L10+L15+L19</f>
        <v>4219473</v>
      </c>
      <c r="M21" s="3"/>
      <c r="N21" s="1">
        <f>+N10+N15+N19</f>
        <v>6911430</v>
      </c>
      <c r="P21" s="149"/>
    </row>
    <row r="22" spans="1:16" ht="21.75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87" firstPageNumber="10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363-100F-4DEE-AA87-65B2E51F2700}">
  <dimension ref="A1:R26"/>
  <sheetViews>
    <sheetView zoomScale="90" zoomScaleNormal="90" zoomScaleSheetLayoutView="70" workbookViewId="0">
      <selection activeCell="A3" sqref="A3"/>
    </sheetView>
  </sheetViews>
  <sheetFormatPr defaultColWidth="9.44140625" defaultRowHeight="21.75" customHeight="1"/>
  <cols>
    <col min="1" max="1" width="42" style="120" customWidth="1"/>
    <col min="2" max="2" width="9.44140625" style="151" customWidth="1"/>
    <col min="3" max="3" width="2" style="120" customWidth="1"/>
    <col min="4" max="4" width="14.44140625" style="120" customWidth="1"/>
    <col min="5" max="5" width="2" style="120" customWidth="1"/>
    <col min="6" max="6" width="14.44140625" style="120" customWidth="1"/>
    <col min="7" max="7" width="2" style="120" customWidth="1"/>
    <col min="8" max="8" width="14.44140625" style="120" customWidth="1"/>
    <col min="9" max="9" width="2" style="120" customWidth="1"/>
    <col min="10" max="10" width="15.44140625" style="120" customWidth="1"/>
    <col min="11" max="11" width="2" style="120" customWidth="1"/>
    <col min="12" max="12" width="15.44140625" style="120" customWidth="1"/>
    <col min="13" max="13" width="1.6640625" style="120" customWidth="1"/>
    <col min="14" max="14" width="21.6640625" style="120" customWidth="1"/>
    <col min="15" max="15" width="1.5546875" style="120" customWidth="1"/>
    <col min="16" max="16" width="16.109375" style="120" customWidth="1"/>
    <col min="17" max="17" width="1.5546875" style="120" customWidth="1"/>
    <col min="18" max="18" width="15" style="120" customWidth="1"/>
    <col min="19" max="19" width="1.5546875" style="120" customWidth="1"/>
    <col min="20" max="20" width="15" style="120" customWidth="1"/>
    <col min="21" max="16384" width="9.44140625" style="120"/>
  </cols>
  <sheetData>
    <row r="1" spans="1:16" ht="21.75" customHeight="1">
      <c r="A1" s="143" t="s">
        <v>45</v>
      </c>
      <c r="B1" s="116"/>
      <c r="C1" s="116"/>
      <c r="D1" s="212"/>
      <c r="E1" s="116"/>
      <c r="F1" s="116"/>
      <c r="G1" s="116"/>
      <c r="H1" s="116"/>
      <c r="I1" s="213"/>
      <c r="J1" s="213"/>
      <c r="K1" s="214" t="s">
        <v>74</v>
      </c>
      <c r="L1" s="215"/>
      <c r="M1" s="213"/>
      <c r="N1" s="213"/>
      <c r="O1" s="215"/>
      <c r="P1" s="215"/>
    </row>
    <row r="2" spans="1:16" ht="21.75" customHeight="1">
      <c r="A2" s="143" t="s">
        <v>191</v>
      </c>
      <c r="B2" s="116"/>
      <c r="C2" s="116"/>
      <c r="D2" s="212"/>
      <c r="E2" s="116"/>
      <c r="F2" s="116"/>
      <c r="G2" s="116"/>
      <c r="H2" s="116"/>
      <c r="I2" s="213"/>
      <c r="J2" s="213"/>
      <c r="K2" s="214"/>
      <c r="L2" s="215"/>
      <c r="M2" s="213"/>
      <c r="N2" s="213"/>
      <c r="O2" s="215"/>
      <c r="P2" s="215"/>
    </row>
    <row r="3" spans="1:16" ht="21.75" customHeight="1">
      <c r="A3" s="143"/>
    </row>
    <row r="4" spans="1:16" ht="21.75" customHeight="1">
      <c r="A4" s="196"/>
      <c r="B4" s="216"/>
      <c r="C4" s="216"/>
      <c r="D4" s="259" t="s">
        <v>39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21.75" customHeight="1">
      <c r="A5" s="196"/>
      <c r="B5" s="216"/>
      <c r="C5" s="216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196" t="s">
        <v>119</v>
      </c>
      <c r="O5" s="247"/>
      <c r="P5" s="247"/>
    </row>
    <row r="6" spans="1:16" ht="21.75" customHeight="1">
      <c r="A6" s="196"/>
      <c r="B6" s="217"/>
      <c r="C6" s="196"/>
      <c r="D6" s="218"/>
      <c r="E6" s="219"/>
      <c r="G6" s="196"/>
      <c r="H6" s="220"/>
      <c r="I6" s="128"/>
      <c r="J6" s="260" t="s">
        <v>16</v>
      </c>
      <c r="K6" s="260"/>
      <c r="L6" s="260"/>
      <c r="M6" s="240"/>
      <c r="N6" s="248" t="s">
        <v>15</v>
      </c>
      <c r="O6" s="31"/>
      <c r="P6" s="221"/>
    </row>
    <row r="7" spans="1:16" ht="21.75" customHeight="1">
      <c r="A7" s="196"/>
      <c r="B7" s="217"/>
      <c r="C7" s="196"/>
      <c r="D7" s="218"/>
      <c r="E7" s="219"/>
      <c r="G7" s="196"/>
      <c r="H7" s="220"/>
      <c r="I7" s="128"/>
      <c r="J7" s="241"/>
      <c r="K7" s="241"/>
      <c r="L7" s="241"/>
      <c r="M7" s="240"/>
      <c r="N7" s="241"/>
      <c r="O7" s="31"/>
      <c r="P7" s="221"/>
    </row>
    <row r="8" spans="1:16" ht="21.75" customHeight="1">
      <c r="A8" s="196"/>
      <c r="B8" s="217"/>
      <c r="C8" s="196"/>
      <c r="D8" s="218"/>
      <c r="E8" s="219"/>
      <c r="G8" s="196"/>
      <c r="H8" s="220"/>
      <c r="I8" s="128"/>
      <c r="J8" s="241"/>
      <c r="K8" s="241"/>
      <c r="L8" s="241"/>
      <c r="M8" s="240"/>
      <c r="N8" s="192" t="s">
        <v>236</v>
      </c>
      <c r="O8" s="31"/>
      <c r="P8" s="221"/>
    </row>
    <row r="9" spans="1:16" ht="21.75" customHeight="1">
      <c r="A9" s="196"/>
      <c r="B9" s="217"/>
      <c r="C9" s="196"/>
      <c r="D9" s="218"/>
      <c r="E9" s="219"/>
      <c r="G9" s="196"/>
      <c r="H9" s="220" t="s">
        <v>99</v>
      </c>
      <c r="I9" s="128"/>
      <c r="J9" s="241"/>
      <c r="K9" s="241"/>
      <c r="L9" s="241"/>
      <c r="M9" s="240"/>
      <c r="N9" s="192" t="s">
        <v>235</v>
      </c>
      <c r="O9" s="31"/>
      <c r="P9" s="221"/>
    </row>
    <row r="10" spans="1:16" ht="21.75" customHeight="1">
      <c r="A10" s="220"/>
      <c r="B10" s="222"/>
      <c r="C10" s="220"/>
      <c r="D10" s="192" t="s">
        <v>176</v>
      </c>
      <c r="E10" s="220"/>
      <c r="F10" s="218" t="s">
        <v>32</v>
      </c>
      <c r="G10" s="220"/>
      <c r="H10" s="220" t="s">
        <v>100</v>
      </c>
      <c r="I10" s="128"/>
      <c r="J10" s="218" t="s">
        <v>52</v>
      </c>
      <c r="K10" s="220"/>
      <c r="L10" s="220"/>
      <c r="M10" s="218"/>
      <c r="N10" s="192" t="s">
        <v>237</v>
      </c>
      <c r="O10" s="2"/>
      <c r="P10" s="218" t="s">
        <v>34</v>
      </c>
    </row>
    <row r="11" spans="1:16" ht="21.75" customHeight="1">
      <c r="A11" s="220"/>
      <c r="B11" s="217"/>
      <c r="C11" s="220"/>
      <c r="D11" s="218" t="s">
        <v>31</v>
      </c>
      <c r="E11" s="220"/>
      <c r="F11" s="218" t="s">
        <v>77</v>
      </c>
      <c r="G11" s="220"/>
      <c r="H11" s="220" t="s">
        <v>101</v>
      </c>
      <c r="I11" s="128"/>
      <c r="J11" s="218" t="s">
        <v>53</v>
      </c>
      <c r="K11" s="220"/>
      <c r="L11" s="204" t="s">
        <v>38</v>
      </c>
      <c r="M11" s="218"/>
      <c r="N11" s="192" t="s">
        <v>238</v>
      </c>
      <c r="O11" s="2"/>
      <c r="P11" s="218" t="s">
        <v>33</v>
      </c>
    </row>
    <row r="12" spans="1:16" ht="21.75" customHeight="1">
      <c r="A12" s="196"/>
      <c r="B12" s="217"/>
      <c r="C12" s="196"/>
      <c r="D12" s="258" t="s">
        <v>136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</row>
    <row r="13" spans="1:16" ht="22.65" customHeight="1">
      <c r="A13" s="197" t="s">
        <v>199</v>
      </c>
      <c r="B13" s="198"/>
      <c r="C13" s="149"/>
      <c r="D13" s="2"/>
      <c r="E13" s="128"/>
      <c r="F13" s="2"/>
      <c r="G13" s="128"/>
      <c r="H13" s="2"/>
      <c r="I13" s="128"/>
      <c r="J13" s="139"/>
      <c r="K13" s="128"/>
      <c r="L13" s="4"/>
      <c r="M13" s="139"/>
      <c r="N13" s="139"/>
    </row>
    <row r="14" spans="1:16" ht="22.65" customHeight="1">
      <c r="A14" s="183" t="s">
        <v>200</v>
      </c>
      <c r="B14" s="198"/>
      <c r="C14" s="149"/>
      <c r="D14" s="3">
        <v>1091205</v>
      </c>
      <c r="E14" s="139"/>
      <c r="F14" s="3">
        <v>1484160</v>
      </c>
      <c r="G14" s="139"/>
      <c r="H14" s="38">
        <v>4937</v>
      </c>
      <c r="I14" s="139"/>
      <c r="J14" s="3">
        <v>111721</v>
      </c>
      <c r="K14" s="139"/>
      <c r="L14" s="3">
        <v>2760183</v>
      </c>
      <c r="M14" s="3"/>
      <c r="N14" s="150">
        <v>0</v>
      </c>
      <c r="O14" s="139"/>
      <c r="P14" s="38">
        <f>SUM(D14:N14)</f>
        <v>5452206</v>
      </c>
    </row>
    <row r="15" spans="1:16" ht="21.75" customHeight="1">
      <c r="A15" s="183"/>
      <c r="B15" s="223"/>
      <c r="C15" s="224"/>
      <c r="D15" s="219"/>
      <c r="E15" s="219"/>
      <c r="F15" s="219"/>
      <c r="G15" s="219"/>
      <c r="H15" s="219"/>
      <c r="I15" s="225"/>
      <c r="J15" s="219"/>
      <c r="K15" s="225"/>
      <c r="L15" s="225"/>
      <c r="M15" s="219"/>
      <c r="N15" s="219"/>
      <c r="O15" s="225"/>
      <c r="P15" s="225"/>
    </row>
    <row r="16" spans="1:16" ht="21.75" customHeight="1">
      <c r="A16" s="121" t="s">
        <v>196</v>
      </c>
      <c r="B16" s="198"/>
      <c r="C16" s="149"/>
      <c r="D16" s="226"/>
      <c r="E16" s="128"/>
      <c r="F16" s="2"/>
      <c r="G16" s="139"/>
      <c r="H16" s="2"/>
      <c r="I16" s="128"/>
      <c r="J16" s="2"/>
      <c r="K16" s="128"/>
      <c r="L16" s="2"/>
      <c r="M16" s="2"/>
      <c r="N16" s="2"/>
      <c r="O16" s="128"/>
      <c r="P16" s="2"/>
    </row>
    <row r="17" spans="1:18" ht="21.75" customHeight="1">
      <c r="A17" s="120" t="s">
        <v>141</v>
      </c>
      <c r="B17" s="198"/>
      <c r="C17" s="149"/>
      <c r="D17" s="86">
        <v>0</v>
      </c>
      <c r="E17" s="128"/>
      <c r="F17" s="86">
        <v>0</v>
      </c>
      <c r="G17" s="139"/>
      <c r="H17" s="86">
        <v>0</v>
      </c>
      <c r="I17" s="128"/>
      <c r="J17" s="86">
        <v>0</v>
      </c>
      <c r="K17" s="128"/>
      <c r="L17" s="2">
        <v>-586348</v>
      </c>
      <c r="M17" s="2"/>
      <c r="N17" s="86">
        <v>0</v>
      </c>
      <c r="O17" s="128"/>
      <c r="P17" s="19">
        <v>-586348</v>
      </c>
    </row>
    <row r="18" spans="1:18" ht="21.75" customHeight="1">
      <c r="A18" s="250" t="s">
        <v>154</v>
      </c>
      <c r="B18" s="198"/>
      <c r="C18" s="149"/>
      <c r="D18" s="114">
        <v>0</v>
      </c>
      <c r="E18" s="139"/>
      <c r="F18" s="114">
        <v>0</v>
      </c>
      <c r="G18" s="139"/>
      <c r="H18" s="114">
        <v>0</v>
      </c>
      <c r="I18" s="139"/>
      <c r="J18" s="114">
        <v>0</v>
      </c>
      <c r="K18" s="139"/>
      <c r="L18" s="114">
        <v>0</v>
      </c>
      <c r="M18" s="19"/>
      <c r="N18" s="18">
        <v>-12000</v>
      </c>
      <c r="O18" s="139"/>
      <c r="P18" s="18">
        <v>-12000</v>
      </c>
    </row>
    <row r="19" spans="1:18" ht="21.75" customHeight="1">
      <c r="A19" s="183" t="s">
        <v>197</v>
      </c>
      <c r="B19" s="198"/>
      <c r="C19" s="149"/>
      <c r="D19" s="21">
        <f>SUM(D18)</f>
        <v>0</v>
      </c>
      <c r="E19" s="11"/>
      <c r="F19" s="21">
        <f>SUM(F18)</f>
        <v>0</v>
      </c>
      <c r="G19" s="12"/>
      <c r="H19" s="21">
        <f>SUM(H18)</f>
        <v>0</v>
      </c>
      <c r="I19" s="12"/>
      <c r="J19" s="21">
        <f>SUM(J18)</f>
        <v>0</v>
      </c>
      <c r="K19" s="12"/>
      <c r="L19" s="21">
        <f>SUM(L18)+L17</f>
        <v>-586348</v>
      </c>
      <c r="M19" s="101"/>
      <c r="N19" s="21">
        <f>SUM(N18)+N17</f>
        <v>-12000</v>
      </c>
      <c r="O19" s="13"/>
      <c r="P19" s="21">
        <f>SUM(P18)+P17</f>
        <v>-598348</v>
      </c>
    </row>
    <row r="20" spans="1:18" ht="21.75" customHeight="1">
      <c r="A20" s="183"/>
      <c r="B20" s="198"/>
      <c r="C20" s="149"/>
      <c r="D20" s="16"/>
      <c r="E20" s="11"/>
      <c r="F20" s="16"/>
      <c r="G20" s="12"/>
      <c r="H20" s="15"/>
      <c r="I20" s="12"/>
      <c r="J20" s="16"/>
      <c r="K20" s="12"/>
      <c r="L20" s="17"/>
      <c r="M20" s="16"/>
      <c r="N20" s="16"/>
      <c r="O20" s="13"/>
      <c r="P20" s="17"/>
    </row>
    <row r="21" spans="1:18" ht="24.6" customHeight="1" thickBot="1">
      <c r="A21" s="183" t="s">
        <v>201</v>
      </c>
      <c r="B21" s="149"/>
      <c r="C21" s="149"/>
      <c r="D21" s="85">
        <f>+D14+D19</f>
        <v>1091205</v>
      </c>
      <c r="E21" s="3"/>
      <c r="F21" s="85">
        <f>+F14+F19</f>
        <v>1484160</v>
      </c>
      <c r="G21" s="3"/>
      <c r="H21" s="85">
        <f>+H14+H19</f>
        <v>4937</v>
      </c>
      <c r="I21" s="3"/>
      <c r="J21" s="85">
        <f>+J14+J19</f>
        <v>111721</v>
      </c>
      <c r="K21" s="3"/>
      <c r="L21" s="85">
        <f>+L14+L19</f>
        <v>2173835</v>
      </c>
      <c r="M21" s="102"/>
      <c r="N21" s="85">
        <f>+N14+N19</f>
        <v>-12000</v>
      </c>
      <c r="O21" s="3"/>
      <c r="P21" s="85">
        <f>+P14+P19</f>
        <v>4853858</v>
      </c>
      <c r="R21" s="149"/>
    </row>
    <row r="22" spans="1:18" ht="21.75" customHeight="1" thickTop="1"/>
    <row r="26" spans="1:18" ht="21.75" customHeight="1"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>
        <f t="shared" ref="Q26" si="0">Q21-Q24</f>
        <v>0</v>
      </c>
    </row>
  </sheetData>
  <mergeCells count="3">
    <mergeCell ref="D4:P4"/>
    <mergeCell ref="J6:L6"/>
    <mergeCell ref="D12:P12"/>
  </mergeCells>
  <pageMargins left="0.8" right="0.8" top="0.48" bottom="0.5" header="0.5" footer="0.5"/>
  <pageSetup paperSize="9" scale="76" firstPageNumber="11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03"/>
  <sheetViews>
    <sheetView view="pageBreakPreview" zoomScale="80" zoomScaleNormal="100" zoomScaleSheetLayoutView="80" workbookViewId="0">
      <selection activeCell="A3" sqref="A3"/>
    </sheetView>
  </sheetViews>
  <sheetFormatPr defaultColWidth="9.44140625" defaultRowHeight="23.25" customHeight="1"/>
  <cols>
    <col min="1" max="1" width="59.21875" style="119" customWidth="1"/>
    <col min="2" max="2" width="9.5546875" style="151" hidden="1" customWidth="1"/>
    <col min="3" max="3" width="0.88671875" style="119" customWidth="1"/>
    <col min="4" max="4" width="16" style="62" customWidth="1"/>
    <col min="5" max="5" width="0.88671875" style="62" customWidth="1"/>
    <col min="6" max="6" width="16" style="62" customWidth="1"/>
    <col min="7" max="7" width="0.88671875" style="62" customWidth="1"/>
    <col min="8" max="8" width="16" style="62" customWidth="1"/>
    <col min="9" max="9" width="0.88671875" style="62" customWidth="1"/>
    <col min="10" max="10" width="16" style="62" customWidth="1"/>
    <col min="11" max="11" width="9.44140625" style="119"/>
    <col min="12" max="12" width="11.6640625" style="6" bestFit="1" customWidth="1"/>
    <col min="13" max="16384" width="9.44140625" style="119"/>
  </cols>
  <sheetData>
    <row r="1" spans="1:12" s="116" customFormat="1" ht="23.25" customHeight="1">
      <c r="A1" s="143" t="s">
        <v>45</v>
      </c>
      <c r="C1" s="215"/>
      <c r="D1" s="55"/>
      <c r="E1" s="55"/>
      <c r="F1" s="55"/>
      <c r="G1" s="55"/>
      <c r="H1" s="55"/>
      <c r="I1" s="55"/>
      <c r="J1" s="55"/>
      <c r="L1" s="238"/>
    </row>
    <row r="2" spans="1:12" s="116" customFormat="1" ht="23.25" customHeight="1">
      <c r="A2" s="143" t="s">
        <v>142</v>
      </c>
      <c r="D2" s="56"/>
      <c r="E2" s="55"/>
      <c r="F2" s="55"/>
      <c r="G2" s="55"/>
      <c r="H2" s="55"/>
      <c r="I2" s="55"/>
      <c r="J2" s="55"/>
      <c r="L2" s="238"/>
    </row>
    <row r="3" spans="1:12" ht="23.25" customHeight="1">
      <c r="A3" s="143"/>
      <c r="D3" s="57"/>
      <c r="E3" s="50"/>
      <c r="F3" s="50"/>
      <c r="G3" s="50"/>
      <c r="H3" s="50"/>
      <c r="I3" s="50"/>
      <c r="J3" s="50"/>
    </row>
    <row r="4" spans="1:12" ht="23.25" customHeight="1">
      <c r="A4" s="120"/>
      <c r="B4" s="216"/>
      <c r="C4" s="120"/>
      <c r="D4" s="262" t="s">
        <v>30</v>
      </c>
      <c r="E4" s="262"/>
      <c r="F4" s="262"/>
      <c r="G4" s="249"/>
      <c r="H4" s="262" t="s">
        <v>39</v>
      </c>
      <c r="I4" s="262"/>
      <c r="J4" s="262"/>
    </row>
    <row r="5" spans="1:12" ht="23.25" customHeight="1">
      <c r="A5" s="120"/>
      <c r="B5" s="217"/>
      <c r="C5" s="120"/>
      <c r="D5" s="253" t="s">
        <v>135</v>
      </c>
      <c r="E5" s="253"/>
      <c r="F5" s="253"/>
      <c r="G5" s="249"/>
      <c r="H5" s="253" t="s">
        <v>135</v>
      </c>
      <c r="I5" s="253"/>
      <c r="J5" s="253"/>
    </row>
    <row r="6" spans="1:12" ht="23.25" customHeight="1">
      <c r="A6" s="120"/>
      <c r="B6" s="222"/>
      <c r="C6" s="120"/>
      <c r="D6" s="253" t="s">
        <v>190</v>
      </c>
      <c r="E6" s="253"/>
      <c r="F6" s="253"/>
      <c r="G6" s="244"/>
      <c r="H6" s="253" t="s">
        <v>190</v>
      </c>
      <c r="I6" s="253"/>
      <c r="J6" s="253"/>
    </row>
    <row r="7" spans="1:12" ht="23.25" customHeight="1">
      <c r="A7" s="121"/>
      <c r="B7" s="217"/>
      <c r="C7" s="242"/>
      <c r="D7" s="244">
        <v>2567</v>
      </c>
      <c r="E7" s="244"/>
      <c r="F7" s="244">
        <v>2566</v>
      </c>
      <c r="G7" s="244"/>
      <c r="H7" s="244">
        <v>2567</v>
      </c>
      <c r="I7" s="244"/>
      <c r="J7" s="244">
        <v>2566</v>
      </c>
    </row>
    <row r="8" spans="1:12" ht="20.25" customHeight="1">
      <c r="A8" s="120"/>
      <c r="B8" s="217"/>
      <c r="C8" s="120"/>
      <c r="D8" s="261" t="s">
        <v>136</v>
      </c>
      <c r="E8" s="261"/>
      <c r="F8" s="261"/>
      <c r="G8" s="261"/>
      <c r="H8" s="261"/>
      <c r="I8" s="261"/>
      <c r="J8" s="261"/>
    </row>
    <row r="9" spans="1:12" ht="22.5" customHeight="1">
      <c r="A9" s="230" t="s">
        <v>19</v>
      </c>
      <c r="B9" s="198"/>
      <c r="C9" s="230"/>
      <c r="D9" s="24"/>
      <c r="E9" s="24"/>
      <c r="F9" s="24"/>
      <c r="G9" s="24"/>
      <c r="H9" s="24"/>
      <c r="I9" s="24"/>
      <c r="J9" s="24"/>
    </row>
    <row r="10" spans="1:12" ht="22.5" customHeight="1">
      <c r="A10" s="163" t="s">
        <v>192</v>
      </c>
      <c r="B10" s="198"/>
      <c r="C10" s="163"/>
      <c r="D10" s="24">
        <v>-529211</v>
      </c>
      <c r="E10" s="24"/>
      <c r="F10" s="24">
        <v>-12789</v>
      </c>
      <c r="G10" s="24"/>
      <c r="H10" s="24">
        <v>-586348</v>
      </c>
      <c r="I10" s="24"/>
      <c r="J10" s="24">
        <v>-58315</v>
      </c>
    </row>
    <row r="11" spans="1:12" ht="22.5" customHeight="1">
      <c r="A11" s="231" t="s">
        <v>202</v>
      </c>
      <c r="B11" s="223"/>
      <c r="C11" s="231"/>
      <c r="D11" s="24"/>
      <c r="E11" s="24"/>
      <c r="F11" s="24"/>
      <c r="G11" s="24"/>
      <c r="H11" s="24"/>
      <c r="I11" s="24"/>
      <c r="J11" s="24"/>
    </row>
    <row r="12" spans="1:12" ht="22.5" customHeight="1">
      <c r="A12" s="163" t="s">
        <v>54</v>
      </c>
      <c r="B12" s="223"/>
      <c r="C12" s="163"/>
      <c r="D12" s="24">
        <v>115921</v>
      </c>
      <c r="E12" s="24"/>
      <c r="F12" s="24">
        <v>78297</v>
      </c>
      <c r="G12" s="24"/>
      <c r="H12" s="24">
        <v>7775</v>
      </c>
      <c r="I12" s="24"/>
      <c r="J12" s="24">
        <v>8326</v>
      </c>
    </row>
    <row r="13" spans="1:12" ht="22.5" customHeight="1">
      <c r="A13" s="163" t="s">
        <v>229</v>
      </c>
      <c r="B13" s="223"/>
      <c r="C13" s="163"/>
      <c r="D13" s="24">
        <v>0</v>
      </c>
      <c r="E13" s="24"/>
      <c r="F13" s="24">
        <v>0</v>
      </c>
      <c r="G13" s="24"/>
      <c r="H13" s="24">
        <v>407455</v>
      </c>
      <c r="I13" s="24"/>
      <c r="J13" s="24">
        <v>0</v>
      </c>
    </row>
    <row r="14" spans="1:12" ht="22.5" customHeight="1">
      <c r="A14" s="163" t="s">
        <v>230</v>
      </c>
      <c r="B14" s="223"/>
      <c r="C14" s="163"/>
      <c r="D14" s="24">
        <v>192208</v>
      </c>
      <c r="E14" s="24"/>
      <c r="F14" s="24">
        <v>0</v>
      </c>
      <c r="G14" s="24"/>
      <c r="H14" s="24">
        <v>0</v>
      </c>
      <c r="I14" s="24"/>
      <c r="J14" s="24">
        <v>0</v>
      </c>
    </row>
    <row r="15" spans="1:12" ht="22.5" customHeight="1">
      <c r="A15" s="163" t="s">
        <v>171</v>
      </c>
      <c r="B15" s="198"/>
      <c r="C15" s="163"/>
      <c r="D15" s="24">
        <v>0</v>
      </c>
      <c r="E15" s="24"/>
      <c r="F15" s="24">
        <v>-191561</v>
      </c>
      <c r="G15" s="24"/>
      <c r="H15" s="24">
        <v>0</v>
      </c>
      <c r="I15" s="24"/>
      <c r="J15" s="24">
        <v>0</v>
      </c>
    </row>
    <row r="16" spans="1:12" ht="22.5" customHeight="1">
      <c r="A16" s="163" t="s">
        <v>203</v>
      </c>
      <c r="B16" s="198"/>
      <c r="C16" s="163"/>
      <c r="D16" s="24">
        <v>2</v>
      </c>
      <c r="E16" s="24"/>
      <c r="F16" s="24">
        <v>-107</v>
      </c>
      <c r="G16" s="24"/>
      <c r="H16" s="24">
        <v>2</v>
      </c>
      <c r="I16" s="24"/>
      <c r="J16" s="24">
        <v>-79</v>
      </c>
    </row>
    <row r="17" spans="1:10" ht="22.5" customHeight="1">
      <c r="A17" s="120" t="s">
        <v>242</v>
      </c>
      <c r="B17" s="198"/>
      <c r="C17" s="163"/>
      <c r="D17" s="24">
        <v>33450</v>
      </c>
      <c r="E17" s="24"/>
      <c r="F17" s="24">
        <v>0</v>
      </c>
      <c r="G17" s="24"/>
      <c r="H17" s="24">
        <v>33450</v>
      </c>
      <c r="I17" s="24"/>
      <c r="J17" s="24">
        <v>0</v>
      </c>
    </row>
    <row r="18" spans="1:10" ht="22.5" customHeight="1">
      <c r="A18" s="163" t="s">
        <v>102</v>
      </c>
      <c r="B18" s="198"/>
      <c r="C18" s="163"/>
      <c r="D18" s="24">
        <v>0</v>
      </c>
      <c r="E18" s="24"/>
      <c r="F18" s="24">
        <v>76</v>
      </c>
      <c r="G18" s="24"/>
      <c r="H18" s="24">
        <v>0</v>
      </c>
      <c r="I18" s="24"/>
      <c r="J18" s="32">
        <v>76</v>
      </c>
    </row>
    <row r="19" spans="1:10" ht="22.5" customHeight="1">
      <c r="A19" s="163" t="s">
        <v>55</v>
      </c>
      <c r="B19" s="198"/>
      <c r="C19" s="163"/>
      <c r="D19" s="24">
        <v>-13636</v>
      </c>
      <c r="E19" s="24"/>
      <c r="F19" s="24">
        <v>-18169</v>
      </c>
      <c r="G19" s="24"/>
      <c r="H19" s="32">
        <v>-38245</v>
      </c>
      <c r="I19" s="24"/>
      <c r="J19" s="24">
        <v>-43522</v>
      </c>
    </row>
    <row r="20" spans="1:10" ht="22.5" customHeight="1">
      <c r="A20" s="163" t="s">
        <v>44</v>
      </c>
      <c r="B20" s="198"/>
      <c r="C20" s="163"/>
      <c r="D20" s="24">
        <v>-224</v>
      </c>
      <c r="E20" s="24"/>
      <c r="F20" s="24">
        <v>-235</v>
      </c>
      <c r="G20" s="24"/>
      <c r="H20" s="24">
        <v>-7021</v>
      </c>
      <c r="I20" s="24"/>
      <c r="J20" s="32">
        <v>-4806</v>
      </c>
    </row>
    <row r="21" spans="1:10" ht="22.5" customHeight="1">
      <c r="A21" s="163" t="s">
        <v>43</v>
      </c>
      <c r="B21" s="198"/>
      <c r="C21" s="163"/>
      <c r="D21" s="24">
        <v>167368</v>
      </c>
      <c r="E21" s="24"/>
      <c r="F21" s="24">
        <v>151486</v>
      </c>
      <c r="G21" s="24"/>
      <c r="H21" s="24">
        <v>106899</v>
      </c>
      <c r="I21" s="24"/>
      <c r="J21" s="32">
        <v>109060</v>
      </c>
    </row>
    <row r="22" spans="1:10" ht="22.5" customHeight="1">
      <c r="A22" s="163" t="s">
        <v>223</v>
      </c>
      <c r="B22" s="198"/>
      <c r="C22" s="163"/>
      <c r="D22" s="24">
        <v>50451</v>
      </c>
      <c r="E22" s="24"/>
      <c r="F22" s="24">
        <v>0</v>
      </c>
      <c r="G22" s="24"/>
      <c r="H22" s="24">
        <v>50451</v>
      </c>
      <c r="I22" s="24"/>
      <c r="J22" s="32">
        <v>0</v>
      </c>
    </row>
    <row r="23" spans="1:10" ht="22.5" customHeight="1">
      <c r="A23" s="163" t="s">
        <v>204</v>
      </c>
      <c r="C23" s="203"/>
      <c r="D23" s="24">
        <v>-56271</v>
      </c>
      <c r="E23" s="24"/>
      <c r="F23" s="24">
        <v>358</v>
      </c>
      <c r="G23" s="24"/>
      <c r="H23" s="32">
        <v>0</v>
      </c>
      <c r="I23" s="32"/>
      <c r="J23" s="32">
        <v>0</v>
      </c>
    </row>
    <row r="24" spans="1:10" ht="22.5" customHeight="1">
      <c r="A24" s="163" t="s">
        <v>159</v>
      </c>
      <c r="B24" s="116"/>
      <c r="C24" s="232"/>
      <c r="D24" s="34">
        <v>50089</v>
      </c>
      <c r="E24" s="24"/>
      <c r="F24" s="34">
        <v>14648</v>
      </c>
      <c r="G24" s="24"/>
      <c r="H24" s="34">
        <v>-373</v>
      </c>
      <c r="I24" s="24"/>
      <c r="J24" s="34">
        <v>-14400</v>
      </c>
    </row>
    <row r="25" spans="1:10" ht="22.5" customHeight="1">
      <c r="A25" s="163"/>
      <c r="B25" s="116"/>
      <c r="C25" s="163"/>
      <c r="D25" s="24">
        <f>SUM(D10:D24)</f>
        <v>10147</v>
      </c>
      <c r="E25" s="24">
        <f>SUM(E10:E24)</f>
        <v>0</v>
      </c>
      <c r="F25" s="24">
        <f>SUM(F10:F24)</f>
        <v>22004</v>
      </c>
      <c r="G25" s="24"/>
      <c r="H25" s="24">
        <f>SUM(H10:H24)</f>
        <v>-25955</v>
      </c>
      <c r="I25" s="24">
        <f>SUM(I10:I24)</f>
        <v>0</v>
      </c>
      <c r="J25" s="24">
        <f>SUM(J10:J24)</f>
        <v>-3660</v>
      </c>
    </row>
    <row r="26" spans="1:10" ht="22.35" customHeight="1">
      <c r="A26" s="231" t="s">
        <v>37</v>
      </c>
      <c r="C26" s="163"/>
      <c r="D26" s="24"/>
      <c r="E26" s="24"/>
      <c r="F26" s="24"/>
      <c r="G26" s="24"/>
      <c r="H26" s="24"/>
      <c r="I26" s="24"/>
      <c r="J26" s="24"/>
    </row>
    <row r="27" spans="1:10" ht="23.25" customHeight="1">
      <c r="A27" s="203" t="s">
        <v>104</v>
      </c>
      <c r="B27" s="216"/>
      <c r="C27" s="163"/>
      <c r="D27" s="24">
        <v>-16247</v>
      </c>
      <c r="E27" s="24"/>
      <c r="F27" s="24">
        <v>241647</v>
      </c>
      <c r="G27" s="24"/>
      <c r="H27" s="32">
        <v>-65</v>
      </c>
      <c r="I27" s="24"/>
      <c r="J27" s="32">
        <v>230461</v>
      </c>
    </row>
    <row r="28" spans="1:10" ht="23.25" customHeight="1">
      <c r="A28" s="163" t="s">
        <v>127</v>
      </c>
      <c r="B28" s="217"/>
      <c r="C28" s="163"/>
      <c r="D28" s="24">
        <v>94401</v>
      </c>
      <c r="E28" s="24"/>
      <c r="F28" s="24">
        <v>2325</v>
      </c>
      <c r="G28" s="24"/>
      <c r="H28" s="24">
        <v>94401</v>
      </c>
      <c r="I28" s="24"/>
      <c r="J28" s="24">
        <v>2324</v>
      </c>
    </row>
    <row r="29" spans="1:10" ht="23.25" customHeight="1">
      <c r="A29" s="163" t="s">
        <v>105</v>
      </c>
      <c r="B29" s="222"/>
      <c r="C29" s="163"/>
      <c r="D29" s="24">
        <v>-483</v>
      </c>
      <c r="E29" s="24"/>
      <c r="F29" s="24">
        <v>-3247</v>
      </c>
      <c r="G29" s="24"/>
      <c r="H29" s="32">
        <v>35</v>
      </c>
      <c r="I29" s="24"/>
      <c r="J29" s="32">
        <v>47</v>
      </c>
    </row>
    <row r="30" spans="1:10" ht="23.25" customHeight="1">
      <c r="A30" s="120" t="s">
        <v>4</v>
      </c>
      <c r="B30" s="198"/>
      <c r="C30" s="163"/>
      <c r="D30" s="24">
        <v>7464</v>
      </c>
      <c r="E30" s="24"/>
      <c r="F30" s="24">
        <v>4763</v>
      </c>
      <c r="G30" s="24"/>
      <c r="H30" s="24">
        <v>-23889</v>
      </c>
      <c r="I30" s="24"/>
      <c r="J30" s="24">
        <v>935</v>
      </c>
    </row>
    <row r="31" spans="1:10" ht="23.25" customHeight="1">
      <c r="A31" s="163" t="s">
        <v>20</v>
      </c>
      <c r="B31" s="223"/>
      <c r="C31" s="163"/>
      <c r="D31" s="24">
        <v>-161609</v>
      </c>
      <c r="E31" s="24"/>
      <c r="F31" s="24">
        <v>8300</v>
      </c>
      <c r="G31" s="24"/>
      <c r="H31" s="24">
        <v>10</v>
      </c>
      <c r="I31" s="24"/>
      <c r="J31" s="24">
        <v>330</v>
      </c>
    </row>
    <row r="32" spans="1:10" ht="23.25" customHeight="1">
      <c r="A32" s="154" t="s">
        <v>107</v>
      </c>
      <c r="B32" s="223"/>
      <c r="C32" s="163"/>
      <c r="D32" s="24">
        <v>-71219</v>
      </c>
      <c r="E32" s="24"/>
      <c r="F32" s="24">
        <v>186369</v>
      </c>
      <c r="G32" s="24"/>
      <c r="H32" s="24">
        <v>12312</v>
      </c>
      <c r="I32" s="24"/>
      <c r="J32" s="24">
        <v>30729</v>
      </c>
    </row>
    <row r="33" spans="1:12" ht="23.25" customHeight="1">
      <c r="A33" s="163" t="s">
        <v>186</v>
      </c>
      <c r="B33" s="198"/>
      <c r="C33" s="163"/>
      <c r="D33" s="24">
        <v>1306</v>
      </c>
      <c r="E33" s="32"/>
      <c r="F33" s="24">
        <v>-7240</v>
      </c>
      <c r="G33" s="24"/>
      <c r="H33" s="65">
        <v>5547</v>
      </c>
      <c r="I33" s="24"/>
      <c r="J33" s="65">
        <v>7</v>
      </c>
    </row>
    <row r="34" spans="1:12" ht="23.25" customHeight="1">
      <c r="A34" s="163" t="s">
        <v>21</v>
      </c>
      <c r="B34" s="217"/>
      <c r="C34" s="163"/>
      <c r="D34" s="24">
        <v>121334</v>
      </c>
      <c r="E34" s="24"/>
      <c r="F34" s="24">
        <v>43819</v>
      </c>
      <c r="G34" s="32"/>
      <c r="H34" s="24">
        <v>119104</v>
      </c>
      <c r="I34" s="32"/>
      <c r="J34" s="24">
        <v>2612</v>
      </c>
    </row>
    <row r="35" spans="1:12" ht="23.25" customHeight="1">
      <c r="A35" s="163" t="s">
        <v>87</v>
      </c>
      <c r="B35" s="130"/>
      <c r="C35" s="163"/>
      <c r="D35" s="24">
        <v>2004</v>
      </c>
      <c r="E35" s="24"/>
      <c r="F35" s="24">
        <v>1983</v>
      </c>
      <c r="G35" s="24"/>
      <c r="H35" s="24">
        <v>988</v>
      </c>
      <c r="I35" s="24"/>
      <c r="J35" s="24">
        <v>905</v>
      </c>
    </row>
    <row r="36" spans="1:12" ht="23.25" customHeight="1">
      <c r="A36" s="163" t="s">
        <v>46</v>
      </c>
      <c r="B36" s="198"/>
      <c r="C36" s="163"/>
      <c r="D36" s="34">
        <v>19598</v>
      </c>
      <c r="E36" s="24"/>
      <c r="F36" s="34">
        <v>-17361</v>
      </c>
      <c r="G36" s="24"/>
      <c r="H36" s="34">
        <v>-141</v>
      </c>
      <c r="I36" s="24"/>
      <c r="J36" s="34">
        <v>-2753</v>
      </c>
    </row>
    <row r="37" spans="1:12" ht="23.25" customHeight="1">
      <c r="A37" s="163" t="s">
        <v>151</v>
      </c>
      <c r="B37" s="198"/>
      <c r="C37" s="163"/>
      <c r="D37" s="24">
        <f>SUM(D25:D36)</f>
        <v>6696</v>
      </c>
      <c r="E37" s="24"/>
      <c r="F37" s="24">
        <f>SUM(F25:F36)</f>
        <v>483362</v>
      </c>
      <c r="G37" s="24"/>
      <c r="H37" s="24">
        <f>SUM(H25:H36)</f>
        <v>182347</v>
      </c>
      <c r="I37" s="24"/>
      <c r="J37" s="24">
        <f>SUM(J25:J36)</f>
        <v>261937</v>
      </c>
    </row>
    <row r="38" spans="1:12" ht="22.5" customHeight="1">
      <c r="A38" s="163" t="s">
        <v>88</v>
      </c>
      <c r="B38" s="198"/>
      <c r="C38" s="232"/>
      <c r="D38" s="34">
        <v>-8851</v>
      </c>
      <c r="E38" s="33">
        <f>SUM(E36:E37)</f>
        <v>0</v>
      </c>
      <c r="F38" s="34">
        <v>-31553</v>
      </c>
      <c r="G38" s="33"/>
      <c r="H38" s="34">
        <v>-2239</v>
      </c>
      <c r="I38" s="33">
        <f>SUM(I36:I37)</f>
        <v>0</v>
      </c>
      <c r="J38" s="34">
        <v>-2976</v>
      </c>
    </row>
    <row r="39" spans="1:12" ht="22.5" customHeight="1">
      <c r="A39" s="232" t="s">
        <v>152</v>
      </c>
      <c r="B39" s="198"/>
      <c r="C39" s="232"/>
      <c r="D39" s="77">
        <f>SUM(D37:D38)</f>
        <v>-2155</v>
      </c>
      <c r="E39" s="33"/>
      <c r="F39" s="77">
        <f>SUM(F37:F38)</f>
        <v>451809</v>
      </c>
      <c r="G39" s="33"/>
      <c r="H39" s="77">
        <f>SUM(H37:H38)</f>
        <v>180108</v>
      </c>
      <c r="I39" s="33"/>
      <c r="J39" s="77">
        <f>SUM(J37:J38)</f>
        <v>258961</v>
      </c>
    </row>
    <row r="40" spans="1:12" ht="19.5" customHeight="1">
      <c r="A40" s="232"/>
      <c r="B40" s="198"/>
      <c r="C40" s="232"/>
      <c r="D40" s="33"/>
      <c r="E40" s="33"/>
      <c r="F40" s="33"/>
      <c r="G40" s="33"/>
      <c r="H40" s="33"/>
      <c r="I40" s="33"/>
      <c r="J40" s="33"/>
    </row>
    <row r="41" spans="1:12" s="116" customFormat="1" ht="24" customHeight="1">
      <c r="A41" s="143" t="s">
        <v>45</v>
      </c>
      <c r="B41" s="198"/>
      <c r="C41" s="215"/>
      <c r="D41" s="58"/>
      <c r="E41" s="55"/>
      <c r="F41" s="55"/>
      <c r="G41" s="55"/>
      <c r="H41" s="55"/>
      <c r="I41" s="55"/>
      <c r="J41" s="55"/>
      <c r="L41" s="238"/>
    </row>
    <row r="42" spans="1:12" s="116" customFormat="1" ht="23.25" customHeight="1">
      <c r="A42" s="143" t="s">
        <v>142</v>
      </c>
      <c r="B42" s="149"/>
      <c r="D42" s="56"/>
      <c r="E42" s="55"/>
      <c r="F42" s="55"/>
      <c r="G42" s="55"/>
      <c r="H42" s="55"/>
      <c r="I42" s="55"/>
      <c r="J42" s="55"/>
      <c r="L42" s="238"/>
    </row>
    <row r="43" spans="1:12" ht="23.25" customHeight="1">
      <c r="A43" s="233"/>
      <c r="C43" s="143"/>
      <c r="D43" s="59"/>
      <c r="E43" s="59"/>
      <c r="F43" s="59"/>
      <c r="G43" s="50"/>
      <c r="H43" s="50"/>
      <c r="I43" s="50"/>
      <c r="J43" s="50"/>
    </row>
    <row r="44" spans="1:12" ht="23.25" customHeight="1">
      <c r="A44" s="120"/>
      <c r="C44" s="120"/>
      <c r="D44" s="262" t="s">
        <v>30</v>
      </c>
      <c r="E44" s="262"/>
      <c r="F44" s="262"/>
      <c r="G44" s="249"/>
      <c r="H44" s="262" t="s">
        <v>39</v>
      </c>
      <c r="I44" s="262"/>
      <c r="J44" s="262"/>
    </row>
    <row r="45" spans="1:12" ht="23.25" customHeight="1">
      <c r="A45" s="120"/>
      <c r="C45" s="120"/>
      <c r="D45" s="253" t="str">
        <f>D5</f>
        <v>สำหรับงวดสามเดือนสิ้นสุด</v>
      </c>
      <c r="E45" s="253"/>
      <c r="F45" s="253"/>
      <c r="G45" s="249"/>
      <c r="H45" s="253" t="str">
        <f>H5</f>
        <v>สำหรับงวดสามเดือนสิ้นสุด</v>
      </c>
      <c r="I45" s="253"/>
      <c r="J45" s="253"/>
    </row>
    <row r="46" spans="1:12" ht="23.25" customHeight="1">
      <c r="A46" s="120"/>
      <c r="C46" s="120"/>
      <c r="D46" s="253" t="str">
        <f>D6</f>
        <v>วันที่ 31 มีนาคม</v>
      </c>
      <c r="E46" s="253"/>
      <c r="F46" s="253"/>
      <c r="G46" s="244"/>
      <c r="H46" s="253" t="str">
        <f>H6</f>
        <v>วันที่ 31 มีนาคม</v>
      </c>
      <c r="I46" s="253"/>
      <c r="J46" s="253"/>
    </row>
    <row r="47" spans="1:12" ht="23.25" customHeight="1">
      <c r="A47" s="120"/>
      <c r="B47" s="217"/>
      <c r="C47" s="120"/>
      <c r="D47" s="244">
        <f>D7</f>
        <v>2567</v>
      </c>
      <c r="E47" s="244"/>
      <c r="F47" s="244">
        <f>F7</f>
        <v>2566</v>
      </c>
      <c r="G47" s="244"/>
      <c r="H47" s="244">
        <f>H7</f>
        <v>2567</v>
      </c>
      <c r="I47" s="244"/>
      <c r="J47" s="244">
        <f>J7</f>
        <v>2566</v>
      </c>
    </row>
    <row r="48" spans="1:12" ht="23.25" customHeight="1">
      <c r="A48" s="120"/>
      <c r="C48" s="120"/>
      <c r="D48" s="261" t="s">
        <v>136</v>
      </c>
      <c r="E48" s="261"/>
      <c r="F48" s="261"/>
      <c r="G48" s="261"/>
      <c r="H48" s="261"/>
      <c r="I48" s="261"/>
      <c r="J48" s="261"/>
    </row>
    <row r="49" spans="1:16" ht="23.25" customHeight="1">
      <c r="A49" s="230" t="s">
        <v>22</v>
      </c>
      <c r="C49" s="230"/>
      <c r="D49" s="24"/>
      <c r="E49" s="24"/>
      <c r="F49" s="24"/>
      <c r="G49" s="24"/>
      <c r="H49" s="24"/>
      <c r="I49" s="24"/>
      <c r="J49" s="24"/>
    </row>
    <row r="50" spans="1:16" ht="23.25" customHeight="1">
      <c r="A50" s="163" t="s">
        <v>55</v>
      </c>
      <c r="C50" s="120"/>
      <c r="D50" s="24">
        <v>0</v>
      </c>
      <c r="E50" s="60"/>
      <c r="F50" s="24">
        <v>1071</v>
      </c>
      <c r="G50" s="24"/>
      <c r="H50" s="24">
        <v>18613</v>
      </c>
      <c r="I50" s="24"/>
      <c r="J50" s="24">
        <v>10658</v>
      </c>
    </row>
    <row r="51" spans="1:16" ht="23.25" customHeight="1">
      <c r="A51" s="163" t="s">
        <v>44</v>
      </c>
      <c r="C51" s="163"/>
      <c r="D51" s="24">
        <v>7245</v>
      </c>
      <c r="E51" s="24"/>
      <c r="F51" s="24">
        <v>5041</v>
      </c>
      <c r="G51" s="24"/>
      <c r="H51" s="24">
        <v>7021</v>
      </c>
      <c r="I51" s="24"/>
      <c r="J51" s="24">
        <v>4806</v>
      </c>
    </row>
    <row r="52" spans="1:16" ht="23.25" customHeight="1">
      <c r="A52" s="163" t="s">
        <v>177</v>
      </c>
      <c r="C52" s="163"/>
      <c r="D52" s="64">
        <v>0</v>
      </c>
      <c r="E52" s="24"/>
      <c r="F52" s="24">
        <v>1714937</v>
      </c>
      <c r="G52" s="24"/>
      <c r="H52" s="24">
        <v>0</v>
      </c>
      <c r="I52" s="24"/>
      <c r="J52" s="24">
        <v>0</v>
      </c>
    </row>
    <row r="53" spans="1:16" ht="23.25" customHeight="1">
      <c r="A53" s="163" t="s">
        <v>131</v>
      </c>
      <c r="C53" s="163"/>
      <c r="D53" s="24">
        <v>-229223</v>
      </c>
      <c r="E53" s="24"/>
      <c r="F53" s="24">
        <v>-447771</v>
      </c>
      <c r="G53" s="24"/>
      <c r="H53" s="32">
        <v>0</v>
      </c>
      <c r="I53" s="24"/>
      <c r="J53" s="32">
        <v>0</v>
      </c>
    </row>
    <row r="54" spans="1:16" ht="23.25" customHeight="1">
      <c r="A54" s="163" t="s">
        <v>103</v>
      </c>
      <c r="C54" s="163"/>
      <c r="D54" s="24">
        <v>-17541</v>
      </c>
      <c r="E54" s="24"/>
      <c r="F54" s="24">
        <v>-108727</v>
      </c>
      <c r="G54" s="24"/>
      <c r="H54" s="24">
        <v>-659</v>
      </c>
      <c r="I54" s="24"/>
      <c r="J54" s="24">
        <v>-6851</v>
      </c>
    </row>
    <row r="55" spans="1:16" ht="23.25" customHeight="1">
      <c r="A55" s="163" t="s">
        <v>89</v>
      </c>
      <c r="C55" s="163"/>
      <c r="D55" s="64">
        <v>-5429</v>
      </c>
      <c r="E55" s="24"/>
      <c r="F55" s="64">
        <v>-9300</v>
      </c>
      <c r="G55" s="24"/>
      <c r="H55" s="24">
        <v>0</v>
      </c>
      <c r="I55" s="24"/>
      <c r="J55" s="24">
        <v>-67</v>
      </c>
    </row>
    <row r="56" spans="1:16" ht="23.25" customHeight="1">
      <c r="A56" s="163" t="s">
        <v>132</v>
      </c>
      <c r="C56" s="120"/>
      <c r="D56" s="36">
        <v>13</v>
      </c>
      <c r="E56" s="24"/>
      <c r="F56" s="36">
        <v>390</v>
      </c>
      <c r="G56" s="24"/>
      <c r="H56" s="64">
        <v>6</v>
      </c>
      <c r="I56" s="24"/>
      <c r="J56" s="64">
        <v>197</v>
      </c>
      <c r="M56" s="234"/>
      <c r="P56" s="234"/>
    </row>
    <row r="57" spans="1:16" ht="23.25" customHeight="1">
      <c r="A57" s="163" t="s">
        <v>93</v>
      </c>
      <c r="C57" s="120"/>
      <c r="D57" s="32">
        <v>-38500</v>
      </c>
      <c r="E57" s="24"/>
      <c r="F57" s="32">
        <v>-31000</v>
      </c>
      <c r="G57" s="24"/>
      <c r="H57" s="32">
        <v>-267000</v>
      </c>
      <c r="I57" s="24"/>
      <c r="J57" s="32">
        <v>-225800</v>
      </c>
      <c r="M57" s="234"/>
    </row>
    <row r="58" spans="1:16" ht="23.25" customHeight="1">
      <c r="A58" s="163" t="s">
        <v>137</v>
      </c>
      <c r="C58" s="120"/>
      <c r="D58" s="32">
        <v>0</v>
      </c>
      <c r="E58" s="24"/>
      <c r="F58" s="32">
        <v>0</v>
      </c>
      <c r="G58" s="24"/>
      <c r="H58" s="32">
        <v>21952</v>
      </c>
      <c r="I58" s="24"/>
      <c r="J58" s="32">
        <v>519000</v>
      </c>
    </row>
    <row r="59" spans="1:16" ht="23.25" customHeight="1">
      <c r="A59" s="163" t="s">
        <v>210</v>
      </c>
      <c r="C59" s="120"/>
      <c r="D59" s="32">
        <v>0</v>
      </c>
      <c r="E59" s="24"/>
      <c r="F59" s="32">
        <v>0</v>
      </c>
      <c r="G59" s="24"/>
      <c r="H59" s="32">
        <v>-68000</v>
      </c>
      <c r="I59" s="24"/>
      <c r="J59" s="32">
        <v>0</v>
      </c>
    </row>
    <row r="60" spans="1:16" ht="23.25" customHeight="1">
      <c r="A60" s="163" t="s">
        <v>211</v>
      </c>
      <c r="C60" s="120"/>
      <c r="D60" s="32">
        <v>0</v>
      </c>
      <c r="E60" s="24"/>
      <c r="F60" s="32">
        <v>0</v>
      </c>
      <c r="G60" s="24"/>
      <c r="H60" s="32">
        <v>8000</v>
      </c>
      <c r="I60" s="24"/>
      <c r="J60" s="32">
        <v>0</v>
      </c>
    </row>
    <row r="61" spans="1:16" ht="23.25" customHeight="1">
      <c r="A61" s="163" t="s">
        <v>205</v>
      </c>
      <c r="C61" s="120"/>
      <c r="D61" s="36">
        <v>-146</v>
      </c>
      <c r="E61" s="24"/>
      <c r="F61" s="36">
        <v>0</v>
      </c>
      <c r="G61" s="24"/>
      <c r="H61" s="32">
        <v>0</v>
      </c>
      <c r="I61" s="24"/>
      <c r="J61" s="32">
        <v>0</v>
      </c>
    </row>
    <row r="62" spans="1:16" ht="23.25" customHeight="1">
      <c r="A62" s="163" t="s">
        <v>224</v>
      </c>
      <c r="C62" s="120"/>
      <c r="D62" s="24"/>
      <c r="E62" s="24"/>
      <c r="F62" s="24"/>
      <c r="G62" s="24"/>
      <c r="H62" s="24"/>
      <c r="I62" s="24"/>
      <c r="J62" s="24"/>
    </row>
    <row r="63" spans="1:16" ht="23.25" customHeight="1">
      <c r="A63" s="235" t="s">
        <v>95</v>
      </c>
      <c r="C63" s="120"/>
      <c r="D63" s="32">
        <v>-550000</v>
      </c>
      <c r="E63" s="24"/>
      <c r="F63" s="24">
        <v>0</v>
      </c>
      <c r="G63" s="24"/>
      <c r="H63" s="24">
        <v>-550000</v>
      </c>
      <c r="I63" s="24"/>
      <c r="J63" s="24">
        <v>0</v>
      </c>
    </row>
    <row r="64" spans="1:16" ht="23.25" customHeight="1">
      <c r="A64" s="163" t="s">
        <v>183</v>
      </c>
      <c r="C64" s="120"/>
      <c r="D64" s="32">
        <v>0</v>
      </c>
      <c r="E64" s="26"/>
      <c r="F64" s="32">
        <v>-93888</v>
      </c>
      <c r="G64" s="26"/>
      <c r="H64" s="32">
        <v>0</v>
      </c>
      <c r="I64" s="26"/>
      <c r="J64" s="32">
        <v>-93888</v>
      </c>
    </row>
    <row r="65" spans="1:12" ht="23.25" customHeight="1">
      <c r="A65" s="232" t="s">
        <v>185</v>
      </c>
      <c r="C65" s="232"/>
      <c r="D65" s="35">
        <f>SUM(D50:D64)</f>
        <v>-833581</v>
      </c>
      <c r="E65" s="33"/>
      <c r="F65" s="35">
        <f>SUM(F50:F64)</f>
        <v>1030753</v>
      </c>
      <c r="G65" s="33"/>
      <c r="H65" s="35">
        <f>SUM(H50:H64)</f>
        <v>-830067</v>
      </c>
      <c r="I65" s="33"/>
      <c r="J65" s="35">
        <f>SUM(J50:J64)</f>
        <v>208055</v>
      </c>
    </row>
    <row r="66" spans="1:12" ht="15" customHeight="1">
      <c r="A66" s="232"/>
      <c r="C66" s="232"/>
      <c r="D66" s="33"/>
      <c r="E66" s="33"/>
      <c r="F66" s="33"/>
      <c r="G66" s="33"/>
      <c r="H66" s="33"/>
      <c r="I66" s="33"/>
      <c r="J66" s="33"/>
    </row>
    <row r="67" spans="1:12" s="116" customFormat="1" ht="26.25" customHeight="1">
      <c r="A67" s="143" t="s">
        <v>45</v>
      </c>
      <c r="B67" s="151"/>
      <c r="C67" s="215"/>
      <c r="D67" s="58"/>
      <c r="E67" s="55"/>
      <c r="F67" s="55"/>
      <c r="G67" s="55"/>
      <c r="H67" s="55"/>
      <c r="I67" s="55"/>
      <c r="J67" s="55"/>
      <c r="L67" s="238"/>
    </row>
    <row r="68" spans="1:12" s="116" customFormat="1" ht="23.25" customHeight="1">
      <c r="A68" s="143" t="s">
        <v>142</v>
      </c>
      <c r="B68" s="151"/>
      <c r="D68" s="56"/>
      <c r="E68" s="55"/>
      <c r="F68" s="55"/>
      <c r="G68" s="55"/>
      <c r="H68" s="55"/>
      <c r="I68" s="55"/>
      <c r="J68" s="55"/>
      <c r="L68" s="238"/>
    </row>
    <row r="69" spans="1:12" ht="23.25" customHeight="1">
      <c r="A69" s="233"/>
      <c r="C69" s="143"/>
      <c r="D69" s="59"/>
      <c r="E69" s="59"/>
      <c r="F69" s="59"/>
      <c r="G69" s="50"/>
      <c r="H69" s="50"/>
      <c r="I69" s="50"/>
      <c r="J69" s="50"/>
    </row>
    <row r="70" spans="1:12" ht="23.25" customHeight="1">
      <c r="A70" s="120"/>
      <c r="C70" s="120"/>
      <c r="D70" s="262" t="s">
        <v>30</v>
      </c>
      <c r="E70" s="262"/>
      <c r="F70" s="262"/>
      <c r="G70" s="249"/>
      <c r="H70" s="262" t="s">
        <v>39</v>
      </c>
      <c r="I70" s="262"/>
      <c r="J70" s="262"/>
    </row>
    <row r="71" spans="1:12" ht="23.25" customHeight="1">
      <c r="A71" s="120"/>
      <c r="C71" s="120"/>
      <c r="D71" s="253" t="str">
        <f>D5</f>
        <v>สำหรับงวดสามเดือนสิ้นสุด</v>
      </c>
      <c r="E71" s="253"/>
      <c r="F71" s="253"/>
      <c r="G71" s="249"/>
      <c r="H71" s="253" t="str">
        <f>H5</f>
        <v>สำหรับงวดสามเดือนสิ้นสุด</v>
      </c>
      <c r="I71" s="253"/>
      <c r="J71" s="253"/>
    </row>
    <row r="72" spans="1:12" ht="23.25" customHeight="1">
      <c r="A72" s="120"/>
      <c r="C72" s="120"/>
      <c r="D72" s="253" t="str">
        <f>D6</f>
        <v>วันที่ 31 มีนาคม</v>
      </c>
      <c r="E72" s="253"/>
      <c r="F72" s="253"/>
      <c r="G72" s="244"/>
      <c r="H72" s="253" t="str">
        <f>H6</f>
        <v>วันที่ 31 มีนาคม</v>
      </c>
      <c r="I72" s="253"/>
      <c r="J72" s="253"/>
    </row>
    <row r="73" spans="1:12" ht="23.25" customHeight="1">
      <c r="A73" s="120"/>
      <c r="B73" s="217"/>
      <c r="C73" s="120"/>
      <c r="D73" s="244">
        <f>D7</f>
        <v>2567</v>
      </c>
      <c r="E73" s="244"/>
      <c r="F73" s="244">
        <f>F7</f>
        <v>2566</v>
      </c>
      <c r="G73" s="244"/>
      <c r="H73" s="244">
        <f>H7</f>
        <v>2567</v>
      </c>
      <c r="I73" s="244"/>
      <c r="J73" s="244">
        <f>J7</f>
        <v>2566</v>
      </c>
    </row>
    <row r="74" spans="1:12" ht="23.25" customHeight="1">
      <c r="A74" s="120"/>
      <c r="C74" s="120"/>
      <c r="D74" s="261" t="s">
        <v>136</v>
      </c>
      <c r="E74" s="261"/>
      <c r="F74" s="261"/>
      <c r="G74" s="261"/>
      <c r="H74" s="261"/>
      <c r="I74" s="261"/>
      <c r="J74" s="261"/>
    </row>
    <row r="75" spans="1:12" ht="23.25" customHeight="1">
      <c r="A75" s="230" t="s">
        <v>23</v>
      </c>
      <c r="C75" s="230"/>
      <c r="D75" s="65"/>
      <c r="E75" s="24"/>
      <c r="F75" s="65"/>
      <c r="G75" s="24"/>
      <c r="H75" s="24"/>
      <c r="I75" s="24"/>
      <c r="J75" s="24"/>
    </row>
    <row r="76" spans="1:12" ht="23.25" customHeight="1">
      <c r="A76" s="163" t="s">
        <v>57</v>
      </c>
      <c r="C76" s="163"/>
      <c r="D76" s="65">
        <v>-178492</v>
      </c>
      <c r="E76" s="24"/>
      <c r="F76" s="65">
        <v>-160435</v>
      </c>
      <c r="G76" s="24"/>
      <c r="H76" s="65">
        <v>-102605</v>
      </c>
      <c r="I76" s="24"/>
      <c r="J76" s="65">
        <v>-100709</v>
      </c>
    </row>
    <row r="77" spans="1:12" ht="23.25" customHeight="1">
      <c r="A77" s="163" t="s">
        <v>226</v>
      </c>
      <c r="C77" s="163"/>
      <c r="D77" s="65">
        <v>1805</v>
      </c>
      <c r="E77" s="24"/>
      <c r="F77" s="65">
        <v>0</v>
      </c>
      <c r="G77" s="24"/>
      <c r="H77" s="65">
        <v>0</v>
      </c>
      <c r="I77" s="24"/>
      <c r="J77" s="65">
        <v>0</v>
      </c>
    </row>
    <row r="78" spans="1:12" ht="23.25" customHeight="1">
      <c r="A78" s="163" t="s">
        <v>248</v>
      </c>
      <c r="C78" s="163"/>
      <c r="D78" s="65">
        <v>11768</v>
      </c>
      <c r="E78" s="24"/>
      <c r="F78" s="65">
        <v>-3384</v>
      </c>
      <c r="G78" s="24"/>
      <c r="H78" s="65">
        <v>14760</v>
      </c>
      <c r="I78" s="24"/>
      <c r="J78" s="32">
        <v>-3384</v>
      </c>
    </row>
    <row r="79" spans="1:12" ht="23.25" customHeight="1">
      <c r="A79" s="163" t="s">
        <v>206</v>
      </c>
      <c r="C79" s="163"/>
      <c r="D79" s="65">
        <v>101000</v>
      </c>
      <c r="E79" s="24"/>
      <c r="F79" s="65">
        <v>0</v>
      </c>
      <c r="G79" s="24"/>
      <c r="H79" s="65">
        <v>101000</v>
      </c>
      <c r="I79" s="65"/>
      <c r="J79" s="65">
        <v>35000</v>
      </c>
    </row>
    <row r="80" spans="1:12" ht="23.25" customHeight="1">
      <c r="A80" s="163" t="s">
        <v>207</v>
      </c>
      <c r="C80" s="163"/>
      <c r="D80" s="65">
        <v>0</v>
      </c>
      <c r="E80" s="24"/>
      <c r="F80" s="65">
        <v>0</v>
      </c>
      <c r="G80" s="24"/>
      <c r="H80" s="65">
        <v>0</v>
      </c>
      <c r="I80" s="65"/>
      <c r="J80" s="32">
        <v>-35000</v>
      </c>
    </row>
    <row r="81" spans="1:14" ht="23.25" customHeight="1">
      <c r="A81" s="163" t="s">
        <v>225</v>
      </c>
      <c r="C81" s="163"/>
      <c r="D81" s="65">
        <v>650000</v>
      </c>
      <c r="E81" s="24"/>
      <c r="F81" s="65">
        <v>0</v>
      </c>
      <c r="G81" s="24"/>
      <c r="H81" s="65">
        <v>650000</v>
      </c>
      <c r="I81" s="24"/>
      <c r="J81" s="65">
        <v>0</v>
      </c>
    </row>
    <row r="82" spans="1:14" ht="23.25" customHeight="1">
      <c r="A82" s="163" t="s">
        <v>129</v>
      </c>
      <c r="B82" s="223"/>
      <c r="C82" s="163"/>
      <c r="D82" s="24">
        <v>-14851</v>
      </c>
      <c r="E82" s="24"/>
      <c r="F82" s="24">
        <v>-7608</v>
      </c>
      <c r="G82" s="24"/>
      <c r="H82" s="65">
        <v>-324</v>
      </c>
      <c r="I82" s="24"/>
      <c r="J82" s="24">
        <v>-1864</v>
      </c>
    </row>
    <row r="83" spans="1:14" ht="23.25" customHeight="1">
      <c r="A83" s="163" t="s">
        <v>143</v>
      </c>
      <c r="C83" s="163"/>
      <c r="D83" s="65">
        <v>234923</v>
      </c>
      <c r="E83" s="24"/>
      <c r="F83" s="65">
        <v>112964</v>
      </c>
      <c r="G83" s="24"/>
      <c r="H83" s="65">
        <v>0</v>
      </c>
      <c r="I83" s="24"/>
      <c r="J83" s="65">
        <v>39599</v>
      </c>
    </row>
    <row r="84" spans="1:14" ht="23.25" customHeight="1">
      <c r="A84" s="163" t="s">
        <v>144</v>
      </c>
      <c r="C84" s="163"/>
      <c r="D84" s="65">
        <v>-90807</v>
      </c>
      <c r="E84" s="24"/>
      <c r="F84" s="65">
        <v>-974445</v>
      </c>
      <c r="G84" s="24"/>
      <c r="H84" s="65">
        <v>-21998</v>
      </c>
      <c r="I84" s="24"/>
      <c r="J84" s="65">
        <v>-56342</v>
      </c>
    </row>
    <row r="85" spans="1:14" ht="23.25" customHeight="1">
      <c r="A85" s="163" t="s">
        <v>212</v>
      </c>
      <c r="C85" s="163"/>
      <c r="D85" s="65">
        <v>545000</v>
      </c>
      <c r="E85" s="24"/>
      <c r="F85" s="65">
        <v>0</v>
      </c>
      <c r="G85" s="24"/>
      <c r="H85" s="65">
        <v>545000</v>
      </c>
      <c r="I85" s="24"/>
      <c r="J85" s="65">
        <v>0</v>
      </c>
    </row>
    <row r="86" spans="1:14" ht="23.25" customHeight="1">
      <c r="A86" s="120" t="s">
        <v>69</v>
      </c>
      <c r="D86" s="65">
        <v>249200</v>
      </c>
      <c r="E86" s="24"/>
      <c r="F86" s="65">
        <v>449600</v>
      </c>
      <c r="G86" s="24"/>
      <c r="H86" s="65">
        <v>0</v>
      </c>
      <c r="I86" s="24"/>
      <c r="J86" s="65">
        <v>226700</v>
      </c>
    </row>
    <row r="87" spans="1:14" ht="23.25" customHeight="1">
      <c r="A87" s="120" t="s">
        <v>133</v>
      </c>
      <c r="D87" s="65">
        <v>-636400</v>
      </c>
      <c r="E87" s="24"/>
      <c r="F87" s="65">
        <v>-760600</v>
      </c>
      <c r="G87" s="24"/>
      <c r="H87" s="65">
        <v>-636400</v>
      </c>
      <c r="I87" s="24"/>
      <c r="J87" s="65">
        <v>-760600</v>
      </c>
    </row>
    <row r="88" spans="1:14" ht="23.25" customHeight="1">
      <c r="A88" s="232" t="s">
        <v>157</v>
      </c>
      <c r="C88" s="232"/>
      <c r="D88" s="35">
        <f>SUM(D76:D87)</f>
        <v>873146</v>
      </c>
      <c r="E88" s="33"/>
      <c r="F88" s="35">
        <f>SUM(F76:F87)</f>
        <v>-1343908</v>
      </c>
      <c r="G88" s="33"/>
      <c r="H88" s="35">
        <f>SUM(H76:H87)</f>
        <v>549433</v>
      </c>
      <c r="I88" s="33"/>
      <c r="J88" s="35">
        <f>SUM(J76:J87)</f>
        <v>-656600</v>
      </c>
    </row>
    <row r="89" spans="1:14" ht="12" customHeight="1">
      <c r="A89" s="232"/>
      <c r="C89" s="232"/>
      <c r="D89" s="33"/>
      <c r="E89" s="33"/>
      <c r="F89" s="33"/>
      <c r="G89" s="33"/>
      <c r="H89" s="33"/>
      <c r="I89" s="33"/>
      <c r="J89" s="33"/>
    </row>
    <row r="90" spans="1:14" ht="23.25" customHeight="1">
      <c r="A90" s="163" t="s">
        <v>153</v>
      </c>
      <c r="C90" s="232"/>
      <c r="D90" s="24"/>
      <c r="E90" s="24"/>
      <c r="F90" s="24"/>
      <c r="G90" s="24"/>
      <c r="H90" s="24"/>
      <c r="I90" s="24"/>
      <c r="J90" s="24"/>
    </row>
    <row r="91" spans="1:14" ht="23.25" customHeight="1">
      <c r="A91" s="163" t="s">
        <v>184</v>
      </c>
      <c r="C91" s="232"/>
      <c r="D91" s="24">
        <f>D39+D65+D88</f>
        <v>37410</v>
      </c>
      <c r="E91" s="24"/>
      <c r="F91" s="24">
        <f>F39+F65+F88</f>
        <v>138654</v>
      </c>
      <c r="G91" s="24"/>
      <c r="H91" s="24">
        <f>H39+H65+H88</f>
        <v>-100526</v>
      </c>
      <c r="I91" s="24"/>
      <c r="J91" s="24">
        <f>J39+J65+J88</f>
        <v>-189584</v>
      </c>
    </row>
    <row r="92" spans="1:14" ht="23.25" customHeight="1">
      <c r="A92" s="163" t="s">
        <v>155</v>
      </c>
      <c r="C92" s="232"/>
      <c r="D92" s="34">
        <v>146</v>
      </c>
      <c r="E92" s="24"/>
      <c r="F92" s="34">
        <v>-70</v>
      </c>
      <c r="G92" s="24"/>
      <c r="H92" s="34">
        <v>0</v>
      </c>
      <c r="I92" s="24"/>
      <c r="J92" s="34">
        <v>0</v>
      </c>
    </row>
    <row r="93" spans="1:14" ht="23.25" customHeight="1">
      <c r="A93" s="232" t="s">
        <v>153</v>
      </c>
      <c r="C93" s="232"/>
      <c r="D93" s="61">
        <f>D91+D92</f>
        <v>37556</v>
      </c>
      <c r="E93" s="61"/>
      <c r="F93" s="61">
        <f>F91+F92</f>
        <v>138584</v>
      </c>
      <c r="G93" s="61"/>
      <c r="H93" s="61">
        <f>H91+H92</f>
        <v>-100526</v>
      </c>
      <c r="I93" s="61"/>
      <c r="J93" s="61">
        <f>J91+J92</f>
        <v>-189584</v>
      </c>
    </row>
    <row r="94" spans="1:14" ht="23.25" customHeight="1">
      <c r="A94" s="163" t="s">
        <v>145</v>
      </c>
      <c r="C94" s="163"/>
      <c r="D94" s="34">
        <f>'SFP3-5'!F10</f>
        <v>231740</v>
      </c>
      <c r="E94" s="26"/>
      <c r="F94" s="34">
        <v>415672</v>
      </c>
      <c r="G94" s="26"/>
      <c r="H94" s="34">
        <f>'SFP3-5'!J10</f>
        <v>102313</v>
      </c>
      <c r="I94" s="26"/>
      <c r="J94" s="34">
        <v>302103</v>
      </c>
      <c r="K94" s="234"/>
    </row>
    <row r="95" spans="1:14" ht="23.25" customHeight="1" thickBot="1">
      <c r="A95" s="232" t="s">
        <v>146</v>
      </c>
      <c r="B95" s="217"/>
      <c r="C95" s="232"/>
      <c r="D95" s="63">
        <f>SUM(D93:D94)</f>
        <v>269296</v>
      </c>
      <c r="E95" s="33"/>
      <c r="F95" s="63">
        <f>SUM(F93:F94)</f>
        <v>554256</v>
      </c>
      <c r="G95" s="33"/>
      <c r="H95" s="63">
        <f>SUM(H93:H94)</f>
        <v>1787</v>
      </c>
      <c r="I95" s="33"/>
      <c r="J95" s="63">
        <f>SUM(J93:J94)</f>
        <v>112519</v>
      </c>
      <c r="K95" s="234"/>
      <c r="M95" s="234"/>
      <c r="N95" s="234"/>
    </row>
    <row r="96" spans="1:14" ht="12" customHeight="1" thickTop="1">
      <c r="A96" s="120" t="s">
        <v>66</v>
      </c>
      <c r="C96" s="120"/>
      <c r="D96" s="64"/>
      <c r="E96" s="36"/>
      <c r="F96" s="64"/>
      <c r="G96" s="36"/>
      <c r="H96" s="64"/>
      <c r="I96" s="26"/>
      <c r="J96" s="64"/>
    </row>
    <row r="97" spans="1:14" ht="23.25" customHeight="1">
      <c r="A97" s="202" t="s">
        <v>83</v>
      </c>
      <c r="C97" s="120"/>
      <c r="D97" s="36"/>
      <c r="E97" s="36"/>
      <c r="F97" s="36"/>
      <c r="G97" s="36"/>
      <c r="H97" s="36"/>
      <c r="I97" s="36"/>
      <c r="J97" s="36"/>
    </row>
    <row r="98" spans="1:14" ht="23.25" customHeight="1">
      <c r="A98" s="120" t="s">
        <v>182</v>
      </c>
      <c r="C98" s="120"/>
      <c r="D98" s="65">
        <v>262</v>
      </c>
      <c r="E98" s="36"/>
      <c r="F98" s="32">
        <v>0</v>
      </c>
      <c r="G98" s="36"/>
      <c r="H98" s="32">
        <v>0</v>
      </c>
      <c r="I98" s="36"/>
      <c r="J98" s="32">
        <v>0</v>
      </c>
    </row>
    <row r="99" spans="1:14" s="120" customFormat="1" ht="22.65" customHeight="1">
      <c r="A99" s="120" t="s">
        <v>208</v>
      </c>
      <c r="B99" s="32"/>
      <c r="C99" s="36"/>
      <c r="D99" s="32">
        <v>0</v>
      </c>
      <c r="E99" s="36"/>
      <c r="F99" s="32">
        <v>0</v>
      </c>
      <c r="G99" s="36"/>
      <c r="H99" s="32">
        <v>0</v>
      </c>
      <c r="I99" s="36"/>
      <c r="J99" s="32">
        <v>2000</v>
      </c>
      <c r="L99" s="207"/>
    </row>
    <row r="100" spans="1:14" s="120" customFormat="1" ht="22.65" customHeight="1">
      <c r="A100" s="120" t="s">
        <v>178</v>
      </c>
      <c r="B100" s="32"/>
      <c r="C100" s="36"/>
      <c r="D100" s="32">
        <v>0</v>
      </c>
      <c r="E100" s="36"/>
      <c r="F100" s="32">
        <v>0</v>
      </c>
      <c r="G100" s="36"/>
      <c r="H100" s="32">
        <v>0</v>
      </c>
      <c r="I100" s="36"/>
      <c r="J100" s="32">
        <v>-2000</v>
      </c>
      <c r="L100" s="207"/>
    </row>
    <row r="101" spans="1:14" ht="23.25" customHeight="1">
      <c r="A101" s="236" t="s">
        <v>179</v>
      </c>
      <c r="B101" s="24"/>
      <c r="C101" s="62"/>
      <c r="D101" s="32">
        <v>0</v>
      </c>
      <c r="F101" s="36">
        <v>102563</v>
      </c>
      <c r="H101" s="32">
        <v>0</v>
      </c>
      <c r="J101" s="24">
        <v>0</v>
      </c>
      <c r="N101" s="6"/>
    </row>
    <row r="102" spans="1:14" ht="23.1" customHeight="1">
      <c r="A102" s="236" t="s">
        <v>180</v>
      </c>
      <c r="B102" s="24"/>
      <c r="C102" s="62"/>
      <c r="D102" s="24">
        <v>22774</v>
      </c>
      <c r="F102" s="32">
        <v>0</v>
      </c>
      <c r="H102" s="32">
        <v>921</v>
      </c>
      <c r="J102" s="32">
        <v>0</v>
      </c>
      <c r="N102" s="6"/>
    </row>
    <row r="103" spans="1:14" ht="23.25" customHeight="1">
      <c r="A103" s="171" t="s">
        <v>181</v>
      </c>
      <c r="B103" s="24"/>
      <c r="C103" s="62"/>
      <c r="D103" s="24">
        <v>7532</v>
      </c>
      <c r="F103" s="32">
        <v>0</v>
      </c>
      <c r="H103" s="32">
        <v>0</v>
      </c>
      <c r="J103" s="32">
        <v>0</v>
      </c>
      <c r="N103" s="6"/>
    </row>
  </sheetData>
  <mergeCells count="21">
    <mergeCell ref="D4:F4"/>
    <mergeCell ref="H4:J4"/>
    <mergeCell ref="D8:J8"/>
    <mergeCell ref="D45:F45"/>
    <mergeCell ref="H45:J45"/>
    <mergeCell ref="D46:F46"/>
    <mergeCell ref="H46:J46"/>
    <mergeCell ref="D48:J48"/>
    <mergeCell ref="D5:F5"/>
    <mergeCell ref="D6:F6"/>
    <mergeCell ref="H5:J5"/>
    <mergeCell ref="H6:J6"/>
    <mergeCell ref="D44:F44"/>
    <mergeCell ref="H44:J44"/>
    <mergeCell ref="D74:J74"/>
    <mergeCell ref="D70:F70"/>
    <mergeCell ref="H70:J70"/>
    <mergeCell ref="D71:F71"/>
    <mergeCell ref="H71:J71"/>
    <mergeCell ref="D72:F72"/>
    <mergeCell ref="H72:J72"/>
  </mergeCells>
  <phoneticPr fontId="10" type="noConversion"/>
  <pageMargins left="0.8" right="0.8" top="0.48" bottom="0.5" header="0.5" footer="0.5"/>
  <pageSetup paperSize="9" scale="67" firstPageNumber="12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0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39C843-325A-4503-B606-BD3BE853A25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0A1B7-382D-4DAE-89D8-02C1DCD3B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SFP3-5</vt:lpstr>
      <vt:lpstr>PL 6-7</vt:lpstr>
      <vt:lpstr>CH Conso 8</vt:lpstr>
      <vt:lpstr>CH Conso 9</vt:lpstr>
      <vt:lpstr>CH Sep 10 </vt:lpstr>
      <vt:lpstr>CH Sep 11</vt:lpstr>
      <vt:lpstr>CF12-14</vt:lpstr>
      <vt:lpstr>'CF12-14'!Print_Area</vt:lpstr>
      <vt:lpstr>'CH Conso 8'!Print_Area</vt:lpstr>
      <vt:lpstr>'CH Conso 9'!Print_Area</vt:lpstr>
      <vt:lpstr>'CH Sep 10 '!Print_Area</vt:lpstr>
      <vt:lpstr>'CH Sep 11'!Print_Area</vt:lpstr>
      <vt:lpstr>'PL 6-7'!Print_Area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2024-05-13T14:20:58Z</cp:lastPrinted>
  <dcterms:created xsi:type="dcterms:W3CDTF">2005-04-19T13:30:30Z</dcterms:created>
  <dcterms:modified xsi:type="dcterms:W3CDTF">2024-05-14T00:09:00Z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