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7\งบการเงิน Q1-67\Convert file\"/>
    </mc:Choice>
  </mc:AlternateContent>
  <bookViews>
    <workbookView xWindow="0" yWindow="0" windowWidth="19200" windowHeight="6645" tabRatio="789"/>
  </bookViews>
  <sheets>
    <sheet name="Page3-5" sheetId="14" r:id="rId1"/>
    <sheet name="Page6-7" sheetId="18" r:id="rId2"/>
    <sheet name="page 8" sheetId="11" r:id="rId3"/>
    <sheet name="page 9" sheetId="12" r:id="rId4"/>
    <sheet name="Page 10" sheetId="20" r:id="rId5"/>
    <sheet name="Page 11" sheetId="21" r:id="rId6"/>
  </sheets>
  <definedNames>
    <definedName name="_xlnm.Print_Area" localSheetId="4">'Page 10'!$A$1:$L$54</definedName>
    <definedName name="_xlnm.Print_Area" localSheetId="5">'Page 11'!$A$1:$L$47</definedName>
    <definedName name="_xlnm.Print_Area" localSheetId="0">'Page3-5'!$A$1:$L$141</definedName>
  </definedNames>
  <calcPr calcId="152511"/>
  <fileRecoveryPr autoRecover="0"/>
</workbook>
</file>

<file path=xl/calcChain.xml><?xml version="1.0" encoding="utf-8"?>
<calcChain xmlns="http://schemas.openxmlformats.org/spreadsheetml/2006/main">
  <c r="L56" i="14" l="1"/>
  <c r="L103" i="14" s="1"/>
  <c r="H56" i="14"/>
  <c r="H103" i="14" s="1"/>
  <c r="J25" i="12" l="1"/>
  <c r="J28" i="12" s="1"/>
  <c r="L15" i="12"/>
  <c r="L34" i="21" l="1"/>
  <c r="L38" i="21"/>
  <c r="J34" i="21"/>
  <c r="J22" i="21"/>
  <c r="H22" i="21"/>
  <c r="L22" i="21"/>
  <c r="F22" i="21"/>
  <c r="J68" i="14" l="1"/>
  <c r="L22" i="12" l="1"/>
  <c r="K21" i="11"/>
  <c r="L21" i="11" s="1"/>
  <c r="H70" i="18" l="1"/>
  <c r="K15" i="11" l="1"/>
  <c r="H77" i="14"/>
  <c r="J7" i="21"/>
  <c r="J7" i="20"/>
  <c r="K28" i="12"/>
  <c r="G28" i="12"/>
  <c r="E28" i="12"/>
  <c r="C28" i="12"/>
  <c r="F70" i="18"/>
  <c r="L17" i="18"/>
  <c r="H17" i="18"/>
  <c r="J7" i="14"/>
  <c r="A2" i="20"/>
  <c r="A2" i="21" s="1"/>
  <c r="A52" i="18"/>
  <c r="J37" i="21" l="1"/>
  <c r="M22" i="11" l="1"/>
  <c r="M24" i="11" s="1"/>
  <c r="M25" i="11" s="1"/>
  <c r="F12" i="18"/>
  <c r="J12" i="18"/>
  <c r="L113" i="14"/>
  <c r="L110" i="14"/>
  <c r="H110" i="14"/>
  <c r="H113" i="14"/>
  <c r="H18" i="14"/>
  <c r="L18" i="14"/>
  <c r="H116" i="14" l="1"/>
  <c r="H118" i="14" s="1"/>
  <c r="L7" i="20"/>
  <c r="F117" i="14"/>
  <c r="N15" i="11" l="1"/>
  <c r="K16" i="11"/>
  <c r="L16" i="11" s="1"/>
  <c r="N16" i="11" s="1"/>
  <c r="K17" i="11"/>
  <c r="L17" i="11" s="1"/>
  <c r="N17" i="11" s="1"/>
  <c r="N18" i="11" l="1"/>
  <c r="N19" i="11" s="1"/>
  <c r="F29" i="14"/>
  <c r="F34" i="21" l="1"/>
  <c r="H34" i="21"/>
  <c r="L27" i="12" l="1"/>
  <c r="M27" i="12" l="1"/>
  <c r="I24" i="11" l="1"/>
  <c r="I25" i="11" s="1"/>
  <c r="G24" i="11"/>
  <c r="G25" i="11" s="1"/>
  <c r="E24" i="11"/>
  <c r="E25" i="11" s="1"/>
  <c r="D24" i="11"/>
  <c r="D25" i="11" s="1"/>
  <c r="C24" i="11"/>
  <c r="C25" i="11" s="1"/>
  <c r="J113" i="14" l="1"/>
  <c r="J110" i="14"/>
  <c r="L25" i="12"/>
  <c r="L28" i="12" s="1"/>
  <c r="F113" i="14"/>
  <c r="F110" i="14"/>
  <c r="F109" i="14"/>
  <c r="K24" i="11"/>
  <c r="J107" i="14" l="1"/>
  <c r="J109" i="14"/>
  <c r="J116" i="14" s="1"/>
  <c r="F107" i="14"/>
  <c r="M26" i="12"/>
  <c r="K23" i="11" l="1"/>
  <c r="M19" i="12" l="1"/>
  <c r="K25" i="11" l="1"/>
  <c r="L23" i="12" l="1"/>
  <c r="L24" i="12"/>
  <c r="M24" i="12" s="1"/>
  <c r="K18" i="12" l="1"/>
  <c r="K20" i="12" s="1"/>
  <c r="J18" i="12"/>
  <c r="J20" i="12" s="1"/>
  <c r="G18" i="12"/>
  <c r="G20" i="12" s="1"/>
  <c r="E18" i="12"/>
  <c r="E20" i="12" s="1"/>
  <c r="C18" i="12"/>
  <c r="C20" i="12" s="1"/>
  <c r="M15" i="12"/>
  <c r="M22" i="12" l="1"/>
  <c r="N21" i="11"/>
  <c r="H29" i="14" l="1"/>
  <c r="J29" i="14"/>
  <c r="L29" i="14"/>
  <c r="H68" i="14" l="1"/>
  <c r="F68" i="14"/>
  <c r="L16" i="12"/>
  <c r="L18" i="12" s="1"/>
  <c r="L20" i="12" s="1"/>
  <c r="A54" i="18" l="1"/>
  <c r="L52" i="14"/>
  <c r="L99" i="14" s="1"/>
  <c r="F37" i="21"/>
  <c r="A3" i="12"/>
  <c r="A4" i="20" s="1"/>
  <c r="A1" i="11"/>
  <c r="A1" i="12" s="1"/>
  <c r="M18" i="11"/>
  <c r="M19" i="11" s="1"/>
  <c r="F77" i="14"/>
  <c r="F78" i="14" s="1"/>
  <c r="F18" i="14"/>
  <c r="F30" i="14" s="1"/>
  <c r="C18" i="11"/>
  <c r="C19" i="11" s="1"/>
  <c r="F57" i="18"/>
  <c r="J57" i="18" s="1"/>
  <c r="J16" i="18"/>
  <c r="J17" i="18" s="1"/>
  <c r="L68" i="14"/>
  <c r="D18" i="11"/>
  <c r="D19" i="11" s="1"/>
  <c r="L54" i="14"/>
  <c r="L101" i="14" s="1"/>
  <c r="J54" i="14"/>
  <c r="J101" i="14" s="1"/>
  <c r="H54" i="14"/>
  <c r="H101" i="14" s="1"/>
  <c r="F54" i="14"/>
  <c r="F101" i="14" s="1"/>
  <c r="K22" i="11"/>
  <c r="F115" i="14" s="1"/>
  <c r="I18" i="11"/>
  <c r="I19" i="11" s="1"/>
  <c r="E18" i="11"/>
  <c r="E19" i="11" s="1"/>
  <c r="A96" i="14"/>
  <c r="J77" i="14"/>
  <c r="A2" i="12"/>
  <c r="L77" i="14"/>
  <c r="J18" i="14"/>
  <c r="A50" i="14"/>
  <c r="A97" i="14" s="1"/>
  <c r="A51" i="14"/>
  <c r="A98" i="14" s="1"/>
  <c r="L23" i="11"/>
  <c r="A4" i="21" l="1"/>
  <c r="N23" i="11"/>
  <c r="L22" i="18"/>
  <c r="L26" i="18" s="1"/>
  <c r="L116" i="14"/>
  <c r="L118" i="14" s="1"/>
  <c r="H22" i="18"/>
  <c r="H26" i="18" s="1"/>
  <c r="J22" i="18"/>
  <c r="J26" i="18" s="1"/>
  <c r="J28" i="18" s="1"/>
  <c r="L78" i="14"/>
  <c r="F16" i="18"/>
  <c r="L30" i="14"/>
  <c r="H78" i="14"/>
  <c r="H119" i="14" s="1"/>
  <c r="J78" i="14"/>
  <c r="H30" i="14"/>
  <c r="J30" i="14"/>
  <c r="G18" i="11"/>
  <c r="G19" i="11" s="1"/>
  <c r="H23" i="12" l="1"/>
  <c r="H25" i="12" s="1"/>
  <c r="H28" i="12" s="1"/>
  <c r="J10" i="20"/>
  <c r="F17" i="18"/>
  <c r="F22" i="18" s="1"/>
  <c r="H28" i="18"/>
  <c r="J33" i="18"/>
  <c r="J31" i="18" s="1"/>
  <c r="L28" i="18"/>
  <c r="L10" i="20" s="1"/>
  <c r="L28" i="20" s="1"/>
  <c r="L42" i="20" s="1"/>
  <c r="J59" i="18"/>
  <c r="J66" i="18" s="1"/>
  <c r="M17" i="12"/>
  <c r="L119" i="14"/>
  <c r="K18" i="11"/>
  <c r="K19" i="11" s="1"/>
  <c r="L46" i="20" l="1"/>
  <c r="J28" i="20"/>
  <c r="H33" i="18"/>
  <c r="H31" i="18" s="1"/>
  <c r="H10" i="20"/>
  <c r="F26" i="18"/>
  <c r="F28" i="18" s="1"/>
  <c r="J42" i="20" l="1"/>
  <c r="J46" i="20" s="1"/>
  <c r="J36" i="21" s="1"/>
  <c r="J38" i="21" s="1"/>
  <c r="H28" i="20"/>
  <c r="M25" i="12"/>
  <c r="M28" i="12" s="1"/>
  <c r="F33" i="18"/>
  <c r="F31" i="18" s="1"/>
  <c r="F10" i="20"/>
  <c r="F28" i="20" s="1"/>
  <c r="F42" i="20" s="1"/>
  <c r="H42" i="20" l="1"/>
  <c r="H46" i="20" s="1"/>
  <c r="H36" i="21" s="1"/>
  <c r="H38" i="21" s="1"/>
  <c r="F46" i="20"/>
  <c r="F36" i="21" s="1"/>
  <c r="F38" i="21" s="1"/>
  <c r="F35" i="18"/>
  <c r="F22" i="11"/>
  <c r="F24" i="11" s="1"/>
  <c r="F59" i="18"/>
  <c r="F66" i="18" s="1"/>
  <c r="F71" i="18" l="1"/>
  <c r="F69" i="18" s="1"/>
  <c r="F25" i="11"/>
  <c r="F114" i="14" s="1"/>
  <c r="F116" i="14" s="1"/>
  <c r="F118" i="14" s="1"/>
  <c r="L24" i="11"/>
  <c r="L25" i="11" s="1"/>
  <c r="L22" i="11"/>
  <c r="H59" i="18"/>
  <c r="H66" i="18" s="1"/>
  <c r="H71" i="18" l="1"/>
  <c r="H69" i="18" s="1"/>
  <c r="F18" i="11"/>
  <c r="F19" i="11" s="1"/>
  <c r="L18" i="11" l="1"/>
  <c r="L19" i="11" s="1"/>
  <c r="J35" i="18" l="1"/>
  <c r="J71" i="18"/>
  <c r="J69" i="18" s="1"/>
  <c r="M23" i="12" l="1"/>
  <c r="J118" i="14" l="1"/>
  <c r="J119" i="14"/>
  <c r="L33" i="18"/>
  <c r="L31" i="18" l="1"/>
  <c r="L59" i="18" s="1"/>
  <c r="L66" i="18" s="1"/>
  <c r="L71" i="18" l="1"/>
  <c r="L69" i="18" s="1"/>
  <c r="M16" i="12"/>
  <c r="M18" i="12" s="1"/>
  <c r="M20" i="12" s="1"/>
  <c r="H18" i="12"/>
  <c r="H20" i="12" s="1"/>
  <c r="N22" i="11" l="1"/>
  <c r="F119" i="14"/>
  <c r="N24" i="11" l="1"/>
  <c r="N25" i="11" s="1"/>
</calcChain>
</file>

<file path=xl/sharedStrings.xml><?xml version="1.0" encoding="utf-8"?>
<sst xmlns="http://schemas.openxmlformats.org/spreadsheetml/2006/main" count="336" uniqueCount="210">
  <si>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</si>
  <si>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</si>
  <si>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</si>
  <si>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</si>
  <si>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</si>
  <si>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</si>
  <si>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</si>
  <si>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</si>
  <si>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</si>
  <si>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</si>
  <si>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</si>
  <si>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</si>
  <si>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</si>
  <si>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</si>
  <si>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</si>
  <si>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</si>
  <si>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</si>
  <si>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</si>
  <si>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</si>
  <si>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</si>
  <si>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</si>
  <si>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</si>
  <si>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</si>
  <si>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</si>
  <si>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</si>
  <si>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</si>
  <si>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</si>
  <si>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</si>
  <si>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</si>
  <si>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</si>
  <si>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</si>
  <si>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</si>
  <si>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</si>
  <si>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</si>
  <si>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</si>
  <si>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</si>
  <si>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</si>
  <si>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</si>
  <si>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</si>
  <si>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</si>
  <si>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</si>
  <si>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</si>
  <si>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</si>
  <si>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</si>
  <si>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</si>
  <si>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</si>
  <si>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</si>
  <si>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</si>
  <si>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</si>
  <si>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</si>
  <si>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</si>
  <si>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</si>
  <si>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</si>
  <si>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</si>
  <si>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</si>
  <si>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</si>
  <si>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</si>
  <si>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</si>
  <si>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</si>
  <si>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</si>
  <si>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</si>
  <si>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</si>
  <si>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</si>
  <si>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</si>
  <si>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</si>
  <si>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</si>
  <si>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</si>
  <si>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</si>
  <si>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</si>
  <si>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</si>
  <si>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</si>
  <si>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</si>
  <si>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</si>
  <si>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</si>
  <si>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</si>
  <si>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</si>
  <si>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</si>
  <si>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</si>
  <si>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</si>
  <si>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</si>
  <si>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</si>
  <si>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</si>
  <si>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</si>
  <si>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</si>
  <si>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</si>
  <si>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</si>
  <si>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</si>
  <si>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</si>
  <si>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</si>
  <si>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</si>
  <si>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</si>
  <si>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</si>
  <si>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</si>
  <si>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</si>
  <si>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</si>
  <si>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</si>
  <si>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</si>
  <si>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Investment in subsidiary companies</t>
  </si>
  <si>
    <t>Cash paid for long-term loan from financial institutions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</si>
  <si>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</si>
  <si>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</si>
  <si>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</si>
  <si>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</si>
  <si>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</si>
  <si>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</si>
  <si>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</si>
  <si>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</si>
  <si>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</si>
  <si>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</si>
  <si>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</si>
  <si>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</si>
  <si>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</si>
  <si>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</si>
  <si>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</si>
  <si>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</si>
  <si>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</si>
  <si>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</si>
  <si>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</si>
  <si>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</si>
  <si>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</si>
  <si>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</si>
  <si>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</si>
  <si>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</si>
  <si>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</si>
  <si>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</si>
  <si>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</si>
  <si>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</si>
  <si>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</si>
  <si>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</si>
  <si>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Other non-current financial assets</t>
  </si>
  <si>
    <t>Right-of-use assets</t>
  </si>
  <si>
    <t>Profit from operating activities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</si>
  <si>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</si>
  <si>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</si>
  <si>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</si>
  <si>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</si>
  <si>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</si>
  <si>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</si>
  <si>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 xml:space="preserve">Derivative liabilities </t>
  </si>
  <si>
    <t>Derivative liabilities</t>
  </si>
  <si>
    <t>Adjustments to profit for the period for cash received (paid) from operating activities :-</t>
  </si>
  <si>
    <t>Increase (decrease) in short-term loan from financial institutions</t>
  </si>
  <si>
    <t>Cash paid for purchase property, plant and equipment</t>
  </si>
  <si>
    <t>Dividend payment</t>
  </si>
  <si>
    <t>Cash paid for payable of asset purchased</t>
  </si>
  <si>
    <t>Total liabilities and shareholders' equity</t>
  </si>
  <si>
    <t>Cost of rental and services</t>
  </si>
  <si>
    <t>Share of profit on investment in subsidiary companies</t>
  </si>
  <si>
    <t>Change in parent's ownership interests in subsidiaries</t>
  </si>
  <si>
    <t>Cash paid for investment in associate company</t>
  </si>
  <si>
    <t>Short-term loans to related parties</t>
  </si>
  <si>
    <t>Goodwill</t>
  </si>
  <si>
    <t>Cash received form short-term loan to other parties</t>
  </si>
  <si>
    <t>Cash received from disposal of property, plant and equipment</t>
  </si>
  <si>
    <t>Cash received form short-term loan from related parties</t>
  </si>
  <si>
    <t>Unrealized loss on exchange rate</t>
  </si>
  <si>
    <t>Net cash received from (used in) financing activities</t>
  </si>
  <si>
    <t>Balances as at March 31, 2023</t>
  </si>
  <si>
    <t>Balance as at January 1, 2023</t>
  </si>
  <si>
    <t>Balance as at March 31, 2023</t>
  </si>
  <si>
    <t>4.1 and 6</t>
  </si>
  <si>
    <t>4.1 and 16</t>
  </si>
  <si>
    <t>Gain on derivatives</t>
  </si>
  <si>
    <t>Cash received from (paid) operating activities</t>
  </si>
  <si>
    <t>Cash paid for investment in subsidiary company</t>
  </si>
  <si>
    <t>Cash and cash equivalent items increase (decrease)-net</t>
  </si>
  <si>
    <t>Net cash received from (used in) operating activities</t>
  </si>
  <si>
    <t>Reversal allowance for trade receivables</t>
  </si>
  <si>
    <t>TSTE PUBLIC COMPANY LIMITED AND ITS SUBSIDIARY COMPANIES</t>
  </si>
  <si>
    <t>As at March 31, 2024</t>
  </si>
  <si>
    <t>For the three-month period ended March 31, 2024</t>
  </si>
  <si>
    <t xml:space="preserve"> December 31, 2023</t>
  </si>
  <si>
    <t>March 31, 2024</t>
  </si>
  <si>
    <t>Trade and other current receivables</t>
  </si>
  <si>
    <t>Trade and other current payables</t>
  </si>
  <si>
    <t>2023</t>
  </si>
  <si>
    <t>Balance as at January 1, 2024</t>
  </si>
  <si>
    <t>Balance as at March 31, 2024</t>
  </si>
  <si>
    <t>Balances as at  January 1, 2023</t>
  </si>
  <si>
    <t>Balances as at  January 1, 2024</t>
  </si>
  <si>
    <t>Balances as at March 31, 2024</t>
  </si>
  <si>
    <t>Cash received from income tax</t>
  </si>
  <si>
    <t>Deposit received from warehouse and land rental</t>
  </si>
  <si>
    <t>Income tax relevance with other comprehensive income</t>
  </si>
  <si>
    <t>Current tax assets</t>
  </si>
  <si>
    <t>Cash received from long-term loans from financial institutions</t>
  </si>
  <si>
    <t>Cash received from disposal of investment in subsidiary company</t>
  </si>
  <si>
    <t>Cash paid for purchase investment properties</t>
  </si>
  <si>
    <t>Income tax revenues (expenses)</t>
  </si>
  <si>
    <t>Share of loss of associate company and joint venture accounted for using equity method</t>
  </si>
  <si>
    <t>(Reclassified)</t>
  </si>
  <si>
    <t>Loss from decling value of inventories (Reversal)</t>
  </si>
  <si>
    <t>Net cash received from (used in) investing activities</t>
  </si>
  <si>
    <t>Cash paid for short-term loans from related parties</t>
  </si>
  <si>
    <t>Cash paid for long-term loan from related parties</t>
  </si>
  <si>
    <t>Non-current provisions for employee benefit</t>
  </si>
  <si>
    <t>Reversal capital surplus from revaluation of land</t>
  </si>
  <si>
    <t>Loss from fair value adjustments to derivative</t>
  </si>
  <si>
    <t>Cash paid for short-term loans to related parties</t>
  </si>
  <si>
    <t>Cash paid in interest expenses capitalized to cost of assets</t>
  </si>
  <si>
    <t>Share of profit of subsidiary companies accounted for using equity method</t>
  </si>
  <si>
    <t>Item that will not be subsequently reclassified to profit or loss</t>
  </si>
  <si>
    <t>Share of loss on investment in associate company and joint venture</t>
  </si>
  <si>
    <t>Cash received from dividend incomes</t>
  </si>
  <si>
    <t>Income tax revenue (expenses)</t>
  </si>
  <si>
    <t>Cash received from short-term loans to related parties</t>
  </si>
  <si>
    <t>Gain from the disposal of investment in joint venture</t>
  </si>
  <si>
    <t>Cash received from disposal of investment in joint venture</t>
  </si>
  <si>
    <t>Gain from disposal and write-off of assets</t>
  </si>
  <si>
    <t>Investment in associate company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</si>
</sst>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color indexed="9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2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1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190" fontId="5" fillId="0" borderId="0" xfId="0" applyNumberFormat="1" applyFont="1"/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190" fontId="5" fillId="0" borderId="0" xfId="1" applyNumberFormat="1" applyFont="1" applyFill="1"/>
    <xf numFmtId="190" fontId="5" fillId="0" borderId="4" xfId="1" applyNumberFormat="1" applyFont="1" applyBorder="1"/>
    <xf numFmtId="0" fontId="5" fillId="0" borderId="0" xfId="0" applyFont="1" applyAlignment="1">
      <alignment horizontal="left"/>
    </xf>
    <xf numFmtId="43" fontId="5" fillId="0" borderId="0" xfId="1" applyFont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3" xfId="1" applyNumberFormat="1" applyFont="1" applyBorder="1"/>
    <xf numFmtId="190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Continuous"/>
    </xf>
    <xf numFmtId="16" fontId="6" fillId="0" borderId="0" xfId="0" applyNumberFormat="1" applyFont="1" applyAlignment="1">
      <alignment horizontal="center"/>
    </xf>
    <xf numFmtId="0" fontId="9" fillId="0" borderId="0" xfId="0" applyFont="1"/>
    <xf numFmtId="190" fontId="5" fillId="0" borderId="0" xfId="0" applyNumberFormat="1" applyFont="1" applyAlignment="1">
      <alignment horizontal="center"/>
    </xf>
    <xf numFmtId="190" fontId="5" fillId="0" borderId="0" xfId="1" applyNumberFormat="1" applyFont="1" applyBorder="1"/>
    <xf numFmtId="4" fontId="5" fillId="0" borderId="0" xfId="1" applyNumberFormat="1" applyFont="1"/>
    <xf numFmtId="189" fontId="5" fillId="0" borderId="0" xfId="1" applyNumberFormat="1" applyFont="1"/>
    <xf numFmtId="43" fontId="5" fillId="0" borderId="0" xfId="1" applyFont="1" applyAlignment="1">
      <alignment horizontal="center"/>
    </xf>
    <xf numFmtId="4" fontId="5" fillId="0" borderId="0" xfId="0" applyNumberFormat="1" applyFont="1"/>
    <xf numFmtId="190" fontId="5" fillId="0" borderId="5" xfId="1" applyNumberFormat="1" applyFont="1" applyFill="1" applyBorder="1"/>
    <xf numFmtId="190" fontId="5" fillId="0" borderId="5" xfId="1" applyNumberFormat="1" applyFont="1" applyBorder="1"/>
    <xf numFmtId="190" fontId="5" fillId="0" borderId="2" xfId="1" applyNumberFormat="1" applyFont="1" applyBorder="1"/>
    <xf numFmtId="190" fontId="10" fillId="0" borderId="2" xfId="1" applyNumberFormat="1" applyFont="1" applyBorder="1"/>
    <xf numFmtId="190" fontId="10" fillId="0" borderId="0" xfId="1" applyNumberFormat="1" applyFont="1"/>
    <xf numFmtId="190" fontId="5" fillId="0" borderId="0" xfId="1" applyNumberFormat="1" applyFont="1" applyAlignment="1">
      <alignment horizontal="right"/>
    </xf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Alignment="1">
      <alignment horizontal="right"/>
    </xf>
    <xf numFmtId="190" fontId="5" fillId="0" borderId="2" xfId="1" applyNumberFormat="1" applyFont="1" applyBorder="1" applyAlignment="1">
      <alignment horizontal="right"/>
    </xf>
    <xf numFmtId="190" fontId="5" fillId="0" borderId="2" xfId="1" quotePrefix="1" applyNumberFormat="1" applyFont="1" applyBorder="1"/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applyFont="1"/>
    <xf numFmtId="0" fontId="6" fillId="0" borderId="2" xfId="0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4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4" fontId="5" fillId="0" borderId="4" xfId="2" applyNumberFormat="1" applyFont="1" applyFill="1" applyBorder="1" applyAlignment="1">
      <alignment horizontal="right"/>
    </xf>
    <xf numFmtId="193" fontId="5" fillId="0" borderId="0" xfId="3" applyNumberFormat="1" applyFont="1" applyAlignment="1">
      <alignment horizontal="right"/>
    </xf>
    <xf numFmtId="193" fontId="5" fillId="0" borderId="4" xfId="3" applyNumberFormat="1" applyFont="1" applyBorder="1" applyAlignment="1">
      <alignment horizontal="right"/>
    </xf>
    <xf numFmtId="190" fontId="5" fillId="0" borderId="1" xfId="3" applyNumberFormat="1" applyFont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4" fontId="5" fillId="0" borderId="0" xfId="2" applyNumberFormat="1" applyFont="1" applyFill="1" applyBorder="1"/>
    <xf numFmtId="190" fontId="5" fillId="0" borderId="3" xfId="3" applyNumberFormat="1" applyFont="1" applyBorder="1"/>
    <xf numFmtId="190" fontId="5" fillId="0" borderId="6" xfId="3" applyNumberFormat="1" applyFont="1" applyBorder="1"/>
    <xf numFmtId="190" fontId="6" fillId="0" borderId="0" xfId="3" applyNumberFormat="1" applyFont="1" applyAlignment="1">
      <alignment horizontal="center"/>
    </xf>
    <xf numFmtId="0" fontId="5" fillId="0" borderId="0" xfId="9" applyFont="1"/>
    <xf numFmtId="43" fontId="5" fillId="0" borderId="0" xfId="3" applyFont="1" applyBorder="1"/>
    <xf numFmtId="194" fontId="5" fillId="0" borderId="2" xfId="1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190" fontId="5" fillId="0" borderId="2" xfId="3" applyNumberFormat="1" applyFont="1" applyBorder="1" applyAlignment="1">
      <alignment horizontal="right"/>
    </xf>
    <xf numFmtId="0" fontId="6" fillId="0" borderId="0" xfId="9" applyFont="1"/>
    <xf numFmtId="37" fontId="5" fillId="0" borderId="0" xfId="3" applyNumberFormat="1" applyFont="1" applyAlignment="1">
      <alignment horizontal="right"/>
    </xf>
    <xf numFmtId="194" fontId="5" fillId="0" borderId="0" xfId="2" applyNumberFormat="1" applyFont="1" applyFill="1"/>
    <xf numFmtId="37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194" fontId="5" fillId="0" borderId="0" xfId="12" applyNumberFormat="1" applyFont="1" applyFill="1" applyBorder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2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0" fontId="10" fillId="0" borderId="0" xfId="1" applyNumberFormat="1" applyFont="1" applyAlignment="1">
      <alignment horizontal="center"/>
    </xf>
    <xf numFmtId="194" fontId="10" fillId="0" borderId="2" xfId="1" applyNumberFormat="1" applyFont="1" applyBorder="1"/>
    <xf numFmtId="190" fontId="10" fillId="0" borderId="0" xfId="1" applyNumberFormat="1" applyFont="1" applyBorder="1"/>
    <xf numFmtId="194" fontId="10" fillId="0" borderId="0" xfId="1" applyNumberFormat="1" applyFont="1" applyBorder="1"/>
    <xf numFmtId="190" fontId="10" fillId="0" borderId="3" xfId="1" applyNumberFormat="1" applyFont="1" applyBorder="1"/>
    <xf numFmtId="191" fontId="10" fillId="0" borderId="0" xfId="1" applyNumberFormat="1" applyFont="1"/>
    <xf numFmtId="190" fontId="10" fillId="0" borderId="0" xfId="1" applyNumberFormat="1" applyFont="1" applyFill="1"/>
    <xf numFmtId="43" fontId="10" fillId="0" borderId="0" xfId="1" applyFont="1" applyFill="1"/>
    <xf numFmtId="190" fontId="10" fillId="0" borderId="0" xfId="1" applyNumberFormat="1" applyFont="1" applyFill="1" applyBorder="1"/>
    <xf numFmtId="194" fontId="10" fillId="0" borderId="0" xfId="1" applyNumberFormat="1" applyFont="1" applyFill="1" applyBorder="1"/>
    <xf numFmtId="194" fontId="10" fillId="0" borderId="2" xfId="1" applyNumberFormat="1" applyFont="1" applyFill="1" applyBorder="1"/>
    <xf numFmtId="190" fontId="10" fillId="0" borderId="3" xfId="1" applyNumberFormat="1" applyFont="1" applyFill="1" applyBorder="1"/>
    <xf numFmtId="191" fontId="5" fillId="0" borderId="0" xfId="1" applyNumberFormat="1" applyFont="1"/>
    <xf numFmtId="190" fontId="8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1" fontId="8" fillId="0" borderId="0" xfId="1" applyNumberFormat="1" applyFont="1"/>
    <xf numFmtId="190" fontId="8" fillId="0" borderId="0" xfId="0" applyNumberFormat="1" applyFont="1"/>
    <xf numFmtId="192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2" fillId="0" borderId="0" xfId="1" applyNumberFormat="1" applyFont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190" fontId="10" fillId="0" borderId="1" xfId="1" applyNumberFormat="1" applyFont="1" applyBorder="1"/>
    <xf numFmtId="191" fontId="10" fillId="0" borderId="0" xfId="1" applyNumberFormat="1" applyFont="1" applyFill="1" applyBorder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6" fillId="0" borderId="2" xfId="6" applyFont="1" applyBorder="1" applyAlignment="1">
      <alignment horizontal="right"/>
    </xf>
    <xf numFmtId="0" fontId="5" fillId="0" borderId="1" xfId="5" applyFont="1" applyBorder="1"/>
    <xf numFmtId="0" fontId="6" fillId="0" borderId="0" xfId="5" applyFont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0" xfId="7" applyFont="1"/>
    <xf numFmtId="190" fontId="5" fillId="0" borderId="0" xfId="4" applyNumberFormat="1" applyFont="1" applyAlignment="1">
      <alignment horizontal="right"/>
    </xf>
    <xf numFmtId="191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94" fontId="5" fillId="0" borderId="0" xfId="4" applyNumberFormat="1" applyFont="1" applyAlignment="1">
      <alignment horizontal="right"/>
    </xf>
    <xf numFmtId="190" fontId="5" fillId="0" borderId="0" xfId="4" applyNumberFormat="1" applyFont="1"/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4" fontId="5" fillId="0" borderId="0" xfId="1" applyNumberFormat="1" applyFont="1" applyAlignment="1">
      <alignment horizontal="right"/>
    </xf>
    <xf numFmtId="187" fontId="5" fillId="0" borderId="0" xfId="1" applyNumberFormat="1" applyFont="1" applyBorder="1" applyAlignment="1">
      <alignment horizontal="right"/>
    </xf>
    <xf numFmtId="190" fontId="5" fillId="0" borderId="0" xfId="4" applyNumberFormat="1" applyFont="1" applyBorder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190" fontId="5" fillId="0" borderId="0" xfId="4" applyNumberFormat="1" applyFont="1" applyBorder="1"/>
    <xf numFmtId="187" fontId="5" fillId="0" borderId="1" xfId="1" applyNumberFormat="1" applyFont="1" applyBorder="1" applyAlignment="1">
      <alignment horizontal="right"/>
    </xf>
    <xf numFmtId="191" fontId="10" fillId="0" borderId="0" xfId="1" applyNumberFormat="1" applyFont="1" applyBorder="1"/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>
      <alignment horizontal="center"/>
    </xf>
    <xf numFmtId="187" fontId="5" fillId="0" borderId="4" xfId="1" applyNumberFormat="1" applyFont="1" applyBorder="1" applyAlignment="1">
      <alignment horizontal="right"/>
    </xf>
    <xf numFmtId="190" fontId="5" fillId="0" borderId="4" xfId="4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87" fontId="5" fillId="0" borderId="4" xfId="1" applyNumberFormat="1" applyFont="1" applyFill="1" applyBorder="1" applyAlignment="1">
      <alignment horizontal="right"/>
    </xf>
    <xf numFmtId="190" fontId="10" fillId="0" borderId="2" xfId="1" applyNumberFormat="1" applyFont="1" applyFill="1" applyBorder="1"/>
    <xf numFmtId="43" fontId="10" fillId="0" borderId="0" xfId="1" applyFont="1" applyFill="1" applyBorder="1"/>
    <xf numFmtId="0" fontId="5" fillId="0" borderId="0" xfId="0" quotePrefix="1" applyFont="1" applyAlignment="1">
      <alignment horizontal="center"/>
    </xf>
    <xf numFmtId="190" fontId="10" fillId="0" borderId="0" xfId="1" applyNumberFormat="1" applyFont="1" applyFill="1" applyAlignment="1">
      <alignment horizontal="center"/>
    </xf>
    <xf numFmtId="194" fontId="10" fillId="0" borderId="3" xfId="1" applyNumberFormat="1" applyFont="1" applyFill="1" applyBorder="1"/>
    <xf numFmtId="191" fontId="10" fillId="0" borderId="0" xfId="1" applyNumberFormat="1" applyFont="1" applyFill="1"/>
    <xf numFmtId="194" fontId="5" fillId="0" borderId="0" xfId="4" applyNumberFormat="1" applyFont="1" applyFill="1" applyAlignment="1">
      <alignment horizontal="right"/>
    </xf>
    <xf numFmtId="191" fontId="5" fillId="0" borderId="0" xfId="4" applyNumberFormat="1" applyFont="1" applyFill="1"/>
    <xf numFmtId="190" fontId="5" fillId="0" borderId="2" xfId="4" applyNumberFormat="1" applyFont="1" applyFill="1" applyBorder="1"/>
    <xf numFmtId="190" fontId="5" fillId="0" borderId="3" xfId="4" applyNumberFormat="1" applyFont="1" applyFill="1" applyBorder="1"/>
    <xf numFmtId="43" fontId="14" fillId="0" borderId="0" xfId="1" applyFont="1"/>
    <xf numFmtId="190" fontId="1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Continuous"/>
    </xf>
    <xf numFmtId="190" fontId="5" fillId="0" borderId="0" xfId="4" applyNumberFormat="1" applyFont="1" applyAlignment="1">
      <alignment horizontal="right" vertical="center"/>
    </xf>
    <xf numFmtId="16" fontId="6" fillId="0" borderId="2" xfId="0" quotePrefix="1" applyNumberFormat="1" applyFont="1" applyBorder="1" applyAlignment="1">
      <alignment horizontal="center"/>
    </xf>
    <xf numFmtId="0" fontId="5" fillId="0" borderId="0" xfId="7" applyFont="1" applyFill="1"/>
    <xf numFmtId="0" fontId="5" fillId="0" borderId="0" xfId="5" applyFont="1" applyFill="1"/>
    <xf numFmtId="187" fontId="5" fillId="0" borderId="0" xfId="1" applyNumberFormat="1" applyFont="1" applyFill="1" applyBorder="1" applyAlignment="1">
      <alignment horizontal="right"/>
    </xf>
    <xf numFmtId="0" fontId="5" fillId="0" borderId="0" xfId="0" applyFont="1" applyFill="1"/>
    <xf numFmtId="190" fontId="5" fillId="0" borderId="3" xfId="1" applyNumberFormat="1" applyFont="1" applyFill="1" applyBorder="1" applyAlignment="1">
      <alignment horizontal="right"/>
    </xf>
    <xf numFmtId="190" fontId="6" fillId="0" borderId="0" xfId="3" applyNumberFormat="1" applyFont="1" applyBorder="1" applyAlignment="1">
      <alignment horizontal="center"/>
    </xf>
    <xf numFmtId="190" fontId="5" fillId="0" borderId="0" xfId="3" applyNumberFormat="1" applyFont="1" applyAlignment="1">
      <alignment horizontal="center"/>
    </xf>
    <xf numFmtId="190" fontId="5" fillId="0" borderId="0" xfId="3" applyNumberFormat="1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190" fontId="5" fillId="0" borderId="3" xfId="3" applyNumberFormat="1" applyFont="1" applyBorder="1" applyAlignment="1">
      <alignment horizontal="center"/>
    </xf>
    <xf numFmtId="190" fontId="6" fillId="0" borderId="2" xfId="3" applyNumberFormat="1" applyFont="1" applyBorder="1" applyAlignment="1">
      <alignment horizontal="center"/>
    </xf>
    <xf numFmtId="187" fontId="5" fillId="0" borderId="2" xfId="3" applyNumberFormat="1" applyFont="1" applyBorder="1" applyAlignment="1">
      <alignment horizontal="center"/>
    </xf>
    <xf numFmtId="187" fontId="5" fillId="0" borderId="3" xfId="3" applyNumberFormat="1" applyFont="1" applyBorder="1" applyAlignment="1">
      <alignment horizontal="center"/>
    </xf>
    <xf numFmtId="187" fontId="5" fillId="0" borderId="0" xfId="3" applyNumberFormat="1" applyFont="1" applyBorder="1" applyAlignment="1">
      <alignment horizontal="center"/>
    </xf>
    <xf numFmtId="193" fontId="10" fillId="0" borderId="0" xfId="1" applyNumberFormat="1" applyFont="1" applyFill="1"/>
    <xf numFmtId="187" fontId="10" fillId="0" borderId="2" xfId="1" applyNumberFormat="1" applyFont="1" applyFill="1" applyBorder="1"/>
    <xf numFmtId="190" fontId="5" fillId="0" borderId="0" xfId="0" applyNumberFormat="1" applyFont="1" applyFill="1" applyAlignment="1">
      <alignment horizontal="center"/>
    </xf>
    <xf numFmtId="0" fontId="6" fillId="0" borderId="0" xfId="0" applyFont="1" applyFill="1"/>
    <xf numFmtId="190" fontId="5" fillId="0" borderId="2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1" fontId="5" fillId="0" borderId="2" xfId="1" applyNumberFormat="1" applyFont="1" applyFill="1" applyBorder="1" applyAlignment="1">
      <alignment horizontal="right"/>
    </xf>
    <xf numFmtId="43" fontId="10" fillId="0" borderId="2" xfId="1" applyFont="1" applyFill="1" applyBorder="1"/>
    <xf numFmtId="187" fontId="5" fillId="0" borderId="4" xfId="1" applyNumberFormat="1" applyFont="1" applyFill="1" applyBorder="1"/>
    <xf numFmtId="187" fontId="5" fillId="0" borderId="0" xfId="1" applyNumberFormat="1" applyFont="1" applyFill="1"/>
    <xf numFmtId="188" fontId="5" fillId="0" borderId="0" xfId="1" applyNumberFormat="1" applyFont="1" applyFill="1" applyAlignment="1">
      <alignment horizontal="right"/>
    </xf>
    <xf numFmtId="191" fontId="13" fillId="0" borderId="0" xfId="0" applyNumberFormat="1" applyFont="1" applyFill="1"/>
    <xf numFmtId="0" fontId="5" fillId="0" borderId="2" xfId="5" applyFont="1" applyFill="1" applyBorder="1"/>
    <xf numFmtId="0" fontId="5" fillId="0" borderId="2" xfId="7" applyFont="1" applyFill="1" applyBorder="1"/>
    <xf numFmtId="0" fontId="6" fillId="0" borderId="2" xfId="6" applyFont="1" applyFill="1" applyBorder="1" applyAlignment="1">
      <alignment horizontal="right"/>
    </xf>
    <xf numFmtId="0" fontId="5" fillId="0" borderId="1" xfId="5" applyFont="1" applyFill="1" applyBorder="1"/>
    <xf numFmtId="0" fontId="6" fillId="0" borderId="2" xfId="5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7" applyFont="1" applyFill="1"/>
    <xf numFmtId="194" fontId="5" fillId="0" borderId="4" xfId="4" applyNumberFormat="1" applyFont="1" applyFill="1" applyBorder="1"/>
    <xf numFmtId="0" fontId="13" fillId="0" borderId="0" xfId="5" applyFont="1" applyFill="1"/>
    <xf numFmtId="191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191" fontId="10" fillId="0" borderId="0" xfId="4" applyNumberFormat="1" applyFont="1" applyFill="1" applyAlignment="1">
      <alignment horizontal="right"/>
    </xf>
    <xf numFmtId="192" fontId="10" fillId="0" borderId="0" xfId="4" applyNumberFormat="1" applyFont="1" applyFill="1"/>
    <xf numFmtId="192" fontId="12" fillId="0" borderId="0" xfId="4" applyNumberFormat="1" applyFont="1" applyFill="1"/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0" fontId="6" fillId="0" borderId="0" xfId="3" applyNumberFormat="1" applyFont="1" applyFill="1" applyAlignment="1">
      <alignment horizontal="center"/>
    </xf>
    <xf numFmtId="190" fontId="5" fillId="0" borderId="0" xfId="3" applyNumberFormat="1" applyFont="1" applyFill="1" applyAlignment="1">
      <alignment horizontal="right"/>
    </xf>
    <xf numFmtId="190" fontId="6" fillId="0" borderId="0" xfId="3" applyNumberFormat="1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190" fontId="5" fillId="0" borderId="2" xfId="3" applyNumberFormat="1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6" fillId="0" borderId="1" xfId="5" applyFont="1" applyFill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tabSelected="1" zoomScaleNormal="100" zoomScaleSheetLayoutView="100" workbookViewId="0"/>
  </sheetViews>
  <sheetFormatPr defaultColWidth="20.140625" defaultRowHeight="24" customHeight="1" x14ac:dyDescent="0.45"/>
  <cols>
    <col min="1" max="3" width="2.85546875" style="1" customWidth="1"/>
    <col min="4" max="4" width="34.42578125" style="1" customWidth="1"/>
    <col min="5" max="5" width="9.85546875" style="2" customWidth="1"/>
    <col min="6" max="6" width="15.7109375" style="2" customWidth="1"/>
    <col min="7" max="7" width="0.85546875" style="2" customWidth="1"/>
    <col min="8" max="8" width="15.7109375" style="1" customWidth="1"/>
    <col min="9" max="9" width="0.85546875" style="1" customWidth="1"/>
    <col min="10" max="10" width="15.7109375" style="1" customWidth="1"/>
    <col min="11" max="11" width="0.85546875" style="1" customWidth="1"/>
    <col min="12" max="12" width="15.42578125" style="1" customWidth="1"/>
    <col min="13" max="16384" width="20.140625" style="1"/>
  </cols>
  <sheetData>
    <row r="1" spans="1:12" ht="21" x14ac:dyDescent="0.45">
      <c r="L1" s="1">
        <v>3</v>
      </c>
    </row>
    <row r="2" spans="1:12" ht="21" customHeight="1" x14ac:dyDescent="0.45">
      <c r="A2" s="231" t="s">
        <v>168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1" customHeight="1" x14ac:dyDescent="0.45">
      <c r="A3" s="231" t="s">
        <v>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 ht="21" customHeight="1" x14ac:dyDescent="0.45">
      <c r="A4" s="231" t="s">
        <v>169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ht="21" customHeight="1" x14ac:dyDescent="0.45">
      <c r="A5" s="3"/>
      <c r="B5" s="3"/>
      <c r="C5" s="3"/>
      <c r="D5" s="3"/>
      <c r="H5" s="4"/>
      <c r="I5" s="4"/>
      <c r="J5" s="4"/>
      <c r="K5" s="4"/>
      <c r="L5" s="56" t="s">
        <v>106</v>
      </c>
    </row>
    <row r="6" spans="1:12" ht="21" customHeight="1" x14ac:dyDescent="0.45">
      <c r="A6" s="6"/>
      <c r="B6" s="6"/>
      <c r="C6" s="6"/>
      <c r="D6" s="6"/>
      <c r="E6" s="7"/>
      <c r="F6" s="232" t="s">
        <v>37</v>
      </c>
      <c r="G6" s="232"/>
      <c r="H6" s="232"/>
      <c r="I6" s="232"/>
      <c r="J6" s="232" t="s">
        <v>38</v>
      </c>
      <c r="K6" s="232"/>
      <c r="L6" s="232"/>
    </row>
    <row r="7" spans="1:12" ht="21" customHeight="1" x14ac:dyDescent="0.45">
      <c r="A7" s="8"/>
      <c r="B7" s="8"/>
      <c r="C7" s="8"/>
      <c r="D7" s="8"/>
      <c r="E7" s="9" t="s">
        <v>1</v>
      </c>
      <c r="F7" s="179" t="s">
        <v>172</v>
      </c>
      <c r="G7" s="10"/>
      <c r="H7" s="9" t="s">
        <v>171</v>
      </c>
      <c r="I7" s="9"/>
      <c r="J7" s="10" t="str">
        <f>+F7</f>
        <v>March 31, 2024</v>
      </c>
      <c r="K7" s="10"/>
      <c r="L7" s="9" t="s">
        <v>171</v>
      </c>
    </row>
    <row r="8" spans="1:12" ht="21" customHeight="1" x14ac:dyDescent="0.45">
      <c r="E8" s="11"/>
      <c r="F8" s="12" t="s">
        <v>113</v>
      </c>
      <c r="G8" s="12"/>
      <c r="H8" s="11" t="s">
        <v>115</v>
      </c>
      <c r="I8" s="11"/>
      <c r="J8" s="12" t="s">
        <v>113</v>
      </c>
      <c r="K8" s="12"/>
      <c r="L8" s="11" t="s">
        <v>115</v>
      </c>
    </row>
    <row r="9" spans="1:12" ht="21" customHeight="1" x14ac:dyDescent="0.45">
      <c r="E9" s="11"/>
      <c r="F9" s="12" t="s">
        <v>114</v>
      </c>
      <c r="G9" s="12"/>
      <c r="H9" s="11" t="s">
        <v>190</v>
      </c>
      <c r="I9" s="11"/>
      <c r="J9" s="12" t="s">
        <v>114</v>
      </c>
      <c r="K9" s="12"/>
      <c r="L9" s="227" t="s">
        <v>190</v>
      </c>
    </row>
    <row r="10" spans="1:12" ht="21" customHeight="1" x14ac:dyDescent="0.45">
      <c r="A10" s="230" t="s">
        <v>2</v>
      </c>
      <c r="B10" s="230"/>
      <c r="C10" s="230"/>
      <c r="D10" s="230"/>
    </row>
    <row r="11" spans="1:12" ht="21" customHeight="1" x14ac:dyDescent="0.45">
      <c r="A11" s="14" t="s">
        <v>3</v>
      </c>
      <c r="B11" s="14"/>
      <c r="C11" s="14"/>
      <c r="D11" s="14"/>
      <c r="H11" s="15"/>
      <c r="I11" s="15"/>
      <c r="J11" s="15"/>
      <c r="K11" s="15"/>
    </row>
    <row r="12" spans="1:12" ht="21" customHeight="1" x14ac:dyDescent="0.45">
      <c r="A12" s="1" t="s">
        <v>4</v>
      </c>
      <c r="F12" s="16">
        <v>99069</v>
      </c>
      <c r="G12" s="17"/>
      <c r="H12" s="16">
        <v>112266</v>
      </c>
      <c r="I12" s="18"/>
      <c r="J12" s="19">
        <v>2072</v>
      </c>
      <c r="K12" s="18"/>
      <c r="L12" s="19">
        <v>2763</v>
      </c>
    </row>
    <row r="13" spans="1:12" ht="21" customHeight="1" x14ac:dyDescent="0.45">
      <c r="A13" s="183" t="s">
        <v>173</v>
      </c>
      <c r="B13" s="183"/>
      <c r="C13" s="183"/>
      <c r="D13" s="183"/>
      <c r="E13" s="2" t="s">
        <v>160</v>
      </c>
      <c r="F13" s="16">
        <v>377120</v>
      </c>
      <c r="G13" s="17"/>
      <c r="H13" s="16">
        <v>369383</v>
      </c>
      <c r="I13" s="18"/>
      <c r="J13" s="19">
        <v>42523</v>
      </c>
      <c r="K13" s="18"/>
      <c r="L13" s="19">
        <v>29114</v>
      </c>
    </row>
    <row r="14" spans="1:12" ht="21" customHeight="1" x14ac:dyDescent="0.45">
      <c r="A14" s="1" t="s">
        <v>150</v>
      </c>
      <c r="E14" s="2">
        <v>4.0999999999999996</v>
      </c>
      <c r="F14" s="16">
        <v>6000</v>
      </c>
      <c r="G14" s="17"/>
      <c r="H14" s="16">
        <v>4000</v>
      </c>
      <c r="I14" s="18"/>
      <c r="J14" s="19">
        <v>69000</v>
      </c>
      <c r="K14" s="18"/>
      <c r="L14" s="19">
        <v>28500</v>
      </c>
    </row>
    <row r="15" spans="1:12" ht="21" customHeight="1" x14ac:dyDescent="0.45">
      <c r="A15" s="1" t="s">
        <v>74</v>
      </c>
      <c r="E15" s="2">
        <v>7</v>
      </c>
      <c r="F15" s="16">
        <v>853161</v>
      </c>
      <c r="G15" s="17"/>
      <c r="H15" s="16">
        <v>892955</v>
      </c>
      <c r="I15" s="18"/>
      <c r="J15" s="19">
        <v>223</v>
      </c>
      <c r="K15" s="18"/>
      <c r="L15" s="19">
        <v>217</v>
      </c>
    </row>
    <row r="16" spans="1:12" ht="21" customHeight="1" x14ac:dyDescent="0.45">
      <c r="A16" s="1" t="s">
        <v>184</v>
      </c>
      <c r="F16" s="16">
        <v>3025</v>
      </c>
      <c r="G16" s="17"/>
      <c r="H16" s="16">
        <v>10342</v>
      </c>
      <c r="I16" s="18"/>
      <c r="J16" s="19">
        <v>1601</v>
      </c>
      <c r="K16" s="18"/>
      <c r="L16" s="19">
        <v>4989</v>
      </c>
    </row>
    <row r="17" spans="1:12" ht="21" customHeight="1" x14ac:dyDescent="0.45">
      <c r="A17" s="1" t="s">
        <v>5</v>
      </c>
      <c r="F17" s="16">
        <v>3535</v>
      </c>
      <c r="G17" s="17"/>
      <c r="H17" s="16">
        <v>4064</v>
      </c>
      <c r="I17" s="18"/>
      <c r="J17" s="19">
        <v>578</v>
      </c>
      <c r="K17" s="18"/>
      <c r="L17" s="19">
        <v>1846</v>
      </c>
    </row>
    <row r="18" spans="1:12" ht="21" customHeight="1" x14ac:dyDescent="0.45">
      <c r="A18" s="14" t="s">
        <v>6</v>
      </c>
      <c r="F18" s="20">
        <f>SUM(F12:F17)</f>
        <v>1341910</v>
      </c>
      <c r="G18" s="18"/>
      <c r="H18" s="20">
        <f>SUM(H12:H17)</f>
        <v>1393010</v>
      </c>
      <c r="I18" s="18"/>
      <c r="J18" s="20">
        <f>SUM(J12:J17)</f>
        <v>115997</v>
      </c>
      <c r="K18" s="18"/>
      <c r="L18" s="20">
        <f>SUM(L12:L17)</f>
        <v>67429</v>
      </c>
    </row>
    <row r="19" spans="1:12" ht="21" customHeight="1" x14ac:dyDescent="0.45">
      <c r="A19" s="14" t="s">
        <v>7</v>
      </c>
      <c r="D19" s="21"/>
      <c r="H19" s="18"/>
      <c r="I19" s="18"/>
      <c r="J19" s="18"/>
      <c r="K19" s="18"/>
      <c r="L19" s="22"/>
    </row>
    <row r="20" spans="1:12" ht="21" customHeight="1" x14ac:dyDescent="0.45">
      <c r="A20" s="1" t="s">
        <v>129</v>
      </c>
      <c r="E20" s="167">
        <v>8</v>
      </c>
      <c r="F20" s="16">
        <v>800</v>
      </c>
      <c r="G20" s="23"/>
      <c r="H20" s="16">
        <v>802</v>
      </c>
      <c r="I20" s="24"/>
      <c r="J20" s="25">
        <v>350</v>
      </c>
      <c r="K20" s="24"/>
      <c r="L20" s="25">
        <v>351</v>
      </c>
    </row>
    <row r="21" spans="1:12" s="183" customFormat="1" ht="21" customHeight="1" x14ac:dyDescent="0.45">
      <c r="A21" s="183" t="s">
        <v>209</v>
      </c>
      <c r="E21" s="221">
        <v>9</v>
      </c>
      <c r="F21" s="16">
        <v>28065</v>
      </c>
      <c r="G21" s="23"/>
      <c r="H21" s="16">
        <v>28730</v>
      </c>
      <c r="I21" s="24"/>
      <c r="J21" s="25">
        <v>0</v>
      </c>
      <c r="K21" s="24"/>
      <c r="L21" s="25">
        <v>26387</v>
      </c>
    </row>
    <row r="22" spans="1:12" ht="21" customHeight="1" x14ac:dyDescent="0.45">
      <c r="A22" s="1" t="s">
        <v>97</v>
      </c>
      <c r="E22" s="167">
        <v>10</v>
      </c>
      <c r="F22" s="26">
        <v>0</v>
      </c>
      <c r="G22" s="27"/>
      <c r="H22" s="16">
        <v>0</v>
      </c>
      <c r="I22" s="28"/>
      <c r="J22" s="25">
        <v>2062913</v>
      </c>
      <c r="K22" s="24"/>
      <c r="L22" s="25">
        <v>2112139</v>
      </c>
    </row>
    <row r="23" spans="1:12" ht="21" customHeight="1" x14ac:dyDescent="0.45">
      <c r="A23" s="1" t="s">
        <v>78</v>
      </c>
      <c r="E23" s="167">
        <v>11</v>
      </c>
      <c r="F23" s="16">
        <v>364474</v>
      </c>
      <c r="G23" s="23"/>
      <c r="H23" s="16">
        <v>367246</v>
      </c>
      <c r="I23" s="29"/>
      <c r="J23" s="19">
        <v>661838</v>
      </c>
      <c r="K23" s="29"/>
      <c r="L23" s="19">
        <v>276054</v>
      </c>
    </row>
    <row r="24" spans="1:12" ht="21" customHeight="1" x14ac:dyDescent="0.45">
      <c r="A24" s="1" t="s">
        <v>79</v>
      </c>
      <c r="E24" s="2">
        <v>12</v>
      </c>
      <c r="F24" s="16">
        <v>3848109</v>
      </c>
      <c r="G24" s="23"/>
      <c r="H24" s="16">
        <v>3688672</v>
      </c>
      <c r="I24" s="24"/>
      <c r="J24" s="25">
        <v>546561</v>
      </c>
      <c r="K24" s="24"/>
      <c r="L24" s="25">
        <v>1922401</v>
      </c>
    </row>
    <row r="25" spans="1:12" ht="21" customHeight="1" x14ac:dyDescent="0.45">
      <c r="A25" s="1" t="s">
        <v>130</v>
      </c>
      <c r="E25" s="2">
        <v>13</v>
      </c>
      <c r="F25" s="16">
        <v>14172</v>
      </c>
      <c r="G25" s="23"/>
      <c r="H25" s="16">
        <v>16356</v>
      </c>
      <c r="I25" s="24"/>
      <c r="J25" s="25">
        <v>691</v>
      </c>
      <c r="K25" s="24"/>
      <c r="L25" s="25">
        <v>757</v>
      </c>
    </row>
    <row r="26" spans="1:12" ht="21" customHeight="1" x14ac:dyDescent="0.45">
      <c r="A26" s="1" t="s">
        <v>151</v>
      </c>
      <c r="F26" s="16">
        <v>150275</v>
      </c>
      <c r="G26" s="23"/>
      <c r="H26" s="16">
        <v>150275</v>
      </c>
      <c r="I26" s="24"/>
      <c r="J26" s="25">
        <v>0</v>
      </c>
      <c r="K26" s="24"/>
      <c r="L26" s="25">
        <v>0</v>
      </c>
    </row>
    <row r="27" spans="1:12" ht="21" customHeight="1" x14ac:dyDescent="0.45">
      <c r="A27" s="1" t="s">
        <v>84</v>
      </c>
      <c r="F27" s="16">
        <v>9022</v>
      </c>
      <c r="G27" s="23"/>
      <c r="H27" s="16">
        <v>8157</v>
      </c>
      <c r="I27" s="24"/>
      <c r="J27" s="25">
        <v>0</v>
      </c>
      <c r="K27" s="24"/>
      <c r="L27" s="25">
        <v>0</v>
      </c>
    </row>
    <row r="28" spans="1:12" ht="21" customHeight="1" x14ac:dyDescent="0.45">
      <c r="A28" s="1" t="s">
        <v>8</v>
      </c>
      <c r="F28" s="16">
        <v>39572</v>
      </c>
      <c r="G28" s="23"/>
      <c r="H28" s="16">
        <v>31992</v>
      </c>
      <c r="I28" s="24"/>
      <c r="J28" s="25">
        <v>46367</v>
      </c>
      <c r="K28" s="24"/>
      <c r="L28" s="25">
        <v>40913</v>
      </c>
    </row>
    <row r="29" spans="1:12" ht="21" customHeight="1" x14ac:dyDescent="0.45">
      <c r="A29" s="14" t="s">
        <v>9</v>
      </c>
      <c r="E29" s="1"/>
      <c r="F29" s="20">
        <f>SUM(F20:F28)</f>
        <v>4454489</v>
      </c>
      <c r="G29" s="18"/>
      <c r="H29" s="20">
        <f>SUM(H20:H28)</f>
        <v>4292230</v>
      </c>
      <c r="I29" s="18"/>
      <c r="J29" s="20">
        <f>SUM(J20:J28)</f>
        <v>3318720</v>
      </c>
      <c r="K29" s="18"/>
      <c r="L29" s="20">
        <f>SUM(L20:L28)</f>
        <v>4379002</v>
      </c>
    </row>
    <row r="30" spans="1:12" ht="21" customHeight="1" thickBot="1" x14ac:dyDescent="0.5">
      <c r="A30" s="14" t="s">
        <v>10</v>
      </c>
      <c r="F30" s="30">
        <f>+F18+F29</f>
        <v>5796399</v>
      </c>
      <c r="G30" s="18"/>
      <c r="H30" s="30">
        <f>+H18+H29</f>
        <v>5685240</v>
      </c>
      <c r="I30" s="18"/>
      <c r="J30" s="30">
        <f>+J18+J29</f>
        <v>3434717</v>
      </c>
      <c r="K30" s="18"/>
      <c r="L30" s="30">
        <f>+L18+L29</f>
        <v>4446431</v>
      </c>
    </row>
    <row r="31" spans="1:12" ht="12.75" customHeight="1" thickTop="1" x14ac:dyDescent="0.45">
      <c r="F31" s="31"/>
      <c r="G31" s="31"/>
      <c r="H31" s="32"/>
      <c r="I31" s="22"/>
      <c r="J31" s="22"/>
      <c r="K31" s="22"/>
      <c r="L31" s="22"/>
    </row>
    <row r="32" spans="1:12" ht="21" x14ac:dyDescent="0.45">
      <c r="F32" s="175"/>
      <c r="G32" s="176"/>
      <c r="H32" s="175"/>
      <c r="I32" s="175"/>
      <c r="J32" s="175"/>
      <c r="K32" s="175"/>
      <c r="L32" s="175"/>
    </row>
    <row r="33" spans="1:12" ht="21" x14ac:dyDescent="0.45">
      <c r="F33" s="33"/>
      <c r="G33" s="33"/>
      <c r="H33" s="32"/>
      <c r="I33" s="22"/>
      <c r="J33" s="22"/>
      <c r="K33" s="22"/>
      <c r="L33" s="22"/>
    </row>
    <row r="34" spans="1:12" ht="24" customHeight="1" x14ac:dyDescent="0.45">
      <c r="E34" s="1"/>
      <c r="F34" s="15"/>
      <c r="G34" s="15"/>
      <c r="H34" s="15"/>
      <c r="I34" s="15"/>
      <c r="J34" s="15"/>
      <c r="K34" s="15"/>
      <c r="L34" s="15"/>
    </row>
    <row r="35" spans="1:12" ht="24" customHeight="1" x14ac:dyDescent="0.45">
      <c r="E35" s="1"/>
      <c r="H35" s="22"/>
      <c r="I35" s="22"/>
      <c r="J35" s="22"/>
      <c r="K35" s="22"/>
      <c r="L35" s="22"/>
    </row>
    <row r="36" spans="1:12" ht="24" customHeight="1" x14ac:dyDescent="0.45">
      <c r="E36" s="1"/>
      <c r="H36" s="22"/>
      <c r="I36" s="22"/>
      <c r="J36" s="22"/>
      <c r="K36" s="22"/>
      <c r="L36" s="22"/>
    </row>
    <row r="37" spans="1:12" ht="24" customHeight="1" x14ac:dyDescent="0.45">
      <c r="E37" s="1"/>
      <c r="H37" s="22"/>
      <c r="I37" s="22"/>
      <c r="J37" s="22"/>
      <c r="K37" s="22"/>
      <c r="L37" s="22"/>
    </row>
    <row r="38" spans="1:12" ht="24" customHeight="1" x14ac:dyDescent="0.45">
      <c r="E38" s="1"/>
      <c r="H38" s="22"/>
      <c r="I38" s="22"/>
      <c r="J38" s="22"/>
      <c r="K38" s="22"/>
      <c r="L38" s="22"/>
    </row>
    <row r="39" spans="1:12" ht="24" customHeight="1" x14ac:dyDescent="0.45">
      <c r="E39" s="1"/>
      <c r="H39" s="22"/>
      <c r="I39" s="22"/>
      <c r="J39" s="22"/>
      <c r="K39" s="22"/>
      <c r="L39" s="22"/>
    </row>
    <row r="40" spans="1:12" ht="24" customHeight="1" x14ac:dyDescent="0.45">
      <c r="E40" s="1"/>
      <c r="H40" s="22"/>
      <c r="I40" s="22"/>
      <c r="J40" s="22"/>
      <c r="K40" s="22"/>
      <c r="L40" s="22"/>
    </row>
    <row r="41" spans="1:12" ht="24" customHeight="1" x14ac:dyDescent="0.45">
      <c r="E41" s="1"/>
      <c r="H41" s="22"/>
      <c r="I41" s="22"/>
      <c r="J41" s="22"/>
      <c r="K41" s="22"/>
      <c r="L41" s="22"/>
    </row>
    <row r="42" spans="1:12" ht="24" customHeight="1" x14ac:dyDescent="0.45">
      <c r="E42" s="1"/>
      <c r="H42" s="22"/>
      <c r="I42" s="22"/>
      <c r="J42" s="22"/>
      <c r="K42" s="22"/>
      <c r="L42" s="22"/>
    </row>
    <row r="43" spans="1:12" ht="24" customHeight="1" x14ac:dyDescent="0.45">
      <c r="E43" s="1"/>
      <c r="H43" s="22"/>
      <c r="I43" s="22"/>
      <c r="J43" s="22"/>
      <c r="K43" s="22"/>
      <c r="L43" s="22"/>
    </row>
    <row r="44" spans="1:12" ht="24" customHeight="1" x14ac:dyDescent="0.45">
      <c r="E44" s="1"/>
      <c r="H44" s="22"/>
      <c r="I44" s="22"/>
      <c r="J44" s="22"/>
      <c r="K44" s="22"/>
      <c r="L44" s="22"/>
    </row>
    <row r="45" spans="1:12" ht="9" customHeight="1" x14ac:dyDescent="0.45">
      <c r="E45" s="1"/>
      <c r="H45" s="22"/>
      <c r="I45" s="22"/>
      <c r="J45" s="22"/>
      <c r="K45" s="22"/>
      <c r="L45" s="22"/>
    </row>
    <row r="46" spans="1:12" ht="4.5" hidden="1" customHeight="1" x14ac:dyDescent="0.45">
      <c r="E46" s="1"/>
      <c r="H46" s="22"/>
      <c r="I46" s="22"/>
      <c r="J46" s="22"/>
      <c r="K46" s="22"/>
      <c r="L46" s="22"/>
    </row>
    <row r="47" spans="1:12" ht="21" x14ac:dyDescent="0.45">
      <c r="A47" s="1" t="s">
        <v>11</v>
      </c>
      <c r="B47" s="14"/>
      <c r="C47" s="14"/>
      <c r="D47" s="14"/>
      <c r="H47" s="22"/>
      <c r="I47" s="22"/>
      <c r="J47" s="22"/>
      <c r="K47" s="22"/>
      <c r="L47" s="22"/>
    </row>
    <row r="48" spans="1:12" ht="21" x14ac:dyDescent="0.45">
      <c r="B48" s="14"/>
      <c r="C48" s="14"/>
      <c r="D48" s="14"/>
      <c r="H48" s="22"/>
      <c r="I48" s="22"/>
      <c r="J48" s="22"/>
      <c r="K48" s="22"/>
      <c r="L48" s="1">
        <v>4</v>
      </c>
    </row>
    <row r="49" spans="1:12" ht="21" x14ac:dyDescent="0.45">
      <c r="A49" s="231" t="s">
        <v>168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  <row r="50" spans="1:12" ht="21" x14ac:dyDescent="0.45">
      <c r="A50" s="231" t="str">
        <f>+A3</f>
        <v>STATEMENTS OF FINANCIAL POSITION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</row>
    <row r="51" spans="1:12" ht="21" x14ac:dyDescent="0.45">
      <c r="A51" s="231" t="str">
        <f>+A4</f>
        <v>As at March 31, 2024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</row>
    <row r="52" spans="1:12" s="14" customFormat="1" ht="21" x14ac:dyDescent="0.45">
      <c r="A52" s="3"/>
      <c r="B52" s="3"/>
      <c r="C52" s="3"/>
      <c r="D52" s="3"/>
      <c r="E52" s="2"/>
      <c r="F52" s="2"/>
      <c r="G52" s="2"/>
      <c r="H52" s="4"/>
      <c r="I52" s="4"/>
      <c r="J52" s="4"/>
      <c r="K52" s="4"/>
      <c r="L52" s="13" t="str">
        <f>L5</f>
        <v>(Unit : Thousand Baht)</v>
      </c>
    </row>
    <row r="53" spans="1:12" s="14" customFormat="1" ht="21" customHeight="1" x14ac:dyDescent="0.45">
      <c r="A53" s="6"/>
      <c r="B53" s="6"/>
      <c r="C53" s="6"/>
      <c r="D53" s="6"/>
      <c r="E53" s="7"/>
      <c r="F53" s="232" t="s">
        <v>37</v>
      </c>
      <c r="G53" s="232"/>
      <c r="H53" s="232"/>
      <c r="I53" s="232"/>
      <c r="J53" s="232" t="s">
        <v>38</v>
      </c>
      <c r="K53" s="232"/>
      <c r="L53" s="232"/>
    </row>
    <row r="54" spans="1:12" s="14" customFormat="1" ht="21" customHeight="1" x14ac:dyDescent="0.45">
      <c r="A54" s="8"/>
      <c r="B54" s="8"/>
      <c r="C54" s="8"/>
      <c r="D54" s="8"/>
      <c r="E54" s="9" t="s">
        <v>1</v>
      </c>
      <c r="F54" s="10" t="str">
        <f>+F7</f>
        <v>March 31, 2024</v>
      </c>
      <c r="G54" s="10"/>
      <c r="H54" s="10" t="str">
        <f>+H7</f>
        <v xml:space="preserve"> December 31, 2023</v>
      </c>
      <c r="I54" s="34"/>
      <c r="J54" s="10" t="str">
        <f>+J7</f>
        <v>March 31, 2024</v>
      </c>
      <c r="K54" s="10"/>
      <c r="L54" s="10" t="str">
        <f>+L7</f>
        <v xml:space="preserve"> December 31, 2023</v>
      </c>
    </row>
    <row r="55" spans="1:12" s="14" customFormat="1" ht="21" customHeight="1" x14ac:dyDescent="0.45">
      <c r="A55" s="1"/>
      <c r="B55" s="1"/>
      <c r="C55" s="1"/>
      <c r="D55" s="1"/>
      <c r="E55" s="11"/>
      <c r="F55" s="12" t="s">
        <v>113</v>
      </c>
      <c r="G55" s="35"/>
      <c r="H55" s="35" t="s">
        <v>115</v>
      </c>
      <c r="I55" s="3"/>
      <c r="J55" s="12" t="s">
        <v>113</v>
      </c>
      <c r="K55" s="35"/>
      <c r="L55" s="35" t="s">
        <v>115</v>
      </c>
    </row>
    <row r="56" spans="1:12" s="14" customFormat="1" ht="21" customHeight="1" x14ac:dyDescent="0.45">
      <c r="A56" s="1"/>
      <c r="B56" s="1"/>
      <c r="C56" s="1"/>
      <c r="D56" s="1"/>
      <c r="E56" s="11"/>
      <c r="F56" s="12" t="s">
        <v>114</v>
      </c>
      <c r="G56" s="12"/>
      <c r="H56" s="11" t="str">
        <f>+H9</f>
        <v>(Reclassified)</v>
      </c>
      <c r="I56" s="11"/>
      <c r="J56" s="12" t="s">
        <v>114</v>
      </c>
      <c r="K56" s="12"/>
      <c r="L56" s="11" t="str">
        <f>+L9</f>
        <v>(Reclassified)</v>
      </c>
    </row>
    <row r="57" spans="1:12" ht="21" customHeight="1" x14ac:dyDescent="0.45">
      <c r="A57" s="14" t="s">
        <v>12</v>
      </c>
      <c r="L57" s="22"/>
    </row>
    <row r="58" spans="1:12" ht="21" customHeight="1" x14ac:dyDescent="0.45">
      <c r="A58" s="14" t="s">
        <v>13</v>
      </c>
      <c r="H58" s="15"/>
      <c r="I58" s="15"/>
      <c r="J58" s="15"/>
      <c r="K58" s="15"/>
      <c r="L58" s="22"/>
    </row>
    <row r="59" spans="1:12" ht="21" customHeight="1" x14ac:dyDescent="0.45">
      <c r="A59" s="1" t="s">
        <v>14</v>
      </c>
      <c r="E59" s="2">
        <v>15</v>
      </c>
      <c r="F59" s="17">
        <v>929905</v>
      </c>
      <c r="G59" s="17"/>
      <c r="H59" s="16">
        <v>931294</v>
      </c>
      <c r="I59" s="18"/>
      <c r="J59" s="19">
        <v>384736</v>
      </c>
      <c r="K59" s="18"/>
      <c r="L59" s="19">
        <v>444423</v>
      </c>
    </row>
    <row r="60" spans="1:12" ht="21" customHeight="1" x14ac:dyDescent="0.45">
      <c r="A60" s="1" t="s">
        <v>127</v>
      </c>
      <c r="E60" s="2">
        <v>4.0999999999999996</v>
      </c>
      <c r="F60" s="37">
        <v>0</v>
      </c>
      <c r="G60" s="37"/>
      <c r="H60" s="16">
        <v>0</v>
      </c>
      <c r="I60" s="18"/>
      <c r="J60" s="19">
        <v>348000</v>
      </c>
      <c r="K60" s="18"/>
      <c r="L60" s="19">
        <v>331500</v>
      </c>
    </row>
    <row r="61" spans="1:12" ht="21" customHeight="1" x14ac:dyDescent="0.45">
      <c r="A61" s="183" t="s">
        <v>174</v>
      </c>
      <c r="B61" s="183"/>
      <c r="C61" s="183"/>
      <c r="D61" s="183"/>
      <c r="E61" s="2" t="s">
        <v>161</v>
      </c>
      <c r="F61" s="17">
        <v>183627</v>
      </c>
      <c r="G61" s="17"/>
      <c r="H61" s="16">
        <v>188436</v>
      </c>
      <c r="I61" s="18"/>
      <c r="J61" s="19">
        <v>47888</v>
      </c>
      <c r="K61" s="18"/>
      <c r="L61" s="19">
        <v>108587</v>
      </c>
    </row>
    <row r="62" spans="1:12" ht="21" customHeight="1" x14ac:dyDescent="0.45">
      <c r="A62" s="183" t="s">
        <v>105</v>
      </c>
      <c r="B62" s="183"/>
      <c r="C62" s="183"/>
      <c r="D62" s="183"/>
      <c r="F62" s="37"/>
      <c r="G62" s="37"/>
      <c r="H62" s="37"/>
      <c r="I62" s="18"/>
      <c r="J62" s="19"/>
      <c r="K62" s="18"/>
      <c r="L62" s="19"/>
    </row>
    <row r="63" spans="1:12" ht="21" customHeight="1" x14ac:dyDescent="0.45">
      <c r="A63" s="183"/>
      <c r="B63" s="183" t="s">
        <v>16</v>
      </c>
      <c r="C63" s="183"/>
      <c r="D63" s="183"/>
      <c r="E63" s="2">
        <v>17</v>
      </c>
      <c r="F63" s="17">
        <v>148400</v>
      </c>
      <c r="G63" s="17"/>
      <c r="H63" s="16">
        <v>115000</v>
      </c>
      <c r="I63" s="18"/>
      <c r="J63" s="19">
        <v>100100</v>
      </c>
      <c r="K63" s="18"/>
      <c r="L63" s="19">
        <v>66700</v>
      </c>
    </row>
    <row r="64" spans="1:12" ht="21" customHeight="1" x14ac:dyDescent="0.45">
      <c r="A64" s="183"/>
      <c r="B64" s="183" t="s">
        <v>128</v>
      </c>
      <c r="C64" s="183"/>
      <c r="D64" s="183"/>
      <c r="E64" s="2">
        <v>18</v>
      </c>
      <c r="F64" s="37">
        <v>3632</v>
      </c>
      <c r="G64" s="37"/>
      <c r="H64" s="37">
        <v>5196</v>
      </c>
      <c r="I64" s="18"/>
      <c r="J64" s="19">
        <v>153</v>
      </c>
      <c r="K64" s="18"/>
      <c r="L64" s="19">
        <v>251</v>
      </c>
    </row>
    <row r="65" spans="1:12" ht="21" customHeight="1" x14ac:dyDescent="0.45">
      <c r="A65" s="183" t="s">
        <v>138</v>
      </c>
      <c r="B65" s="183"/>
      <c r="C65" s="183"/>
      <c r="D65" s="183"/>
      <c r="E65" s="2">
        <v>22.1</v>
      </c>
      <c r="F65" s="37">
        <v>153</v>
      </c>
      <c r="G65" s="37"/>
      <c r="H65" s="37">
        <v>2663</v>
      </c>
      <c r="I65" s="18"/>
      <c r="J65" s="19">
        <v>0</v>
      </c>
      <c r="K65" s="18"/>
      <c r="L65" s="19">
        <v>0</v>
      </c>
    </row>
    <row r="66" spans="1:12" ht="21" customHeight="1" x14ac:dyDescent="0.45">
      <c r="A66" s="183" t="s">
        <v>17</v>
      </c>
      <c r="B66" s="183"/>
      <c r="C66" s="183"/>
      <c r="D66" s="183"/>
      <c r="F66" s="37">
        <v>10784</v>
      </c>
      <c r="G66" s="37"/>
      <c r="H66" s="37">
        <v>7952</v>
      </c>
      <c r="I66" s="18"/>
      <c r="J66" s="19">
        <v>0</v>
      </c>
      <c r="K66" s="18"/>
      <c r="L66" s="19">
        <v>0</v>
      </c>
    </row>
    <row r="67" spans="1:12" ht="21" customHeight="1" x14ac:dyDescent="0.45">
      <c r="A67" s="183" t="s">
        <v>18</v>
      </c>
      <c r="B67" s="183"/>
      <c r="C67" s="183"/>
      <c r="D67" s="183"/>
      <c r="F67" s="37">
        <v>45</v>
      </c>
      <c r="G67" s="37"/>
      <c r="H67" s="196">
        <v>55</v>
      </c>
      <c r="I67" s="18"/>
      <c r="J67" s="19">
        <v>20</v>
      </c>
      <c r="K67" s="18"/>
      <c r="L67" s="19">
        <v>29</v>
      </c>
    </row>
    <row r="68" spans="1:12" ht="21" customHeight="1" x14ac:dyDescent="0.45">
      <c r="A68" s="197" t="s">
        <v>19</v>
      </c>
      <c r="B68" s="183"/>
      <c r="C68" s="183"/>
      <c r="D68" s="183"/>
      <c r="F68" s="20">
        <f>SUM(F59:F67)</f>
        <v>1276546</v>
      </c>
      <c r="G68" s="18"/>
      <c r="H68" s="20">
        <f>SUM(H59:H67)</f>
        <v>1250596</v>
      </c>
      <c r="I68" s="18"/>
      <c r="J68" s="20">
        <f>SUM(J59:J67)</f>
        <v>880897</v>
      </c>
      <c r="K68" s="18"/>
      <c r="L68" s="20">
        <f>SUM(L59:L67)</f>
        <v>951490</v>
      </c>
    </row>
    <row r="69" spans="1:12" ht="21" customHeight="1" x14ac:dyDescent="0.45">
      <c r="A69" s="197" t="s">
        <v>20</v>
      </c>
      <c r="B69" s="183"/>
      <c r="C69" s="183"/>
      <c r="D69" s="183"/>
      <c r="H69" s="18"/>
      <c r="I69" s="18"/>
      <c r="J69" s="18"/>
      <c r="K69" s="18"/>
      <c r="L69" s="18"/>
    </row>
    <row r="70" spans="1:12" ht="21" customHeight="1" x14ac:dyDescent="0.45">
      <c r="A70" s="183" t="s">
        <v>15</v>
      </c>
      <c r="B70" s="183"/>
      <c r="C70" s="183"/>
      <c r="D70" s="183"/>
      <c r="E70" s="2">
        <v>4.0999999999999996</v>
      </c>
      <c r="F70" s="19">
        <v>0</v>
      </c>
      <c r="G70" s="29"/>
      <c r="H70" s="19">
        <v>0</v>
      </c>
      <c r="I70" s="38"/>
      <c r="J70" s="19">
        <v>37000</v>
      </c>
      <c r="K70" s="29"/>
      <c r="L70" s="19">
        <v>52000</v>
      </c>
    </row>
    <row r="71" spans="1:12" ht="21" customHeight="1" x14ac:dyDescent="0.45">
      <c r="A71" s="183" t="s">
        <v>16</v>
      </c>
      <c r="B71" s="183"/>
      <c r="C71" s="183"/>
      <c r="D71" s="183"/>
      <c r="E71" s="2">
        <v>17</v>
      </c>
      <c r="F71" s="19">
        <v>308291</v>
      </c>
      <c r="G71" s="23"/>
      <c r="H71" s="19">
        <v>237848</v>
      </c>
      <c r="I71" s="38"/>
      <c r="J71" s="19">
        <v>175000</v>
      </c>
      <c r="K71" s="29"/>
      <c r="L71" s="19">
        <v>100000</v>
      </c>
    </row>
    <row r="72" spans="1:12" ht="21" customHeight="1" x14ac:dyDescent="0.45">
      <c r="A72" s="183" t="s">
        <v>128</v>
      </c>
      <c r="B72" s="183"/>
      <c r="C72" s="183"/>
      <c r="D72" s="183"/>
      <c r="E72" s="2">
        <v>18</v>
      </c>
      <c r="F72" s="16">
        <v>2101</v>
      </c>
      <c r="G72" s="23"/>
      <c r="H72" s="16">
        <v>2529</v>
      </c>
      <c r="I72" s="38"/>
      <c r="J72" s="19">
        <v>0</v>
      </c>
      <c r="K72" s="29"/>
      <c r="L72" s="19">
        <v>0</v>
      </c>
    </row>
    <row r="73" spans="1:12" ht="21" customHeight="1" x14ac:dyDescent="0.45">
      <c r="A73" s="183" t="s">
        <v>93</v>
      </c>
      <c r="B73" s="183"/>
      <c r="C73" s="183"/>
      <c r="D73" s="183"/>
      <c r="F73" s="16">
        <v>12511</v>
      </c>
      <c r="G73" s="23"/>
      <c r="H73" s="16">
        <v>11180</v>
      </c>
      <c r="I73" s="38"/>
      <c r="J73" s="19">
        <v>2752</v>
      </c>
      <c r="K73" s="29"/>
      <c r="L73" s="19">
        <v>2755</v>
      </c>
    </row>
    <row r="74" spans="1:12" ht="21" customHeight="1" x14ac:dyDescent="0.45">
      <c r="A74" s="183" t="s">
        <v>195</v>
      </c>
      <c r="B74" s="183"/>
      <c r="C74" s="183"/>
      <c r="D74" s="183"/>
      <c r="E74" s="2">
        <v>19</v>
      </c>
      <c r="F74" s="16">
        <v>29183</v>
      </c>
      <c r="G74" s="23"/>
      <c r="H74" s="16">
        <v>28035</v>
      </c>
      <c r="I74" s="38"/>
      <c r="J74" s="19">
        <v>9547</v>
      </c>
      <c r="K74" s="29"/>
      <c r="L74" s="19">
        <v>9195</v>
      </c>
    </row>
    <row r="75" spans="1:12" ht="21" customHeight="1" x14ac:dyDescent="0.45">
      <c r="A75" s="1" t="s">
        <v>21</v>
      </c>
      <c r="F75" s="16">
        <v>386122</v>
      </c>
      <c r="G75" s="23"/>
      <c r="H75" s="16">
        <v>386134</v>
      </c>
      <c r="I75" s="38"/>
      <c r="J75" s="19">
        <v>78462</v>
      </c>
      <c r="K75" s="29"/>
      <c r="L75" s="19">
        <v>281856</v>
      </c>
    </row>
    <row r="76" spans="1:12" ht="21" customHeight="1" x14ac:dyDescent="0.45">
      <c r="A76" s="1" t="s">
        <v>22</v>
      </c>
      <c r="F76" s="16">
        <v>2027</v>
      </c>
      <c r="G76" s="23"/>
      <c r="H76" s="16">
        <v>3321</v>
      </c>
      <c r="I76" s="38"/>
      <c r="J76" s="19">
        <v>0</v>
      </c>
      <c r="K76" s="29"/>
      <c r="L76" s="19">
        <v>0</v>
      </c>
    </row>
    <row r="77" spans="1:12" ht="21" customHeight="1" x14ac:dyDescent="0.45">
      <c r="A77" s="14" t="s">
        <v>23</v>
      </c>
      <c r="F77" s="20">
        <f>SUM(F70:F76)</f>
        <v>740235</v>
      </c>
      <c r="G77" s="18"/>
      <c r="H77" s="20">
        <f>SUM(H70:H76)</f>
        <v>669047</v>
      </c>
      <c r="I77" s="18"/>
      <c r="J77" s="20">
        <f>SUM(J70:J76)</f>
        <v>302761</v>
      </c>
      <c r="K77" s="18"/>
      <c r="L77" s="20">
        <f>SUM(L70:L76)</f>
        <v>445806</v>
      </c>
    </row>
    <row r="78" spans="1:12" ht="21" customHeight="1" x14ac:dyDescent="0.45">
      <c r="A78" s="14" t="s">
        <v>24</v>
      </c>
      <c r="F78" s="20">
        <f>+F68+F77</f>
        <v>2016781</v>
      </c>
      <c r="G78" s="18"/>
      <c r="H78" s="20">
        <f>+H68+H77</f>
        <v>1919643</v>
      </c>
      <c r="I78" s="18"/>
      <c r="J78" s="20">
        <f>+J68+J77</f>
        <v>1183658</v>
      </c>
      <c r="K78" s="18"/>
      <c r="L78" s="20">
        <f>+L68+L77</f>
        <v>1397296</v>
      </c>
    </row>
    <row r="79" spans="1:12" ht="21" x14ac:dyDescent="0.45">
      <c r="H79" s="22"/>
      <c r="I79" s="22"/>
      <c r="J79" s="22"/>
      <c r="K79" s="22"/>
      <c r="L79" s="39"/>
    </row>
    <row r="80" spans="1:12" ht="21" x14ac:dyDescent="0.45">
      <c r="H80" s="40"/>
      <c r="I80" s="22"/>
      <c r="J80" s="22"/>
      <c r="K80" s="22"/>
      <c r="L80" s="39"/>
    </row>
    <row r="81" spans="1:12" ht="21" x14ac:dyDescent="0.45">
      <c r="H81" s="40"/>
      <c r="I81" s="22"/>
      <c r="J81" s="22"/>
      <c r="K81" s="22"/>
      <c r="L81" s="39"/>
    </row>
    <row r="82" spans="1:12" ht="21" x14ac:dyDescent="0.45">
      <c r="E82" s="1"/>
      <c r="F82" s="1"/>
      <c r="G82" s="1"/>
    </row>
    <row r="83" spans="1:12" ht="21" x14ac:dyDescent="0.45">
      <c r="E83" s="1"/>
      <c r="H83" s="22"/>
      <c r="I83" s="22"/>
      <c r="J83" s="22"/>
      <c r="K83" s="22"/>
      <c r="L83" s="22"/>
    </row>
    <row r="84" spans="1:12" ht="21" x14ac:dyDescent="0.45">
      <c r="E84" s="1"/>
      <c r="H84" s="22"/>
      <c r="I84" s="22"/>
      <c r="J84" s="22"/>
      <c r="K84" s="22"/>
      <c r="L84" s="22"/>
    </row>
    <row r="85" spans="1:12" ht="21.6" customHeight="1" x14ac:dyDescent="0.45">
      <c r="E85" s="1"/>
      <c r="H85" s="22"/>
      <c r="I85" s="22"/>
      <c r="J85" s="22"/>
      <c r="K85" s="22"/>
      <c r="L85" s="22"/>
    </row>
    <row r="86" spans="1:12" ht="21.6" customHeight="1" x14ac:dyDescent="0.45">
      <c r="E86" s="1"/>
      <c r="H86" s="22"/>
      <c r="I86" s="22"/>
      <c r="J86" s="22"/>
      <c r="K86" s="22"/>
      <c r="L86" s="22"/>
    </row>
    <row r="87" spans="1:12" ht="21" x14ac:dyDescent="0.45">
      <c r="E87" s="1"/>
      <c r="H87" s="22"/>
      <c r="I87" s="22"/>
      <c r="J87" s="22"/>
      <c r="K87" s="22"/>
      <c r="L87" s="22"/>
    </row>
    <row r="88" spans="1:12" ht="21" x14ac:dyDescent="0.45">
      <c r="E88" s="1"/>
      <c r="H88" s="22"/>
      <c r="I88" s="22"/>
      <c r="J88" s="22"/>
      <c r="K88" s="22"/>
      <c r="L88" s="22"/>
    </row>
    <row r="89" spans="1:12" ht="21" x14ac:dyDescent="0.45">
      <c r="E89" s="1"/>
      <c r="H89" s="22"/>
      <c r="I89" s="22"/>
      <c r="J89" s="22"/>
      <c r="K89" s="22"/>
      <c r="L89" s="22"/>
    </row>
    <row r="90" spans="1:12" ht="21" x14ac:dyDescent="0.45">
      <c r="E90" s="1"/>
      <c r="H90" s="22"/>
      <c r="I90" s="22"/>
      <c r="J90" s="22"/>
      <c r="K90" s="22"/>
      <c r="L90" s="22"/>
    </row>
    <row r="91" spans="1:12" ht="21" x14ac:dyDescent="0.45">
      <c r="E91" s="1"/>
      <c r="H91" s="22"/>
      <c r="I91" s="22"/>
      <c r="J91" s="22"/>
      <c r="K91" s="22"/>
      <c r="L91" s="22"/>
    </row>
    <row r="92" spans="1:12" ht="21" x14ac:dyDescent="0.45">
      <c r="E92" s="1"/>
      <c r="H92" s="22"/>
      <c r="I92" s="22"/>
      <c r="J92" s="22"/>
      <c r="K92" s="22"/>
      <c r="L92" s="22"/>
    </row>
    <row r="93" spans="1:12" ht="12" customHeight="1" x14ac:dyDescent="0.45">
      <c r="E93" s="1"/>
      <c r="H93" s="22"/>
      <c r="I93" s="22"/>
      <c r="J93" s="22"/>
      <c r="K93" s="22"/>
      <c r="L93" s="22"/>
    </row>
    <row r="94" spans="1:12" ht="21" x14ac:dyDescent="0.45">
      <c r="A94" s="1" t="s">
        <v>11</v>
      </c>
      <c r="E94" s="1"/>
      <c r="H94" s="22"/>
      <c r="I94" s="22"/>
      <c r="J94" s="22"/>
      <c r="K94" s="22"/>
      <c r="L94" s="22"/>
    </row>
    <row r="95" spans="1:12" ht="21" x14ac:dyDescent="0.45">
      <c r="L95" s="1">
        <v>5</v>
      </c>
    </row>
    <row r="96" spans="1:12" ht="21" customHeight="1" x14ac:dyDescent="0.45">
      <c r="A96" s="231" t="str">
        <f>+A49</f>
        <v>TSTE PUBLIC COMPANY LIMITED AND ITS SUBSIDIARY COMPANIES</v>
      </c>
      <c r="B96" s="231"/>
      <c r="C96" s="231"/>
      <c r="D96" s="231"/>
      <c r="E96" s="231"/>
      <c r="F96" s="231"/>
      <c r="G96" s="231"/>
      <c r="H96" s="231"/>
      <c r="I96" s="231"/>
      <c r="J96" s="231"/>
      <c r="K96" s="231"/>
      <c r="L96" s="231"/>
    </row>
    <row r="97" spans="1:12" ht="21" customHeight="1" x14ac:dyDescent="0.45">
      <c r="A97" s="231" t="str">
        <f>+A50</f>
        <v>STATEMENTS OF FINANCIAL POSITION</v>
      </c>
      <c r="B97" s="231"/>
      <c r="C97" s="231"/>
      <c r="D97" s="231"/>
      <c r="E97" s="231"/>
      <c r="F97" s="231"/>
      <c r="G97" s="231"/>
      <c r="H97" s="231"/>
      <c r="I97" s="231"/>
      <c r="J97" s="231"/>
      <c r="K97" s="231"/>
      <c r="L97" s="231"/>
    </row>
    <row r="98" spans="1:12" ht="21" customHeight="1" x14ac:dyDescent="0.45">
      <c r="A98" s="231" t="str">
        <f>+A51</f>
        <v>As at March 31, 2024</v>
      </c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</row>
    <row r="99" spans="1:12" s="14" customFormat="1" ht="21" customHeight="1" x14ac:dyDescent="0.45">
      <c r="A99" s="3"/>
      <c r="B99" s="3"/>
      <c r="C99" s="3"/>
      <c r="D99" s="3"/>
      <c r="E99" s="2"/>
      <c r="F99" s="2"/>
      <c r="G99" s="2"/>
      <c r="H99" s="4"/>
      <c r="I99" s="4"/>
      <c r="J99" s="4"/>
      <c r="K99" s="4"/>
      <c r="L99" s="13" t="str">
        <f>L52</f>
        <v>(Unit : Thousand Baht)</v>
      </c>
    </row>
    <row r="100" spans="1:12" s="14" customFormat="1" ht="21" customHeight="1" x14ac:dyDescent="0.45">
      <c r="A100" s="6"/>
      <c r="B100" s="6"/>
      <c r="C100" s="6"/>
      <c r="D100" s="6"/>
      <c r="E100" s="7"/>
      <c r="F100" s="232" t="s">
        <v>37</v>
      </c>
      <c r="G100" s="232"/>
      <c r="H100" s="232"/>
      <c r="I100" s="232"/>
      <c r="J100" s="232" t="s">
        <v>38</v>
      </c>
      <c r="K100" s="232"/>
      <c r="L100" s="232"/>
    </row>
    <row r="101" spans="1:12" s="14" customFormat="1" ht="21" customHeight="1" x14ac:dyDescent="0.45">
      <c r="A101" s="8"/>
      <c r="B101" s="8"/>
      <c r="C101" s="8"/>
      <c r="D101" s="8"/>
      <c r="E101" s="9"/>
      <c r="F101" s="10" t="str">
        <f>+F54</f>
        <v>March 31, 2024</v>
      </c>
      <c r="G101" s="10"/>
      <c r="H101" s="10" t="str">
        <f>+H54</f>
        <v xml:space="preserve"> December 31, 2023</v>
      </c>
      <c r="I101" s="34"/>
      <c r="J101" s="10" t="str">
        <f>+J54</f>
        <v>March 31, 2024</v>
      </c>
      <c r="K101" s="10"/>
      <c r="L101" s="10" t="str">
        <f>+L54</f>
        <v xml:space="preserve"> December 31, 2023</v>
      </c>
    </row>
    <row r="102" spans="1:12" s="14" customFormat="1" ht="21" customHeight="1" x14ac:dyDescent="0.45">
      <c r="A102" s="1"/>
      <c r="B102" s="1"/>
      <c r="C102" s="1"/>
      <c r="D102" s="1"/>
      <c r="E102" s="11"/>
      <c r="F102" s="12" t="s">
        <v>113</v>
      </c>
      <c r="G102" s="35"/>
      <c r="H102" s="35" t="s">
        <v>115</v>
      </c>
      <c r="I102" s="3"/>
      <c r="J102" s="12" t="s">
        <v>113</v>
      </c>
      <c r="K102" s="35"/>
      <c r="L102" s="35" t="s">
        <v>115</v>
      </c>
    </row>
    <row r="103" spans="1:12" s="14" customFormat="1" ht="21" customHeight="1" x14ac:dyDescent="0.45">
      <c r="A103" s="1"/>
      <c r="B103" s="1"/>
      <c r="C103" s="1"/>
      <c r="D103" s="1"/>
      <c r="E103" s="11"/>
      <c r="F103" s="12" t="s">
        <v>114</v>
      </c>
      <c r="G103" s="12"/>
      <c r="H103" s="11" t="str">
        <f>+H56</f>
        <v>(Reclassified)</v>
      </c>
      <c r="I103" s="11"/>
      <c r="J103" s="12" t="s">
        <v>114</v>
      </c>
      <c r="K103" s="12"/>
      <c r="L103" s="11" t="str">
        <f>+L56</f>
        <v>(Reclassified)</v>
      </c>
    </row>
    <row r="104" spans="1:12" ht="21" customHeight="1" x14ac:dyDescent="0.45">
      <c r="A104" s="14" t="s">
        <v>25</v>
      </c>
      <c r="D104" s="14"/>
      <c r="L104" s="22"/>
    </row>
    <row r="105" spans="1:12" ht="21" customHeight="1" x14ac:dyDescent="0.45">
      <c r="A105" s="1" t="s">
        <v>26</v>
      </c>
    </row>
    <row r="106" spans="1:12" ht="21" customHeight="1" x14ac:dyDescent="0.45">
      <c r="B106" s="1" t="s">
        <v>27</v>
      </c>
      <c r="L106" s="42"/>
    </row>
    <row r="107" spans="1:12" ht="21" customHeight="1" x14ac:dyDescent="0.45">
      <c r="C107" s="21" t="s">
        <v>87</v>
      </c>
      <c r="F107" s="43">
        <f>+'page 9'!C28</f>
        <v>191664</v>
      </c>
      <c r="G107" s="18"/>
      <c r="H107" s="44">
        <v>191664</v>
      </c>
      <c r="I107" s="18"/>
      <c r="J107" s="43">
        <f>+'page 9'!C28</f>
        <v>191664</v>
      </c>
      <c r="K107" s="18"/>
      <c r="L107" s="44">
        <v>191664</v>
      </c>
    </row>
    <row r="108" spans="1:12" ht="21" customHeight="1" x14ac:dyDescent="0.45">
      <c r="B108" s="1" t="s">
        <v>28</v>
      </c>
      <c r="F108" s="41"/>
      <c r="G108" s="41"/>
      <c r="H108" s="41"/>
      <c r="I108" s="18"/>
      <c r="J108" s="18"/>
      <c r="K108" s="18"/>
      <c r="L108" s="18"/>
    </row>
    <row r="109" spans="1:12" ht="21" customHeight="1" x14ac:dyDescent="0.45">
      <c r="C109" s="21" t="s">
        <v>88</v>
      </c>
      <c r="F109" s="18">
        <f>+'page 8'!C25</f>
        <v>191664</v>
      </c>
      <c r="G109" s="18"/>
      <c r="H109" s="18">
        <v>191664</v>
      </c>
      <c r="I109" s="18"/>
      <c r="J109" s="18">
        <f>+'page 9'!C28</f>
        <v>191664</v>
      </c>
      <c r="K109" s="18"/>
      <c r="L109" s="18">
        <v>191664</v>
      </c>
    </row>
    <row r="110" spans="1:12" ht="21" customHeight="1" x14ac:dyDescent="0.45">
      <c r="A110" s="1" t="s">
        <v>89</v>
      </c>
      <c r="F110" s="18">
        <f>+'page 8'!D25</f>
        <v>17424</v>
      </c>
      <c r="G110" s="18"/>
      <c r="H110" s="18">
        <f>+'page 8'!D21</f>
        <v>17424</v>
      </c>
      <c r="I110" s="18"/>
      <c r="J110" s="18">
        <f>+'page 9'!E28</f>
        <v>17424</v>
      </c>
      <c r="K110" s="18"/>
      <c r="L110" s="18">
        <f>+'page 9'!E22</f>
        <v>17424</v>
      </c>
    </row>
    <row r="111" spans="1:12" ht="21" customHeight="1" x14ac:dyDescent="0.45">
      <c r="A111" s="1" t="s">
        <v>29</v>
      </c>
      <c r="H111" s="2"/>
      <c r="I111" s="18"/>
      <c r="J111" s="18"/>
      <c r="K111" s="18"/>
      <c r="L111" s="18"/>
    </row>
    <row r="112" spans="1:12" ht="21" customHeight="1" x14ac:dyDescent="0.45">
      <c r="B112" s="1" t="s">
        <v>30</v>
      </c>
      <c r="H112" s="2"/>
      <c r="I112" s="18"/>
      <c r="J112" s="18"/>
      <c r="K112" s="18"/>
      <c r="L112" s="18"/>
    </row>
    <row r="113" spans="1:16" ht="21" customHeight="1" x14ac:dyDescent="0.45">
      <c r="C113" s="21" t="s">
        <v>31</v>
      </c>
      <c r="F113" s="16">
        <f>+'page 8'!E25</f>
        <v>19200</v>
      </c>
      <c r="G113" s="17"/>
      <c r="H113" s="17">
        <f>+'page 8'!E21</f>
        <v>19200</v>
      </c>
      <c r="I113" s="18"/>
      <c r="J113" s="16">
        <f>+'page 9'!G28</f>
        <v>19200</v>
      </c>
      <c r="K113" s="18"/>
      <c r="L113" s="18">
        <f>+'page 9'!G22</f>
        <v>19200</v>
      </c>
    </row>
    <row r="114" spans="1:16" ht="21" customHeight="1" x14ac:dyDescent="0.45">
      <c r="B114" s="1" t="s">
        <v>32</v>
      </c>
      <c r="F114" s="16">
        <f>+'page 8'!F25</f>
        <v>1672759</v>
      </c>
      <c r="G114" s="16"/>
      <c r="H114" s="16">
        <v>1658735</v>
      </c>
      <c r="I114" s="19"/>
      <c r="J114" s="19">
        <v>1672759</v>
      </c>
      <c r="K114" s="19"/>
      <c r="L114" s="19">
        <v>1658735</v>
      </c>
    </row>
    <row r="115" spans="1:16" ht="21" customHeight="1" x14ac:dyDescent="0.45">
      <c r="A115" s="1" t="s">
        <v>33</v>
      </c>
      <c r="F115" s="45">
        <f>+'page 8'!K25</f>
        <v>1543771</v>
      </c>
      <c r="G115" s="18"/>
      <c r="H115" s="45">
        <v>1543771</v>
      </c>
      <c r="I115" s="18"/>
      <c r="J115" s="46">
        <v>350012</v>
      </c>
      <c r="K115" s="47"/>
      <c r="L115" s="46">
        <v>1162112</v>
      </c>
    </row>
    <row r="116" spans="1:16" ht="21" customHeight="1" x14ac:dyDescent="0.45">
      <c r="A116" s="1" t="s">
        <v>34</v>
      </c>
      <c r="F116" s="18">
        <f>SUM(F109:F115)</f>
        <v>3444818</v>
      </c>
      <c r="G116" s="18"/>
      <c r="H116" s="18">
        <f>SUM(H109:H115)</f>
        <v>3430794</v>
      </c>
      <c r="I116" s="18"/>
      <c r="J116" s="48">
        <f>SUM(J109:J115)</f>
        <v>2251059</v>
      </c>
      <c r="K116" s="48"/>
      <c r="L116" s="48">
        <f>SUM(L109:L115)</f>
        <v>3049135</v>
      </c>
      <c r="M116" s="15"/>
    </row>
    <row r="117" spans="1:16" ht="21" customHeight="1" x14ac:dyDescent="0.45">
      <c r="A117" s="1" t="s">
        <v>95</v>
      </c>
      <c r="E117" s="37"/>
      <c r="F117" s="49">
        <f>+'page 8'!M25</f>
        <v>334800</v>
      </c>
      <c r="G117" s="50"/>
      <c r="H117" s="51">
        <v>334803</v>
      </c>
      <c r="I117" s="48"/>
      <c r="J117" s="52">
        <v>0</v>
      </c>
      <c r="K117" s="18"/>
      <c r="L117" s="45">
        <v>0</v>
      </c>
    </row>
    <row r="118" spans="1:16" ht="21" customHeight="1" x14ac:dyDescent="0.45">
      <c r="A118" s="14" t="s">
        <v>35</v>
      </c>
      <c r="F118" s="25">
        <f>SUM(F116:F117)</f>
        <v>3779618</v>
      </c>
      <c r="G118" s="25"/>
      <c r="H118" s="25">
        <f>SUM(H116:H117)</f>
        <v>3765597</v>
      </c>
      <c r="I118" s="25"/>
      <c r="J118" s="25">
        <f>SUM(J116:J117)</f>
        <v>2251059</v>
      </c>
      <c r="K118" s="25"/>
      <c r="L118" s="25">
        <f>SUM(L116:L117)</f>
        <v>3049135</v>
      </c>
    </row>
    <row r="119" spans="1:16" ht="21" customHeight="1" thickBot="1" x14ac:dyDescent="0.5">
      <c r="A119" s="14" t="s">
        <v>145</v>
      </c>
      <c r="F119" s="184">
        <f>+F78+F118</f>
        <v>5796399</v>
      </c>
      <c r="G119" s="25"/>
      <c r="H119" s="184">
        <f>+H78+H118</f>
        <v>5685240</v>
      </c>
      <c r="I119" s="25"/>
      <c r="J119" s="184">
        <f>+J78+J116+J117</f>
        <v>3434717</v>
      </c>
      <c r="K119" s="25"/>
      <c r="L119" s="184">
        <f>+L78+L116+L117</f>
        <v>4446431</v>
      </c>
      <c r="M119" s="15"/>
      <c r="N119" s="15"/>
      <c r="O119" s="15"/>
      <c r="P119" s="15"/>
    </row>
    <row r="120" spans="1:16" ht="24" customHeight="1" thickTop="1" x14ac:dyDescent="0.45">
      <c r="A120" s="53"/>
      <c r="B120" s="53"/>
      <c r="C120" s="53"/>
      <c r="D120" s="53"/>
      <c r="E120" s="54"/>
      <c r="F120" s="18"/>
      <c r="G120" s="18"/>
      <c r="H120" s="22"/>
      <c r="I120" s="22"/>
      <c r="J120" s="18"/>
      <c r="K120" s="18"/>
      <c r="L120" s="22"/>
    </row>
    <row r="121" spans="1:16" ht="21" x14ac:dyDescent="0.45">
      <c r="E121" s="1"/>
      <c r="F121" s="37"/>
      <c r="G121" s="37"/>
      <c r="H121" s="37"/>
      <c r="I121" s="37"/>
      <c r="J121" s="37"/>
      <c r="K121" s="37"/>
      <c r="L121" s="37"/>
    </row>
    <row r="122" spans="1:16" ht="21" x14ac:dyDescent="0.45">
      <c r="E122" s="1"/>
      <c r="H122" s="22"/>
      <c r="I122" s="22"/>
      <c r="J122" s="22"/>
      <c r="K122" s="22"/>
      <c r="L122" s="22"/>
    </row>
    <row r="123" spans="1:16" ht="21" x14ac:dyDescent="0.45">
      <c r="E123" s="1"/>
      <c r="H123" s="22"/>
      <c r="I123" s="22"/>
      <c r="J123" s="22"/>
      <c r="K123" s="22"/>
      <c r="L123" s="22"/>
    </row>
    <row r="124" spans="1:16" ht="21" x14ac:dyDescent="0.45">
      <c r="E124" s="1"/>
      <c r="H124" s="22"/>
      <c r="I124" s="22"/>
      <c r="J124" s="22"/>
      <c r="K124" s="22"/>
      <c r="L124" s="22"/>
    </row>
    <row r="125" spans="1:16" ht="21" x14ac:dyDescent="0.45">
      <c r="E125" s="1"/>
      <c r="H125" s="22"/>
      <c r="I125" s="22"/>
      <c r="J125" s="22"/>
      <c r="K125" s="22"/>
      <c r="L125" s="22"/>
    </row>
    <row r="126" spans="1:16" ht="21" x14ac:dyDescent="0.45">
      <c r="E126" s="1"/>
      <c r="H126" s="22"/>
      <c r="I126" s="22"/>
      <c r="J126" s="22"/>
      <c r="K126" s="22"/>
      <c r="L126" s="22"/>
    </row>
    <row r="127" spans="1:16" ht="21" x14ac:dyDescent="0.45">
      <c r="E127" s="1"/>
      <c r="H127" s="22"/>
      <c r="I127" s="22"/>
      <c r="J127" s="22"/>
      <c r="K127" s="22"/>
      <c r="L127" s="22"/>
    </row>
    <row r="128" spans="1:16" ht="21" x14ac:dyDescent="0.45">
      <c r="E128" s="1"/>
      <c r="H128" s="22"/>
      <c r="I128" s="22"/>
      <c r="J128" s="22"/>
      <c r="K128" s="22"/>
      <c r="L128" s="22"/>
    </row>
    <row r="129" spans="1:12" ht="21" x14ac:dyDescent="0.45">
      <c r="E129" s="1"/>
      <c r="H129" s="22"/>
      <c r="I129" s="22"/>
      <c r="J129" s="22"/>
      <c r="K129" s="22"/>
      <c r="L129" s="22"/>
    </row>
    <row r="130" spans="1:12" ht="21" x14ac:dyDescent="0.45">
      <c r="E130" s="1"/>
      <c r="H130" s="22"/>
      <c r="I130" s="22"/>
      <c r="J130" s="22"/>
      <c r="K130" s="22"/>
      <c r="L130" s="22"/>
    </row>
    <row r="131" spans="1:12" ht="21" x14ac:dyDescent="0.45">
      <c r="E131" s="1"/>
      <c r="H131" s="22"/>
      <c r="I131" s="22"/>
      <c r="J131" s="22"/>
      <c r="K131" s="22"/>
      <c r="L131" s="22"/>
    </row>
    <row r="132" spans="1:12" ht="21" x14ac:dyDescent="0.45">
      <c r="E132" s="1"/>
      <c r="H132" s="22"/>
      <c r="I132" s="22"/>
      <c r="J132" s="22"/>
      <c r="K132" s="22"/>
      <c r="L132" s="22"/>
    </row>
    <row r="133" spans="1:12" ht="21" x14ac:dyDescent="0.45">
      <c r="E133" s="1"/>
      <c r="H133" s="22"/>
      <c r="I133" s="22"/>
      <c r="J133" s="22"/>
      <c r="K133" s="22"/>
      <c r="L133" s="22"/>
    </row>
    <row r="134" spans="1:12" ht="21" x14ac:dyDescent="0.45">
      <c r="E134" s="1"/>
      <c r="H134" s="22"/>
      <c r="I134" s="22"/>
      <c r="J134" s="22"/>
      <c r="K134" s="22"/>
      <c r="L134" s="22"/>
    </row>
    <row r="135" spans="1:12" ht="21" x14ac:dyDescent="0.45">
      <c r="E135" s="1"/>
      <c r="H135" s="22"/>
      <c r="I135" s="22"/>
      <c r="J135" s="22"/>
      <c r="K135" s="22"/>
      <c r="L135" s="22"/>
    </row>
    <row r="136" spans="1:12" ht="21" x14ac:dyDescent="0.45">
      <c r="E136" s="1"/>
      <c r="H136" s="22"/>
      <c r="I136" s="22"/>
      <c r="J136" s="22"/>
      <c r="K136" s="22"/>
      <c r="L136" s="22"/>
    </row>
    <row r="137" spans="1:12" ht="21" x14ac:dyDescent="0.45">
      <c r="E137" s="1"/>
      <c r="H137" s="22"/>
      <c r="I137" s="22"/>
      <c r="J137" s="22"/>
      <c r="K137" s="22"/>
      <c r="L137" s="22"/>
    </row>
    <row r="138" spans="1:12" ht="21" x14ac:dyDescent="0.45">
      <c r="E138" s="1"/>
      <c r="H138" s="22"/>
      <c r="I138" s="22"/>
      <c r="J138" s="22"/>
      <c r="K138" s="22"/>
      <c r="L138" s="22"/>
    </row>
    <row r="139" spans="1:12" ht="21" x14ac:dyDescent="0.45">
      <c r="E139" s="1"/>
      <c r="H139" s="22"/>
      <c r="I139" s="22"/>
      <c r="J139" s="22"/>
      <c r="K139" s="22"/>
      <c r="L139" s="22"/>
    </row>
    <row r="140" spans="1:12" ht="10.5" customHeight="1" x14ac:dyDescent="0.45">
      <c r="E140" s="1"/>
      <c r="H140" s="22"/>
      <c r="I140" s="22"/>
      <c r="J140" s="22"/>
      <c r="K140" s="22"/>
      <c r="L140" s="22"/>
    </row>
    <row r="141" spans="1:12" ht="21" x14ac:dyDescent="0.45">
      <c r="A141" s="1" t="s">
        <v>11</v>
      </c>
      <c r="H141" s="22"/>
    </row>
    <row r="142" spans="1:12" ht="24" customHeight="1" x14ac:dyDescent="0.45">
      <c r="F142" s="17"/>
      <c r="G142" s="17"/>
      <c r="H142" s="18"/>
      <c r="I142" s="18"/>
      <c r="J142" s="18"/>
      <c r="K142" s="18"/>
      <c r="L142" s="18"/>
    </row>
  </sheetData>
  <mergeCells count="16">
    <mergeCell ref="J100:L100"/>
    <mergeCell ref="F100:I100"/>
    <mergeCell ref="A98:L98"/>
    <mergeCell ref="A97:L97"/>
    <mergeCell ref="A96:L96"/>
    <mergeCell ref="J6:L6"/>
    <mergeCell ref="F6:I6"/>
    <mergeCell ref="A2:L2"/>
    <mergeCell ref="A3:L3"/>
    <mergeCell ref="A4:L4"/>
    <mergeCell ref="A10:D10"/>
    <mergeCell ref="A49:L49"/>
    <mergeCell ref="A50:L50"/>
    <mergeCell ref="A51:L51"/>
    <mergeCell ref="J53:L53"/>
    <mergeCell ref="F53:I53"/>
  </mergeCells>
  <phoneticPr fontId="0" type="noConversion"/>
  <pageMargins left="0.90551181102362199" right="0.31496062992126" top="0.511811023622047" bottom="0.59055118110236204" header="0.118110236220472" footer="0.118110236220472"/>
  <pageSetup paperSize="9" scale="83" fitToWidth="0" fitToHeight="0" orientation="portrait" r:id="rId1"/>
  <headerFooter alignWithMargins="0"/>
  <rowBreaks count="2" manualBreakCount="2">
    <brk id="47" max="15" man="1"/>
    <brk id="9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7"/>
  <sheetViews>
    <sheetView zoomScaleNormal="100" zoomScaleSheetLayoutView="80" workbookViewId="0"/>
  </sheetViews>
  <sheetFormatPr defaultColWidth="20.140625" defaultRowHeight="21" x14ac:dyDescent="0.45"/>
  <cols>
    <col min="1" max="3" width="2.85546875" style="1" customWidth="1"/>
    <col min="4" max="4" width="58" style="1" customWidth="1"/>
    <col min="5" max="5" width="7.85546875" style="1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2.7109375" style="1" customWidth="1"/>
    <col min="13" max="16384" width="20.140625" style="1"/>
  </cols>
  <sheetData>
    <row r="1" spans="1:12" x14ac:dyDescent="0.45">
      <c r="L1" s="1">
        <v>6</v>
      </c>
    </row>
    <row r="2" spans="1:12" x14ac:dyDescent="0.45">
      <c r="A2" s="231" t="s">
        <v>168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x14ac:dyDescent="0.45">
      <c r="A3" s="231" t="s">
        <v>36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 x14ac:dyDescent="0.45">
      <c r="A4" s="231" t="s">
        <v>170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s="14" customFormat="1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106</v>
      </c>
    </row>
    <row r="6" spans="1:12" s="14" customFormat="1" x14ac:dyDescent="0.45">
      <c r="A6" s="59"/>
      <c r="B6" s="59"/>
      <c r="C6" s="59"/>
      <c r="D6" s="59"/>
      <c r="E6" s="7"/>
      <c r="F6" s="232" t="s">
        <v>37</v>
      </c>
      <c r="G6" s="232"/>
      <c r="H6" s="232"/>
      <c r="I6" s="7"/>
      <c r="J6" s="232" t="s">
        <v>38</v>
      </c>
      <c r="K6" s="232"/>
      <c r="L6" s="232"/>
    </row>
    <row r="7" spans="1:12" s="14" customFormat="1" x14ac:dyDescent="0.45">
      <c r="A7" s="60"/>
      <c r="B7" s="60"/>
      <c r="C7" s="60"/>
      <c r="D7" s="60"/>
      <c r="E7" s="9" t="s">
        <v>1</v>
      </c>
      <c r="F7" s="9">
        <v>2024</v>
      </c>
      <c r="G7" s="9"/>
      <c r="H7" s="61" t="s">
        <v>175</v>
      </c>
      <c r="I7" s="9"/>
      <c r="J7" s="9">
        <v>2024</v>
      </c>
      <c r="K7" s="9"/>
      <c r="L7" s="61" t="s">
        <v>175</v>
      </c>
    </row>
    <row r="8" spans="1:12" s="14" customFormat="1" x14ac:dyDescent="0.45">
      <c r="E8" s="11"/>
      <c r="F8" s="11"/>
      <c r="G8" s="11"/>
      <c r="H8" s="11"/>
      <c r="I8" s="11"/>
      <c r="J8" s="11"/>
      <c r="K8" s="11"/>
      <c r="L8" s="11"/>
    </row>
    <row r="9" spans="1:12" x14ac:dyDescent="0.45">
      <c r="A9" s="14" t="s">
        <v>39</v>
      </c>
      <c r="F9" s="62"/>
      <c r="G9" s="62"/>
      <c r="H9" s="62"/>
      <c r="I9" s="62"/>
      <c r="J9" s="62"/>
      <c r="K9" s="62"/>
      <c r="L9" s="62"/>
    </row>
    <row r="10" spans="1:12" x14ac:dyDescent="0.45">
      <c r="A10" s="1" t="s">
        <v>40</v>
      </c>
      <c r="F10" s="18">
        <v>564585</v>
      </c>
      <c r="G10" s="63"/>
      <c r="H10" s="63">
        <v>602632</v>
      </c>
      <c r="I10" s="63"/>
      <c r="J10" s="63">
        <v>0</v>
      </c>
      <c r="K10" s="63"/>
      <c r="L10" s="63">
        <v>0</v>
      </c>
    </row>
    <row r="11" spans="1:12" x14ac:dyDescent="0.45">
      <c r="A11" s="1" t="s">
        <v>94</v>
      </c>
      <c r="F11" s="18">
        <v>83698</v>
      </c>
      <c r="G11" s="64"/>
      <c r="H11" s="64">
        <v>117679</v>
      </c>
      <c r="I11" s="63"/>
      <c r="J11" s="63">
        <v>28196</v>
      </c>
      <c r="K11" s="63"/>
      <c r="L11" s="63">
        <v>54370</v>
      </c>
    </row>
    <row r="12" spans="1:12" x14ac:dyDescent="0.45">
      <c r="A12" s="14" t="s">
        <v>41</v>
      </c>
      <c r="F12" s="65">
        <f>SUM(F10:F11)</f>
        <v>648283</v>
      </c>
      <c r="G12" s="66"/>
      <c r="H12" s="65">
        <v>720311</v>
      </c>
      <c r="I12" s="66"/>
      <c r="J12" s="65">
        <f>SUM(J10:J11)</f>
        <v>28196</v>
      </c>
      <c r="K12" s="66"/>
      <c r="L12" s="65">
        <v>54370</v>
      </c>
    </row>
    <row r="13" spans="1:12" x14ac:dyDescent="0.45">
      <c r="A13" s="14" t="s">
        <v>42</v>
      </c>
      <c r="F13" s="66"/>
      <c r="G13" s="66"/>
      <c r="H13" s="66"/>
      <c r="I13" s="66"/>
      <c r="K13" s="66"/>
    </row>
    <row r="14" spans="1:12" x14ac:dyDescent="0.45">
      <c r="A14" s="1" t="s">
        <v>43</v>
      </c>
      <c r="E14" s="2"/>
      <c r="F14" s="63">
        <v>-506453</v>
      </c>
      <c r="G14" s="63"/>
      <c r="H14" s="63">
        <v>-498491</v>
      </c>
      <c r="I14" s="63"/>
      <c r="J14" s="63">
        <v>0</v>
      </c>
      <c r="K14" s="63"/>
      <c r="L14" s="63">
        <v>0</v>
      </c>
    </row>
    <row r="15" spans="1:12" x14ac:dyDescent="0.45">
      <c r="A15" s="1" t="s">
        <v>146</v>
      </c>
      <c r="E15" s="2"/>
      <c r="F15" s="63">
        <v>-48589</v>
      </c>
      <c r="G15" s="63"/>
      <c r="H15" s="63">
        <v>-67810</v>
      </c>
      <c r="I15" s="63"/>
      <c r="J15" s="63">
        <v>-9384</v>
      </c>
      <c r="K15" s="63"/>
      <c r="L15" s="63">
        <v>-23604</v>
      </c>
    </row>
    <row r="16" spans="1:12" x14ac:dyDescent="0.45">
      <c r="A16" s="14" t="s">
        <v>44</v>
      </c>
      <c r="F16" s="67">
        <f>SUM(F14:F15)</f>
        <v>-555042</v>
      </c>
      <c r="G16" s="68"/>
      <c r="H16" s="69">
        <v>-566301</v>
      </c>
      <c r="I16" s="68"/>
      <c r="J16" s="67">
        <f>SUM(J14:J15)</f>
        <v>-9384</v>
      </c>
      <c r="K16" s="68"/>
      <c r="L16" s="69">
        <v>-23604</v>
      </c>
    </row>
    <row r="17" spans="1:12" x14ac:dyDescent="0.45">
      <c r="A17" s="14" t="s">
        <v>45</v>
      </c>
      <c r="F17" s="66">
        <f>+F12+F16</f>
        <v>93241</v>
      </c>
      <c r="G17" s="66"/>
      <c r="H17" s="66">
        <f>+H12+H16</f>
        <v>154010</v>
      </c>
      <c r="I17" s="66"/>
      <c r="J17" s="66">
        <f>+J12+J16</f>
        <v>18812</v>
      </c>
      <c r="K17" s="66"/>
      <c r="L17" s="66">
        <f>+L12+L16</f>
        <v>30766</v>
      </c>
    </row>
    <row r="18" spans="1:12" x14ac:dyDescent="0.45">
      <c r="A18" s="1" t="s">
        <v>162</v>
      </c>
      <c r="F18" s="64">
        <v>2179</v>
      </c>
      <c r="G18" s="63"/>
      <c r="H18" s="64">
        <v>9804</v>
      </c>
      <c r="I18" s="63"/>
      <c r="J18" s="64">
        <v>0</v>
      </c>
      <c r="K18" s="63"/>
      <c r="L18" s="64">
        <v>0</v>
      </c>
    </row>
    <row r="19" spans="1:12" x14ac:dyDescent="0.45">
      <c r="A19" s="1" t="s">
        <v>46</v>
      </c>
      <c r="F19" s="64">
        <v>5883</v>
      </c>
      <c r="G19" s="63"/>
      <c r="H19" s="64">
        <v>6083</v>
      </c>
      <c r="I19" s="63"/>
      <c r="J19" s="64">
        <v>6560</v>
      </c>
      <c r="K19" s="63"/>
      <c r="L19" s="64">
        <v>5594</v>
      </c>
    </row>
    <row r="20" spans="1:12" x14ac:dyDescent="0.45">
      <c r="A20" s="1" t="s">
        <v>86</v>
      </c>
      <c r="F20" s="63">
        <v>-15201</v>
      </c>
      <c r="G20" s="63"/>
      <c r="H20" s="63">
        <v>-13224</v>
      </c>
      <c r="I20" s="63"/>
      <c r="J20" s="63">
        <v>0</v>
      </c>
      <c r="K20" s="63"/>
      <c r="L20" s="63">
        <v>0</v>
      </c>
    </row>
    <row r="21" spans="1:12" x14ac:dyDescent="0.45">
      <c r="A21" s="1" t="s">
        <v>47</v>
      </c>
      <c r="E21" s="2"/>
      <c r="F21" s="63">
        <v>-57184</v>
      </c>
      <c r="G21" s="63"/>
      <c r="H21" s="63">
        <v>-67230</v>
      </c>
      <c r="I21" s="63"/>
      <c r="J21" s="63">
        <v>-18925</v>
      </c>
      <c r="K21" s="63"/>
      <c r="L21" s="63">
        <v>-17246</v>
      </c>
    </row>
    <row r="22" spans="1:12" x14ac:dyDescent="0.45">
      <c r="A22" s="1" t="s">
        <v>131</v>
      </c>
      <c r="E22" s="2"/>
      <c r="F22" s="70">
        <f>SUM(F17:F21)</f>
        <v>28918</v>
      </c>
      <c r="G22" s="66"/>
      <c r="H22" s="70">
        <f>SUM(H17:H21)</f>
        <v>89443</v>
      </c>
      <c r="I22" s="66"/>
      <c r="J22" s="70">
        <f>SUM(J17:J21)</f>
        <v>6447</v>
      </c>
      <c r="K22" s="66"/>
      <c r="L22" s="70">
        <f>SUM(L17:L21)</f>
        <v>19114</v>
      </c>
    </row>
    <row r="23" spans="1:12" x14ac:dyDescent="0.45">
      <c r="A23" s="1" t="s">
        <v>83</v>
      </c>
      <c r="E23" s="2"/>
      <c r="F23" s="63">
        <v>-11618</v>
      </c>
      <c r="G23" s="63"/>
      <c r="H23" s="63">
        <v>-7138</v>
      </c>
      <c r="I23" s="63"/>
      <c r="J23" s="63">
        <v>-8126</v>
      </c>
      <c r="K23" s="63"/>
      <c r="L23" s="93">
        <v>-5287</v>
      </c>
    </row>
    <row r="24" spans="1:12" x14ac:dyDescent="0.45">
      <c r="A24" s="1" t="s">
        <v>189</v>
      </c>
      <c r="E24" s="2">
        <v>9</v>
      </c>
      <c r="F24" s="63">
        <v>-665</v>
      </c>
      <c r="G24" s="63"/>
      <c r="H24" s="63">
        <v>-3217</v>
      </c>
      <c r="I24" s="63"/>
      <c r="J24" s="63">
        <v>0</v>
      </c>
      <c r="K24" s="63"/>
      <c r="L24" s="93">
        <v>-531</v>
      </c>
    </row>
    <row r="25" spans="1:12" x14ac:dyDescent="0.45">
      <c r="A25" s="1" t="s">
        <v>200</v>
      </c>
      <c r="E25" s="2">
        <v>10</v>
      </c>
      <c r="F25" s="71">
        <v>0</v>
      </c>
      <c r="G25" s="63"/>
      <c r="H25" s="71">
        <v>0</v>
      </c>
      <c r="I25" s="63"/>
      <c r="J25" s="71">
        <v>15334</v>
      </c>
      <c r="K25" s="63"/>
      <c r="L25" s="94">
        <v>39665</v>
      </c>
    </row>
    <row r="26" spans="1:12" x14ac:dyDescent="0.45">
      <c r="A26" s="14" t="s">
        <v>102</v>
      </c>
      <c r="F26" s="72">
        <f>SUM(F22:F25)</f>
        <v>16635</v>
      </c>
      <c r="G26" s="63"/>
      <c r="H26" s="72">
        <f>SUM(H22:H25)</f>
        <v>79088</v>
      </c>
      <c r="I26" s="63"/>
      <c r="J26" s="72">
        <f>SUM(J22:J25)</f>
        <v>13655</v>
      </c>
      <c r="K26" s="63"/>
      <c r="L26" s="72">
        <f>SUM(L22:L25)</f>
        <v>52961</v>
      </c>
    </row>
    <row r="27" spans="1:12" x14ac:dyDescent="0.45">
      <c r="A27" s="183" t="s">
        <v>188</v>
      </c>
      <c r="B27" s="183"/>
      <c r="C27" s="183"/>
      <c r="D27" s="183"/>
      <c r="E27" s="222"/>
      <c r="F27" s="71">
        <v>-2614</v>
      </c>
      <c r="G27" s="63"/>
      <c r="H27" s="71">
        <v>-16936</v>
      </c>
      <c r="I27" s="63"/>
      <c r="J27" s="71">
        <v>369</v>
      </c>
      <c r="K27" s="63"/>
      <c r="L27" s="71">
        <v>-2530</v>
      </c>
    </row>
    <row r="28" spans="1:12" ht="21.75" thickBot="1" x14ac:dyDescent="0.5">
      <c r="A28" s="73" t="s">
        <v>107</v>
      </c>
      <c r="E28" s="2"/>
      <c r="F28" s="74">
        <f>SUM(F26:F27)</f>
        <v>14021</v>
      </c>
      <c r="G28" s="66"/>
      <c r="H28" s="74">
        <f>SUM(H26:H27)</f>
        <v>62152</v>
      </c>
      <c r="I28" s="66"/>
      <c r="J28" s="74">
        <f>SUM(J26:J27)</f>
        <v>14024</v>
      </c>
      <c r="K28" s="66"/>
      <c r="L28" s="74">
        <f>SUM(L26:L27)</f>
        <v>50431</v>
      </c>
    </row>
    <row r="29" spans="1:12" ht="21.75" thickTop="1" x14ac:dyDescent="0.45">
      <c r="B29" s="36"/>
      <c r="C29" s="36"/>
      <c r="D29" s="36"/>
      <c r="E29" s="37"/>
      <c r="F29" s="68"/>
      <c r="G29" s="68"/>
      <c r="H29" s="68"/>
      <c r="I29" s="68"/>
      <c r="J29" s="75"/>
      <c r="K29" s="68"/>
      <c r="L29" s="75"/>
    </row>
    <row r="30" spans="1:12" x14ac:dyDescent="0.45">
      <c r="A30" s="14" t="s">
        <v>48</v>
      </c>
      <c r="B30" s="36"/>
      <c r="C30" s="36"/>
      <c r="D30" s="36"/>
      <c r="E30" s="37"/>
      <c r="F30" s="68"/>
      <c r="G30" s="68"/>
      <c r="H30" s="68"/>
      <c r="I30" s="68"/>
      <c r="J30" s="75"/>
      <c r="K30" s="68"/>
      <c r="L30" s="75"/>
    </row>
    <row r="31" spans="1:12" x14ac:dyDescent="0.45">
      <c r="A31" s="1" t="s">
        <v>85</v>
      </c>
      <c r="C31" s="36"/>
      <c r="D31" s="36"/>
      <c r="E31" s="2"/>
      <c r="F31" s="76">
        <f>+F33-F32</f>
        <v>14024</v>
      </c>
      <c r="G31" s="76"/>
      <c r="H31" s="76">
        <f>+H33-H32</f>
        <v>50431</v>
      </c>
      <c r="I31" s="76"/>
      <c r="J31" s="76">
        <f>+J33-J32</f>
        <v>14024</v>
      </c>
      <c r="K31" s="76"/>
      <c r="L31" s="76">
        <f>+L33-L32</f>
        <v>50431</v>
      </c>
    </row>
    <row r="32" spans="1:12" x14ac:dyDescent="0.45">
      <c r="A32" s="1" t="s">
        <v>99</v>
      </c>
      <c r="E32" s="2"/>
      <c r="F32" s="76">
        <v>-3</v>
      </c>
      <c r="G32" s="76"/>
      <c r="H32" s="76">
        <v>11721</v>
      </c>
      <c r="I32" s="76"/>
      <c r="J32" s="76">
        <v>0</v>
      </c>
      <c r="K32" s="76"/>
      <c r="L32" s="76">
        <v>0</v>
      </c>
    </row>
    <row r="33" spans="1:12" ht="21.75" thickBot="1" x14ac:dyDescent="0.5">
      <c r="E33" s="2"/>
      <c r="F33" s="77">
        <f>+F28</f>
        <v>14021</v>
      </c>
      <c r="G33" s="75"/>
      <c r="H33" s="77">
        <f>+H28</f>
        <v>62152</v>
      </c>
      <c r="I33" s="75"/>
      <c r="J33" s="74">
        <f>+J28</f>
        <v>14024</v>
      </c>
      <c r="K33" s="75"/>
      <c r="L33" s="77">
        <f>+L28</f>
        <v>50431</v>
      </c>
    </row>
    <row r="34" spans="1:12" ht="21.75" thickTop="1" x14ac:dyDescent="0.45">
      <c r="E34" s="2"/>
      <c r="F34" s="75"/>
      <c r="G34" s="75"/>
      <c r="H34" s="78"/>
      <c r="I34" s="75"/>
      <c r="J34" s="75"/>
      <c r="K34" s="75"/>
      <c r="L34" s="75"/>
    </row>
    <row r="35" spans="1:12" x14ac:dyDescent="0.45">
      <c r="A35" s="1" t="s">
        <v>125</v>
      </c>
      <c r="E35" s="2"/>
      <c r="F35" s="62">
        <f>+F31/383327</f>
        <v>3.6584952273124513E-2</v>
      </c>
      <c r="G35" s="62"/>
      <c r="H35" s="62">
        <v>0.13</v>
      </c>
      <c r="I35" s="62"/>
      <c r="J35" s="62">
        <f>+J31/383327</f>
        <v>3.6584952273124513E-2</v>
      </c>
      <c r="K35" s="62"/>
      <c r="L35" s="62">
        <v>0.13</v>
      </c>
    </row>
    <row r="36" spans="1:12" s="55" customFormat="1" ht="21.75" x14ac:dyDescent="0.5">
      <c r="A36" s="1"/>
      <c r="B36" s="1"/>
      <c r="C36" s="1"/>
      <c r="D36" s="1"/>
      <c r="E36" s="1"/>
      <c r="F36" s="83"/>
      <c r="G36" s="83"/>
      <c r="H36" s="83"/>
      <c r="I36" s="66"/>
      <c r="J36" s="1"/>
      <c r="K36" s="66"/>
      <c r="L36" s="83"/>
    </row>
    <row r="37" spans="1:12" x14ac:dyDescent="0.45">
      <c r="F37" s="58"/>
      <c r="G37" s="58"/>
      <c r="H37" s="58"/>
      <c r="I37" s="58"/>
      <c r="K37" s="58"/>
      <c r="L37" s="58"/>
    </row>
    <row r="38" spans="1:12" x14ac:dyDescent="0.45">
      <c r="F38" s="58"/>
      <c r="G38" s="58"/>
      <c r="H38" s="58"/>
      <c r="I38" s="58"/>
      <c r="J38" s="14" t="s">
        <v>116</v>
      </c>
      <c r="K38" s="58"/>
      <c r="L38" s="58"/>
    </row>
    <row r="39" spans="1:12" x14ac:dyDescent="0.45">
      <c r="F39" s="58"/>
      <c r="G39" s="58"/>
      <c r="H39" s="58"/>
      <c r="I39" s="58"/>
      <c r="J39" s="14" t="s">
        <v>117</v>
      </c>
      <c r="K39" s="58"/>
      <c r="L39" s="58"/>
    </row>
    <row r="40" spans="1:12" x14ac:dyDescent="0.45">
      <c r="F40" s="58"/>
      <c r="G40" s="58"/>
      <c r="H40" s="58"/>
      <c r="I40" s="58"/>
      <c r="J40" s="14"/>
      <c r="K40" s="58"/>
      <c r="L40" s="58"/>
    </row>
    <row r="41" spans="1:12" x14ac:dyDescent="0.45">
      <c r="F41" s="58"/>
      <c r="G41" s="58"/>
      <c r="H41" s="58"/>
      <c r="I41" s="58"/>
      <c r="J41" s="14"/>
      <c r="K41" s="58"/>
      <c r="L41" s="58"/>
    </row>
    <row r="42" spans="1:12" x14ac:dyDescent="0.45">
      <c r="F42" s="58"/>
      <c r="G42" s="58"/>
      <c r="H42" s="58"/>
      <c r="I42" s="58"/>
      <c r="J42" s="14"/>
      <c r="K42" s="58"/>
      <c r="L42" s="58"/>
    </row>
    <row r="43" spans="1:12" x14ac:dyDescent="0.45">
      <c r="F43" s="58"/>
      <c r="G43" s="58"/>
      <c r="H43" s="58"/>
      <c r="I43" s="58"/>
      <c r="J43" s="14"/>
      <c r="K43" s="58"/>
      <c r="L43" s="58"/>
    </row>
    <row r="44" spans="1:12" x14ac:dyDescent="0.45">
      <c r="F44" s="58"/>
      <c r="G44" s="58"/>
      <c r="H44" s="58"/>
      <c r="I44" s="58"/>
      <c r="J44" s="14"/>
      <c r="K44" s="58"/>
      <c r="L44" s="58"/>
    </row>
    <row r="45" spans="1:12" x14ac:dyDescent="0.45">
      <c r="F45" s="58"/>
      <c r="G45" s="58"/>
      <c r="H45" s="58"/>
      <c r="I45" s="58"/>
      <c r="J45" s="14"/>
      <c r="K45" s="58"/>
      <c r="L45" s="58"/>
    </row>
    <row r="46" spans="1:12" x14ac:dyDescent="0.45">
      <c r="F46" s="58"/>
      <c r="G46" s="58"/>
      <c r="H46" s="58"/>
      <c r="I46" s="58"/>
      <c r="J46" s="14"/>
      <c r="K46" s="58"/>
      <c r="L46" s="58"/>
    </row>
    <row r="47" spans="1:12" x14ac:dyDescent="0.45">
      <c r="F47" s="58"/>
      <c r="G47" s="58"/>
      <c r="H47" s="58"/>
      <c r="I47" s="58"/>
      <c r="J47" s="14"/>
      <c r="K47" s="58"/>
      <c r="L47" s="58"/>
    </row>
    <row r="48" spans="1:12" x14ac:dyDescent="0.45">
      <c r="F48" s="58"/>
      <c r="G48" s="58"/>
      <c r="H48" s="58"/>
      <c r="I48" s="58"/>
      <c r="J48" s="14"/>
      <c r="K48" s="58"/>
      <c r="L48" s="58"/>
    </row>
    <row r="49" spans="1:12" ht="1.5" customHeight="1" x14ac:dyDescent="0.45">
      <c r="F49" s="58"/>
      <c r="G49" s="58"/>
      <c r="H49" s="58"/>
      <c r="I49" s="58"/>
      <c r="J49" s="14"/>
      <c r="K49" s="58"/>
      <c r="L49" s="58"/>
    </row>
    <row r="50" spans="1:12" x14ac:dyDescent="0.45">
      <c r="A50" s="1" t="s">
        <v>11</v>
      </c>
      <c r="F50" s="57"/>
      <c r="G50" s="57"/>
      <c r="H50" s="58"/>
      <c r="I50" s="57"/>
      <c r="K50" s="57"/>
      <c r="L50" s="57"/>
    </row>
    <row r="51" spans="1:12" x14ac:dyDescent="0.45">
      <c r="F51" s="57"/>
      <c r="G51" s="57"/>
      <c r="H51" s="58"/>
      <c r="I51" s="57"/>
      <c r="K51" s="57"/>
      <c r="L51" s="1">
        <v>7</v>
      </c>
    </row>
    <row r="52" spans="1:12" x14ac:dyDescent="0.45">
      <c r="A52" s="231" t="str">
        <f>+A2</f>
        <v>TSTE PUBLIC COMPANY LIMITED AND ITS SUBSIDIARY COMPANIES</v>
      </c>
      <c r="B52" s="231"/>
      <c r="C52" s="231"/>
      <c r="D52" s="231"/>
      <c r="E52" s="231"/>
      <c r="F52" s="231"/>
      <c r="G52" s="231"/>
      <c r="H52" s="231"/>
      <c r="I52" s="231"/>
      <c r="J52" s="231"/>
      <c r="K52" s="231"/>
      <c r="L52" s="231"/>
    </row>
    <row r="53" spans="1:12" s="55" customFormat="1" ht="21.75" x14ac:dyDescent="0.5">
      <c r="A53" s="233" t="s">
        <v>49</v>
      </c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</row>
    <row r="54" spans="1:12" s="55" customFormat="1" ht="21.75" x14ac:dyDescent="0.5">
      <c r="A54" s="231" t="str">
        <f>A4</f>
        <v>For the three-month period ended March 31, 2024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</row>
    <row r="55" spans="1:12" s="14" customFormat="1" x14ac:dyDescent="0.4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56" t="s">
        <v>106</v>
      </c>
    </row>
    <row r="56" spans="1:12" s="55" customFormat="1" ht="21.75" x14ac:dyDescent="0.5">
      <c r="A56" s="59"/>
      <c r="B56" s="59"/>
      <c r="C56" s="59"/>
      <c r="D56" s="59"/>
      <c r="E56" s="7"/>
      <c r="F56" s="232" t="s">
        <v>37</v>
      </c>
      <c r="G56" s="232"/>
      <c r="H56" s="232"/>
      <c r="I56" s="7"/>
      <c r="J56" s="232" t="s">
        <v>38</v>
      </c>
      <c r="K56" s="232"/>
      <c r="L56" s="232"/>
    </row>
    <row r="57" spans="1:12" s="14" customFormat="1" x14ac:dyDescent="0.45">
      <c r="A57" s="60"/>
      <c r="B57" s="60"/>
      <c r="C57" s="60"/>
      <c r="D57" s="60"/>
      <c r="E57" s="228" t="s">
        <v>1</v>
      </c>
      <c r="F57" s="9">
        <f>F7</f>
        <v>2024</v>
      </c>
      <c r="G57" s="9"/>
      <c r="H57" s="61" t="s">
        <v>175</v>
      </c>
      <c r="I57" s="9"/>
      <c r="J57" s="9">
        <f>+F57</f>
        <v>2024</v>
      </c>
      <c r="K57" s="9"/>
      <c r="L57" s="61" t="s">
        <v>175</v>
      </c>
    </row>
    <row r="58" spans="1:12" x14ac:dyDescent="0.45">
      <c r="A58" s="14"/>
      <c r="B58" s="14"/>
      <c r="C58" s="14"/>
      <c r="D58" s="14"/>
      <c r="E58" s="14"/>
      <c r="F58" s="11"/>
      <c r="G58" s="11"/>
      <c r="H58" s="11"/>
      <c r="I58" s="11"/>
      <c r="J58" s="11"/>
      <c r="K58" s="11"/>
      <c r="L58" s="11"/>
    </row>
    <row r="59" spans="1:12" x14ac:dyDescent="0.45">
      <c r="A59" s="85" t="s">
        <v>107</v>
      </c>
      <c r="B59" s="14"/>
      <c r="C59" s="14"/>
      <c r="D59" s="14"/>
      <c r="E59" s="14"/>
      <c r="F59" s="229">
        <f>+F33</f>
        <v>14021</v>
      </c>
      <c r="G59" s="81"/>
      <c r="H59" s="229">
        <f>+H33</f>
        <v>62152</v>
      </c>
      <c r="I59" s="81"/>
      <c r="J59" s="229">
        <f>+J28</f>
        <v>14024</v>
      </c>
      <c r="K59" s="81"/>
      <c r="L59" s="84">
        <f>+L31</f>
        <v>50431</v>
      </c>
    </row>
    <row r="60" spans="1:12" s="55" customFormat="1" ht="21.75" x14ac:dyDescent="0.5">
      <c r="A60" s="14"/>
      <c r="B60" s="14"/>
      <c r="C60" s="14"/>
      <c r="D60" s="14"/>
      <c r="E60" s="14"/>
      <c r="F60" s="79"/>
      <c r="G60" s="66"/>
      <c r="H60" s="185"/>
      <c r="I60" s="66"/>
      <c r="J60" s="79"/>
      <c r="K60" s="66"/>
      <c r="L60" s="79"/>
    </row>
    <row r="61" spans="1:12" s="55" customFormat="1" ht="21.75" x14ac:dyDescent="0.5">
      <c r="A61" s="14" t="s">
        <v>108</v>
      </c>
      <c r="B61" s="14"/>
      <c r="C61" s="14"/>
      <c r="D61" s="14"/>
      <c r="E61" s="14"/>
      <c r="F61" s="79"/>
      <c r="G61" s="66"/>
      <c r="H61" s="185"/>
      <c r="I61" s="66"/>
      <c r="J61" s="79"/>
      <c r="K61" s="66"/>
      <c r="L61" s="79"/>
    </row>
    <row r="62" spans="1:12" s="55" customFormat="1" ht="21.75" x14ac:dyDescent="0.5">
      <c r="A62" s="183" t="s">
        <v>201</v>
      </c>
      <c r="B62" s="197"/>
      <c r="C62" s="197"/>
      <c r="D62" s="197"/>
      <c r="E62" s="197"/>
      <c r="F62" s="223"/>
      <c r="G62" s="224"/>
      <c r="H62" s="225"/>
      <c r="I62" s="224"/>
      <c r="J62" s="223"/>
      <c r="K62" s="224"/>
      <c r="L62" s="223"/>
    </row>
    <row r="63" spans="1:12" s="55" customFormat="1" ht="21.75" x14ac:dyDescent="0.5">
      <c r="A63" s="1" t="s">
        <v>196</v>
      </c>
      <c r="B63" s="14"/>
      <c r="C63" s="14"/>
      <c r="D63" s="14"/>
      <c r="E63" s="2">
        <v>12</v>
      </c>
      <c r="F63" s="79">
        <v>0</v>
      </c>
      <c r="G63" s="66"/>
      <c r="H63" s="185">
        <v>0</v>
      </c>
      <c r="I63" s="66"/>
      <c r="J63" s="188">
        <v>-1015125</v>
      </c>
      <c r="K63" s="66"/>
      <c r="L63" s="79">
        <v>0</v>
      </c>
    </row>
    <row r="64" spans="1:12" s="55" customFormat="1" ht="21.75" x14ac:dyDescent="0.5">
      <c r="A64" s="1" t="s">
        <v>183</v>
      </c>
      <c r="B64" s="14"/>
      <c r="C64" s="14"/>
      <c r="D64" s="14"/>
      <c r="E64" s="14"/>
      <c r="F64" s="190">
        <v>0</v>
      </c>
      <c r="G64" s="66"/>
      <c r="H64" s="190">
        <v>0</v>
      </c>
      <c r="I64" s="66"/>
      <c r="J64" s="191">
        <v>203025</v>
      </c>
      <c r="K64" s="66"/>
      <c r="L64" s="190">
        <v>0</v>
      </c>
    </row>
    <row r="65" spans="1:12" s="55" customFormat="1" ht="21.75" x14ac:dyDescent="0.5">
      <c r="A65" s="14" t="s">
        <v>108</v>
      </c>
      <c r="B65" s="1"/>
      <c r="C65" s="1"/>
      <c r="D65" s="1"/>
      <c r="E65" s="1"/>
      <c r="F65" s="186">
        <v>0</v>
      </c>
      <c r="G65" s="66"/>
      <c r="H65" s="187">
        <v>0</v>
      </c>
      <c r="I65" s="66"/>
      <c r="J65" s="188">
        <v>-812100</v>
      </c>
      <c r="K65" s="66"/>
      <c r="L65" s="186">
        <v>0</v>
      </c>
    </row>
    <row r="66" spans="1:12" s="55" customFormat="1" ht="22.5" thickBot="1" x14ac:dyDescent="0.55000000000000004">
      <c r="A66" s="14" t="s">
        <v>109</v>
      </c>
      <c r="B66" s="1"/>
      <c r="C66" s="1"/>
      <c r="D66" s="1"/>
      <c r="E66" s="1"/>
      <c r="F66" s="189">
        <f>+F59+F65</f>
        <v>14021</v>
      </c>
      <c r="G66" s="66"/>
      <c r="H66" s="189">
        <f>+H59+H65</f>
        <v>62152</v>
      </c>
      <c r="I66" s="66"/>
      <c r="J66" s="192">
        <f>+J59+J65</f>
        <v>-798076</v>
      </c>
      <c r="K66" s="66"/>
      <c r="L66" s="189">
        <f>+L59+L65</f>
        <v>50431</v>
      </c>
    </row>
    <row r="67" spans="1:12" s="55" customFormat="1" ht="22.5" thickTop="1" x14ac:dyDescent="0.5">
      <c r="A67" s="14"/>
      <c r="B67" s="14"/>
      <c r="C67" s="14"/>
      <c r="D67" s="14"/>
      <c r="E67" s="14"/>
      <c r="F67" s="79"/>
      <c r="G67" s="66"/>
      <c r="H67" s="185"/>
      <c r="I67" s="66"/>
      <c r="J67" s="79"/>
      <c r="K67" s="66"/>
      <c r="L67" s="79"/>
    </row>
    <row r="68" spans="1:12" s="55" customFormat="1" ht="21.75" x14ac:dyDescent="0.5">
      <c r="A68" s="85" t="s">
        <v>100</v>
      </c>
      <c r="B68" s="1"/>
      <c r="C68" s="1"/>
      <c r="D68" s="1"/>
      <c r="E68" s="1"/>
      <c r="F68" s="75"/>
      <c r="G68" s="66"/>
      <c r="H68" s="75"/>
      <c r="I68" s="66"/>
      <c r="J68" s="75"/>
      <c r="K68" s="66"/>
      <c r="L68" s="75"/>
    </row>
    <row r="69" spans="1:12" s="55" customFormat="1" ht="21.75" x14ac:dyDescent="0.5">
      <c r="A69" s="80" t="s">
        <v>85</v>
      </c>
      <c r="B69" s="1"/>
      <c r="C69" s="1"/>
      <c r="D69" s="1"/>
      <c r="E69" s="1"/>
      <c r="F69" s="63">
        <f>++F71-F70</f>
        <v>14024</v>
      </c>
      <c r="G69" s="68"/>
      <c r="H69" s="66">
        <f>+H71-H70</f>
        <v>50431</v>
      </c>
      <c r="I69" s="68"/>
      <c r="J69" s="193">
        <f>+J71-J70</f>
        <v>-798076</v>
      </c>
      <c r="K69" s="68"/>
      <c r="L69" s="86">
        <f>+L71-L70</f>
        <v>50431</v>
      </c>
    </row>
    <row r="70" spans="1:12" s="55" customFormat="1" ht="21.75" x14ac:dyDescent="0.5">
      <c r="A70" s="80" t="s">
        <v>81</v>
      </c>
      <c r="B70" s="1"/>
      <c r="C70" s="1"/>
      <c r="D70" s="1"/>
      <c r="E70" s="1"/>
      <c r="F70" s="87">
        <f>F32</f>
        <v>-3</v>
      </c>
      <c r="G70" s="68"/>
      <c r="H70" s="75">
        <f>+H32</f>
        <v>11721</v>
      </c>
      <c r="I70" s="68"/>
      <c r="J70" s="75">
        <v>0</v>
      </c>
      <c r="K70" s="68"/>
      <c r="L70" s="75">
        <v>0</v>
      </c>
    </row>
    <row r="71" spans="1:12" s="55" customFormat="1" ht="22.5" thickBot="1" x14ac:dyDescent="0.55000000000000004">
      <c r="A71" s="80" t="s">
        <v>109</v>
      </c>
      <c r="B71" s="1"/>
      <c r="C71" s="1"/>
      <c r="D71" s="1"/>
      <c r="E71" s="1"/>
      <c r="F71" s="74">
        <f>+F66</f>
        <v>14021</v>
      </c>
      <c r="G71" s="68"/>
      <c r="H71" s="74">
        <f>+H66</f>
        <v>62152</v>
      </c>
      <c r="I71" s="68"/>
      <c r="J71" s="192">
        <f>+J66</f>
        <v>-798076</v>
      </c>
      <c r="K71" s="68"/>
      <c r="L71" s="88">
        <f>+L66</f>
        <v>50431</v>
      </c>
    </row>
    <row r="72" spans="1:12" s="55" customFormat="1" ht="22.5" thickTop="1" x14ac:dyDescent="0.5">
      <c r="A72" s="1"/>
      <c r="B72" s="1"/>
      <c r="C72" s="1"/>
      <c r="D72" s="1"/>
      <c r="E72" s="1"/>
      <c r="F72" s="83"/>
      <c r="G72" s="66"/>
      <c r="H72" s="89"/>
      <c r="I72" s="66"/>
      <c r="J72" s="1"/>
      <c r="K72" s="66"/>
      <c r="L72" s="83"/>
    </row>
    <row r="73" spans="1:12" s="55" customFormat="1" ht="21.75" x14ac:dyDescent="0.5">
      <c r="A73" s="1"/>
      <c r="B73" s="1"/>
      <c r="C73" s="1"/>
      <c r="D73" s="1"/>
      <c r="E73" s="1"/>
      <c r="F73" s="83"/>
      <c r="G73" s="68"/>
      <c r="H73" s="83"/>
      <c r="I73" s="68"/>
      <c r="J73" s="1"/>
      <c r="K73" s="68"/>
      <c r="L73" s="83"/>
    </row>
    <row r="74" spans="1:12" x14ac:dyDescent="0.45">
      <c r="F74" s="58"/>
      <c r="G74" s="58"/>
      <c r="H74" s="58"/>
      <c r="I74" s="58"/>
      <c r="J74" s="14" t="s">
        <v>116</v>
      </c>
      <c r="K74" s="58"/>
      <c r="L74" s="58"/>
    </row>
    <row r="75" spans="1:12" x14ac:dyDescent="0.45">
      <c r="F75" s="58"/>
      <c r="G75" s="58"/>
      <c r="H75" s="58"/>
      <c r="I75" s="58"/>
      <c r="J75" s="14" t="s">
        <v>117</v>
      </c>
      <c r="K75" s="58"/>
      <c r="L75" s="58"/>
    </row>
    <row r="76" spans="1:12" s="55" customFormat="1" ht="21.75" x14ac:dyDescent="0.5">
      <c r="A76" s="1"/>
      <c r="B76" s="1"/>
      <c r="C76" s="1"/>
      <c r="D76" s="1"/>
      <c r="E76" s="1"/>
      <c r="F76" s="83"/>
      <c r="G76" s="83"/>
      <c r="H76" s="90"/>
      <c r="I76" s="83"/>
      <c r="J76" s="91"/>
      <c r="K76" s="83"/>
      <c r="L76" s="83"/>
    </row>
    <row r="77" spans="1:12" s="55" customFormat="1" ht="21.75" x14ac:dyDescent="0.5">
      <c r="A77" s="1"/>
      <c r="B77" s="1"/>
      <c r="C77" s="1"/>
      <c r="D77" s="1"/>
      <c r="E77" s="1"/>
      <c r="F77" s="83"/>
      <c r="G77" s="83"/>
      <c r="H77" s="90"/>
      <c r="I77" s="83"/>
      <c r="J77" s="91"/>
      <c r="K77" s="83"/>
      <c r="L77" s="83"/>
    </row>
    <row r="78" spans="1:12" s="55" customFormat="1" ht="21.75" x14ac:dyDescent="0.5">
      <c r="A78" s="1"/>
      <c r="B78" s="1"/>
      <c r="C78" s="1"/>
      <c r="D78" s="1"/>
      <c r="E78" s="1"/>
      <c r="F78" s="83"/>
      <c r="G78" s="83"/>
      <c r="H78" s="90"/>
      <c r="I78" s="83"/>
      <c r="J78" s="91"/>
      <c r="K78" s="83"/>
      <c r="L78" s="83"/>
    </row>
    <row r="79" spans="1:12" s="55" customFormat="1" ht="21.75" x14ac:dyDescent="0.5">
      <c r="A79" s="1"/>
      <c r="B79" s="1"/>
      <c r="C79" s="1"/>
      <c r="D79" s="1"/>
      <c r="E79" s="1"/>
      <c r="F79" s="83"/>
      <c r="G79" s="83"/>
      <c r="H79" s="90"/>
      <c r="I79" s="83"/>
      <c r="J79" s="91"/>
      <c r="K79" s="83"/>
      <c r="L79" s="83"/>
    </row>
    <row r="80" spans="1:12" s="55" customFormat="1" ht="21.75" x14ac:dyDescent="0.5">
      <c r="A80" s="1"/>
      <c r="B80" s="1"/>
      <c r="C80" s="1"/>
      <c r="D80" s="1"/>
      <c r="E80" s="1"/>
      <c r="F80" s="83"/>
      <c r="G80" s="83"/>
      <c r="H80" s="83"/>
      <c r="I80" s="83"/>
      <c r="J80" s="91"/>
      <c r="K80" s="83"/>
      <c r="L80" s="83"/>
    </row>
    <row r="81" spans="1:12" s="55" customFormat="1" ht="21.75" x14ac:dyDescent="0.5">
      <c r="A81" s="1"/>
      <c r="B81" s="1"/>
      <c r="C81" s="1"/>
      <c r="D81" s="1"/>
      <c r="E81" s="1"/>
      <c r="F81" s="83"/>
      <c r="G81" s="83"/>
      <c r="I81" s="83"/>
      <c r="J81" s="92"/>
      <c r="K81" s="83"/>
      <c r="L81" s="83"/>
    </row>
    <row r="82" spans="1:12" s="55" customFormat="1" ht="21.75" x14ac:dyDescent="0.5">
      <c r="A82" s="1"/>
      <c r="B82" s="1"/>
      <c r="C82" s="1"/>
      <c r="D82" s="1"/>
      <c r="E82" s="1"/>
      <c r="F82" s="83"/>
      <c r="G82" s="83"/>
      <c r="H82" s="83"/>
      <c r="I82" s="83"/>
      <c r="J82" s="91"/>
      <c r="K82" s="83"/>
      <c r="L82" s="83"/>
    </row>
    <row r="83" spans="1:12" s="55" customFormat="1" ht="21.75" x14ac:dyDescent="0.5">
      <c r="A83" s="1"/>
      <c r="B83" s="1"/>
      <c r="C83" s="1"/>
      <c r="D83" s="1"/>
      <c r="E83" s="1"/>
      <c r="F83" s="83"/>
      <c r="G83" s="83"/>
      <c r="H83" s="83"/>
      <c r="I83" s="83"/>
      <c r="J83" s="91"/>
      <c r="K83" s="83"/>
      <c r="L83" s="83"/>
    </row>
    <row r="84" spans="1:12" s="55" customFormat="1" ht="21.75" x14ac:dyDescent="0.5">
      <c r="A84" s="1"/>
      <c r="B84" s="1"/>
      <c r="C84" s="1"/>
      <c r="D84" s="1"/>
      <c r="E84" s="1"/>
      <c r="F84" s="83"/>
      <c r="G84" s="83"/>
      <c r="H84" s="83"/>
      <c r="I84" s="83"/>
      <c r="J84" s="91"/>
      <c r="K84" s="83"/>
      <c r="L84" s="83"/>
    </row>
    <row r="85" spans="1:12" s="55" customFormat="1" ht="21.75" x14ac:dyDescent="0.5">
      <c r="A85" s="1"/>
      <c r="B85" s="1"/>
      <c r="C85" s="1"/>
      <c r="D85" s="1"/>
      <c r="E85" s="1"/>
      <c r="F85" s="83"/>
      <c r="G85" s="83"/>
      <c r="H85" s="83"/>
      <c r="I85" s="83"/>
      <c r="J85" s="91"/>
      <c r="K85" s="83"/>
      <c r="L85" s="83"/>
    </row>
    <row r="86" spans="1:12" s="55" customFormat="1" ht="21.75" x14ac:dyDescent="0.5">
      <c r="A86" s="1"/>
      <c r="B86" s="1"/>
      <c r="C86" s="1"/>
      <c r="D86" s="1"/>
      <c r="E86" s="1"/>
      <c r="F86" s="83"/>
      <c r="G86" s="83"/>
      <c r="H86" s="83"/>
      <c r="I86" s="83"/>
      <c r="J86" s="91"/>
      <c r="K86" s="83"/>
      <c r="L86" s="83"/>
    </row>
    <row r="87" spans="1:12" s="55" customFormat="1" ht="21.75" x14ac:dyDescent="0.5">
      <c r="A87" s="1"/>
      <c r="B87" s="1"/>
      <c r="C87" s="1"/>
      <c r="D87" s="1"/>
      <c r="E87" s="1"/>
      <c r="F87" s="83"/>
      <c r="G87" s="83"/>
      <c r="H87" s="83"/>
      <c r="I87" s="83"/>
      <c r="J87" s="91"/>
      <c r="K87" s="83"/>
      <c r="L87" s="83"/>
    </row>
    <row r="88" spans="1:12" s="55" customFormat="1" ht="21.75" x14ac:dyDescent="0.5">
      <c r="A88" s="1"/>
      <c r="B88" s="1"/>
      <c r="C88" s="1"/>
      <c r="D88" s="1"/>
      <c r="E88" s="1"/>
      <c r="F88" s="83"/>
      <c r="G88" s="83"/>
      <c r="H88" s="83"/>
      <c r="I88" s="83"/>
      <c r="J88" s="91"/>
      <c r="K88" s="83"/>
      <c r="L88" s="83"/>
    </row>
    <row r="89" spans="1:12" s="55" customFormat="1" ht="21.75" x14ac:dyDescent="0.5">
      <c r="A89" s="1"/>
      <c r="B89" s="1"/>
      <c r="C89" s="1"/>
      <c r="D89" s="1"/>
      <c r="E89" s="1"/>
      <c r="F89" s="83"/>
      <c r="G89" s="83"/>
      <c r="H89" s="83"/>
      <c r="I89" s="83"/>
      <c r="J89" s="91"/>
      <c r="K89" s="83"/>
      <c r="L89" s="83"/>
    </row>
    <row r="90" spans="1:12" s="55" customFormat="1" ht="21.75" x14ac:dyDescent="0.5">
      <c r="A90" s="1"/>
      <c r="B90" s="1"/>
      <c r="C90" s="1"/>
      <c r="D90" s="1"/>
      <c r="E90" s="1"/>
      <c r="F90" s="83"/>
      <c r="G90" s="83"/>
      <c r="H90" s="83"/>
      <c r="I90" s="83"/>
      <c r="J90" s="91"/>
      <c r="K90" s="83"/>
      <c r="L90" s="83"/>
    </row>
    <row r="91" spans="1:12" s="55" customFormat="1" ht="21.75" x14ac:dyDescent="0.5">
      <c r="A91" s="1"/>
      <c r="B91" s="1"/>
      <c r="C91" s="1"/>
      <c r="D91" s="1"/>
      <c r="E91" s="1"/>
      <c r="F91" s="83"/>
      <c r="G91" s="83"/>
      <c r="H91" s="83"/>
      <c r="I91" s="83"/>
      <c r="J91" s="91"/>
      <c r="K91" s="83"/>
      <c r="L91" s="83"/>
    </row>
    <row r="92" spans="1:12" s="55" customFormat="1" ht="21.75" x14ac:dyDescent="0.5">
      <c r="A92" s="1"/>
      <c r="B92" s="1"/>
      <c r="C92" s="1"/>
      <c r="D92" s="1"/>
      <c r="E92" s="1"/>
      <c r="F92" s="83"/>
      <c r="G92" s="83"/>
      <c r="H92" s="83"/>
      <c r="I92" s="83"/>
      <c r="J92" s="91"/>
      <c r="K92" s="83"/>
      <c r="L92" s="83"/>
    </row>
    <row r="93" spans="1:12" s="55" customFormat="1" ht="21.75" x14ac:dyDescent="0.5">
      <c r="A93" s="1"/>
      <c r="B93" s="1"/>
      <c r="C93" s="1"/>
      <c r="D93" s="1"/>
      <c r="E93" s="1"/>
      <c r="F93" s="83"/>
      <c r="G93" s="83"/>
      <c r="H93" s="83"/>
      <c r="I93" s="83"/>
      <c r="J93" s="91"/>
      <c r="K93" s="83"/>
      <c r="L93" s="83"/>
    </row>
    <row r="94" spans="1:12" s="55" customFormat="1" ht="21.75" x14ac:dyDescent="0.5">
      <c r="A94" s="1"/>
      <c r="B94" s="1"/>
      <c r="C94" s="1"/>
      <c r="D94" s="1"/>
      <c r="E94" s="1"/>
      <c r="F94" s="83"/>
      <c r="G94" s="83"/>
      <c r="H94" s="83"/>
      <c r="I94" s="83"/>
      <c r="J94" s="91"/>
      <c r="K94" s="83"/>
      <c r="L94" s="83"/>
    </row>
    <row r="95" spans="1:12" s="55" customFormat="1" ht="21.75" x14ac:dyDescent="0.5">
      <c r="A95" s="1"/>
      <c r="B95" s="1"/>
      <c r="C95" s="1"/>
      <c r="D95" s="1"/>
      <c r="E95" s="1"/>
      <c r="F95" s="83"/>
      <c r="G95" s="83"/>
      <c r="H95" s="83"/>
      <c r="I95" s="83"/>
      <c r="J95" s="91"/>
      <c r="K95" s="83"/>
      <c r="L95" s="83"/>
    </row>
    <row r="96" spans="1:12" s="55" customFormat="1" ht="21.75" x14ac:dyDescent="0.5">
      <c r="A96" s="1"/>
      <c r="B96" s="1"/>
      <c r="C96" s="1"/>
      <c r="D96" s="1"/>
      <c r="E96" s="1"/>
      <c r="F96" s="83"/>
      <c r="G96" s="83"/>
      <c r="H96" s="83"/>
      <c r="I96" s="83"/>
      <c r="J96" s="91"/>
      <c r="K96" s="83"/>
      <c r="L96" s="83"/>
    </row>
    <row r="97" spans="1:12" s="55" customFormat="1" ht="21.75" x14ac:dyDescent="0.5">
      <c r="A97" s="1"/>
      <c r="B97" s="1"/>
      <c r="C97" s="1"/>
      <c r="D97" s="1"/>
      <c r="E97" s="1"/>
      <c r="F97" s="83"/>
      <c r="G97" s="83"/>
      <c r="H97" s="83"/>
      <c r="I97" s="83"/>
      <c r="J97" s="91"/>
      <c r="K97" s="83"/>
      <c r="L97" s="83"/>
    </row>
    <row r="98" spans="1:12" s="55" customFormat="1" ht="21.75" x14ac:dyDescent="0.5">
      <c r="A98" s="1"/>
      <c r="B98" s="1"/>
      <c r="C98" s="1"/>
      <c r="D98" s="1"/>
      <c r="E98" s="1"/>
      <c r="F98" s="83"/>
      <c r="G98" s="83"/>
      <c r="H98" s="83"/>
      <c r="I98" s="83"/>
      <c r="J98" s="91"/>
      <c r="K98" s="83"/>
      <c r="L98" s="83"/>
    </row>
    <row r="99" spans="1:12" s="55" customFormat="1" ht="21.75" x14ac:dyDescent="0.5">
      <c r="A99" s="1" t="s">
        <v>11</v>
      </c>
      <c r="B99" s="1"/>
      <c r="C99" s="1"/>
      <c r="D99" s="1"/>
      <c r="E99" s="1"/>
      <c r="F99" s="83"/>
      <c r="G99" s="83"/>
      <c r="H99" s="83"/>
      <c r="I99" s="83"/>
      <c r="J99" s="62"/>
      <c r="K99" s="83"/>
      <c r="L99" s="83"/>
    </row>
    <row r="100" spans="1:12" s="55" customFormat="1" ht="21.75" x14ac:dyDescent="0.5"/>
    <row r="101" spans="1:12" s="55" customFormat="1" ht="21.75" x14ac:dyDescent="0.5"/>
    <row r="102" spans="1:12" s="55" customFormat="1" ht="21.75" x14ac:dyDescent="0.5"/>
    <row r="103" spans="1:12" s="55" customFormat="1" ht="21.75" x14ac:dyDescent="0.5"/>
    <row r="104" spans="1:12" s="55" customFormat="1" ht="21.75" x14ac:dyDescent="0.5"/>
    <row r="105" spans="1:12" s="55" customFormat="1" ht="21.75" x14ac:dyDescent="0.5"/>
    <row r="106" spans="1:12" s="55" customFormat="1" ht="21.75" x14ac:dyDescent="0.5"/>
    <row r="107" spans="1:12" s="55" customFormat="1" ht="21.75" x14ac:dyDescent="0.5"/>
    <row r="108" spans="1:12" s="55" customFormat="1" ht="21.75" x14ac:dyDescent="0.5"/>
    <row r="109" spans="1:12" s="55" customFormat="1" ht="21.75" x14ac:dyDescent="0.5"/>
    <row r="110" spans="1:12" s="55" customFormat="1" ht="21.75" x14ac:dyDescent="0.5"/>
    <row r="111" spans="1:12" s="55" customFormat="1" ht="21.75" x14ac:dyDescent="0.5"/>
    <row r="112" spans="1:12" s="55" customFormat="1" ht="21.75" x14ac:dyDescent="0.5"/>
    <row r="113" s="55" customFormat="1" ht="21.75" x14ac:dyDescent="0.5"/>
    <row r="114" s="55" customFormat="1" ht="21.75" x14ac:dyDescent="0.5"/>
    <row r="115" s="55" customFormat="1" ht="21.75" x14ac:dyDescent="0.5"/>
    <row r="116" s="55" customFormat="1" ht="21.75" x14ac:dyDescent="0.5"/>
    <row r="117" s="55" customFormat="1" ht="21.75" x14ac:dyDescent="0.5"/>
    <row r="118" s="55" customFormat="1" ht="21.75" x14ac:dyDescent="0.5"/>
    <row r="119" s="55" customFormat="1" ht="21.75" x14ac:dyDescent="0.5"/>
    <row r="120" s="55" customFormat="1" ht="21.75" x14ac:dyDescent="0.5"/>
    <row r="121" s="55" customFormat="1" ht="21.75" x14ac:dyDescent="0.5"/>
    <row r="122" s="55" customFormat="1" ht="21.75" x14ac:dyDescent="0.5"/>
    <row r="123" s="55" customFormat="1" ht="21.75" x14ac:dyDescent="0.5"/>
    <row r="124" s="55" customFormat="1" ht="21.75" x14ac:dyDescent="0.5"/>
    <row r="125" s="55" customFormat="1" ht="21.75" x14ac:dyDescent="0.5"/>
    <row r="126" s="55" customFormat="1" ht="21.75" x14ac:dyDescent="0.5"/>
    <row r="127" s="55" customFormat="1" ht="21.75" x14ac:dyDescent="0.5"/>
    <row r="128" s="55" customFormat="1" ht="21.75" x14ac:dyDescent="0.5"/>
    <row r="129" s="55" customFormat="1" ht="21.75" x14ac:dyDescent="0.5"/>
    <row r="130" s="55" customFormat="1" ht="21.75" x14ac:dyDescent="0.5"/>
    <row r="131" s="55" customFormat="1" ht="21.75" x14ac:dyDescent="0.5"/>
    <row r="132" s="55" customFormat="1" ht="21.75" x14ac:dyDescent="0.5"/>
    <row r="133" s="55" customFormat="1" ht="21.75" x14ac:dyDescent="0.5"/>
    <row r="134" s="55" customFormat="1" ht="21.75" x14ac:dyDescent="0.5"/>
    <row r="135" s="55" customFormat="1" ht="21.75" x14ac:dyDescent="0.5"/>
    <row r="136" s="55" customFormat="1" ht="21.75" x14ac:dyDescent="0.5"/>
    <row r="137" s="55" customFormat="1" ht="21.75" x14ac:dyDescent="0.5"/>
    <row r="138" s="55" customFormat="1" ht="21.75" x14ac:dyDescent="0.5"/>
    <row r="139" s="55" customFormat="1" ht="21.75" x14ac:dyDescent="0.5"/>
    <row r="140" s="55" customFormat="1" ht="21.75" x14ac:dyDescent="0.5"/>
    <row r="141" s="55" customFormat="1" ht="21.75" x14ac:dyDescent="0.5"/>
    <row r="142" s="55" customFormat="1" ht="21.75" x14ac:dyDescent="0.5"/>
    <row r="143" s="55" customFormat="1" ht="21.75" x14ac:dyDescent="0.5"/>
    <row r="144" s="55" customFormat="1" ht="21.75" x14ac:dyDescent="0.5"/>
    <row r="145" s="55" customFormat="1" ht="21.75" x14ac:dyDescent="0.5"/>
    <row r="146" s="55" customFormat="1" ht="21.75" x14ac:dyDescent="0.5"/>
    <row r="147" s="55" customFormat="1" ht="21.75" x14ac:dyDescent="0.5"/>
    <row r="148" s="55" customFormat="1" ht="21.75" x14ac:dyDescent="0.5"/>
    <row r="149" s="55" customFormat="1" ht="21.75" x14ac:dyDescent="0.5"/>
    <row r="150" s="55" customFormat="1" ht="21.75" x14ac:dyDescent="0.5"/>
    <row r="151" s="55" customFormat="1" ht="21.75" x14ac:dyDescent="0.5"/>
    <row r="152" s="55" customFormat="1" ht="21.75" x14ac:dyDescent="0.5"/>
    <row r="153" s="55" customFormat="1" ht="21.75" x14ac:dyDescent="0.5"/>
    <row r="154" s="55" customFormat="1" ht="21.75" x14ac:dyDescent="0.5"/>
    <row r="155" s="55" customFormat="1" ht="21.75" x14ac:dyDescent="0.5"/>
    <row r="156" s="55" customFormat="1" ht="21.75" x14ac:dyDescent="0.5"/>
    <row r="157" s="55" customFormat="1" ht="21.75" x14ac:dyDescent="0.5"/>
    <row r="158" s="55" customFormat="1" ht="21.75" x14ac:dyDescent="0.5"/>
    <row r="159" s="55" customFormat="1" ht="21.75" x14ac:dyDescent="0.5"/>
    <row r="160" s="55" customFormat="1" ht="21.75" x14ac:dyDescent="0.5"/>
    <row r="161" s="55" customFormat="1" ht="21.75" x14ac:dyDescent="0.5"/>
    <row r="162" s="55" customFormat="1" ht="21.75" x14ac:dyDescent="0.5"/>
    <row r="163" s="55" customFormat="1" ht="21.75" x14ac:dyDescent="0.5"/>
    <row r="164" s="55" customFormat="1" ht="21.75" x14ac:dyDescent="0.5"/>
    <row r="165" s="55" customFormat="1" ht="21.75" x14ac:dyDescent="0.5"/>
    <row r="166" s="55" customFormat="1" ht="21.75" x14ac:dyDescent="0.5"/>
    <row r="167" s="55" customFormat="1" ht="21.75" x14ac:dyDescent="0.5"/>
    <row r="168" s="55" customFormat="1" ht="21.75" x14ac:dyDescent="0.5"/>
    <row r="169" s="55" customFormat="1" ht="21.75" x14ac:dyDescent="0.5"/>
    <row r="170" s="55" customFormat="1" ht="21.75" x14ac:dyDescent="0.5"/>
    <row r="171" s="55" customFormat="1" ht="21.75" x14ac:dyDescent="0.5"/>
    <row r="172" s="55" customFormat="1" ht="21.75" x14ac:dyDescent="0.5"/>
    <row r="173" s="55" customFormat="1" ht="21.75" x14ac:dyDescent="0.5"/>
    <row r="174" s="55" customFormat="1" ht="21.75" x14ac:dyDescent="0.5"/>
    <row r="175" s="55" customFormat="1" ht="21.75" x14ac:dyDescent="0.5"/>
    <row r="176" s="55" customFormat="1" ht="21.75" x14ac:dyDescent="0.5"/>
    <row r="177" s="55" customFormat="1" ht="21.75" x14ac:dyDescent="0.5"/>
    <row r="178" s="55" customFormat="1" ht="21.75" x14ac:dyDescent="0.5"/>
    <row r="179" s="55" customFormat="1" ht="21.75" x14ac:dyDescent="0.5"/>
    <row r="180" s="55" customFormat="1" ht="21.75" x14ac:dyDescent="0.5"/>
    <row r="181" s="55" customFormat="1" ht="21.75" x14ac:dyDescent="0.5"/>
    <row r="182" s="55" customFormat="1" ht="21.75" x14ac:dyDescent="0.5"/>
    <row r="183" s="55" customFormat="1" ht="21.75" x14ac:dyDescent="0.5"/>
    <row r="184" s="55" customFormat="1" ht="21.75" x14ac:dyDescent="0.5"/>
    <row r="185" s="55" customFormat="1" ht="21.75" x14ac:dyDescent="0.5"/>
    <row r="186" s="55" customFormat="1" ht="21.75" x14ac:dyDescent="0.5"/>
    <row r="187" s="55" customFormat="1" ht="21.75" x14ac:dyDescent="0.5"/>
    <row r="188" s="55" customFormat="1" ht="21.75" x14ac:dyDescent="0.5"/>
    <row r="189" s="55" customFormat="1" ht="21.75" x14ac:dyDescent="0.5"/>
    <row r="190" s="55" customFormat="1" ht="21.75" x14ac:dyDescent="0.5"/>
    <row r="191" s="55" customFormat="1" ht="21.75" x14ac:dyDescent="0.5"/>
    <row r="192" s="55" customFormat="1" ht="21.75" x14ac:dyDescent="0.5"/>
    <row r="193" s="55" customFormat="1" ht="21.75" x14ac:dyDescent="0.5"/>
    <row r="194" s="55" customFormat="1" ht="21.75" x14ac:dyDescent="0.5"/>
    <row r="195" s="55" customFormat="1" ht="21.75" x14ac:dyDescent="0.5"/>
    <row r="196" s="55" customFormat="1" ht="21.75" x14ac:dyDescent="0.5"/>
    <row r="197" s="55" customFormat="1" ht="21.75" x14ac:dyDescent="0.5"/>
    <row r="198" s="55" customFormat="1" ht="21.75" x14ac:dyDescent="0.5"/>
    <row r="199" s="55" customFormat="1" ht="21.75" x14ac:dyDescent="0.5"/>
    <row r="200" s="55" customFormat="1" ht="21.75" x14ac:dyDescent="0.5"/>
    <row r="201" s="55" customFormat="1" ht="21.75" x14ac:dyDescent="0.5"/>
    <row r="202" s="55" customFormat="1" ht="21.75" x14ac:dyDescent="0.5"/>
    <row r="203" s="55" customFormat="1" ht="21.75" x14ac:dyDescent="0.5"/>
    <row r="204" s="55" customFormat="1" ht="21.75" x14ac:dyDescent="0.5"/>
    <row r="205" s="55" customFormat="1" ht="21.75" x14ac:dyDescent="0.5"/>
    <row r="206" s="55" customFormat="1" ht="21.75" x14ac:dyDescent="0.5"/>
    <row r="207" s="55" customFormat="1" ht="21.75" x14ac:dyDescent="0.5"/>
    <row r="208" s="55" customFormat="1" ht="21.75" x14ac:dyDescent="0.5"/>
    <row r="209" s="55" customFormat="1" ht="21.75" x14ac:dyDescent="0.5"/>
    <row r="210" s="55" customFormat="1" ht="21.75" x14ac:dyDescent="0.5"/>
    <row r="211" s="55" customFormat="1" ht="21.75" x14ac:dyDescent="0.5"/>
    <row r="212" s="55" customFormat="1" ht="21.75" x14ac:dyDescent="0.5"/>
    <row r="213" s="55" customFormat="1" ht="21.75" x14ac:dyDescent="0.5"/>
    <row r="214" s="55" customFormat="1" ht="21.75" x14ac:dyDescent="0.5"/>
    <row r="215" s="55" customFormat="1" ht="21.75" x14ac:dyDescent="0.5"/>
    <row r="216" s="55" customFormat="1" ht="21.75" x14ac:dyDescent="0.5"/>
    <row r="217" s="55" customFormat="1" ht="21.75" x14ac:dyDescent="0.5"/>
    <row r="218" s="55" customFormat="1" ht="21.75" x14ac:dyDescent="0.5"/>
    <row r="219" s="55" customFormat="1" ht="21.75" x14ac:dyDescent="0.5"/>
    <row r="220" s="55" customFormat="1" ht="21.75" x14ac:dyDescent="0.5"/>
    <row r="221" s="55" customFormat="1" ht="21.75" x14ac:dyDescent="0.5"/>
    <row r="222" s="55" customFormat="1" ht="21.75" x14ac:dyDescent="0.5"/>
    <row r="223" s="55" customFormat="1" ht="21.75" x14ac:dyDescent="0.5"/>
    <row r="224" s="55" customFormat="1" ht="21.75" x14ac:dyDescent="0.5"/>
    <row r="225" spans="1:5" s="55" customFormat="1" ht="21.75" x14ac:dyDescent="0.5"/>
    <row r="226" spans="1:5" s="55" customFormat="1" ht="21.75" x14ac:dyDescent="0.5"/>
    <row r="227" spans="1:5" s="55" customFormat="1" ht="21.75" x14ac:dyDescent="0.5"/>
    <row r="228" spans="1:5" s="55" customFormat="1" ht="21.75" x14ac:dyDescent="0.5"/>
    <row r="229" spans="1:5" s="55" customFormat="1" ht="21.75" x14ac:dyDescent="0.5"/>
    <row r="230" spans="1:5" s="55" customFormat="1" ht="21.75" x14ac:dyDescent="0.5"/>
    <row r="231" spans="1:5" s="55" customFormat="1" ht="21.75" x14ac:dyDescent="0.5"/>
    <row r="232" spans="1:5" s="55" customFormat="1" ht="21.75" x14ac:dyDescent="0.5"/>
    <row r="233" spans="1:5" s="55" customFormat="1" ht="21.75" x14ac:dyDescent="0.5"/>
    <row r="234" spans="1:5" s="55" customFormat="1" ht="21.75" x14ac:dyDescent="0.5"/>
    <row r="235" spans="1:5" s="55" customFormat="1" ht="21.75" x14ac:dyDescent="0.5"/>
    <row r="236" spans="1:5" s="55" customFormat="1" ht="21.75" x14ac:dyDescent="0.5"/>
    <row r="237" spans="1:5" s="55" customFormat="1" ht="21.75" x14ac:dyDescent="0.5">
      <c r="A237" s="1"/>
      <c r="B237" s="1"/>
      <c r="C237" s="1"/>
      <c r="D237" s="1"/>
      <c r="E237" s="1"/>
    </row>
  </sheetData>
  <mergeCells count="10">
    <mergeCell ref="F56:H56"/>
    <mergeCell ref="J56:L56"/>
    <mergeCell ref="A2:L2"/>
    <mergeCell ref="A4:L4"/>
    <mergeCell ref="F6:H6"/>
    <mergeCell ref="J6:L6"/>
    <mergeCell ref="A53:L53"/>
    <mergeCell ref="A3:L3"/>
    <mergeCell ref="A54:L54"/>
    <mergeCell ref="A52:L52"/>
  </mergeCells>
  <pageMargins left="0.90551181102362199" right="0.31496062992126" top="0.511811023622047" bottom="0.59055118110236204" header="0.118110236220472" footer="0.118110236220472"/>
  <pageSetup paperSize="9" scale="76" fitToHeight="0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Normal="100" zoomScaleSheetLayoutView="85" workbookViewId="0">
      <selection sqref="A1:N1"/>
    </sheetView>
  </sheetViews>
  <sheetFormatPr defaultColWidth="9.140625" defaultRowHeight="21" x14ac:dyDescent="0.45"/>
  <cols>
    <col min="1" max="1" width="40.42578125" style="1" customWidth="1"/>
    <col min="2" max="2" width="5.42578125" style="1" customWidth="1"/>
    <col min="3" max="3" width="10.7109375" style="1" bestFit="1" customWidth="1"/>
    <col min="4" max="4" width="11.28515625" style="1" bestFit="1" customWidth="1"/>
    <col min="5" max="5" width="11.7109375" style="2" customWidth="1"/>
    <col min="6" max="6" width="14.5703125" style="1" customWidth="1"/>
    <col min="7" max="7" width="16.42578125" style="1" customWidth="1"/>
    <col min="8" max="8" width="3.5703125" style="1" customWidth="1"/>
    <col min="9" max="9" width="11.140625" style="1" customWidth="1"/>
    <col min="10" max="10" width="5.85546875" style="1" customWidth="1"/>
    <col min="11" max="11" width="12.85546875" style="1" customWidth="1"/>
    <col min="12" max="12" width="11.28515625" style="1" bestFit="1" customWidth="1"/>
    <col min="13" max="13" width="11.140625" style="1" customWidth="1"/>
    <col min="14" max="14" width="11.42578125" style="1" customWidth="1"/>
    <col min="15" max="15" width="4" style="1" customWidth="1"/>
    <col min="16" max="16384" width="9.140625" style="1"/>
  </cols>
  <sheetData>
    <row r="1" spans="1:15" x14ac:dyDescent="0.45">
      <c r="A1" s="231" t="str">
        <f>+'Page6-7'!A2:L2</f>
        <v>TSTE PUBLIC COMPANY LIMITED AND ITS SUBSIDIARY COMPANIES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5" x14ac:dyDescent="0.45">
      <c r="A2" s="231" t="s">
        <v>50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5" x14ac:dyDescent="0.45">
      <c r="A3" s="231" t="s">
        <v>170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5" ht="9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x14ac:dyDescent="0.45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5" x14ac:dyDescent="0.45">
      <c r="A6" s="3"/>
      <c r="B6" s="3"/>
      <c r="C6" s="4"/>
      <c r="D6" s="4"/>
      <c r="F6" s="4"/>
      <c r="G6" s="95"/>
      <c r="H6" s="95"/>
      <c r="I6" s="95"/>
      <c r="J6" s="95"/>
      <c r="K6" s="95"/>
      <c r="L6" s="95"/>
      <c r="M6" s="238" t="s">
        <v>106</v>
      </c>
      <c r="N6" s="238"/>
    </row>
    <row r="7" spans="1:15" s="2" customFormat="1" x14ac:dyDescent="0.45">
      <c r="A7" s="96"/>
      <c r="B7" s="96"/>
      <c r="C7" s="7"/>
      <c r="D7" s="7"/>
      <c r="E7" s="7"/>
      <c r="F7" s="97"/>
      <c r="G7" s="239" t="s">
        <v>51</v>
      </c>
      <c r="H7" s="239"/>
      <c r="I7" s="239"/>
      <c r="J7" s="239"/>
      <c r="K7" s="239"/>
      <c r="L7" s="177"/>
      <c r="M7" s="7"/>
      <c r="N7" s="7"/>
      <c r="O7" s="1"/>
    </row>
    <row r="8" spans="1:15" s="2" customFormat="1" x14ac:dyDescent="0.45">
      <c r="C8" s="11"/>
      <c r="D8" s="11"/>
      <c r="G8" s="7" t="s">
        <v>110</v>
      </c>
      <c r="H8" s="236" t="s">
        <v>52</v>
      </c>
      <c r="I8" s="236"/>
      <c r="J8" s="236"/>
      <c r="K8" s="7"/>
      <c r="L8" s="11"/>
      <c r="M8" s="11"/>
      <c r="N8" s="11"/>
      <c r="O8" s="1"/>
    </row>
    <row r="9" spans="1:15" s="2" customFormat="1" x14ac:dyDescent="0.45">
      <c r="C9" s="11"/>
      <c r="D9" s="11"/>
      <c r="G9" s="98" t="s">
        <v>111</v>
      </c>
      <c r="H9" s="235" t="s">
        <v>53</v>
      </c>
      <c r="I9" s="235"/>
      <c r="J9" s="235"/>
      <c r="K9" s="11"/>
      <c r="L9" s="11"/>
      <c r="M9" s="11"/>
      <c r="N9" s="11"/>
      <c r="O9" s="1"/>
    </row>
    <row r="10" spans="1:15" s="2" customFormat="1" x14ac:dyDescent="0.45">
      <c r="C10" s="11"/>
      <c r="D10" s="11"/>
      <c r="G10" s="11" t="s">
        <v>122</v>
      </c>
      <c r="H10" s="232" t="s">
        <v>54</v>
      </c>
      <c r="I10" s="232"/>
      <c r="J10" s="232"/>
      <c r="K10" s="11" t="s">
        <v>112</v>
      </c>
      <c r="N10" s="11"/>
      <c r="O10" s="1"/>
    </row>
    <row r="11" spans="1:15" s="2" customFormat="1" x14ac:dyDescent="0.45">
      <c r="C11" s="11" t="s">
        <v>55</v>
      </c>
      <c r="D11" s="99" t="s">
        <v>90</v>
      </c>
      <c r="E11" s="237" t="s">
        <v>29</v>
      </c>
      <c r="F11" s="237"/>
      <c r="G11" s="11" t="s">
        <v>123</v>
      </c>
      <c r="H11" s="231" t="s">
        <v>56</v>
      </c>
      <c r="I11" s="231"/>
      <c r="J11" s="231"/>
      <c r="K11" s="11" t="s">
        <v>63</v>
      </c>
      <c r="L11" s="11" t="s">
        <v>62</v>
      </c>
      <c r="M11" s="100" t="s">
        <v>66</v>
      </c>
      <c r="N11" s="11" t="s">
        <v>62</v>
      </c>
      <c r="O11" s="1"/>
    </row>
    <row r="12" spans="1:15" s="2" customFormat="1" x14ac:dyDescent="0.45">
      <c r="C12" s="11" t="s">
        <v>57</v>
      </c>
      <c r="D12" s="99" t="s">
        <v>91</v>
      </c>
      <c r="E12" s="11" t="s">
        <v>30</v>
      </c>
      <c r="G12" s="11" t="s">
        <v>124</v>
      </c>
      <c r="H12" s="231" t="s">
        <v>58</v>
      </c>
      <c r="I12" s="231"/>
      <c r="J12" s="231"/>
      <c r="K12" s="11" t="s">
        <v>64</v>
      </c>
      <c r="L12" s="11" t="s">
        <v>64</v>
      </c>
      <c r="M12" s="100" t="s">
        <v>67</v>
      </c>
      <c r="N12" s="11" t="s">
        <v>64</v>
      </c>
      <c r="O12" s="1"/>
    </row>
    <row r="13" spans="1:15" s="2" customFormat="1" x14ac:dyDescent="0.45">
      <c r="A13" s="101"/>
      <c r="B13" s="98"/>
      <c r="C13" s="9" t="s">
        <v>59</v>
      </c>
      <c r="D13" s="98" t="s">
        <v>92</v>
      </c>
      <c r="E13" s="9" t="s">
        <v>60</v>
      </c>
      <c r="F13" s="98" t="s">
        <v>32</v>
      </c>
      <c r="G13" s="9"/>
      <c r="H13" s="234" t="s">
        <v>61</v>
      </c>
      <c r="I13" s="234"/>
      <c r="J13" s="234"/>
      <c r="K13" s="9" t="s">
        <v>65</v>
      </c>
      <c r="L13" s="9" t="s">
        <v>65</v>
      </c>
      <c r="M13" s="102" t="s">
        <v>82</v>
      </c>
      <c r="N13" s="9" t="s">
        <v>65</v>
      </c>
      <c r="O13" s="1"/>
    </row>
    <row r="14" spans="1:15" s="2" customFormat="1" ht="9" customHeight="1" x14ac:dyDescent="0.4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1"/>
    </row>
    <row r="15" spans="1:15" ht="22.5" customHeight="1" x14ac:dyDescent="0.45">
      <c r="A15" s="1" t="s">
        <v>158</v>
      </c>
      <c r="B15" s="2"/>
      <c r="C15" s="109">
        <v>191664</v>
      </c>
      <c r="D15" s="109">
        <v>17424</v>
      </c>
      <c r="E15" s="109">
        <v>19200</v>
      </c>
      <c r="F15" s="109">
        <v>1608026</v>
      </c>
      <c r="G15" s="109">
        <v>1613090</v>
      </c>
      <c r="I15" s="109">
        <v>105376</v>
      </c>
      <c r="K15" s="109">
        <f>SUM(G15:J15)</f>
        <v>1718466</v>
      </c>
      <c r="L15" s="109">
        <v>3554780</v>
      </c>
      <c r="M15" s="109">
        <v>402746</v>
      </c>
      <c r="N15" s="109">
        <f>+L15+M15</f>
        <v>3957526</v>
      </c>
    </row>
    <row r="16" spans="1:15" ht="22.5" customHeight="1" x14ac:dyDescent="0.45">
      <c r="A16" s="1" t="s">
        <v>107</v>
      </c>
      <c r="B16" s="2"/>
      <c r="C16" s="109">
        <v>0</v>
      </c>
      <c r="D16" s="109">
        <v>0</v>
      </c>
      <c r="E16" s="168">
        <v>0</v>
      </c>
      <c r="F16" s="109">
        <v>50431</v>
      </c>
      <c r="G16" s="109">
        <v>0</v>
      </c>
      <c r="H16" s="109"/>
      <c r="I16" s="109">
        <v>0</v>
      </c>
      <c r="J16" s="109"/>
      <c r="K16" s="109">
        <f>SUM(G16,I16)</f>
        <v>0</v>
      </c>
      <c r="L16" s="109">
        <f t="shared" ref="L16:L17" si="0">+C16+E16+F16+K16+D16</f>
        <v>50431</v>
      </c>
      <c r="M16" s="109">
        <v>11721</v>
      </c>
      <c r="N16" s="109">
        <f>+L16+M16</f>
        <v>62152</v>
      </c>
    </row>
    <row r="17" spans="1:15" ht="22.5" customHeight="1" x14ac:dyDescent="0.45">
      <c r="A17" s="1" t="s">
        <v>108</v>
      </c>
      <c r="B17" s="2"/>
      <c r="C17" s="165">
        <v>0</v>
      </c>
      <c r="D17" s="165">
        <v>0</v>
      </c>
      <c r="E17" s="160">
        <v>0</v>
      </c>
      <c r="F17" s="113">
        <v>0</v>
      </c>
      <c r="G17" s="165">
        <v>0</v>
      </c>
      <c r="H17" s="165"/>
      <c r="I17" s="165">
        <v>0</v>
      </c>
      <c r="J17" s="165"/>
      <c r="K17" s="165">
        <f>SUM(G17,I17)</f>
        <v>0</v>
      </c>
      <c r="L17" s="165">
        <f t="shared" si="0"/>
        <v>0</v>
      </c>
      <c r="M17" s="165">
        <v>0</v>
      </c>
      <c r="N17" s="165">
        <f>+J17+L17</f>
        <v>0</v>
      </c>
    </row>
    <row r="18" spans="1:15" ht="22.5" customHeight="1" x14ac:dyDescent="0.45">
      <c r="A18" s="1" t="s">
        <v>109</v>
      </c>
      <c r="B18" s="2"/>
      <c r="C18" s="111">
        <f>SUM(C16:C17)</f>
        <v>0</v>
      </c>
      <c r="D18" s="111">
        <f>SUM(D16:D17)</f>
        <v>0</v>
      </c>
      <c r="E18" s="111">
        <f>SUM(E16:E17)</f>
        <v>0</v>
      </c>
      <c r="F18" s="111">
        <f>SUM(F16:F17)</f>
        <v>50431</v>
      </c>
      <c r="G18" s="112">
        <f>SUM(G16:G17)</f>
        <v>0</v>
      </c>
      <c r="H18" s="111"/>
      <c r="I18" s="111">
        <f>SUM(I16:I17)</f>
        <v>0</v>
      </c>
      <c r="J18" s="111"/>
      <c r="K18" s="112">
        <f>SUM(K16:K17)</f>
        <v>0</v>
      </c>
      <c r="L18" s="111">
        <f>SUM(L16:L17)</f>
        <v>50431</v>
      </c>
      <c r="M18" s="111">
        <f>SUM(M16:M17)</f>
        <v>11721</v>
      </c>
      <c r="N18" s="111">
        <f>SUM(N16:N17)</f>
        <v>62152</v>
      </c>
    </row>
    <row r="19" spans="1:15" ht="22.5" customHeight="1" thickBot="1" x14ac:dyDescent="0.5">
      <c r="A19" s="1" t="s">
        <v>159</v>
      </c>
      <c r="B19" s="2"/>
      <c r="C19" s="114">
        <f>+C18+C15</f>
        <v>191664</v>
      </c>
      <c r="D19" s="114">
        <f>+D18+D15</f>
        <v>17424</v>
      </c>
      <c r="E19" s="114">
        <f>+E18+E15</f>
        <v>19200</v>
      </c>
      <c r="F19" s="114">
        <f>+F18+F15</f>
        <v>1658457</v>
      </c>
      <c r="G19" s="169">
        <f>+G18+G15</f>
        <v>1613090</v>
      </c>
      <c r="H19" s="114"/>
      <c r="I19" s="114">
        <f>+I18+I15</f>
        <v>105376</v>
      </c>
      <c r="J19" s="114"/>
      <c r="K19" s="114">
        <f>+K18+K15</f>
        <v>1718466</v>
      </c>
      <c r="L19" s="114">
        <f>+L18+L15</f>
        <v>3605211</v>
      </c>
      <c r="M19" s="114">
        <f>M15+M18</f>
        <v>414467</v>
      </c>
      <c r="N19" s="114">
        <f>+N18+N15</f>
        <v>4019678</v>
      </c>
    </row>
    <row r="20" spans="1:15" ht="21.75" thickTop="1" x14ac:dyDescent="0.45">
      <c r="A20" s="2"/>
      <c r="B20" s="2"/>
      <c r="C20" s="109"/>
      <c r="D20" s="109"/>
      <c r="E20" s="168"/>
      <c r="F20" s="109"/>
      <c r="G20" s="170"/>
      <c r="H20" s="109"/>
      <c r="I20" s="109"/>
      <c r="J20" s="109"/>
      <c r="K20" s="109"/>
      <c r="L20" s="109"/>
      <c r="M20" s="109"/>
      <c r="N20" s="109"/>
    </row>
    <row r="21" spans="1:15" ht="22.5" customHeight="1" x14ac:dyDescent="0.45">
      <c r="A21" s="1" t="s">
        <v>176</v>
      </c>
      <c r="B21" s="2"/>
      <c r="C21" s="109">
        <v>191664</v>
      </c>
      <c r="D21" s="109">
        <v>17424</v>
      </c>
      <c r="E21" s="109">
        <v>19200</v>
      </c>
      <c r="F21" s="109">
        <v>1658735</v>
      </c>
      <c r="G21" s="109">
        <v>1456148</v>
      </c>
      <c r="H21" s="109"/>
      <c r="I21" s="109">
        <v>87623</v>
      </c>
      <c r="J21" s="109"/>
      <c r="K21" s="109">
        <f>SUM(G21:I21)</f>
        <v>1543771</v>
      </c>
      <c r="L21" s="109">
        <f>+C21+E21+F21+K21+D21</f>
        <v>3430794</v>
      </c>
      <c r="M21" s="109">
        <v>334803</v>
      </c>
      <c r="N21" s="109">
        <f>SUM(L21:M21)</f>
        <v>3765597</v>
      </c>
    </row>
    <row r="22" spans="1:15" ht="22.5" customHeight="1" x14ac:dyDescent="0.45">
      <c r="A22" s="1" t="s">
        <v>107</v>
      </c>
      <c r="B22" s="2"/>
      <c r="C22" s="109">
        <v>0</v>
      </c>
      <c r="D22" s="109">
        <v>0</v>
      </c>
      <c r="E22" s="109">
        <v>0</v>
      </c>
      <c r="F22" s="109">
        <f>+'Page6-7'!F31</f>
        <v>14024</v>
      </c>
      <c r="G22" s="110">
        <v>0</v>
      </c>
      <c r="H22" s="109"/>
      <c r="I22" s="109">
        <v>0</v>
      </c>
      <c r="J22" s="109"/>
      <c r="K22" s="109">
        <f>SUM(G22:J22)</f>
        <v>0</v>
      </c>
      <c r="L22" s="109">
        <f>+C22+E22+F22+K22</f>
        <v>14024</v>
      </c>
      <c r="M22" s="194">
        <f>+'Page6-7'!F32</f>
        <v>-3</v>
      </c>
      <c r="N22" s="109">
        <f>+L22+M22</f>
        <v>14021</v>
      </c>
    </row>
    <row r="23" spans="1:15" ht="22.5" customHeight="1" x14ac:dyDescent="0.45">
      <c r="A23" s="1" t="s">
        <v>108</v>
      </c>
      <c r="B23" s="2"/>
      <c r="C23" s="165">
        <v>0</v>
      </c>
      <c r="D23" s="165">
        <v>0</v>
      </c>
      <c r="E23" s="165">
        <v>0</v>
      </c>
      <c r="F23" s="113">
        <v>0</v>
      </c>
      <c r="G23" s="113">
        <v>0</v>
      </c>
      <c r="H23" s="165"/>
      <c r="I23" s="165">
        <v>0</v>
      </c>
      <c r="J23" s="165"/>
      <c r="K23" s="165">
        <f t="shared" ref="K23:K24" si="1">SUM(G23:J23)</f>
        <v>0</v>
      </c>
      <c r="L23" s="113">
        <f>+C23+E23+F23+K23</f>
        <v>0</v>
      </c>
      <c r="M23" s="113">
        <v>0</v>
      </c>
      <c r="N23" s="113">
        <f>+L23+M23</f>
        <v>0</v>
      </c>
    </row>
    <row r="24" spans="1:15" ht="22.5" customHeight="1" x14ac:dyDescent="0.45">
      <c r="A24" s="1" t="s">
        <v>109</v>
      </c>
      <c r="B24" s="2"/>
      <c r="C24" s="112">
        <f t="shared" ref="C24:E24" si="2">SUM(C22:C23)</f>
        <v>0</v>
      </c>
      <c r="D24" s="112">
        <f t="shared" si="2"/>
        <v>0</v>
      </c>
      <c r="E24" s="112">
        <f t="shared" si="2"/>
        <v>0</v>
      </c>
      <c r="F24" s="112">
        <f>SUM(F22:F23)</f>
        <v>14024</v>
      </c>
      <c r="G24" s="112">
        <f t="shared" ref="G24:I24" si="3">SUM(G22:G23)</f>
        <v>0</v>
      </c>
      <c r="H24" s="112"/>
      <c r="I24" s="112">
        <f t="shared" si="3"/>
        <v>0</v>
      </c>
      <c r="J24" s="111"/>
      <c r="K24" s="111">
        <f t="shared" si="1"/>
        <v>0</v>
      </c>
      <c r="L24" s="112">
        <f>+C24+E24+F24+K24</f>
        <v>14024</v>
      </c>
      <c r="M24" s="112">
        <f>SUM(M22:M23)</f>
        <v>-3</v>
      </c>
      <c r="N24" s="112">
        <f>SUM(N22:N23)</f>
        <v>14021</v>
      </c>
    </row>
    <row r="25" spans="1:15" ht="22.5" customHeight="1" thickBot="1" x14ac:dyDescent="0.5">
      <c r="A25" s="1" t="s">
        <v>177</v>
      </c>
      <c r="B25" s="2"/>
      <c r="C25" s="114">
        <f>+C21+C24</f>
        <v>191664</v>
      </c>
      <c r="D25" s="114">
        <f>+D21+D24</f>
        <v>17424</v>
      </c>
      <c r="E25" s="114">
        <f>+E21+E24</f>
        <v>19200</v>
      </c>
      <c r="F25" s="114">
        <f>+F21+F24</f>
        <v>1672759</v>
      </c>
      <c r="G25" s="114">
        <f>+G21+G24</f>
        <v>1456148</v>
      </c>
      <c r="H25" s="114"/>
      <c r="I25" s="114">
        <f>+I21+I24</f>
        <v>87623</v>
      </c>
      <c r="J25" s="114"/>
      <c r="K25" s="114">
        <f>+K21+K24</f>
        <v>1543771</v>
      </c>
      <c r="L25" s="114">
        <f>+L21+L24</f>
        <v>3444818</v>
      </c>
      <c r="M25" s="114">
        <f>+M21+M24</f>
        <v>334800</v>
      </c>
      <c r="N25" s="114">
        <f>+N21+N24</f>
        <v>3779618</v>
      </c>
    </row>
    <row r="26" spans="1:15" ht="22.9" customHeight="1" thickTop="1" x14ac:dyDescent="0.45">
      <c r="C26" s="18"/>
      <c r="D26" s="18"/>
      <c r="E26" s="17"/>
      <c r="F26" s="18"/>
      <c r="G26" s="115"/>
      <c r="H26" s="18"/>
      <c r="I26" s="18"/>
      <c r="J26" s="18"/>
      <c r="K26" s="18"/>
      <c r="L26" s="18"/>
      <c r="M26" s="38"/>
      <c r="N26" s="116"/>
      <c r="O26" s="15"/>
    </row>
    <row r="27" spans="1:15" ht="27.6" customHeight="1" x14ac:dyDescent="0.45">
      <c r="E27" s="1"/>
      <c r="F27" s="83"/>
      <c r="H27" s="83"/>
      <c r="I27" s="91"/>
      <c r="J27" s="83"/>
      <c r="K27" s="83"/>
      <c r="M27" s="117" t="s">
        <v>113</v>
      </c>
    </row>
    <row r="28" spans="1:15" x14ac:dyDescent="0.45">
      <c r="E28" s="1"/>
      <c r="F28" s="83"/>
      <c r="G28" s="83"/>
      <c r="H28" s="83"/>
      <c r="I28" s="91"/>
      <c r="J28" s="83"/>
      <c r="K28" s="83"/>
      <c r="M28" s="117" t="s">
        <v>114</v>
      </c>
    </row>
    <row r="29" spans="1:15" x14ac:dyDescent="0.45">
      <c r="E29" s="1"/>
      <c r="F29" s="83"/>
      <c r="G29" s="83"/>
      <c r="H29" s="83"/>
      <c r="I29" s="91"/>
      <c r="J29" s="83"/>
      <c r="K29" s="83"/>
      <c r="M29" s="117"/>
    </row>
    <row r="30" spans="1:15" x14ac:dyDescent="0.45">
      <c r="E30" s="1"/>
      <c r="F30" s="83"/>
      <c r="G30" s="83"/>
      <c r="H30" s="83"/>
      <c r="I30" s="91"/>
      <c r="J30" s="83"/>
      <c r="K30" s="83"/>
      <c r="M30" s="117"/>
    </row>
    <row r="31" spans="1:15" x14ac:dyDescent="0.45">
      <c r="E31" s="1"/>
      <c r="F31" s="83"/>
      <c r="G31" s="83"/>
      <c r="H31" s="83"/>
      <c r="I31" s="91"/>
      <c r="J31" s="83"/>
      <c r="K31" s="83"/>
      <c r="M31" s="117"/>
    </row>
    <row r="32" spans="1:15" ht="14.25" customHeight="1" x14ac:dyDescent="0.45">
      <c r="E32" s="1"/>
      <c r="F32" s="83"/>
      <c r="G32" s="83"/>
      <c r="H32" s="83"/>
      <c r="I32" s="91"/>
      <c r="J32" s="83"/>
      <c r="K32" s="83"/>
      <c r="M32" s="117"/>
    </row>
    <row r="33" spans="1:15" ht="21.6" customHeight="1" x14ac:dyDescent="0.45">
      <c r="A33" s="118" t="s">
        <v>11</v>
      </c>
      <c r="C33" s="15"/>
      <c r="D33" s="15"/>
      <c r="E33" s="37"/>
      <c r="F33" s="15"/>
      <c r="G33" s="119"/>
      <c r="H33" s="120"/>
      <c r="I33" s="15"/>
      <c r="J33" s="15"/>
      <c r="K33" s="18"/>
      <c r="L33" s="18"/>
      <c r="M33" s="121"/>
      <c r="O33" s="122">
        <v>8</v>
      </c>
    </row>
  </sheetData>
  <mergeCells count="13">
    <mergeCell ref="E11:F11"/>
    <mergeCell ref="M6:N6"/>
    <mergeCell ref="A1:N1"/>
    <mergeCell ref="A2:N2"/>
    <mergeCell ref="A3:N3"/>
    <mergeCell ref="A5:N5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90551181102362199" right="0.31496062992126" top="0.511811023622047" bottom="0.59055118110236204" header="0.118110236220472" footer="0.118110236220472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zoomScaleNormal="100" zoomScaleSheetLayoutView="70" workbookViewId="0">
      <selection sqref="A1:M1"/>
    </sheetView>
  </sheetViews>
  <sheetFormatPr defaultColWidth="9.140625" defaultRowHeight="21" x14ac:dyDescent="0.45"/>
  <cols>
    <col min="1" max="1" width="40.5703125" style="1" customWidth="1"/>
    <col min="2" max="2" width="5.7109375" style="1" customWidth="1"/>
    <col min="3" max="3" width="13.28515625" style="1" customWidth="1"/>
    <col min="4" max="4" width="1.85546875" style="1" customWidth="1"/>
    <col min="5" max="5" width="13.28515625" style="1" customWidth="1"/>
    <col min="6" max="6" width="1.85546875" style="1" customWidth="1"/>
    <col min="7" max="8" width="13.28515625" style="1" customWidth="1"/>
    <col min="9" max="9" width="2.140625" style="1" customWidth="1"/>
    <col min="10" max="10" width="17.7109375" style="1" customWidth="1"/>
    <col min="11" max="11" width="19.7109375" style="1" customWidth="1"/>
    <col min="12" max="13" width="17.7109375" style="1" customWidth="1"/>
    <col min="14" max="14" width="3.85546875" style="1" customWidth="1"/>
    <col min="15" max="16384" width="9.140625" style="1"/>
  </cols>
  <sheetData>
    <row r="1" spans="1:14" x14ac:dyDescent="0.45">
      <c r="A1" s="231" t="str">
        <f>+'page 8'!A1:N1</f>
        <v>TSTE PUBLIC COMPANY LIMITED AND ITS SUBSIDIARY COMPANIES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4" x14ac:dyDescent="0.45">
      <c r="A2" s="231" t="str">
        <f>+'page 8'!A2:N2</f>
        <v>STATEMENTS OF CHANGES IN SHAREHOLDERS' EQUITY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4" x14ac:dyDescent="0.45">
      <c r="A3" s="231" t="str">
        <f>+'page 8'!A3</f>
        <v>For the three-month period ended March 31, 2024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4" ht="10.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x14ac:dyDescent="0.45">
      <c r="A5" s="231" t="s">
        <v>38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</row>
    <row r="6" spans="1:14" x14ac:dyDescent="0.4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2"/>
      <c r="M6" s="56" t="s">
        <v>106</v>
      </c>
      <c r="N6" s="14"/>
    </row>
    <row r="7" spans="1:14" s="2" customFormat="1" x14ac:dyDescent="0.45">
      <c r="A7" s="96"/>
      <c r="B7" s="96"/>
      <c r="C7" s="7"/>
      <c r="D7" s="7"/>
      <c r="E7" s="7"/>
      <c r="F7" s="7"/>
      <c r="G7" s="97"/>
      <c r="H7" s="97"/>
      <c r="I7" s="97"/>
      <c r="J7" s="239" t="s">
        <v>51</v>
      </c>
      <c r="K7" s="239"/>
      <c r="L7" s="239"/>
      <c r="M7" s="7"/>
      <c r="N7" s="1"/>
    </row>
    <row r="8" spans="1:14" s="2" customFormat="1" x14ac:dyDescent="0.45">
      <c r="C8" s="11"/>
      <c r="D8" s="11"/>
      <c r="E8" s="11"/>
      <c r="F8" s="11"/>
      <c r="G8" s="240"/>
      <c r="H8" s="240"/>
      <c r="I8" s="11"/>
      <c r="J8" s="7" t="s">
        <v>110</v>
      </c>
      <c r="K8" s="7" t="s">
        <v>52</v>
      </c>
      <c r="L8" s="59"/>
      <c r="M8" s="11"/>
      <c r="N8" s="1"/>
    </row>
    <row r="9" spans="1:14" s="2" customFormat="1" x14ac:dyDescent="0.45">
      <c r="C9" s="11"/>
      <c r="D9" s="11"/>
      <c r="E9" s="11"/>
      <c r="F9" s="11"/>
      <c r="I9" s="11"/>
      <c r="J9" s="9" t="s">
        <v>111</v>
      </c>
      <c r="K9" s="9" t="s">
        <v>53</v>
      </c>
      <c r="L9" s="11"/>
      <c r="M9" s="11"/>
      <c r="N9" s="1"/>
    </row>
    <row r="10" spans="1:14" s="2" customFormat="1" x14ac:dyDescent="0.45">
      <c r="C10" s="11"/>
      <c r="D10" s="11"/>
      <c r="E10" s="11"/>
      <c r="F10" s="11"/>
      <c r="G10" s="99"/>
      <c r="H10" s="99"/>
      <c r="I10" s="100"/>
      <c r="J10" s="99" t="s">
        <v>122</v>
      </c>
      <c r="K10" s="99" t="s">
        <v>54</v>
      </c>
      <c r="L10" s="99" t="s">
        <v>112</v>
      </c>
      <c r="M10" s="11"/>
      <c r="N10" s="1"/>
    </row>
    <row r="11" spans="1:14" s="2" customFormat="1" ht="22.5" customHeight="1" x14ac:dyDescent="0.45">
      <c r="C11" s="99" t="s">
        <v>55</v>
      </c>
      <c r="D11" s="99"/>
      <c r="E11" s="99" t="s">
        <v>90</v>
      </c>
      <c r="F11" s="99"/>
      <c r="G11" s="237" t="s">
        <v>29</v>
      </c>
      <c r="H11" s="237"/>
      <c r="I11" s="100"/>
      <c r="J11" s="99" t="s">
        <v>123</v>
      </c>
      <c r="K11" s="99" t="s">
        <v>56</v>
      </c>
      <c r="L11" s="100" t="s">
        <v>63</v>
      </c>
      <c r="M11" s="3" t="s">
        <v>62</v>
      </c>
      <c r="N11" s="1"/>
    </row>
    <row r="12" spans="1:14" s="2" customFormat="1" ht="22.5" customHeight="1" x14ac:dyDescent="0.45">
      <c r="C12" s="99" t="s">
        <v>57</v>
      </c>
      <c r="D12" s="99"/>
      <c r="E12" s="99" t="s">
        <v>91</v>
      </c>
      <c r="F12" s="99"/>
      <c r="G12" s="100" t="s">
        <v>30</v>
      </c>
      <c r="H12" s="99" t="s">
        <v>32</v>
      </c>
      <c r="I12" s="100"/>
      <c r="J12" s="99" t="s">
        <v>124</v>
      </c>
      <c r="K12" s="99" t="s">
        <v>58</v>
      </c>
      <c r="L12" s="3" t="s">
        <v>64</v>
      </c>
      <c r="M12" s="3" t="s">
        <v>64</v>
      </c>
      <c r="N12" s="1"/>
    </row>
    <row r="13" spans="1:14" s="2" customFormat="1" ht="22.5" customHeight="1" x14ac:dyDescent="0.45">
      <c r="A13" s="101"/>
      <c r="B13" s="98"/>
      <c r="C13" s="98" t="s">
        <v>59</v>
      </c>
      <c r="D13" s="98"/>
      <c r="E13" s="98" t="s">
        <v>92</v>
      </c>
      <c r="F13" s="98"/>
      <c r="G13" s="98" t="s">
        <v>60</v>
      </c>
      <c r="H13" s="101"/>
      <c r="I13" s="98"/>
      <c r="J13" s="101"/>
      <c r="K13" s="98" t="s">
        <v>61</v>
      </c>
      <c r="L13" s="98" t="s">
        <v>65</v>
      </c>
      <c r="M13" s="9" t="s">
        <v>65</v>
      </c>
      <c r="N13" s="1"/>
    </row>
    <row r="14" spans="1:14" s="2" customFormat="1" ht="6.75" customHeight="1" x14ac:dyDescent="0.45">
      <c r="B14" s="11"/>
      <c r="C14" s="123"/>
      <c r="D14" s="123"/>
      <c r="E14" s="123"/>
      <c r="F14" s="123"/>
      <c r="G14" s="123"/>
      <c r="H14" s="124"/>
      <c r="I14" s="124"/>
      <c r="J14" s="123"/>
      <c r="K14" s="123"/>
      <c r="L14" s="123"/>
      <c r="M14" s="108"/>
      <c r="N14" s="1"/>
    </row>
    <row r="15" spans="1:14" s="2" customFormat="1" x14ac:dyDescent="0.45">
      <c r="A15" s="1" t="s">
        <v>178</v>
      </c>
      <c r="B15" s="11"/>
      <c r="C15" s="103">
        <v>191664</v>
      </c>
      <c r="D15" s="125"/>
      <c r="E15" s="103">
        <v>17424</v>
      </c>
      <c r="F15" s="103"/>
      <c r="G15" s="103">
        <v>19200</v>
      </c>
      <c r="H15" s="103">
        <v>1608026</v>
      </c>
      <c r="I15" s="103"/>
      <c r="J15" s="103">
        <v>1109028</v>
      </c>
      <c r="K15" s="103">
        <v>105376</v>
      </c>
      <c r="L15" s="103">
        <f>SUM(I15:K15)</f>
        <v>1214404</v>
      </c>
      <c r="M15" s="47">
        <f>+C15+G15+H15+L15+E15</f>
        <v>3050718</v>
      </c>
      <c r="N15" s="1"/>
    </row>
    <row r="16" spans="1:14" s="2" customFormat="1" x14ac:dyDescent="0.45">
      <c r="A16" s="1" t="s">
        <v>107</v>
      </c>
      <c r="C16" s="126">
        <v>0</v>
      </c>
      <c r="D16" s="127"/>
      <c r="E16" s="126">
        <v>0</v>
      </c>
      <c r="F16" s="126"/>
      <c r="G16" s="126">
        <v>0</v>
      </c>
      <c r="H16" s="126">
        <v>50431</v>
      </c>
      <c r="I16" s="126"/>
      <c r="J16" s="126">
        <v>0</v>
      </c>
      <c r="K16" s="126">
        <v>0</v>
      </c>
      <c r="L16" s="126">
        <f>SUM(J16:K16)</f>
        <v>0</v>
      </c>
      <c r="M16" s="111">
        <f>+C16+G16+H16+L16+E16</f>
        <v>50431</v>
      </c>
      <c r="N16" s="1"/>
    </row>
    <row r="17" spans="1:13" x14ac:dyDescent="0.45">
      <c r="A17" s="1" t="s">
        <v>108</v>
      </c>
      <c r="B17" s="2"/>
      <c r="C17" s="111">
        <v>0</v>
      </c>
      <c r="D17" s="111"/>
      <c r="E17" s="111">
        <v>0</v>
      </c>
      <c r="F17" s="111"/>
      <c r="G17" s="111">
        <v>0</v>
      </c>
      <c r="H17" s="112">
        <v>0</v>
      </c>
      <c r="I17" s="111"/>
      <c r="J17" s="111">
        <v>0</v>
      </c>
      <c r="K17" s="111">
        <v>0</v>
      </c>
      <c r="L17" s="111">
        <v>0</v>
      </c>
      <c r="M17" s="112">
        <f>C17+E17+G17+H17+L17</f>
        <v>0</v>
      </c>
    </row>
    <row r="18" spans="1:13" x14ac:dyDescent="0.45">
      <c r="A18" s="1" t="s">
        <v>109</v>
      </c>
      <c r="C18" s="128">
        <f>SUM(C16:C17)</f>
        <v>0</v>
      </c>
      <c r="D18" s="128"/>
      <c r="E18" s="128">
        <f>SUM(E16:E17)</f>
        <v>0</v>
      </c>
      <c r="F18" s="128"/>
      <c r="G18" s="128">
        <f>SUM(G16:G17)</f>
        <v>0</v>
      </c>
      <c r="H18" s="128">
        <f>SUM(H16:H17)</f>
        <v>50431</v>
      </c>
      <c r="I18" s="128"/>
      <c r="J18" s="128">
        <f>SUM(J16:J17)</f>
        <v>0</v>
      </c>
      <c r="K18" s="128">
        <f>SUM(K16:K17)</f>
        <v>0</v>
      </c>
      <c r="L18" s="128">
        <f>SUM(L16:L17)</f>
        <v>0</v>
      </c>
      <c r="M18" s="128">
        <f>SUM(M16:M17)</f>
        <v>50431</v>
      </c>
    </row>
    <row r="19" spans="1:13" hidden="1" x14ac:dyDescent="0.45">
      <c r="A19" s="1" t="s">
        <v>143</v>
      </c>
      <c r="B19" s="2"/>
      <c r="C19" s="105">
        <v>0</v>
      </c>
      <c r="D19" s="105"/>
      <c r="E19" s="105">
        <v>0</v>
      </c>
      <c r="F19" s="105"/>
      <c r="G19" s="105">
        <v>0</v>
      </c>
      <c r="H19" s="106">
        <v>0</v>
      </c>
      <c r="I19" s="105"/>
      <c r="J19" s="105">
        <v>0</v>
      </c>
      <c r="K19" s="105">
        <v>0</v>
      </c>
      <c r="L19" s="105">
        <v>0</v>
      </c>
      <c r="M19" s="112">
        <f>+C19+G19+H19+L19+E19</f>
        <v>0</v>
      </c>
    </row>
    <row r="20" spans="1:13" ht="21.75" thickBot="1" x14ac:dyDescent="0.5">
      <c r="A20" s="1" t="s">
        <v>157</v>
      </c>
      <c r="C20" s="107">
        <f>+C15+C18</f>
        <v>191664</v>
      </c>
      <c r="D20" s="107"/>
      <c r="E20" s="107">
        <f>+E15+E18</f>
        <v>17424</v>
      </c>
      <c r="F20" s="107"/>
      <c r="G20" s="107">
        <f>+G15+G18</f>
        <v>19200</v>
      </c>
      <c r="H20" s="107">
        <f>+H15+H18+H19</f>
        <v>1658457</v>
      </c>
      <c r="I20" s="107"/>
      <c r="J20" s="107">
        <f>+J15+J18</f>
        <v>1109028</v>
      </c>
      <c r="K20" s="107">
        <f>+K15+K18</f>
        <v>105376</v>
      </c>
      <c r="L20" s="107">
        <f>+L15+L18</f>
        <v>1214404</v>
      </c>
      <c r="M20" s="107">
        <f>+M15+M18+M19</f>
        <v>3101149</v>
      </c>
    </row>
    <row r="21" spans="1:13" ht="21.75" thickTop="1" x14ac:dyDescent="0.45"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</row>
    <row r="22" spans="1:13" x14ac:dyDescent="0.45">
      <c r="A22" s="1" t="s">
        <v>179</v>
      </c>
      <c r="C22" s="111">
        <v>191664</v>
      </c>
      <c r="D22" s="111"/>
      <c r="E22" s="111">
        <v>17424</v>
      </c>
      <c r="F22" s="111"/>
      <c r="G22" s="111">
        <v>19200</v>
      </c>
      <c r="H22" s="111">
        <v>1658735</v>
      </c>
      <c r="I22" s="111"/>
      <c r="J22" s="111">
        <v>1074489</v>
      </c>
      <c r="K22" s="111">
        <v>87623</v>
      </c>
      <c r="L22" s="111">
        <f>+J22+K22</f>
        <v>1162112</v>
      </c>
      <c r="M22" s="111">
        <f>C22+E22+G22+H22+L22</f>
        <v>3049135</v>
      </c>
    </row>
    <row r="23" spans="1:13" x14ac:dyDescent="0.45">
      <c r="A23" s="1" t="s">
        <v>107</v>
      </c>
      <c r="C23" s="111">
        <v>0</v>
      </c>
      <c r="D23" s="111"/>
      <c r="E23" s="111">
        <v>0</v>
      </c>
      <c r="F23" s="111"/>
      <c r="G23" s="111">
        <v>0</v>
      </c>
      <c r="H23" s="112">
        <f>+'Page6-7'!J28</f>
        <v>14024</v>
      </c>
      <c r="I23" s="111"/>
      <c r="J23" s="166">
        <v>0</v>
      </c>
      <c r="K23" s="166">
        <v>0</v>
      </c>
      <c r="L23" s="111">
        <f>+J23</f>
        <v>0</v>
      </c>
      <c r="M23" s="112">
        <f>+C23+G23+H23+L23</f>
        <v>14024</v>
      </c>
    </row>
    <row r="24" spans="1:13" x14ac:dyDescent="0.45">
      <c r="A24" s="1" t="s">
        <v>108</v>
      </c>
      <c r="C24" s="165">
        <v>0</v>
      </c>
      <c r="D24" s="165"/>
      <c r="E24" s="165">
        <v>0</v>
      </c>
      <c r="F24" s="165"/>
      <c r="G24" s="165">
        <v>0</v>
      </c>
      <c r="H24" s="195">
        <v>0</v>
      </c>
      <c r="I24" s="165"/>
      <c r="J24" s="113">
        <v>-812100</v>
      </c>
      <c r="K24" s="113">
        <v>0</v>
      </c>
      <c r="L24" s="113">
        <f>+J24</f>
        <v>-812100</v>
      </c>
      <c r="M24" s="113">
        <f>+C24+G24+H24+L24</f>
        <v>-812100</v>
      </c>
    </row>
    <row r="25" spans="1:13" x14ac:dyDescent="0.45">
      <c r="A25" s="1" t="s">
        <v>109</v>
      </c>
      <c r="C25" s="111">
        <v>0</v>
      </c>
      <c r="D25" s="111"/>
      <c r="E25" s="111">
        <v>0</v>
      </c>
      <c r="F25" s="111"/>
      <c r="G25" s="111">
        <v>0</v>
      </c>
      <c r="H25" s="112">
        <f>SUM(H23:H24)</f>
        <v>14024</v>
      </c>
      <c r="I25" s="111"/>
      <c r="J25" s="113">
        <f>SUM(J23:J24)</f>
        <v>-812100</v>
      </c>
      <c r="K25" s="166">
        <v>0</v>
      </c>
      <c r="L25" s="113">
        <f>+J25</f>
        <v>-812100</v>
      </c>
      <c r="M25" s="112">
        <f>+C25+G25+H25+L25</f>
        <v>-798076</v>
      </c>
    </row>
    <row r="26" spans="1:13" hidden="1" x14ac:dyDescent="0.45">
      <c r="A26" s="1" t="s">
        <v>143</v>
      </c>
      <c r="B26" s="2"/>
      <c r="C26" s="109">
        <v>0</v>
      </c>
      <c r="D26" s="109"/>
      <c r="E26" s="109">
        <v>0</v>
      </c>
      <c r="F26" s="109"/>
      <c r="G26" s="109">
        <v>0</v>
      </c>
      <c r="H26" s="106">
        <v>0</v>
      </c>
      <c r="I26" s="109"/>
      <c r="J26" s="112">
        <v>0</v>
      </c>
      <c r="K26" s="112">
        <v>0</v>
      </c>
      <c r="L26" s="112">
        <v>0</v>
      </c>
      <c r="M26" s="112">
        <f>+C26+G26+H26+L26</f>
        <v>0</v>
      </c>
    </row>
    <row r="27" spans="1:13" hidden="1" x14ac:dyDescent="0.45">
      <c r="A27" s="1" t="s">
        <v>148</v>
      </c>
      <c r="C27" s="111">
        <v>0</v>
      </c>
      <c r="D27" s="111"/>
      <c r="E27" s="111">
        <v>0</v>
      </c>
      <c r="F27" s="111"/>
      <c r="G27" s="111">
        <v>0</v>
      </c>
      <c r="H27" s="112">
        <v>0</v>
      </c>
      <c r="I27" s="111"/>
      <c r="J27" s="166">
        <v>0</v>
      </c>
      <c r="K27" s="112">
        <v>0</v>
      </c>
      <c r="L27" s="112">
        <f>SUM(I27:K27)</f>
        <v>0</v>
      </c>
      <c r="M27" s="112">
        <f>+C27+G27+H27+L27</f>
        <v>0</v>
      </c>
    </row>
    <row r="28" spans="1:13" ht="21.75" thickBot="1" x14ac:dyDescent="0.5">
      <c r="A28" s="1" t="s">
        <v>180</v>
      </c>
      <c r="C28" s="114">
        <f>SUM(C22:C27)</f>
        <v>191664</v>
      </c>
      <c r="D28" s="114"/>
      <c r="E28" s="114">
        <f>SUM(E22:E27)</f>
        <v>17424</v>
      </c>
      <c r="F28" s="114"/>
      <c r="G28" s="114">
        <f>SUM(G22:G27)</f>
        <v>19200</v>
      </c>
      <c r="H28" s="114">
        <f>+H22+H25+H26</f>
        <v>1672759</v>
      </c>
      <c r="I28" s="114"/>
      <c r="J28" s="114">
        <f>+J22+J25+J26</f>
        <v>262389</v>
      </c>
      <c r="K28" s="114">
        <f>+K22+K25+K26+K27</f>
        <v>87623</v>
      </c>
      <c r="L28" s="114">
        <f>+L22+L25+L26+L27</f>
        <v>350012</v>
      </c>
      <c r="M28" s="114">
        <f>+M22+M25+M26+M27</f>
        <v>2251059</v>
      </c>
    </row>
    <row r="29" spans="1:13" ht="19.5" customHeight="1" thickTop="1" x14ac:dyDescent="0.45">
      <c r="C29" s="47"/>
      <c r="D29" s="47"/>
      <c r="E29" s="47"/>
      <c r="F29" s="47"/>
      <c r="G29" s="47"/>
      <c r="H29" s="47"/>
      <c r="I29" s="47"/>
      <c r="J29" s="108"/>
      <c r="K29" s="108"/>
      <c r="L29" s="47"/>
      <c r="M29" s="47"/>
    </row>
    <row r="30" spans="1:13" x14ac:dyDescent="0.45">
      <c r="C30" s="2"/>
      <c r="E30" s="130"/>
      <c r="F30" s="83"/>
      <c r="G30" s="83"/>
      <c r="I30" s="83"/>
      <c r="J30" s="131"/>
      <c r="K30" s="131"/>
      <c r="L30" s="14" t="s">
        <v>121</v>
      </c>
    </row>
    <row r="31" spans="1:13" x14ac:dyDescent="0.45">
      <c r="D31" s="2"/>
      <c r="E31" s="130"/>
      <c r="F31" s="83"/>
      <c r="G31" s="83"/>
      <c r="H31" s="131"/>
      <c r="I31" s="83"/>
      <c r="L31" s="14" t="s">
        <v>120</v>
      </c>
    </row>
    <row r="32" spans="1:13" x14ac:dyDescent="0.45">
      <c r="D32" s="2"/>
      <c r="E32" s="130"/>
      <c r="F32" s="83"/>
      <c r="G32" s="83"/>
      <c r="H32" s="131"/>
      <c r="I32" s="83"/>
      <c r="L32" s="14"/>
    </row>
    <row r="33" spans="1:14" ht="24" customHeight="1" x14ac:dyDescent="0.45">
      <c r="A33" s="118"/>
      <c r="C33" s="15"/>
      <c r="D33" s="15"/>
      <c r="E33" s="15"/>
      <c r="F33" s="15"/>
      <c r="G33" s="15"/>
      <c r="H33" s="15"/>
      <c r="I33" s="15"/>
      <c r="J33" s="15"/>
      <c r="K33" s="15"/>
      <c r="L33" s="15"/>
      <c r="N33" s="122"/>
    </row>
    <row r="34" spans="1:14" ht="24" customHeight="1" x14ac:dyDescent="0.45">
      <c r="A34" s="118"/>
      <c r="C34" s="15"/>
      <c r="D34" s="15"/>
      <c r="E34" s="15"/>
      <c r="F34" s="15"/>
      <c r="G34" s="15"/>
      <c r="H34" s="15"/>
      <c r="I34" s="15"/>
      <c r="J34" s="15"/>
      <c r="K34" s="15"/>
      <c r="L34" s="15"/>
      <c r="N34" s="122"/>
    </row>
    <row r="35" spans="1:14" ht="24" customHeight="1" x14ac:dyDescent="0.45">
      <c r="A35" s="118"/>
      <c r="C35" s="15"/>
      <c r="D35" s="15"/>
      <c r="E35" s="15"/>
      <c r="F35" s="15"/>
      <c r="G35" s="15"/>
      <c r="H35" s="15"/>
      <c r="I35" s="15"/>
      <c r="J35" s="15"/>
      <c r="K35" s="15"/>
      <c r="L35" s="15"/>
      <c r="N35" s="122"/>
    </row>
    <row r="36" spans="1:14" x14ac:dyDescent="0.45">
      <c r="A36" s="118" t="s">
        <v>11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N36" s="122">
        <v>9</v>
      </c>
    </row>
  </sheetData>
  <mergeCells count="7">
    <mergeCell ref="G11:H11"/>
    <mergeCell ref="J7:L7"/>
    <mergeCell ref="A1:M1"/>
    <mergeCell ref="A2:M2"/>
    <mergeCell ref="A3:M3"/>
    <mergeCell ref="A5:M5"/>
    <mergeCell ref="G8:H8"/>
  </mergeCells>
  <phoneticPr fontId="0" type="noConversion"/>
  <pageMargins left="0.90551181102362199" right="0.31496062992126" top="0.511811023622047" bottom="0.59055118110236204" header="0.118110236220472" footer="0.118110236220472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"/>
  <sheetViews>
    <sheetView zoomScaleNormal="100" zoomScaleSheetLayoutView="85" workbookViewId="0"/>
  </sheetViews>
  <sheetFormatPr defaultColWidth="17" defaultRowHeight="21.75" x14ac:dyDescent="0.5"/>
  <cols>
    <col min="1" max="3" width="2.85546875" style="132" customWidth="1"/>
    <col min="4" max="4" width="55.85546875" style="132" customWidth="1"/>
    <col min="5" max="5" width="4" style="132" customWidth="1"/>
    <col min="6" max="6" width="12.7109375" style="132" customWidth="1"/>
    <col min="7" max="7" width="1.42578125" style="132" customWidth="1"/>
    <col min="8" max="8" width="12.7109375" style="132" customWidth="1"/>
    <col min="9" max="9" width="1.140625" style="132" customWidth="1"/>
    <col min="10" max="10" width="12.7109375" style="132" customWidth="1"/>
    <col min="11" max="11" width="1.42578125" style="132" customWidth="1"/>
    <col min="12" max="12" width="12.7109375" style="132" customWidth="1"/>
    <col min="13" max="16384" width="17" style="132"/>
  </cols>
  <sheetData>
    <row r="1" spans="1:12" s="181" customFormat="1" ht="21" x14ac:dyDescent="0.45">
      <c r="L1" s="181">
        <v>10</v>
      </c>
    </row>
    <row r="2" spans="1:12" ht="18.75" customHeight="1" x14ac:dyDescent="0.45">
      <c r="A2" s="241" t="str">
        <f>+'Page6-7'!A2:L2</f>
        <v>TSTE PUBLIC COMPANY LIMITED AND ITS SUBSIDIARY COMPANIES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ht="18.75" customHeight="1" x14ac:dyDescent="0.45">
      <c r="A3" s="241" t="s">
        <v>101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</row>
    <row r="4" spans="1:12" ht="18.75" customHeight="1" x14ac:dyDescent="0.45">
      <c r="A4" s="241" t="str">
        <f>'page 9'!A3:M3</f>
        <v>For the three-month period ended March 31, 2024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18" customHeight="1" x14ac:dyDescent="0.45">
      <c r="C5" s="133"/>
      <c r="D5" s="133"/>
      <c r="E5" s="134"/>
      <c r="F5" s="134"/>
      <c r="G5" s="135"/>
      <c r="H5" s="134"/>
      <c r="I5" s="134"/>
      <c r="J5" s="134"/>
      <c r="K5" s="135"/>
      <c r="L5" s="136" t="s">
        <v>106</v>
      </c>
    </row>
    <row r="6" spans="1:12" ht="18.75" customHeight="1" x14ac:dyDescent="0.45">
      <c r="A6" s="137"/>
      <c r="B6" s="137"/>
      <c r="E6" s="135"/>
      <c r="F6" s="242" t="s">
        <v>37</v>
      </c>
      <c r="G6" s="242"/>
      <c r="H6" s="242"/>
      <c r="I6" s="138"/>
      <c r="J6" s="242" t="s">
        <v>38</v>
      </c>
      <c r="K6" s="242"/>
      <c r="L6" s="242"/>
    </row>
    <row r="7" spans="1:12" ht="18.75" customHeight="1" x14ac:dyDescent="0.45">
      <c r="A7" s="133"/>
      <c r="B7" s="133"/>
      <c r="C7" s="133"/>
      <c r="D7" s="133"/>
      <c r="E7" s="134"/>
      <c r="F7" s="139">
        <v>2024</v>
      </c>
      <c r="G7" s="139"/>
      <c r="H7" s="139">
        <v>2023</v>
      </c>
      <c r="I7" s="139"/>
      <c r="J7" s="139">
        <f>+F7</f>
        <v>2024</v>
      </c>
      <c r="K7" s="139"/>
      <c r="L7" s="139">
        <f>+H7</f>
        <v>2023</v>
      </c>
    </row>
    <row r="8" spans="1:12" s="1" customFormat="1" ht="19.5" customHeight="1" x14ac:dyDescent="0.45">
      <c r="A8" s="14"/>
      <c r="B8" s="14"/>
      <c r="C8" s="14"/>
      <c r="D8" s="14"/>
      <c r="E8" s="14"/>
      <c r="F8" s="11"/>
      <c r="G8" s="11"/>
      <c r="H8" s="11"/>
      <c r="I8" s="11"/>
      <c r="J8" s="11"/>
      <c r="K8" s="11"/>
      <c r="L8" s="11"/>
    </row>
    <row r="9" spans="1:12" ht="19.5" customHeight="1" x14ac:dyDescent="0.45">
      <c r="A9" s="140" t="s">
        <v>68</v>
      </c>
      <c r="B9" s="135"/>
      <c r="C9" s="135"/>
    </row>
    <row r="10" spans="1:12" ht="19.5" customHeight="1" x14ac:dyDescent="0.45">
      <c r="A10" s="135" t="s">
        <v>107</v>
      </c>
      <c r="C10" s="135"/>
      <c r="F10" s="141">
        <f>+'Page6-7'!F28</f>
        <v>14021</v>
      </c>
      <c r="G10" s="141"/>
      <c r="H10" s="141">
        <f>+'Page6-7'!H28</f>
        <v>62152</v>
      </c>
      <c r="I10" s="141"/>
      <c r="J10" s="141">
        <f>+'Page6-7'!J28</f>
        <v>14024</v>
      </c>
      <c r="K10" s="141"/>
      <c r="L10" s="141">
        <f>+'Page6-7'!L28</f>
        <v>50431</v>
      </c>
    </row>
    <row r="11" spans="1:12" ht="19.5" customHeight="1" x14ac:dyDescent="0.45">
      <c r="A11" s="132" t="s">
        <v>140</v>
      </c>
      <c r="C11" s="135"/>
      <c r="F11" s="142"/>
      <c r="G11" s="142"/>
      <c r="H11" s="142"/>
      <c r="I11" s="142"/>
      <c r="J11" s="141"/>
      <c r="K11" s="141"/>
      <c r="L11" s="141"/>
    </row>
    <row r="12" spans="1:12" ht="19.5" customHeight="1" x14ac:dyDescent="0.45">
      <c r="A12" s="135" t="s">
        <v>167</v>
      </c>
      <c r="F12" s="143">
        <v>-232</v>
      </c>
      <c r="G12" s="143"/>
      <c r="H12" s="144">
        <v>-164</v>
      </c>
      <c r="I12" s="142"/>
      <c r="J12" s="25">
        <v>0</v>
      </c>
      <c r="K12" s="141"/>
      <c r="L12" s="141">
        <v>0</v>
      </c>
    </row>
    <row r="13" spans="1:12" ht="19.5" customHeight="1" x14ac:dyDescent="0.45">
      <c r="A13" s="135" t="s">
        <v>191</v>
      </c>
      <c r="F13" s="25">
        <v>0</v>
      </c>
      <c r="G13" s="143"/>
      <c r="H13" s="146">
        <v>-48</v>
      </c>
      <c r="I13" s="48"/>
      <c r="J13" s="25">
        <v>0</v>
      </c>
      <c r="K13" s="141"/>
      <c r="L13" s="141">
        <v>0</v>
      </c>
    </row>
    <row r="14" spans="1:12" ht="19.5" customHeight="1" x14ac:dyDescent="0.45">
      <c r="A14" s="135" t="s">
        <v>69</v>
      </c>
      <c r="F14" s="141">
        <v>2</v>
      </c>
      <c r="G14" s="143"/>
      <c r="H14" s="146">
        <v>2</v>
      </c>
      <c r="I14" s="141"/>
      <c r="J14" s="25">
        <v>1</v>
      </c>
      <c r="K14" s="147"/>
      <c r="L14" s="178">
        <v>1</v>
      </c>
    </row>
    <row r="15" spans="1:12" ht="19.5" customHeight="1" x14ac:dyDescent="0.45">
      <c r="A15" s="135" t="s">
        <v>202</v>
      </c>
      <c r="F15" s="25">
        <v>665</v>
      </c>
      <c r="G15" s="143"/>
      <c r="H15" s="126">
        <v>3217</v>
      </c>
      <c r="I15" s="141"/>
      <c r="J15" s="25">
        <v>0</v>
      </c>
      <c r="K15" s="147"/>
      <c r="L15" s="141">
        <v>531</v>
      </c>
    </row>
    <row r="16" spans="1:12" ht="19.5" customHeight="1" x14ac:dyDescent="0.45">
      <c r="A16" s="135" t="s">
        <v>147</v>
      </c>
      <c r="F16" s="25">
        <v>0</v>
      </c>
      <c r="G16" s="148"/>
      <c r="H16" s="126">
        <v>0</v>
      </c>
      <c r="I16" s="149"/>
      <c r="J16" s="144">
        <v>-15334</v>
      </c>
      <c r="K16" s="150"/>
      <c r="L16" s="143">
        <v>-39665</v>
      </c>
    </row>
    <row r="17" spans="1:12" ht="19.5" customHeight="1" x14ac:dyDescent="0.45">
      <c r="A17" s="180" t="s">
        <v>206</v>
      </c>
      <c r="B17" s="181"/>
      <c r="C17" s="181"/>
      <c r="D17" s="181"/>
      <c r="F17" s="25">
        <v>0</v>
      </c>
      <c r="G17" s="148"/>
      <c r="H17" s="126">
        <v>0</v>
      </c>
      <c r="I17" s="149"/>
      <c r="J17" s="144">
        <v>-3613</v>
      </c>
      <c r="K17" s="150"/>
      <c r="L17" s="144">
        <v>0</v>
      </c>
    </row>
    <row r="18" spans="1:12" ht="19.5" customHeight="1" x14ac:dyDescent="0.45">
      <c r="A18" s="135" t="s">
        <v>70</v>
      </c>
      <c r="F18" s="25">
        <v>31373</v>
      </c>
      <c r="G18" s="143"/>
      <c r="H18" s="143">
        <v>30096</v>
      </c>
      <c r="I18" s="141"/>
      <c r="J18" s="25">
        <v>7603</v>
      </c>
      <c r="K18" s="147"/>
      <c r="L18" s="141">
        <v>6837</v>
      </c>
    </row>
    <row r="19" spans="1:12" ht="19.5" customHeight="1" x14ac:dyDescent="0.45">
      <c r="A19" s="135" t="s">
        <v>132</v>
      </c>
      <c r="F19" s="25">
        <v>2184</v>
      </c>
      <c r="G19" s="143"/>
      <c r="H19" s="143">
        <v>2141</v>
      </c>
      <c r="I19" s="141"/>
      <c r="J19" s="25">
        <v>66</v>
      </c>
      <c r="K19" s="147"/>
      <c r="L19" s="141">
        <v>66</v>
      </c>
    </row>
    <row r="20" spans="1:12" ht="19.5" customHeight="1" x14ac:dyDescent="0.45">
      <c r="A20" s="135" t="s">
        <v>208</v>
      </c>
      <c r="F20" s="144">
        <v>0</v>
      </c>
      <c r="G20" s="143"/>
      <c r="H20" s="143">
        <v>-1073</v>
      </c>
      <c r="I20" s="141"/>
      <c r="J20" s="144">
        <v>0</v>
      </c>
      <c r="K20" s="145"/>
      <c r="L20" s="143">
        <v>-607</v>
      </c>
    </row>
    <row r="21" spans="1:12" ht="19.5" customHeight="1" x14ac:dyDescent="0.45">
      <c r="A21" s="135" t="s">
        <v>155</v>
      </c>
      <c r="F21" s="25">
        <v>274</v>
      </c>
      <c r="G21" s="143"/>
      <c r="H21" s="143">
        <v>3037</v>
      </c>
      <c r="I21" s="141"/>
      <c r="J21" s="144">
        <v>0</v>
      </c>
      <c r="K21" s="147"/>
      <c r="L21" s="141">
        <v>0</v>
      </c>
    </row>
    <row r="22" spans="1:12" ht="19.5" customHeight="1" x14ac:dyDescent="0.45">
      <c r="A22" s="135" t="s">
        <v>197</v>
      </c>
      <c r="F22" s="25">
        <v>153</v>
      </c>
      <c r="G22" s="143"/>
      <c r="H22" s="143">
        <v>1461</v>
      </c>
      <c r="I22" s="141"/>
      <c r="J22" s="25">
        <v>0</v>
      </c>
      <c r="K22" s="147"/>
      <c r="L22" s="141">
        <v>0</v>
      </c>
    </row>
    <row r="23" spans="1:12" ht="19.5" customHeight="1" x14ac:dyDescent="0.45">
      <c r="A23" s="135" t="s">
        <v>71</v>
      </c>
      <c r="F23" s="25">
        <v>1148</v>
      </c>
      <c r="G23" s="143"/>
      <c r="H23" s="143">
        <v>1070</v>
      </c>
      <c r="I23" s="141"/>
      <c r="J23" s="25">
        <v>352</v>
      </c>
      <c r="K23" s="147"/>
      <c r="L23" s="141">
        <v>266</v>
      </c>
    </row>
    <row r="24" spans="1:12" ht="19.5" customHeight="1" x14ac:dyDescent="0.45">
      <c r="A24" s="135" t="s">
        <v>80</v>
      </c>
      <c r="F24" s="145">
        <v>-550</v>
      </c>
      <c r="G24" s="143"/>
      <c r="H24" s="143">
        <v>-37</v>
      </c>
      <c r="I24" s="141"/>
      <c r="J24" s="145">
        <v>-106</v>
      </c>
      <c r="K24" s="147"/>
      <c r="L24" s="144">
        <v>-560</v>
      </c>
    </row>
    <row r="25" spans="1:12" ht="19.5" customHeight="1" x14ac:dyDescent="0.45">
      <c r="A25" s="135" t="s">
        <v>137</v>
      </c>
      <c r="F25" s="25">
        <v>65</v>
      </c>
      <c r="G25" s="143"/>
      <c r="H25" s="148">
        <v>137</v>
      </c>
      <c r="I25" s="141"/>
      <c r="J25" s="24">
        <v>1</v>
      </c>
      <c r="K25" s="147"/>
      <c r="L25" s="141">
        <v>2</v>
      </c>
    </row>
    <row r="26" spans="1:12" ht="19.5" customHeight="1" x14ac:dyDescent="0.45">
      <c r="A26" s="135" t="s">
        <v>72</v>
      </c>
      <c r="F26" s="25">
        <v>11480</v>
      </c>
      <c r="G26" s="143"/>
      <c r="H26" s="143">
        <v>6857</v>
      </c>
      <c r="I26" s="141"/>
      <c r="J26" s="24">
        <v>8125</v>
      </c>
      <c r="K26" s="147"/>
      <c r="L26" s="141">
        <v>5285</v>
      </c>
    </row>
    <row r="27" spans="1:12" ht="19.5" customHeight="1" x14ac:dyDescent="0.45">
      <c r="A27" s="135" t="s">
        <v>204</v>
      </c>
      <c r="F27" s="198">
        <v>2614</v>
      </c>
      <c r="G27" s="152"/>
      <c r="H27" s="152">
        <v>16936</v>
      </c>
      <c r="I27" s="153"/>
      <c r="J27" s="154">
        <v>-369</v>
      </c>
      <c r="K27" s="155"/>
      <c r="L27" s="141">
        <v>2530</v>
      </c>
    </row>
    <row r="28" spans="1:12" ht="19.5" customHeight="1" x14ac:dyDescent="0.45">
      <c r="A28" s="135" t="s">
        <v>133</v>
      </c>
      <c r="C28" s="135"/>
      <c r="F28" s="156">
        <f>SUM(F10:F27)</f>
        <v>63197</v>
      </c>
      <c r="G28" s="143"/>
      <c r="H28" s="156">
        <f>SUM(H10:H27)</f>
        <v>125784</v>
      </c>
      <c r="I28" s="141"/>
      <c r="J28" s="156">
        <f>SUM(J10:J27)</f>
        <v>10750</v>
      </c>
      <c r="K28" s="147"/>
      <c r="L28" s="156">
        <f>SUM(L10:L27)</f>
        <v>25117</v>
      </c>
    </row>
    <row r="29" spans="1:12" ht="19.5" customHeight="1" x14ac:dyDescent="0.45">
      <c r="A29" s="140" t="s">
        <v>73</v>
      </c>
      <c r="F29" s="141"/>
      <c r="G29" s="141"/>
      <c r="H29" s="141"/>
      <c r="I29" s="141"/>
      <c r="J29" s="141"/>
      <c r="K29" s="141"/>
      <c r="L29" s="141"/>
    </row>
    <row r="30" spans="1:12" s="181" customFormat="1" ht="19.5" customHeight="1" x14ac:dyDescent="0.45">
      <c r="A30" s="180" t="s">
        <v>173</v>
      </c>
      <c r="F30" s="145">
        <v>-7132</v>
      </c>
      <c r="G30" s="24"/>
      <c r="H30" s="129">
        <v>12783</v>
      </c>
      <c r="I30" s="129"/>
      <c r="J30" s="145">
        <v>-13317</v>
      </c>
      <c r="K30" s="129"/>
      <c r="L30" s="144">
        <v>-20331</v>
      </c>
    </row>
    <row r="31" spans="1:12" s="181" customFormat="1" ht="19.5" customHeight="1" x14ac:dyDescent="0.45">
      <c r="A31" s="180" t="s">
        <v>74</v>
      </c>
      <c r="F31" s="145">
        <v>39794</v>
      </c>
      <c r="G31" s="24"/>
      <c r="H31" s="129">
        <v>266670</v>
      </c>
      <c r="I31" s="129"/>
      <c r="J31" s="145">
        <v>-6</v>
      </c>
      <c r="K31" s="158"/>
      <c r="L31" s="112">
        <v>452</v>
      </c>
    </row>
    <row r="32" spans="1:12" s="181" customFormat="1" ht="19.5" customHeight="1" x14ac:dyDescent="0.45">
      <c r="A32" s="183" t="s">
        <v>126</v>
      </c>
      <c r="F32" s="25">
        <v>0</v>
      </c>
      <c r="G32" s="149"/>
      <c r="H32" s="182">
        <v>-16</v>
      </c>
      <c r="I32" s="149"/>
      <c r="J32" s="25">
        <v>0</v>
      </c>
      <c r="K32" s="25"/>
      <c r="L32" s="144">
        <v>0</v>
      </c>
    </row>
    <row r="33" spans="1:12" s="181" customFormat="1" ht="19.5" customHeight="1" x14ac:dyDescent="0.45">
      <c r="A33" s="180" t="s">
        <v>5</v>
      </c>
      <c r="F33" s="145">
        <v>529</v>
      </c>
      <c r="G33" s="24"/>
      <c r="H33" s="182">
        <v>165</v>
      </c>
      <c r="I33" s="24"/>
      <c r="J33" s="145">
        <v>1268</v>
      </c>
      <c r="K33" s="129"/>
      <c r="L33" s="144">
        <v>-1157</v>
      </c>
    </row>
    <row r="34" spans="1:12" s="181" customFormat="1" ht="19.5" customHeight="1" x14ac:dyDescent="0.45">
      <c r="A34" s="180" t="s">
        <v>8</v>
      </c>
      <c r="F34" s="145">
        <v>-862</v>
      </c>
      <c r="G34" s="24"/>
      <c r="H34" s="182">
        <v>-1721</v>
      </c>
      <c r="I34" s="24"/>
      <c r="J34" s="129">
        <v>-465</v>
      </c>
      <c r="K34" s="129"/>
      <c r="L34" s="112">
        <v>-729</v>
      </c>
    </row>
    <row r="35" spans="1:12" ht="19.5" customHeight="1" x14ac:dyDescent="0.45">
      <c r="A35" s="212" t="s">
        <v>75</v>
      </c>
      <c r="B35" s="181"/>
      <c r="C35" s="181"/>
      <c r="D35" s="181"/>
      <c r="F35" s="141"/>
      <c r="G35" s="141"/>
      <c r="I35" s="141"/>
      <c r="J35" s="141"/>
      <c r="K35" s="141"/>
      <c r="L35" s="146"/>
    </row>
    <row r="36" spans="1:12" ht="19.5" customHeight="1" x14ac:dyDescent="0.45">
      <c r="A36" s="181" t="s">
        <v>174</v>
      </c>
      <c r="B36" s="181"/>
      <c r="C36" s="181"/>
      <c r="D36" s="180"/>
      <c r="F36" s="145">
        <v>-12574</v>
      </c>
      <c r="G36" s="157"/>
      <c r="H36" s="144">
        <v>-335876</v>
      </c>
      <c r="I36" s="18"/>
      <c r="J36" s="145">
        <v>-7397</v>
      </c>
      <c r="K36" s="24"/>
      <c r="L36" s="106">
        <v>6831</v>
      </c>
    </row>
    <row r="37" spans="1:12" ht="19.5" customHeight="1" x14ac:dyDescent="0.45">
      <c r="A37" s="183" t="s">
        <v>139</v>
      </c>
      <c r="B37" s="181"/>
      <c r="C37" s="181"/>
      <c r="D37" s="180"/>
      <c r="F37" s="145">
        <v>-2663</v>
      </c>
      <c r="G37" s="157"/>
      <c r="H37" s="144">
        <v>-11250</v>
      </c>
      <c r="I37" s="157"/>
      <c r="J37" s="112">
        <v>0</v>
      </c>
      <c r="K37" s="148"/>
      <c r="L37" s="146">
        <v>0</v>
      </c>
    </row>
    <row r="38" spans="1:12" ht="19.5" customHeight="1" x14ac:dyDescent="0.45">
      <c r="A38" s="180" t="s">
        <v>18</v>
      </c>
      <c r="B38" s="181"/>
      <c r="C38" s="181"/>
      <c r="D38" s="180"/>
      <c r="F38" s="145">
        <v>-10</v>
      </c>
      <c r="G38" s="157"/>
      <c r="H38" s="144">
        <v>185</v>
      </c>
      <c r="I38" s="157"/>
      <c r="J38" s="145">
        <v>-9</v>
      </c>
      <c r="K38" s="18"/>
      <c r="L38" s="106">
        <v>172</v>
      </c>
    </row>
    <row r="39" spans="1:12" ht="19.5" customHeight="1" x14ac:dyDescent="0.45">
      <c r="A39" s="181" t="s">
        <v>195</v>
      </c>
      <c r="B39" s="181"/>
      <c r="C39" s="181"/>
      <c r="D39" s="180"/>
      <c r="F39" s="199">
        <v>0</v>
      </c>
      <c r="G39" s="24"/>
      <c r="H39" s="144">
        <v>-156</v>
      </c>
      <c r="I39" s="24"/>
      <c r="J39" s="199">
        <v>0</v>
      </c>
      <c r="K39" s="159"/>
      <c r="L39" s="144">
        <v>0</v>
      </c>
    </row>
    <row r="40" spans="1:12" ht="19.5" customHeight="1" x14ac:dyDescent="0.45">
      <c r="A40" s="135" t="s">
        <v>182</v>
      </c>
      <c r="D40" s="135"/>
      <c r="F40" s="152">
        <v>1331</v>
      </c>
      <c r="G40" s="24"/>
      <c r="H40" s="144">
        <v>9469</v>
      </c>
      <c r="I40" s="24"/>
      <c r="J40" s="129">
        <v>-3</v>
      </c>
      <c r="K40" s="159"/>
      <c r="L40" s="144">
        <v>19</v>
      </c>
    </row>
    <row r="41" spans="1:12" ht="19.5" customHeight="1" x14ac:dyDescent="0.45">
      <c r="A41" s="135" t="s">
        <v>135</v>
      </c>
      <c r="D41" s="135"/>
      <c r="F41" s="200">
        <v>-1294</v>
      </c>
      <c r="G41" s="24"/>
      <c r="H41" s="82">
        <v>0</v>
      </c>
      <c r="I41" s="24"/>
      <c r="J41" s="201">
        <v>0</v>
      </c>
      <c r="K41" s="148"/>
      <c r="L41" s="104">
        <v>0</v>
      </c>
    </row>
    <row r="42" spans="1:12" ht="19.5" customHeight="1" x14ac:dyDescent="0.45">
      <c r="A42" s="135" t="s">
        <v>163</v>
      </c>
      <c r="F42" s="144">
        <f>SUM(F28,F30:F41)</f>
        <v>80316</v>
      </c>
      <c r="G42" s="141"/>
      <c r="H42" s="145">
        <f>SUM(H28,H30:H41)</f>
        <v>66037</v>
      </c>
      <c r="I42" s="141"/>
      <c r="J42" s="144">
        <f>SUM(J28,J30:J40)</f>
        <v>-9179</v>
      </c>
      <c r="K42" s="141"/>
      <c r="L42" s="25">
        <f>SUM(L28,L30:L41)</f>
        <v>10374</v>
      </c>
    </row>
    <row r="43" spans="1:12" ht="19.5" customHeight="1" x14ac:dyDescent="0.45">
      <c r="A43" s="135" t="s">
        <v>103</v>
      </c>
      <c r="F43" s="25">
        <v>197</v>
      </c>
      <c r="G43" s="141"/>
      <c r="H43" s="151">
        <v>7</v>
      </c>
      <c r="I43" s="24"/>
      <c r="J43" s="25">
        <v>14</v>
      </c>
      <c r="K43" s="126"/>
      <c r="L43" s="144">
        <v>0</v>
      </c>
    </row>
    <row r="44" spans="1:12" ht="19.5" customHeight="1" x14ac:dyDescent="0.45">
      <c r="A44" s="135" t="s">
        <v>181</v>
      </c>
      <c r="F44" s="25">
        <v>3624</v>
      </c>
      <c r="G44" s="141"/>
      <c r="H44" s="151">
        <v>0</v>
      </c>
      <c r="I44" s="24"/>
      <c r="J44" s="25">
        <v>0</v>
      </c>
      <c r="K44" s="126"/>
      <c r="L44" s="144">
        <v>0</v>
      </c>
    </row>
    <row r="45" spans="1:12" ht="19.5" customHeight="1" x14ac:dyDescent="0.45">
      <c r="A45" s="135" t="s">
        <v>104</v>
      </c>
      <c r="F45" s="145">
        <v>-3684</v>
      </c>
      <c r="G45" s="141"/>
      <c r="H45" s="151">
        <v>-4257</v>
      </c>
      <c r="I45" s="159"/>
      <c r="J45" s="145">
        <v>-1601</v>
      </c>
      <c r="K45" s="159"/>
      <c r="L45" s="144">
        <v>-1383</v>
      </c>
    </row>
    <row r="46" spans="1:12" ht="19.5" customHeight="1" x14ac:dyDescent="0.45">
      <c r="A46" s="140" t="s">
        <v>166</v>
      </c>
      <c r="B46" s="135"/>
      <c r="F46" s="161">
        <f>SUM(F42:F45)</f>
        <v>80453</v>
      </c>
      <c r="G46" s="141"/>
      <c r="H46" s="161">
        <f>SUM(H42:I45)</f>
        <v>61787</v>
      </c>
      <c r="I46" s="141"/>
      <c r="J46" s="202">
        <f>SUM(J42:J45)</f>
        <v>-10766</v>
      </c>
      <c r="K46" s="141"/>
      <c r="L46" s="162">
        <f>SUM(L42:L45)</f>
        <v>8991</v>
      </c>
    </row>
    <row r="47" spans="1:12" ht="18" customHeight="1" x14ac:dyDescent="0.45">
      <c r="A47" s="1"/>
      <c r="B47" s="135"/>
      <c r="F47" s="141"/>
      <c r="G47" s="141"/>
      <c r="H47" s="141"/>
      <c r="I47" s="141"/>
      <c r="K47" s="141"/>
      <c r="L47" s="141"/>
    </row>
    <row r="48" spans="1:12" ht="19.5" customHeight="1" x14ac:dyDescent="0.45">
      <c r="A48" s="135"/>
      <c r="B48" s="135"/>
      <c r="F48" s="153"/>
      <c r="G48" s="141"/>
      <c r="H48" s="153"/>
      <c r="I48" s="141"/>
      <c r="J48" s="163" t="s">
        <v>113</v>
      </c>
      <c r="K48" s="141"/>
      <c r="L48" s="153"/>
    </row>
    <row r="49" spans="1:12" ht="19.5" customHeight="1" x14ac:dyDescent="0.45">
      <c r="A49" s="135"/>
      <c r="B49" s="135"/>
      <c r="F49" s="153"/>
      <c r="G49" s="141"/>
      <c r="H49" s="153"/>
      <c r="I49" s="141"/>
      <c r="J49" s="163" t="s">
        <v>134</v>
      </c>
      <c r="K49" s="141"/>
      <c r="L49" s="153"/>
    </row>
    <row r="50" spans="1:12" ht="19.5" customHeight="1" x14ac:dyDescent="0.45">
      <c r="A50" s="135"/>
      <c r="B50" s="135"/>
      <c r="F50" s="153"/>
      <c r="G50" s="141"/>
      <c r="H50" s="153"/>
      <c r="I50" s="141"/>
      <c r="J50" s="163"/>
      <c r="K50" s="141"/>
      <c r="L50" s="153"/>
    </row>
    <row r="51" spans="1:12" ht="19.5" customHeight="1" x14ac:dyDescent="0.45">
      <c r="A51" s="135"/>
      <c r="B51" s="135"/>
      <c r="F51" s="153"/>
      <c r="G51" s="141"/>
      <c r="H51" s="153"/>
      <c r="I51" s="141"/>
      <c r="J51" s="163"/>
      <c r="K51" s="141"/>
      <c r="L51" s="153"/>
    </row>
    <row r="52" spans="1:12" ht="19.5" customHeight="1" x14ac:dyDescent="0.45">
      <c r="A52" s="135"/>
      <c r="B52" s="135"/>
      <c r="F52" s="153"/>
      <c r="G52" s="141"/>
      <c r="H52" s="153"/>
      <c r="I52" s="141"/>
      <c r="J52" s="163"/>
      <c r="K52" s="141"/>
      <c r="L52" s="153"/>
    </row>
    <row r="53" spans="1:12" ht="9.75" customHeight="1" x14ac:dyDescent="0.45">
      <c r="A53" s="135"/>
      <c r="B53" s="135"/>
      <c r="F53" s="153"/>
      <c r="G53" s="141"/>
      <c r="H53" s="153"/>
      <c r="I53" s="141"/>
      <c r="J53" s="163"/>
      <c r="K53" s="141"/>
      <c r="L53" s="153"/>
    </row>
    <row r="54" spans="1:12" ht="21" x14ac:dyDescent="0.45">
      <c r="A54" s="135" t="s">
        <v>11</v>
      </c>
      <c r="B54" s="135"/>
      <c r="F54" s="153"/>
      <c r="G54" s="141"/>
      <c r="H54" s="153"/>
      <c r="I54" s="141"/>
      <c r="J54" s="163"/>
      <c r="K54" s="141"/>
      <c r="L54" s="153"/>
    </row>
    <row r="55" spans="1:12" ht="21" x14ac:dyDescent="0.45"/>
    <row r="56" spans="1:12" ht="21" x14ac:dyDescent="0.45"/>
    <row r="57" spans="1:12" ht="21" x14ac:dyDescent="0.45"/>
    <row r="58" spans="1:12" ht="21" x14ac:dyDescent="0.45"/>
    <row r="59" spans="1:12" ht="21" x14ac:dyDescent="0.45"/>
    <row r="60" spans="1:12" ht="21" x14ac:dyDescent="0.45"/>
    <row r="61" spans="1:12" ht="21" x14ac:dyDescent="0.45"/>
    <row r="62" spans="1:12" ht="21" x14ac:dyDescent="0.45"/>
    <row r="63" spans="1:12" ht="21" x14ac:dyDescent="0.45"/>
    <row r="64" spans="1:12" ht="21" x14ac:dyDescent="0.45"/>
    <row r="65" ht="21" x14ac:dyDescent="0.45"/>
    <row r="66" ht="21" x14ac:dyDescent="0.45"/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  <row r="128" ht="21" x14ac:dyDescent="0.45"/>
    <row r="129" ht="21" x14ac:dyDescent="0.45"/>
    <row r="130" ht="21" x14ac:dyDescent="0.45"/>
    <row r="131" ht="21" x14ac:dyDescent="0.45"/>
    <row r="132" ht="21" x14ac:dyDescent="0.45"/>
    <row r="133" ht="21" x14ac:dyDescent="0.45"/>
    <row r="134" ht="21" x14ac:dyDescent="0.45"/>
    <row r="135" ht="21" x14ac:dyDescent="0.45"/>
    <row r="136" ht="21" x14ac:dyDescent="0.45"/>
    <row r="137" ht="21" x14ac:dyDescent="0.45"/>
    <row r="138" ht="21" x14ac:dyDescent="0.45"/>
    <row r="139" ht="21" x14ac:dyDescent="0.45"/>
    <row r="140" ht="21" x14ac:dyDescent="0.45"/>
    <row r="141" ht="21" x14ac:dyDescent="0.45"/>
    <row r="142" ht="21" x14ac:dyDescent="0.45"/>
    <row r="143" ht="21" x14ac:dyDescent="0.45"/>
    <row r="144" ht="21" x14ac:dyDescent="0.45"/>
    <row r="145" ht="21" x14ac:dyDescent="0.45"/>
    <row r="146" ht="21" x14ac:dyDescent="0.45"/>
    <row r="147" ht="21" x14ac:dyDescent="0.45"/>
    <row r="148" ht="21" x14ac:dyDescent="0.45"/>
    <row r="149" ht="21" x14ac:dyDescent="0.45"/>
    <row r="150" ht="21" x14ac:dyDescent="0.45"/>
    <row r="151" ht="21" x14ac:dyDescent="0.45"/>
    <row r="152" ht="21" x14ac:dyDescent="0.45"/>
    <row r="153" ht="21" x14ac:dyDescent="0.45"/>
    <row r="154" ht="21" x14ac:dyDescent="0.45"/>
    <row r="155" ht="21" x14ac:dyDescent="0.4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zoomScaleNormal="100" zoomScaleSheetLayoutView="70" workbookViewId="0">
      <selection sqref="A1:XFD1"/>
    </sheetView>
  </sheetViews>
  <sheetFormatPr defaultColWidth="17" defaultRowHeight="21" x14ac:dyDescent="0.45"/>
  <cols>
    <col min="1" max="1" width="2.85546875" style="181" customWidth="1"/>
    <col min="2" max="2" width="2.42578125" style="181" customWidth="1"/>
    <col min="3" max="3" width="2.85546875" style="181" customWidth="1"/>
    <col min="4" max="4" width="43.42578125" style="181" customWidth="1"/>
    <col min="5" max="5" width="10.5703125" style="181" customWidth="1"/>
    <col min="6" max="6" width="14.42578125" style="181" customWidth="1"/>
    <col min="7" max="7" width="0.85546875" style="181" customWidth="1"/>
    <col min="8" max="8" width="14.42578125" style="181" customWidth="1"/>
    <col min="9" max="9" width="0.85546875" style="181" customWidth="1"/>
    <col min="10" max="10" width="14.42578125" style="181" customWidth="1"/>
    <col min="11" max="11" width="1" style="181" customWidth="1"/>
    <col min="12" max="12" width="14.42578125" style="181" customWidth="1"/>
    <col min="13" max="16384" width="17" style="181"/>
  </cols>
  <sheetData>
    <row r="1" spans="1:12" x14ac:dyDescent="0.45">
      <c r="L1" s="181">
        <v>11</v>
      </c>
    </row>
    <row r="2" spans="1:12" ht="24.75" customHeight="1" x14ac:dyDescent="0.45">
      <c r="A2" s="243" t="str">
        <f>+'Page 10'!A2:L2</f>
        <v>TSTE PUBLIC COMPANY LIMITED AND ITS SUBSIDIARY COMPANIES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2" x14ac:dyDescent="0.45">
      <c r="A3" s="243" t="s">
        <v>101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2" ht="24.75" customHeight="1" x14ac:dyDescent="0.45">
      <c r="A4" s="243" t="str">
        <f>'Page 10'!A4:L4</f>
        <v>For the three-month period ended March 31, 2024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12" ht="22.5" customHeight="1" x14ac:dyDescent="0.45">
      <c r="C5" s="206"/>
      <c r="D5" s="206"/>
      <c r="E5" s="207"/>
      <c r="F5" s="207"/>
      <c r="G5" s="180"/>
      <c r="H5" s="207"/>
      <c r="I5" s="207"/>
      <c r="J5" s="207"/>
      <c r="K5" s="180"/>
      <c r="L5" s="208" t="s">
        <v>106</v>
      </c>
    </row>
    <row r="6" spans="1:12" ht="24.75" customHeight="1" x14ac:dyDescent="0.45">
      <c r="A6" s="209"/>
      <c r="B6" s="209"/>
      <c r="E6" s="180"/>
      <c r="F6" s="244" t="s">
        <v>37</v>
      </c>
      <c r="G6" s="244"/>
      <c r="H6" s="244"/>
      <c r="I6" s="226"/>
      <c r="J6" s="244" t="s">
        <v>38</v>
      </c>
      <c r="K6" s="244"/>
      <c r="L6" s="244"/>
    </row>
    <row r="7" spans="1:12" ht="22.5" customHeight="1" x14ac:dyDescent="0.45">
      <c r="A7" s="206"/>
      <c r="B7" s="206"/>
      <c r="C7" s="206"/>
      <c r="D7" s="206"/>
      <c r="E7" s="207"/>
      <c r="F7" s="210">
        <v>2024</v>
      </c>
      <c r="G7" s="210"/>
      <c r="H7" s="210">
        <v>2023</v>
      </c>
      <c r="I7" s="210"/>
      <c r="J7" s="210">
        <f>+F7</f>
        <v>2024</v>
      </c>
      <c r="K7" s="210"/>
      <c r="L7" s="210">
        <v>2023</v>
      </c>
    </row>
    <row r="8" spans="1:12" s="183" customFormat="1" x14ac:dyDescent="0.45">
      <c r="A8" s="197"/>
      <c r="B8" s="197"/>
      <c r="C8" s="197"/>
      <c r="D8" s="197"/>
      <c r="E8" s="197"/>
      <c r="F8" s="211"/>
      <c r="G8" s="211"/>
      <c r="H8" s="211"/>
      <c r="I8" s="211"/>
      <c r="J8" s="211"/>
      <c r="K8" s="211"/>
      <c r="L8" s="211"/>
    </row>
    <row r="9" spans="1:12" x14ac:dyDescent="0.45">
      <c r="A9" s="212" t="s">
        <v>76</v>
      </c>
      <c r="F9" s="144"/>
      <c r="G9" s="172"/>
      <c r="H9" s="172"/>
      <c r="I9" s="172"/>
      <c r="J9" s="172"/>
      <c r="K9" s="172"/>
      <c r="L9" s="172"/>
    </row>
    <row r="10" spans="1:12" x14ac:dyDescent="0.45">
      <c r="A10" s="205" t="s">
        <v>205</v>
      </c>
      <c r="F10" s="25">
        <v>0</v>
      </c>
      <c r="G10" s="172"/>
      <c r="H10" s="25">
        <v>0</v>
      </c>
      <c r="I10" s="172"/>
      <c r="J10" s="203">
        <v>19000</v>
      </c>
      <c r="K10" s="172"/>
      <c r="L10" s="25">
        <v>0</v>
      </c>
    </row>
    <row r="11" spans="1:12" x14ac:dyDescent="0.45">
      <c r="A11" s="205" t="s">
        <v>198</v>
      </c>
      <c r="F11" s="203">
        <v>-2000</v>
      </c>
      <c r="G11" s="172"/>
      <c r="H11" s="25">
        <v>0</v>
      </c>
      <c r="I11" s="172"/>
      <c r="J11" s="203">
        <v>-59500</v>
      </c>
      <c r="K11" s="172"/>
      <c r="L11" s="25">
        <v>0</v>
      </c>
    </row>
    <row r="12" spans="1:12" x14ac:dyDescent="0.45">
      <c r="A12" s="183" t="s">
        <v>152</v>
      </c>
      <c r="F12" s="25">
        <v>0</v>
      </c>
      <c r="G12" s="148"/>
      <c r="H12" s="25">
        <v>500</v>
      </c>
      <c r="I12" s="148"/>
      <c r="J12" s="25">
        <v>0</v>
      </c>
      <c r="K12" s="148"/>
      <c r="L12" s="25">
        <v>0</v>
      </c>
    </row>
    <row r="13" spans="1:12" x14ac:dyDescent="0.45">
      <c r="A13" s="183" t="s">
        <v>203</v>
      </c>
      <c r="F13" s="25">
        <v>0</v>
      </c>
      <c r="G13" s="148"/>
      <c r="H13" s="25">
        <v>0</v>
      </c>
      <c r="I13" s="148"/>
      <c r="J13" s="148">
        <v>85590</v>
      </c>
      <c r="K13" s="148"/>
      <c r="L13" s="25">
        <v>0</v>
      </c>
    </row>
    <row r="14" spans="1:12" x14ac:dyDescent="0.45">
      <c r="A14" s="180" t="s">
        <v>207</v>
      </c>
      <c r="F14" s="25">
        <v>0</v>
      </c>
      <c r="G14" s="148"/>
      <c r="H14" s="25">
        <v>0</v>
      </c>
      <c r="I14" s="148"/>
      <c r="J14" s="203">
        <v>30000</v>
      </c>
      <c r="K14" s="148"/>
      <c r="L14" s="25">
        <v>0</v>
      </c>
    </row>
    <row r="15" spans="1:12" x14ac:dyDescent="0.45">
      <c r="A15" s="180" t="s">
        <v>149</v>
      </c>
      <c r="F15" s="25">
        <v>0</v>
      </c>
      <c r="G15" s="172"/>
      <c r="H15" s="148">
        <v>-6250</v>
      </c>
      <c r="I15" s="172"/>
      <c r="J15" s="25">
        <v>0</v>
      </c>
      <c r="K15" s="172"/>
      <c r="L15" s="25">
        <v>0</v>
      </c>
    </row>
    <row r="16" spans="1:12" x14ac:dyDescent="0.45">
      <c r="A16" s="180" t="s">
        <v>186</v>
      </c>
      <c r="F16" s="25">
        <v>0</v>
      </c>
      <c r="G16" s="172"/>
      <c r="H16" s="25">
        <v>0</v>
      </c>
      <c r="I16" s="172"/>
      <c r="J16" s="25">
        <v>53970</v>
      </c>
      <c r="K16" s="172"/>
      <c r="L16" s="25">
        <v>0</v>
      </c>
    </row>
    <row r="17" spans="1:12" x14ac:dyDescent="0.45">
      <c r="A17" s="180" t="s">
        <v>164</v>
      </c>
      <c r="F17" s="25">
        <v>0</v>
      </c>
      <c r="G17" s="172"/>
      <c r="H17" s="25">
        <v>0</v>
      </c>
      <c r="I17" s="172"/>
      <c r="J17" s="148">
        <v>-75000</v>
      </c>
      <c r="K17" s="172"/>
      <c r="L17" s="148">
        <v>-250</v>
      </c>
    </row>
    <row r="18" spans="1:12" x14ac:dyDescent="0.45">
      <c r="A18" s="180" t="s">
        <v>187</v>
      </c>
      <c r="F18" s="148">
        <v>-50</v>
      </c>
      <c r="G18" s="172"/>
      <c r="H18" s="25">
        <v>0</v>
      </c>
      <c r="I18" s="172"/>
      <c r="J18" s="148">
        <v>0</v>
      </c>
      <c r="K18" s="172"/>
      <c r="L18" s="25">
        <v>0</v>
      </c>
    </row>
    <row r="19" spans="1:12" x14ac:dyDescent="0.45">
      <c r="A19" s="180" t="s">
        <v>142</v>
      </c>
      <c r="F19" s="148">
        <v>-141390</v>
      </c>
      <c r="G19" s="148"/>
      <c r="H19" s="148">
        <v>-17149</v>
      </c>
      <c r="I19" s="148"/>
      <c r="J19" s="148">
        <v>-28934</v>
      </c>
      <c r="K19" s="148"/>
      <c r="L19" s="148">
        <v>-2594</v>
      </c>
    </row>
    <row r="20" spans="1:12" x14ac:dyDescent="0.45">
      <c r="A20" s="180" t="s">
        <v>199</v>
      </c>
      <c r="F20" s="148">
        <v>-977</v>
      </c>
      <c r="G20" s="148"/>
      <c r="H20" s="25">
        <v>0</v>
      </c>
      <c r="I20" s="148"/>
      <c r="J20" s="148">
        <v>-518</v>
      </c>
      <c r="K20" s="148"/>
      <c r="L20" s="25">
        <v>0</v>
      </c>
    </row>
    <row r="21" spans="1:12" x14ac:dyDescent="0.45">
      <c r="A21" s="180" t="s">
        <v>153</v>
      </c>
      <c r="F21" s="25">
        <v>0</v>
      </c>
      <c r="G21" s="148"/>
      <c r="H21" s="25">
        <v>1074</v>
      </c>
      <c r="I21" s="148"/>
      <c r="J21" s="25">
        <v>19154</v>
      </c>
      <c r="K21" s="25"/>
      <c r="L21" s="204">
        <v>607</v>
      </c>
    </row>
    <row r="22" spans="1:12" x14ac:dyDescent="0.45">
      <c r="A22" s="212" t="s">
        <v>192</v>
      </c>
      <c r="F22" s="213">
        <f>SUM(F10:F21)</f>
        <v>-144417</v>
      </c>
      <c r="G22" s="172"/>
      <c r="H22" s="213">
        <f>SUM(H10:H21)</f>
        <v>-21825</v>
      </c>
      <c r="I22" s="172"/>
      <c r="J22" s="213">
        <f>SUM(J10:J21)</f>
        <v>43762</v>
      </c>
      <c r="K22" s="172"/>
      <c r="L22" s="213">
        <f>SUM(L10:L21)</f>
        <v>-2237</v>
      </c>
    </row>
    <row r="23" spans="1:12" ht="5.25" customHeight="1" x14ac:dyDescent="0.45">
      <c r="A23" s="180"/>
      <c r="F23" s="172"/>
      <c r="G23" s="172"/>
      <c r="H23" s="172"/>
      <c r="I23" s="172"/>
      <c r="J23" s="172"/>
      <c r="K23" s="172"/>
      <c r="L23" s="172"/>
    </row>
    <row r="24" spans="1:12" x14ac:dyDescent="0.45">
      <c r="A24" s="212" t="s">
        <v>77</v>
      </c>
      <c r="F24" s="172"/>
      <c r="G24" s="172"/>
      <c r="H24" s="172"/>
      <c r="I24" s="172"/>
      <c r="J24" s="172"/>
      <c r="K24" s="172"/>
      <c r="L24" s="172"/>
    </row>
    <row r="25" spans="1:12" x14ac:dyDescent="0.45">
      <c r="A25" s="180" t="s">
        <v>141</v>
      </c>
      <c r="F25" s="148">
        <v>-1421</v>
      </c>
      <c r="G25" s="148"/>
      <c r="H25" s="148">
        <v>-13760</v>
      </c>
      <c r="I25" s="148"/>
      <c r="J25" s="148">
        <v>-59687</v>
      </c>
      <c r="K25" s="148"/>
      <c r="L25" s="148">
        <v>10000</v>
      </c>
    </row>
    <row r="26" spans="1:12" x14ac:dyDescent="0.45">
      <c r="A26" s="180" t="s">
        <v>144</v>
      </c>
      <c r="F26" s="148">
        <v>-36477</v>
      </c>
      <c r="G26" s="148"/>
      <c r="H26" s="148">
        <v>-1936</v>
      </c>
      <c r="I26" s="148"/>
      <c r="J26" s="148">
        <v>-76938</v>
      </c>
      <c r="K26" s="148"/>
      <c r="L26" s="148">
        <v>-16766</v>
      </c>
    </row>
    <row r="27" spans="1:12" x14ac:dyDescent="0.45">
      <c r="A27" s="183" t="s">
        <v>154</v>
      </c>
      <c r="F27" s="25">
        <v>0</v>
      </c>
      <c r="G27" s="148"/>
      <c r="H27" s="25">
        <v>0</v>
      </c>
      <c r="I27" s="148"/>
      <c r="J27" s="148">
        <v>79500</v>
      </c>
      <c r="K27" s="148"/>
      <c r="L27" s="25">
        <v>10000</v>
      </c>
    </row>
    <row r="28" spans="1:12" x14ac:dyDescent="0.45">
      <c r="A28" s="183" t="s">
        <v>193</v>
      </c>
      <c r="F28" s="25">
        <v>0</v>
      </c>
      <c r="G28" s="148"/>
      <c r="H28" s="25">
        <v>0</v>
      </c>
      <c r="I28" s="148"/>
      <c r="J28" s="148">
        <v>-63000</v>
      </c>
      <c r="K28" s="148"/>
      <c r="L28" s="25">
        <v>0</v>
      </c>
    </row>
    <row r="29" spans="1:12" x14ac:dyDescent="0.45">
      <c r="A29" s="183" t="s">
        <v>194</v>
      </c>
      <c r="F29" s="25">
        <v>0</v>
      </c>
      <c r="G29" s="148"/>
      <c r="H29" s="25">
        <v>0</v>
      </c>
      <c r="I29" s="148"/>
      <c r="J29" s="148">
        <v>-15000</v>
      </c>
      <c r="K29" s="148"/>
      <c r="L29" s="25">
        <v>0</v>
      </c>
    </row>
    <row r="30" spans="1:12" x14ac:dyDescent="0.45">
      <c r="A30" s="183" t="s">
        <v>185</v>
      </c>
      <c r="F30" s="25">
        <v>207518</v>
      </c>
      <c r="G30" s="148"/>
      <c r="H30" s="25">
        <v>0</v>
      </c>
      <c r="I30" s="148"/>
      <c r="J30" s="148">
        <v>200000</v>
      </c>
      <c r="K30" s="148"/>
      <c r="L30" s="25">
        <v>0</v>
      </c>
    </row>
    <row r="31" spans="1:12" x14ac:dyDescent="0.45">
      <c r="A31" s="181" t="s">
        <v>98</v>
      </c>
      <c r="F31" s="148">
        <v>-103675</v>
      </c>
      <c r="G31" s="148"/>
      <c r="H31" s="148">
        <v>-14802</v>
      </c>
      <c r="I31" s="148"/>
      <c r="J31" s="148">
        <v>-91600</v>
      </c>
      <c r="K31" s="148"/>
      <c r="L31" s="148">
        <v>-6600</v>
      </c>
    </row>
    <row r="32" spans="1:12" x14ac:dyDescent="0.45">
      <c r="A32" s="181" t="s">
        <v>136</v>
      </c>
      <c r="F32" s="148">
        <v>-2057</v>
      </c>
      <c r="G32" s="148"/>
      <c r="H32" s="148">
        <v>-2020</v>
      </c>
      <c r="I32" s="148"/>
      <c r="J32" s="148">
        <v>-99</v>
      </c>
      <c r="K32" s="148"/>
      <c r="L32" s="148">
        <v>-100</v>
      </c>
    </row>
    <row r="33" spans="1:12" x14ac:dyDescent="0.45">
      <c r="A33" s="214" t="s">
        <v>96</v>
      </c>
      <c r="F33" s="148">
        <v>-13121</v>
      </c>
      <c r="G33" s="148"/>
      <c r="H33" s="148">
        <v>-7253</v>
      </c>
      <c r="I33" s="148"/>
      <c r="J33" s="203">
        <v>-6863</v>
      </c>
      <c r="K33" s="148"/>
      <c r="L33" s="148">
        <v>-5274</v>
      </c>
    </row>
    <row r="34" spans="1:12" x14ac:dyDescent="0.45">
      <c r="A34" s="212" t="s">
        <v>156</v>
      </c>
      <c r="F34" s="164">
        <f>SUM(F25:F33)</f>
        <v>50767</v>
      </c>
      <c r="G34" s="148"/>
      <c r="H34" s="164">
        <f>SUM(H25:H33)</f>
        <v>-39771</v>
      </c>
      <c r="I34" s="215"/>
      <c r="J34" s="164">
        <f>SUM(J25:J33)</f>
        <v>-33687</v>
      </c>
      <c r="K34" s="216"/>
      <c r="L34" s="164">
        <f>SUM(L25:L33)</f>
        <v>-8740</v>
      </c>
    </row>
    <row r="35" spans="1:12" ht="15" customHeight="1" x14ac:dyDescent="0.45">
      <c r="F35" s="215"/>
      <c r="G35" s="215"/>
      <c r="H35" s="215"/>
      <c r="I35" s="215"/>
      <c r="J35" s="215"/>
      <c r="K35" s="215"/>
      <c r="L35" s="215"/>
    </row>
    <row r="36" spans="1:12" x14ac:dyDescent="0.45">
      <c r="A36" s="212" t="s">
        <v>165</v>
      </c>
      <c r="F36" s="171">
        <f>'Page 10'!F46+'Page 11'!F22+'Page 11'!F34</f>
        <v>-13197</v>
      </c>
      <c r="G36" s="172"/>
      <c r="H36" s="171">
        <f>'Page 10'!H46+'Page 11'!H22+'Page 11'!H34</f>
        <v>191</v>
      </c>
      <c r="I36" s="171"/>
      <c r="J36" s="148">
        <f>+J34+J22+'Page 10'!J46</f>
        <v>-691</v>
      </c>
      <c r="K36" s="149"/>
      <c r="L36" s="171">
        <v>-1986</v>
      </c>
    </row>
    <row r="37" spans="1:12" x14ac:dyDescent="0.45">
      <c r="A37" s="180" t="s">
        <v>118</v>
      </c>
      <c r="E37" s="217"/>
      <c r="F37" s="173">
        <f>'Page3-5'!H12</f>
        <v>112266</v>
      </c>
      <c r="G37" s="150"/>
      <c r="H37" s="173">
        <v>172035</v>
      </c>
      <c r="I37" s="150"/>
      <c r="J37" s="149">
        <f>+'Page3-5'!L12</f>
        <v>2763</v>
      </c>
      <c r="K37" s="149"/>
      <c r="L37" s="149">
        <v>10369</v>
      </c>
    </row>
    <row r="38" spans="1:12" ht="21.75" thickBot="1" x14ac:dyDescent="0.5">
      <c r="A38" s="212" t="s">
        <v>119</v>
      </c>
      <c r="F38" s="174">
        <f>F36+F37</f>
        <v>99069</v>
      </c>
      <c r="G38" s="150"/>
      <c r="H38" s="174">
        <f>H36+H37</f>
        <v>172226</v>
      </c>
      <c r="I38" s="150"/>
      <c r="J38" s="174">
        <f>J36+J37</f>
        <v>2072</v>
      </c>
      <c r="K38" s="150"/>
      <c r="L38" s="174">
        <f>L36+L37</f>
        <v>8383</v>
      </c>
    </row>
    <row r="39" spans="1:12" ht="21.75" thickTop="1" x14ac:dyDescent="0.45">
      <c r="F39" s="218"/>
      <c r="G39" s="218"/>
      <c r="H39" s="218"/>
      <c r="I39" s="218"/>
      <c r="J39" s="219"/>
      <c r="K39" s="219"/>
      <c r="L39" s="219"/>
    </row>
    <row r="40" spans="1:12" x14ac:dyDescent="0.45">
      <c r="F40" s="218"/>
      <c r="G40" s="218"/>
      <c r="H40" s="218"/>
      <c r="I40" s="218"/>
      <c r="J40" s="220" t="s">
        <v>113</v>
      </c>
      <c r="K40" s="219"/>
      <c r="L40" s="219"/>
    </row>
    <row r="41" spans="1:12" ht="23.25" customHeight="1" x14ac:dyDescent="0.45">
      <c r="F41" s="218"/>
      <c r="G41" s="218"/>
      <c r="H41" s="218"/>
      <c r="I41" s="218"/>
      <c r="J41" s="220" t="s">
        <v>114</v>
      </c>
      <c r="K41" s="219"/>
      <c r="L41" s="219"/>
    </row>
    <row r="42" spans="1:12" x14ac:dyDescent="0.45">
      <c r="F42" s="218"/>
      <c r="G42" s="218"/>
      <c r="H42" s="218"/>
      <c r="I42" s="218"/>
      <c r="J42" s="220"/>
      <c r="K42" s="219"/>
      <c r="L42" s="219"/>
    </row>
    <row r="43" spans="1:12" x14ac:dyDescent="0.45">
      <c r="F43" s="218"/>
      <c r="G43" s="218"/>
      <c r="H43" s="218"/>
      <c r="I43" s="218"/>
      <c r="J43" s="220"/>
      <c r="K43" s="219"/>
      <c r="L43" s="219"/>
    </row>
    <row r="44" spans="1:12" x14ac:dyDescent="0.45">
      <c r="F44" s="218"/>
      <c r="G44" s="218"/>
      <c r="H44" s="218"/>
      <c r="I44" s="218"/>
      <c r="J44" s="220"/>
      <c r="K44" s="219"/>
      <c r="L44" s="219"/>
    </row>
    <row r="45" spans="1:12" x14ac:dyDescent="0.45">
      <c r="F45" s="218"/>
      <c r="G45" s="218"/>
      <c r="H45" s="218"/>
      <c r="I45" s="218"/>
      <c r="J45" s="220"/>
      <c r="K45" s="219"/>
      <c r="L45" s="219"/>
    </row>
    <row r="46" spans="1:12" ht="24" customHeight="1" x14ac:dyDescent="0.45">
      <c r="F46" s="218"/>
      <c r="G46" s="218"/>
      <c r="H46" s="218"/>
      <c r="I46" s="218"/>
      <c r="J46" s="220"/>
      <c r="K46" s="219"/>
      <c r="L46" s="219"/>
    </row>
    <row r="47" spans="1:12" x14ac:dyDescent="0.45">
      <c r="A47" s="181" t="s">
        <v>11</v>
      </c>
      <c r="F47" s="218"/>
      <c r="G47" s="218"/>
      <c r="H47" s="218"/>
      <c r="I47" s="218"/>
      <c r="J47" s="220"/>
      <c r="K47" s="219"/>
      <c r="L47" s="219"/>
    </row>
    <row r="51" ht="52.5" customHeight="1" x14ac:dyDescent="0.45"/>
    <row r="149" ht="45.75" customHeight="1" x14ac:dyDescent="0.4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Page3-5</vt:lpstr>
      <vt:lpstr>Page6-7</vt:lpstr>
      <vt:lpstr>page 8</vt:lpstr>
      <vt:lpstr>page 9</vt:lpstr>
      <vt:lpstr>Page 10</vt:lpstr>
      <vt:lpstr>Page 11</vt:lpstr>
      <vt:lpstr>'Page 10'!Print_Area</vt:lpstr>
      <vt:lpstr>'Page 11'!Print_Area</vt:lpstr>
      <vt:lpstr>'Page3-5'!Print_Area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2024-05-13T06:45:57Z</cp:lastPrinted>
  <dcterms:created xsi:type="dcterms:W3CDTF">1998-11-05T08:50:11Z</dcterms:created>
  <dcterms:modified xsi:type="dcterms:W3CDTF">2024-05-13T06:46:15Z</dcterms:modified>
</cp:coreProperties>
</file>