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7\งบการเงิน Q1-67\Convert file\"/>
    </mc:Choice>
  </mc:AlternateContent>
  <bookViews>
    <workbookView xWindow="32760" yWindow="32760" windowWidth="13785" windowHeight="5835" tabRatio="839"/>
  </bookViews>
  <sheets>
    <sheet name="3-5" sheetId="14" r:id="rId1"/>
    <sheet name="6-7" sheetId="21" r:id="rId2"/>
    <sheet name="8" sheetId="11" r:id="rId3"/>
    <sheet name="9" sheetId="12" r:id="rId4"/>
    <sheet name="10" sheetId="19" r:id="rId5"/>
    <sheet name="11" sheetId="20" r:id="rId6"/>
  </sheets>
  <definedNames>
    <definedName name="_xlnm.Print_Area" localSheetId="4">'10'!$A$1:$K$52</definedName>
    <definedName name="_xlnm.Print_Area" localSheetId="5">'11'!$A$1:$K$48</definedName>
    <definedName name="_xlnm.Print_Area" localSheetId="0">'3-5'!$A$1:$L$155</definedName>
    <definedName name="_xlnm.Print_Area" localSheetId="1">'6-7'!$A$1:$L$99</definedName>
    <definedName name="_xlnm.Print_Area" localSheetId="2">'8'!$A$1:$Q$33</definedName>
    <definedName name="_xlnm.Print_Area" localSheetId="3">'9'!$A$1:$O$30</definedName>
  </definedNames>
  <calcPr calcId="152511"/>
  <fileRecoveryPr autoRecover="0"/>
</workbook>
</file>

<file path=xl/calcChain.xml><?xml version="1.0" encoding="utf-8"?>
<calcChain xmlns="http://schemas.openxmlformats.org/spreadsheetml/2006/main">
  <c r="E34" i="20" l="1"/>
  <c r="L18" i="14"/>
  <c r="H18" i="14"/>
  <c r="F18" i="14"/>
  <c r="J18" i="14"/>
  <c r="J30" i="14"/>
  <c r="K22" i="20"/>
  <c r="I22" i="20"/>
  <c r="G22" i="20"/>
  <c r="L72" i="14"/>
  <c r="L82" i="14" s="1"/>
  <c r="L128" i="14" s="1"/>
  <c r="L29" i="14"/>
  <c r="L68" i="21"/>
  <c r="J68" i="21"/>
  <c r="H21" i="12" s="1"/>
  <c r="L21" i="12" s="1"/>
  <c r="H68" i="21"/>
  <c r="F68" i="21"/>
  <c r="K13" i="11"/>
  <c r="L13" i="11" s="1"/>
  <c r="P13" i="11" s="1"/>
  <c r="H73" i="21"/>
  <c r="H29" i="14"/>
  <c r="J22" i="12"/>
  <c r="J23" i="12" s="1"/>
  <c r="K34" i="20"/>
  <c r="G34" i="20"/>
  <c r="C16" i="11"/>
  <c r="C17" i="11" s="1"/>
  <c r="C22" i="11"/>
  <c r="C23" i="11" s="1"/>
  <c r="F118" i="14" s="1"/>
  <c r="H12" i="21"/>
  <c r="H125" i="14"/>
  <c r="H127" i="14" s="1"/>
  <c r="H81" i="14"/>
  <c r="F16" i="11"/>
  <c r="F17" i="11"/>
  <c r="L12" i="21"/>
  <c r="H16" i="21"/>
  <c r="L16" i="21"/>
  <c r="L19" i="12"/>
  <c r="N19" i="12" s="1"/>
  <c r="I22" i="11"/>
  <c r="I23" i="11" s="1"/>
  <c r="G22" i="11"/>
  <c r="G23" i="11"/>
  <c r="E22" i="11"/>
  <c r="E23" i="11" s="1"/>
  <c r="D22" i="11"/>
  <c r="D23" i="11"/>
  <c r="F119" i="14"/>
  <c r="E22" i="12"/>
  <c r="E23" i="12" s="1"/>
  <c r="D22" i="12"/>
  <c r="D23" i="12"/>
  <c r="J119" i="14" s="1"/>
  <c r="C22" i="12"/>
  <c r="C23" i="12" s="1"/>
  <c r="J118" i="14" s="1"/>
  <c r="M23" i="11"/>
  <c r="O23" i="11"/>
  <c r="K20" i="11"/>
  <c r="K21" i="11"/>
  <c r="L21" i="11" s="1"/>
  <c r="P21" i="11" s="1"/>
  <c r="E37" i="20"/>
  <c r="I37" i="20"/>
  <c r="N16" i="11"/>
  <c r="N17" i="11"/>
  <c r="H58" i="21"/>
  <c r="F58" i="21"/>
  <c r="A55" i="21"/>
  <c r="L7" i="21"/>
  <c r="L58" i="21" s="1"/>
  <c r="J7" i="21"/>
  <c r="J58" i="21" s="1"/>
  <c r="L13" i="12"/>
  <c r="N13" i="12" s="1"/>
  <c r="K19" i="11"/>
  <c r="A4" i="20"/>
  <c r="I7" i="19"/>
  <c r="K7" i="19"/>
  <c r="C16" i="12"/>
  <c r="C17" i="12"/>
  <c r="F132" i="20"/>
  <c r="J16" i="12"/>
  <c r="J17" i="12" s="1"/>
  <c r="L20" i="12"/>
  <c r="L16" i="12"/>
  <c r="L17" i="12" s="1"/>
  <c r="K14" i="11"/>
  <c r="K15" i="11"/>
  <c r="L15" i="11" s="1"/>
  <c r="A3" i="12"/>
  <c r="K7" i="20"/>
  <c r="I7" i="20"/>
  <c r="E16" i="12"/>
  <c r="E17" i="12"/>
  <c r="D16" i="12"/>
  <c r="D17" i="12" s="1"/>
  <c r="D16" i="11"/>
  <c r="D17" i="11"/>
  <c r="I16" i="11"/>
  <c r="I17" i="11" s="1"/>
  <c r="E16" i="11"/>
  <c r="E17" i="11"/>
  <c r="L81" i="14"/>
  <c r="J57" i="14"/>
  <c r="J109" i="14"/>
  <c r="F57" i="14"/>
  <c r="F109" i="14" s="1"/>
  <c r="A54" i="14"/>
  <c r="A106" i="14"/>
  <c r="A55" i="14"/>
  <c r="A107" i="14" s="1"/>
  <c r="H16" i="12"/>
  <c r="H17" i="12"/>
  <c r="G16" i="11"/>
  <c r="G17" i="11" s="1"/>
  <c r="L125" i="14"/>
  <c r="L127" i="14"/>
  <c r="H72" i="14"/>
  <c r="H82" i="14" s="1"/>
  <c r="E22" i="20"/>
  <c r="J16" i="21"/>
  <c r="J81" i="14"/>
  <c r="I34" i="20"/>
  <c r="J29" i="14"/>
  <c r="F81" i="14"/>
  <c r="F82" i="14"/>
  <c r="N20" i="11"/>
  <c r="N22" i="11" s="1"/>
  <c r="N23" i="11" s="1"/>
  <c r="F126" i="14" s="1"/>
  <c r="F73" i="21"/>
  <c r="F29" i="14"/>
  <c r="F30" i="14"/>
  <c r="F16" i="21"/>
  <c r="J12" i="21"/>
  <c r="F12" i="21"/>
  <c r="J72" i="14"/>
  <c r="J82" i="14"/>
  <c r="F72" i="14"/>
  <c r="L14" i="11"/>
  <c r="F14" i="12"/>
  <c r="N14" i="12" s="1"/>
  <c r="P14" i="11"/>
  <c r="L19" i="11"/>
  <c r="P19" i="11"/>
  <c r="K22" i="11" l="1"/>
  <c r="K23" i="11" s="1"/>
  <c r="F124" i="14" s="1"/>
  <c r="F17" i="21"/>
  <c r="F22" i="21" s="1"/>
  <c r="F26" i="21" s="1"/>
  <c r="F28" i="21" s="1"/>
  <c r="L17" i="21"/>
  <c r="L22" i="21" s="1"/>
  <c r="L26" i="21" s="1"/>
  <c r="L28" i="21" s="1"/>
  <c r="J17" i="21"/>
  <c r="J22" i="21" s="1"/>
  <c r="J26" i="21" s="1"/>
  <c r="J28" i="21" s="1"/>
  <c r="H17" i="21"/>
  <c r="H22" i="21" s="1"/>
  <c r="H26" i="21" s="1"/>
  <c r="H28" i="21" s="1"/>
  <c r="H61" i="21" s="1"/>
  <c r="H69" i="21" s="1"/>
  <c r="H74" i="21" s="1"/>
  <c r="H72" i="21" s="1"/>
  <c r="H128" i="14"/>
  <c r="L30" i="14"/>
  <c r="H30" i="14"/>
  <c r="P15" i="11"/>
  <c r="L16" i="11"/>
  <c r="L17" i="11" s="1"/>
  <c r="F15" i="12"/>
  <c r="N15" i="12" s="1"/>
  <c r="N16" i="12" s="1"/>
  <c r="N17" i="12" s="1"/>
  <c r="L33" i="21"/>
  <c r="L31" i="21" s="1"/>
  <c r="K10" i="19"/>
  <c r="K28" i="19" s="1"/>
  <c r="K42" i="19" s="1"/>
  <c r="K46" i="19" s="1"/>
  <c r="K36" i="20" s="1"/>
  <c r="K38" i="20" s="1"/>
  <c r="L61" i="21"/>
  <c r="L69" i="21" s="1"/>
  <c r="L74" i="21" s="1"/>
  <c r="L72" i="21" s="1"/>
  <c r="P16" i="11"/>
  <c r="P17" i="11" s="1"/>
  <c r="E10" i="19"/>
  <c r="E28" i="19" s="1"/>
  <c r="E42" i="19" s="1"/>
  <c r="F61" i="21"/>
  <c r="F69" i="21" s="1"/>
  <c r="F74" i="21" s="1"/>
  <c r="F72" i="21" s="1"/>
  <c r="F33" i="21"/>
  <c r="F31" i="21" s="1"/>
  <c r="L22" i="12"/>
  <c r="L23" i="12" s="1"/>
  <c r="J124" i="14" s="1"/>
  <c r="N21" i="12"/>
  <c r="I10" i="19"/>
  <c r="I28" i="19" s="1"/>
  <c r="I42" i="19" s="1"/>
  <c r="I46" i="19" s="1"/>
  <c r="I36" i="20" s="1"/>
  <c r="I38" i="20" s="1"/>
  <c r="F20" i="12"/>
  <c r="J61" i="21"/>
  <c r="J69" i="21" s="1"/>
  <c r="J74" i="21" s="1"/>
  <c r="J72" i="21" s="1"/>
  <c r="J33" i="21"/>
  <c r="J31" i="21" s="1"/>
  <c r="J35" i="21" s="1"/>
  <c r="G10" i="19"/>
  <c r="G28" i="19" s="1"/>
  <c r="G42" i="19" s="1"/>
  <c r="G46" i="19" s="1"/>
  <c r="G36" i="20" s="1"/>
  <c r="G38" i="20" s="1"/>
  <c r="K16" i="11"/>
  <c r="K17" i="11" s="1"/>
  <c r="H22" i="12"/>
  <c r="H23" i="12" s="1"/>
  <c r="H33" i="21" l="1"/>
  <c r="H31" i="21" s="1"/>
  <c r="E46" i="19"/>
  <c r="E36" i="20" s="1"/>
  <c r="E38" i="20" s="1"/>
  <c r="F20" i="11"/>
  <c r="F35" i="21"/>
  <c r="N20" i="12"/>
  <c r="N22" i="12" s="1"/>
  <c r="N23" i="12" s="1"/>
  <c r="F22" i="12"/>
  <c r="F23" i="12" s="1"/>
  <c r="J123" i="14" s="1"/>
  <c r="J125" i="14" s="1"/>
  <c r="F16" i="12"/>
  <c r="F17" i="12" s="1"/>
  <c r="L20" i="11" l="1"/>
  <c r="F22" i="11"/>
  <c r="F23" i="11" s="1"/>
  <c r="F123" i="14" s="1"/>
  <c r="F125" i="14" s="1"/>
  <c r="F127" i="14" s="1"/>
  <c r="F128" i="14" s="1"/>
  <c r="J127" i="14"/>
  <c r="J128" i="14"/>
  <c r="L22" i="11" l="1"/>
  <c r="L23" i="11" s="1"/>
  <c r="P20" i="11"/>
  <c r="P22" i="11" s="1"/>
  <c r="P23" i="11" s="1"/>
</calcChain>
</file>

<file path=xl/sharedStrings.xml><?xml version="1.0" encoding="utf-8"?>
<sst xmlns="http://schemas.openxmlformats.org/spreadsheetml/2006/main" count="352" uniqueCount="209">
  <si>
    <t>งบการเงินรวม</t>
  </si>
  <si>
    <t>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</si>
  <si>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</si>
  <si>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</si>
  <si>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</si>
  <si>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</si>
  <si>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ส่วนของผู้ถือหุ้น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</si>
  <si>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</si>
  <si>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</si>
  <si>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</si>
  <si>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</si>
  <si>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</si>
  <si>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</si>
  <si>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 xml:space="preserve"> งบการเงินรวม</t>
  </si>
  <si>
    <t>กำไรสะสม</t>
  </si>
  <si>
    <t>งบการเงินเฉพาะกิจการ</t>
  </si>
  <si>
    <t>สินค้าคงเหลือ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</si>
  <si>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</si>
  <si>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</si>
  <si>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</si>
  <si>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</si>
  <si>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</si>
  <si>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</si>
  <si>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</si>
  <si>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</si>
  <si>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</si>
  <si>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หนี้สินหมุนเวียนอื่น</t>
  </si>
  <si>
    <t>รวมหนี้สินหมุนเวียน</t>
  </si>
  <si>
    <t>เงินกู้ยืมระยะยาวจากสถาบันการเงิน</t>
  </si>
  <si>
    <t>รวมหนี้สินไม่หมุนเวียน</t>
  </si>
  <si>
    <t>ทุนจดทะเบียน</t>
  </si>
  <si>
    <t>ทุนที่ออกและชำระแล้ว</t>
  </si>
  <si>
    <t>จัดสรรแล้ว</t>
  </si>
  <si>
    <t>ยังไม่ได้จัดสรร</t>
  </si>
  <si>
    <t>รวมส่วนของผู้ถือหุ้น</t>
  </si>
  <si>
    <t>รายได้อื่น</t>
  </si>
  <si>
    <t>ค่าเสื่อมราคา</t>
  </si>
  <si>
    <t>กำไรจากการดำเนินงานก่อนการเปลี่ยนแปลงในสินทรัพย์และหนี้สินดำเนินงาน</t>
  </si>
  <si>
    <t>หนี้สินไม่หมุนเวียนอื่น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</si>
  <si>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</si>
  <si>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</si>
  <si>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          </t>
  </si>
  <si>
    <t>กำไรขั้นต้น</t>
  </si>
  <si>
    <t>สินทรัพย์ดำเนินงาน(เพิ่มขึ้น)ลดลง</t>
  </si>
  <si>
    <t>หนี้สินดำเนินงานเพิ่มขึ้น(ลดลง)</t>
  </si>
  <si>
    <t>รายได้จากการขาย</t>
  </si>
  <si>
    <t>ต้นทุนขาย</t>
  </si>
  <si>
    <t>เงินกู้ยืมระยะสั้นจากสถาบันการเงิน</t>
  </si>
  <si>
    <t>ทุนสำรองตามกฎหมาย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</si>
  <si>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</si>
  <si>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</si>
  <si>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</si>
  <si>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ทุนสำรอง</t>
  </si>
  <si>
    <t>ตามกฎหมาย</t>
  </si>
  <si>
    <t>ส่วนของ</t>
  </si>
  <si>
    <t>หมายเหตุ</t>
  </si>
  <si>
    <t>ยังไม่ได้</t>
  </si>
  <si>
    <t>จัดสรร</t>
  </si>
  <si>
    <t>ดอกเบี้ยจ่าย</t>
  </si>
  <si>
    <t>ผู้ถือหุ้น</t>
  </si>
  <si>
    <t>เงินกู้ยืมระยะยาวจากกิจการที่เกี่ยวข้องกัน</t>
  </si>
  <si>
    <t>งบกำไรขาดทุนเบ็ดเสร็จ</t>
  </si>
  <si>
    <t>องค์ประกอบอื่นของส่วนของผู้ถือหุ้น</t>
  </si>
  <si>
    <t>รายการอื่นของการ</t>
  </si>
  <si>
    <t>เปลี่ยนแปลงที่เกิดจากผู้ถือหุ้น</t>
  </si>
  <si>
    <t>การเปลี่ยนแปลงสัดส่วน</t>
  </si>
  <si>
    <t>ของส่วนของ</t>
  </si>
  <si>
    <t>ส่วนได้เสีย</t>
  </si>
  <si>
    <t>ที่ไม่มีอำนาจ</t>
  </si>
  <si>
    <t>กำไรขาดทุน</t>
  </si>
  <si>
    <t>เบ็ดเสร็จอื่น</t>
  </si>
  <si>
    <t>ทุนที่ออก</t>
  </si>
  <si>
    <t>และชำระแล้ว</t>
  </si>
  <si>
    <t>งบกำไรขาดทุน</t>
  </si>
  <si>
    <t>ค่าใช้จ่ายผลประโยชน์พนักงาน</t>
  </si>
  <si>
    <t>ส่วนเกินทุน</t>
  </si>
  <si>
    <t>ตรวจสอบแล้ว</t>
  </si>
  <si>
    <t>สอบทานแล้ว</t>
  </si>
  <si>
    <t>(หน่วย : พันบาท)</t>
  </si>
  <si>
    <t>กำไรสำหรับงวด</t>
  </si>
  <si>
    <t>ยังไม่ได้ตรวจสอบ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</si>
  <si>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</si>
  <si>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</si>
  <si>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ส่วนเกินพันธบัตรตัดจำหน่าย</t>
  </si>
  <si>
    <t>เงินสดจ่ายซื้อที่ดิน อาคาร 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</si>
  <si>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</si>
  <si>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</si>
  <si>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หนี้สินภาษีเงินได้รอการตัดบัญชี</t>
  </si>
  <si>
    <t>เงินสดและรายการเทียบเท่าเงินสดเพิ่มขึ้น(ลดลง)สุทธิ</t>
  </si>
  <si>
    <t>การแบ่งปันกำไรขาดทุนเบ็ดเสร็จรวม</t>
  </si>
  <si>
    <t>จ่ายภาษีเงินได้</t>
  </si>
  <si>
    <t xml:space="preserve">กำไรขาดทุนเบ็ดเสร็จรวมสำหรับงวด  </t>
  </si>
  <si>
    <t xml:space="preserve">  สอบทานแล้ว</t>
  </si>
  <si>
    <t>ดอกเบี้ยรับ</t>
  </si>
  <si>
    <t>อสังหาริมทรัพย์เพื่อการลงทุน</t>
  </si>
  <si>
    <t>ที่ดิน อาคาร และอุปกรณ์</t>
  </si>
  <si>
    <t>รับดอกเบี้ยรับ</t>
  </si>
  <si>
    <t>การแบ่งปันกำไรสำหรับงวด</t>
  </si>
  <si>
    <t xml:space="preserve">  ยังไม่ได้ตรวจสอบ</t>
  </si>
  <si>
    <t>ค่าใช้จ่ายในการขายและให้บริการ</t>
  </si>
  <si>
    <t>สินทรัพย์ภาษีเงินได้รอการตัดบัญชี</t>
  </si>
  <si>
    <t>ส่วนที่เป็นของผู้มีส่วนได้เสียที่ไม่มีอำนาจควบคุม</t>
  </si>
  <si>
    <t>ควบคุม</t>
  </si>
  <si>
    <t>เงินสดจ่ายเจ้าหนี้ทรัพย์สิน</t>
  </si>
  <si>
    <t>เงินมัดจำรับ</t>
  </si>
  <si>
    <t>รายได้จากการให้เช่าและบริการ</t>
  </si>
  <si>
    <t>ส่วนเกิน</t>
  </si>
  <si>
    <t>มูลค่าหุ้น</t>
  </si>
  <si>
    <t>ของบริษัท</t>
  </si>
  <si>
    <t xml:space="preserve">               ยังไม่ได้ตรวจสอบ</t>
  </si>
  <si>
    <t xml:space="preserve">               สอบทานแล้ว</t>
  </si>
  <si>
    <t>เงินสดจ่ายดอกเบี้ยจ่าย</t>
  </si>
  <si>
    <t>รวมส่วนของผู้ถือหุ้นของบริษัท</t>
  </si>
  <si>
    <t>ส่วนที่เป็นของผู้ถือหุ้นของบริษัท</t>
  </si>
  <si>
    <t>ต้นทุนการให้เช่าและบริการ</t>
  </si>
  <si>
    <t>สินทรัพย์สิทธิการใช้</t>
  </si>
  <si>
    <t>หนี้สินตามสัญญาเช่า</t>
  </si>
  <si>
    <t>ภายใต้การควบคุมเดียวกัน</t>
  </si>
  <si>
    <t>จากการตี</t>
  </si>
  <si>
    <t>ราคาที่ดิน</t>
  </si>
  <si>
    <t>รวมองค์ประกอบอื่น</t>
  </si>
  <si>
    <t>สินทรัพย์ทางการเงินไม่หมุนเวียนอื่น</t>
  </si>
  <si>
    <t>เงินกู้ยืมระยะสั้นจากกิจการที่เกี่ยวข้องกัน</t>
  </si>
  <si>
    <t>ส่วนแบ่งกำไรจากเงินลงทุนในบริษัทย่อย</t>
  </si>
  <si>
    <t>ค่าเสื่อมราคา-สินทรัพย์สิทธิการใช้</t>
  </si>
  <si>
    <t>ดอกเบี้ยจ่ายหนี้สินตามสัญญาเช่า</t>
  </si>
  <si>
    <t>กำไรจากกิจกรรมดำเนินงาน</t>
  </si>
  <si>
    <t>ส่วนแบ่งกำไรของบริษัทย่อยที่ใช้วิธีส่วนได้เสีย</t>
  </si>
  <si>
    <t>ปรับกระทบกำไรสำหรับงวดเป็นเงินสดรับ(จ่าย)จากการดำเนินงาน</t>
  </si>
  <si>
    <t>เงินสดจ่ายหนี้สินตามสัญญาเช่า</t>
  </si>
  <si>
    <t>เพิ่มขึ้น(ลดลง)ในเงินกู้ยืมระยะสั้นจากสถาบันการเงิน</t>
  </si>
  <si>
    <t>หนี้สินสัญญาอนุพันธ์</t>
  </si>
  <si>
    <t>เงินสดรับจากการจำหน่ายที่ดิน อาคารและอุปกรณ์</t>
  </si>
  <si>
    <t>สินทรัพย์สัญญาอนุพันธ์</t>
  </si>
  <si>
    <t>8</t>
  </si>
  <si>
    <t>เงินมัดจำรับจากค่าเช่าโกดังและที่ดิน</t>
  </si>
  <si>
    <t xml:space="preserve">เงินสดสุทธิได้มาจาก(ใช้ไปใน)จากกิจกรรมดำเนินงาน </t>
  </si>
  <si>
    <t>รวมหนี้สิน</t>
  </si>
  <si>
    <t>ทุนเรือนหุ้น</t>
  </si>
  <si>
    <t>ส่วนเกินมูลค่าหุ้น</t>
  </si>
  <si>
    <t>ส่วนของผู้มีส่วนได้เสียที่ไม่มีอำนาจควบคุม</t>
  </si>
  <si>
    <t>รวมหนี้สินและส่วนของผู้ถือหุ้น</t>
  </si>
  <si>
    <t>ส่วนแบ่งขาดทุนของบริษัทร่วม</t>
  </si>
  <si>
    <t>เงินสดจ่ายลงทุนเพิ่มในบริษัทย่อย</t>
  </si>
  <si>
    <t>เงินสดจ่ายลงทุนเพิ่มในบริษัทร่วม</t>
  </si>
  <si>
    <t>การถือหุ้นในบริษัทย่อย</t>
  </si>
  <si>
    <t>หุ้นสามัญ 383,327,610 หุ้น มูลค่าหุ้นละ 0.50 บาท</t>
  </si>
  <si>
    <t>หุ้นสามัญ 383,327,181 หุ้น มูลค่าหุ้นละ 0.50 บาท</t>
  </si>
  <si>
    <t>ส่วนของผู้มี</t>
  </si>
  <si>
    <t>ค่าความนิยม</t>
  </si>
  <si>
    <t>เงินให้กู้ยืมระยะสั้นแก่กิจการที่เกี่ยวข้องกัน</t>
  </si>
  <si>
    <t>9</t>
  </si>
  <si>
    <t>10</t>
  </si>
  <si>
    <t>11</t>
  </si>
  <si>
    <t>กำไรต่อหุ้นขั้นพื้นฐาน (หน่วย : บาท)</t>
  </si>
  <si>
    <t>เงินสดจ่ายจากการกู้ยืมระยะยาวจากสถาบันการเงิน</t>
  </si>
  <si>
    <t>ยอดคงเหลือ ณ วันที่ 1 มกราคม 2566</t>
  </si>
  <si>
    <t>ยอดคงเหลือ ณ วันที่ 31 มีนาคม 2566</t>
  </si>
  <si>
    <t>โอนกลับค่าเผื่อผลขาดทุนลูกหนี้การค้า</t>
  </si>
  <si>
    <t>เงินสดรับจากการให้กู้ยืมระยะสั้นแก่กิจการอื่น</t>
  </si>
  <si>
    <t>4.1 และ 6</t>
  </si>
  <si>
    <t>4.1</t>
  </si>
  <si>
    <t>7</t>
  </si>
  <si>
    <t>4.1 และ 16</t>
  </si>
  <si>
    <t>กำไรจากสัญญาอนุพันธ์</t>
  </si>
  <si>
    <t>เงินสดรับ(จ่าย)จากการดำเนินงาน</t>
  </si>
  <si>
    <t>บริษัท ทีเอสทีอี จำกัด (มหาชน) และบริษัทย่อย</t>
  </si>
  <si>
    <t>งบฐานะการเงิน</t>
  </si>
  <si>
    <t>ณ วันที่ 31 มีนาคม 2567</t>
  </si>
  <si>
    <t>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</si>
  <si>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</si>
  <si>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</si>
  <si>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31 ธันวาคม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</si>
  <si>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</si>
  <si>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</si>
  <si>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</si>
  <si>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งบการเปลี่ยนแปลงส่วนของผู้ถือหุ้น</t>
  </si>
  <si>
    <t>รับภาษีเงินได้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</si>
  <si>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</si>
  <si>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</si>
  <si>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ภาษีเงินได้เกี่ยวกับกำไรขาดทุนเบ็ดเสร็จอื่น</t>
  </si>
  <si>
    <t>สินทรัพย์ภาษีเงินได้ของงวดปัจจุบัน</t>
  </si>
  <si>
    <t>เงินสดรับจากการจำหน่ายเงินลงทุนในบริษัทย่อย</t>
  </si>
  <si>
    <t>เงินสดรับจากเงินปันผล</t>
  </si>
  <si>
    <t>เงินสดจ่ายซื้ออสังหาริมทรัพย์เพื่อการลงทุน</t>
  </si>
  <si>
    <t>เงินสดรับจากการกู้ยืมระยะยาวจากสถาบันการเงิน</t>
  </si>
  <si>
    <t>เงินสดจ่ายเงินกู้ยืมระยะสั้นจากกิจการที่เกี่ยวข้องกัน</t>
  </si>
  <si>
    <t>เงินสดรับเงินกู้ยืมระยะสั้นจากกิจการที่เกี่ยวข้องกัน</t>
  </si>
  <si>
    <t>ขาดทุนจากอัตราแลกเปลี่ยนที่ยังไม่เกิดขึ้น</t>
  </si>
  <si>
    <t>เงินลงทุนในบริษัทร่วมและการร่วมค้า</t>
  </si>
  <si>
    <t>ส่วนแบ่งขาดทุนของบริษัทร่วมและการร่วมค้าที่ใช้วิธีส่วนได้เสีย</t>
  </si>
  <si>
    <t>โอนกลับส่วนเกินทุนจากการตีราคาที่ดิน</t>
  </si>
  <si>
    <t>กำไรจากการจำหน่ายเงินลงทุนในการร่วมค้า</t>
  </si>
  <si>
    <t>เงินสดรับจากการให้กู้ยืมระยะสั้นแก่กิจการที่เกี่ยวข้องกัน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</si>
  <si>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</si>
  <si>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>เงินสดรับจากการจำหน่ายเงินลงทุนในการร่วมค้า</t>
  </si>
  <si>
    <t>(จัดประเภทใหม่)</t>
  </si>
  <si>
    <t>ส่วนของหนี้สินระยะยาวที่ถึงกำหนดชำระภายในหนึ่งปี</t>
  </si>
  <si>
    <t>เงินสดจ่ายในดอกเบี้ยจ่ายบันทึกเข้าต้นทุนสินทรัพย์</t>
  </si>
  <si>
    <t>เงินสดจ่ายเงินกู้ยืมระยะยาวจากกิจการที่เกี่ยวข้องกัน</t>
  </si>
  <si>
    <t>เงินสดสุทธิได้มาจาก(ใช้ไปใน)กิจกรรมลงทุน</t>
  </si>
  <si>
    <t>รายได้(ค่าใช้จ่าย)ภาษีเงินได้</t>
  </si>
  <si>
    <t>รายการที่จะไม่ถูกจัดประเภทรายการใหม่เข้าไปไว้ใน</t>
  </si>
  <si>
    <t>กำไรหรือขาดทุนในภายหลัง</t>
  </si>
  <si>
    <t>(รายได้)ค่าใช้จ่ายภาษีเงินได้</t>
  </si>
  <si>
    <t>กำไรจากการจำหน่ายและตัดจำหน่ายสินทรัพย์</t>
  </si>
  <si>
    <t>ขาดทุนจากการปรับปรุงมูลค่ายุติธรรมสัญญาอนุพันธ์</t>
  </si>
  <si>
    <t>โอนกลับขาดทุนจากราคาทุนของสินค้าสูงกว่ามูลค่าสุทธิที่จะได้รับ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</si>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</sst>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_-* #,##0.0000_-;\-* #,##0.0000_-;_-* &quot;-&quot;??_-;_-@_-"/>
  </numFmts>
  <fonts count="17" x14ac:knownFonts="1">
    <font>
      <sz val="14"/>
      <name val="CordiaUPC"/>
      <charset val="222"/>
    </font>
    <font>
      <sz val="14"/>
      <name val="CordiaUPC"/>
      <family val="2"/>
    </font>
    <font>
      <sz val="14"/>
      <name val="CordiaUPC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9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18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26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Alignment="1">
      <alignment horizontal="right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/>
    <xf numFmtId="190" fontId="3" fillId="0" borderId="0" xfId="0" applyNumberFormat="1" applyFont="1" applyFill="1"/>
    <xf numFmtId="190" fontId="3" fillId="0" borderId="0" xfId="0" applyNumberFormat="1" applyFont="1" applyFill="1" applyBorder="1"/>
    <xf numFmtId="43" fontId="3" fillId="0" borderId="0" xfId="0" applyNumberFormat="1" applyFont="1" applyFill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/>
    <xf numFmtId="190" fontId="3" fillId="0" borderId="0" xfId="1" applyNumberFormat="1" applyFont="1" applyFill="1"/>
    <xf numFmtId="190" fontId="3" fillId="0" borderId="0" xfId="0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3" xfId="1" applyNumberFormat="1" applyFont="1" applyFill="1" applyBorder="1"/>
    <xf numFmtId="190" fontId="3" fillId="0" borderId="0" xfId="0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3" fillId="0" borderId="4" xfId="1" applyNumberFormat="1" applyFont="1" applyFill="1" applyBorder="1"/>
    <xf numFmtId="43" fontId="3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5" fillId="0" borderId="0" xfId="1" applyNumberFormat="1" applyFont="1" applyFill="1"/>
    <xf numFmtId="43" fontId="3" fillId="0" borderId="0" xfId="1" applyNumberFormat="1" applyFont="1" applyFill="1" applyBorder="1"/>
    <xf numFmtId="43" fontId="3" fillId="0" borderId="0" xfId="1" applyNumberFormat="1" applyFont="1" applyFill="1"/>
    <xf numFmtId="43" fontId="3" fillId="0" borderId="0" xfId="1" applyFont="1" applyFill="1"/>
    <xf numFmtId="43" fontId="3" fillId="0" borderId="0" xfId="1" applyFont="1" applyFill="1" applyBorder="1"/>
    <xf numFmtId="4" fontId="3" fillId="0" borderId="0" xfId="1" applyNumberFormat="1" applyFont="1" applyFill="1" applyBorder="1"/>
    <xf numFmtId="43" fontId="3" fillId="0" borderId="0" xfId="0" applyNumberFormat="1" applyFont="1" applyFill="1" applyBorder="1"/>
    <xf numFmtId="43" fontId="4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Continuous"/>
    </xf>
    <xf numFmtId="43" fontId="4" fillId="0" borderId="0" xfId="0" applyNumberFormat="1" applyFont="1" applyFill="1" applyBorder="1" applyAlignment="1">
      <alignment horizontal="centerContinuous"/>
    </xf>
    <xf numFmtId="43" fontId="4" fillId="0" borderId="1" xfId="0" applyNumberFormat="1" applyFont="1" applyFill="1" applyBorder="1"/>
    <xf numFmtId="43" fontId="4" fillId="0" borderId="1" xfId="0" applyNumberFormat="1" applyFont="1" applyFill="1" applyBorder="1" applyAlignment="1">
      <alignment horizontal="center"/>
    </xf>
    <xf numFmtId="43" fontId="4" fillId="0" borderId="2" xfId="0" applyNumberFormat="1" applyFont="1" applyFill="1" applyBorder="1"/>
    <xf numFmtId="43" fontId="4" fillId="0" borderId="2" xfId="0" applyNumberFormat="1" applyFont="1" applyFill="1" applyBorder="1" applyAlignment="1">
      <alignment horizontal="center"/>
    </xf>
    <xf numFmtId="43" fontId="4" fillId="0" borderId="0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left"/>
    </xf>
    <xf numFmtId="43" fontId="3" fillId="0" borderId="0" xfId="1" applyNumberFormat="1" applyFont="1" applyFill="1" applyAlignment="1">
      <alignment horizontal="center"/>
    </xf>
    <xf numFmtId="43" fontId="3" fillId="0" borderId="0" xfId="0" applyNumberFormat="1" applyFont="1" applyFill="1" applyAlignment="1"/>
    <xf numFmtId="43" fontId="3" fillId="0" borderId="0" xfId="0" applyNumberFormat="1" applyFont="1" applyFill="1" applyBorder="1" applyAlignment="1">
      <alignment horizontal="center"/>
    </xf>
    <xf numFmtId="195" fontId="3" fillId="0" borderId="0" xfId="0" applyNumberFormat="1" applyFont="1" applyFill="1" applyBorder="1" applyAlignment="1">
      <alignment horizontal="center"/>
    </xf>
    <xf numFmtId="195" fontId="3" fillId="0" borderId="0" xfId="1" applyNumberFormat="1" applyFont="1" applyFill="1"/>
    <xf numFmtId="195" fontId="3" fillId="0" borderId="0" xfId="1" applyNumberFormat="1" applyFont="1" applyFill="1" applyBorder="1"/>
    <xf numFmtId="195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/>
    <xf numFmtId="189" fontId="3" fillId="0" borderId="0" xfId="1" applyNumberFormat="1" applyFont="1" applyFill="1"/>
    <xf numFmtId="0" fontId="4" fillId="0" borderId="0" xfId="0" applyFont="1" applyFill="1" applyBorder="1" applyAlignment="1">
      <alignment horizontal="centerContinuous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Continuous"/>
    </xf>
    <xf numFmtId="0" fontId="4" fillId="0" borderId="0" xfId="0" applyFont="1" applyFill="1" applyBorder="1"/>
    <xf numFmtId="4" fontId="3" fillId="0" borderId="0" xfId="0" applyNumberFormat="1" applyFont="1" applyFill="1"/>
    <xf numFmtId="190" fontId="3" fillId="0" borderId="5" xfId="1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90" fontId="3" fillId="0" borderId="2" xfId="1" applyNumberFormat="1" applyFont="1" applyFill="1" applyBorder="1"/>
    <xf numFmtId="190" fontId="6" fillId="0" borderId="2" xfId="1" applyNumberFormat="1" applyFont="1" applyFill="1" applyBorder="1"/>
    <xf numFmtId="43" fontId="6" fillId="0" borderId="0" xfId="1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190" fontId="13" fillId="0" borderId="0" xfId="1" applyNumberFormat="1" applyFont="1" applyFill="1"/>
    <xf numFmtId="190" fontId="12" fillId="0" borderId="0" xfId="1" applyNumberFormat="1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43" fontId="8" fillId="0" borderId="0" xfId="1" applyFont="1" applyFill="1"/>
    <xf numFmtId="43" fontId="8" fillId="0" borderId="0" xfId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7" fillId="0" borderId="0" xfId="1" applyFont="1" applyFill="1"/>
    <xf numFmtId="43" fontId="7" fillId="0" borderId="0" xfId="1" applyFont="1" applyFill="1" applyBorder="1"/>
    <xf numFmtId="194" fontId="3" fillId="0" borderId="0" xfId="4" applyNumberFormat="1" applyFont="1" applyFill="1"/>
    <xf numFmtId="194" fontId="4" fillId="0" borderId="0" xfId="4" applyNumberFormat="1" applyFont="1" applyFill="1" applyAlignment="1">
      <alignment horizontal="centerContinuous"/>
    </xf>
    <xf numFmtId="0" fontId="4" fillId="0" borderId="1" xfId="4" applyFont="1" applyFill="1" applyBorder="1" applyAlignment="1">
      <alignment horizontal="center"/>
    </xf>
    <xf numFmtId="194" fontId="4" fillId="0" borderId="1" xfId="4" applyNumberFormat="1" applyFont="1" applyFill="1" applyBorder="1" applyAlignment="1">
      <alignment horizontal="centerContinuous"/>
    </xf>
    <xf numFmtId="0" fontId="4" fillId="0" borderId="2" xfId="4" applyFont="1" applyFill="1" applyBorder="1" applyAlignment="1">
      <alignment horizontal="center"/>
    </xf>
    <xf numFmtId="0" fontId="4" fillId="0" borderId="0" xfId="4" applyFont="1" applyFill="1" applyBorder="1"/>
    <xf numFmtId="0" fontId="4" fillId="0" borderId="0" xfId="4" applyFont="1" applyFill="1" applyBorder="1" applyAlignment="1">
      <alignment horizontal="center"/>
    </xf>
    <xf numFmtId="194" fontId="4" fillId="0" borderId="0" xfId="4" applyNumberFormat="1" applyFont="1" applyFill="1" applyBorder="1" applyAlignment="1">
      <alignment horizontal="center"/>
    </xf>
    <xf numFmtId="0" fontId="4" fillId="0" borderId="0" xfId="4" applyFont="1" applyFill="1"/>
    <xf numFmtId="0" fontId="3" fillId="0" borderId="0" xfId="4" applyFont="1" applyFill="1"/>
    <xf numFmtId="0" fontId="3" fillId="0" borderId="0" xfId="4" applyFont="1" applyFill="1" applyAlignment="1">
      <alignment horizontal="center"/>
    </xf>
    <xf numFmtId="194" fontId="3" fillId="0" borderId="0" xfId="2" applyNumberFormat="1" applyFont="1" applyFill="1"/>
    <xf numFmtId="194" fontId="3" fillId="0" borderId="0" xfId="2" applyNumberFormat="1" applyFont="1" applyFill="1" applyBorder="1"/>
    <xf numFmtId="194" fontId="3" fillId="0" borderId="0" xfId="2" applyNumberFormat="1" applyFont="1" applyFill="1" applyBorder="1" applyAlignment="1">
      <alignment horizontal="right"/>
    </xf>
    <xf numFmtId="194" fontId="3" fillId="0" borderId="0" xfId="2" applyNumberFormat="1" applyFont="1" applyFill="1" applyAlignment="1">
      <alignment horizontal="right"/>
    </xf>
    <xf numFmtId="194" fontId="3" fillId="0" borderId="3" xfId="3" applyNumberFormat="1" applyFont="1" applyFill="1" applyBorder="1" applyAlignment="1">
      <alignment horizontal="right"/>
    </xf>
    <xf numFmtId="194" fontId="3" fillId="0" borderId="0" xfId="3" applyNumberFormat="1" applyFont="1" applyFill="1" applyAlignment="1">
      <alignment horizontal="right"/>
    </xf>
    <xf numFmtId="194" fontId="3" fillId="0" borderId="0" xfId="4" applyNumberFormat="1" applyFont="1" applyFill="1" applyBorder="1"/>
    <xf numFmtId="194" fontId="3" fillId="0" borderId="0" xfId="5" applyNumberFormat="1" applyFont="1" applyFill="1"/>
    <xf numFmtId="194" fontId="3" fillId="0" borderId="2" xfId="2" applyNumberFormat="1" applyFont="1" applyFill="1" applyBorder="1" applyAlignment="1">
      <alignment horizontal="right"/>
    </xf>
    <xf numFmtId="194" fontId="3" fillId="0" borderId="4" xfId="3" applyNumberFormat="1" applyFont="1" applyFill="1" applyBorder="1" applyAlignment="1">
      <alignment horizontal="right"/>
    </xf>
    <xf numFmtId="194" fontId="3" fillId="0" borderId="0" xfId="3" applyNumberFormat="1" applyFont="1" applyFill="1" applyBorder="1" applyAlignment="1">
      <alignment horizontal="right"/>
    </xf>
    <xf numFmtId="194" fontId="3" fillId="0" borderId="0" xfId="3" applyNumberFormat="1" applyFont="1" applyFill="1" applyBorder="1"/>
    <xf numFmtId="0" fontId="9" fillId="0" borderId="0" xfId="4" applyFont="1" applyFill="1"/>
    <xf numFmtId="190" fontId="3" fillId="0" borderId="0" xfId="4" applyNumberFormat="1" applyFont="1" applyFill="1"/>
    <xf numFmtId="194" fontId="3" fillId="0" borderId="4" xfId="2" applyNumberFormat="1" applyFont="1" applyFill="1" applyBorder="1"/>
    <xf numFmtId="194" fontId="3" fillId="0" borderId="4" xfId="3" applyNumberFormat="1" applyFont="1" applyFill="1" applyBorder="1"/>
    <xf numFmtId="188" fontId="3" fillId="0" borderId="0" xfId="3" applyNumberFormat="1" applyFont="1" applyFill="1"/>
    <xf numFmtId="188" fontId="3" fillId="0" borderId="0" xfId="2" applyNumberFormat="1" applyFont="1" applyFill="1" applyBorder="1"/>
    <xf numFmtId="194" fontId="4" fillId="0" borderId="0" xfId="2" applyNumberFormat="1" applyFont="1" applyFill="1" applyAlignment="1"/>
    <xf numFmtId="194" fontId="4" fillId="0" borderId="0" xfId="4" applyNumberFormat="1" applyFont="1" applyFill="1" applyAlignment="1"/>
    <xf numFmtId="194" fontId="3" fillId="0" borderId="0" xfId="3" applyNumberFormat="1" applyFont="1" applyFill="1" applyBorder="1" applyAlignment="1"/>
    <xf numFmtId="194" fontId="3" fillId="0" borderId="0" xfId="3" applyNumberFormat="1" applyFont="1" applyFill="1" applyBorder="1" applyAlignment="1">
      <alignment horizontal="center"/>
    </xf>
    <xf numFmtId="194" fontId="4" fillId="0" borderId="0" xfId="3" applyNumberFormat="1" applyFont="1" applyFill="1" applyBorder="1" applyAlignment="1">
      <alignment horizontal="center"/>
    </xf>
    <xf numFmtId="194" fontId="3" fillId="0" borderId="0" xfId="1" applyNumberFormat="1" applyFont="1" applyFill="1" applyBorder="1" applyAlignment="1">
      <alignment horizontal="right"/>
    </xf>
    <xf numFmtId="194" fontId="3" fillId="0" borderId="0" xfId="3" applyNumberFormat="1" applyFont="1" applyFill="1"/>
    <xf numFmtId="194" fontId="3" fillId="0" borderId="0" xfId="1" applyNumberFormat="1" applyFont="1" applyFill="1"/>
    <xf numFmtId="194" fontId="3" fillId="0" borderId="0" xfId="1" applyNumberFormat="1" applyFont="1" applyFill="1" applyBorder="1"/>
    <xf numFmtId="194" fontId="5" fillId="0" borderId="0" xfId="3" applyNumberFormat="1" applyFont="1" applyFill="1" applyAlignment="1">
      <alignment horizontal="right"/>
    </xf>
    <xf numFmtId="0" fontId="3" fillId="0" borderId="0" xfId="0" applyFont="1"/>
    <xf numFmtId="0" fontId="3" fillId="0" borderId="2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Continuous"/>
    </xf>
    <xf numFmtId="0" fontId="4" fillId="0" borderId="1" xfId="1" applyNumberFormat="1" applyFont="1" applyFill="1" applyBorder="1" applyAlignment="1">
      <alignment horizontal="center"/>
    </xf>
    <xf numFmtId="0" fontId="4" fillId="0" borderId="2" xfId="1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90" fontId="6" fillId="0" borderId="0" xfId="1" applyNumberFormat="1" applyFont="1" applyFill="1"/>
    <xf numFmtId="190" fontId="6" fillId="0" borderId="0" xfId="1" applyNumberFormat="1" applyFont="1" applyFill="1" applyBorder="1"/>
    <xf numFmtId="0" fontId="3" fillId="0" borderId="0" xfId="0" applyFont="1" applyFill="1" applyBorder="1" applyAlignment="1">
      <alignment horizontal="left"/>
    </xf>
    <xf numFmtId="190" fontId="6" fillId="0" borderId="1" xfId="1" applyNumberFormat="1" applyFont="1" applyFill="1" applyBorder="1"/>
    <xf numFmtId="190" fontId="6" fillId="0" borderId="4" xfId="1" applyNumberFormat="1" applyFont="1" applyFill="1" applyBorder="1"/>
    <xf numFmtId="43" fontId="3" fillId="0" borderId="0" xfId="1" applyFont="1"/>
    <xf numFmtId="190" fontId="6" fillId="0" borderId="0" xfId="1" applyNumberFormat="1" applyFont="1" applyFill="1" applyBorder="1" applyAlignment="1">
      <alignment horizontal="center"/>
    </xf>
    <xf numFmtId="194" fontId="6" fillId="0" borderId="0" xfId="1" applyNumberFormat="1" applyFont="1" applyFill="1" applyBorder="1"/>
    <xf numFmtId="194" fontId="6" fillId="0" borderId="2" xfId="1" applyNumberFormat="1" applyFont="1" applyFill="1" applyBorder="1"/>
    <xf numFmtId="0" fontId="3" fillId="0" borderId="0" xfId="0" applyFont="1" applyFill="1" applyAlignment="1">
      <alignment horizontal="left"/>
    </xf>
    <xf numFmtId="191" fontId="5" fillId="0" borderId="0" xfId="1" applyNumberFormat="1" applyFont="1" applyFill="1" applyBorder="1"/>
    <xf numFmtId="192" fontId="4" fillId="0" borderId="0" xfId="1" applyNumberFormat="1" applyFont="1" applyFill="1" applyBorder="1" applyAlignment="1">
      <alignment horizontal="left"/>
    </xf>
    <xf numFmtId="0" fontId="5" fillId="0" borderId="0" xfId="0" applyFont="1" applyFill="1"/>
    <xf numFmtId="0" fontId="4" fillId="0" borderId="0" xfId="0" applyFont="1" applyBorder="1" applyAlignment="1">
      <alignment horizontal="left"/>
    </xf>
    <xf numFmtId="0" fontId="5" fillId="0" borderId="0" xfId="0" applyFont="1"/>
    <xf numFmtId="0" fontId="3" fillId="0" borderId="0" xfId="0" applyFont="1" applyBorder="1"/>
    <xf numFmtId="190" fontId="3" fillId="0" borderId="0" xfId="0" applyNumberFormat="1" applyFont="1" applyBorder="1"/>
    <xf numFmtId="190" fontId="3" fillId="0" borderId="0" xfId="0" applyNumberFormat="1" applyFont="1"/>
    <xf numFmtId="0" fontId="1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1" xfId="1" applyNumberFormat="1" applyFont="1" applyFill="1" applyBorder="1" applyAlignment="1"/>
    <xf numFmtId="0" fontId="4" fillId="0" borderId="2" xfId="1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Continuous"/>
    </xf>
    <xf numFmtId="191" fontId="6" fillId="0" borderId="0" xfId="1" applyNumberFormat="1" applyFont="1" applyFill="1" applyBorder="1"/>
    <xf numFmtId="194" fontId="6" fillId="0" borderId="1" xfId="1" applyNumberFormat="1" applyFont="1" applyFill="1" applyBorder="1"/>
    <xf numFmtId="191" fontId="3" fillId="0" borderId="0" xfId="1" applyNumberFormat="1" applyFont="1" applyFill="1" applyBorder="1"/>
    <xf numFmtId="43" fontId="12" fillId="0" borderId="0" xfId="1" applyFont="1" applyFill="1" applyBorder="1"/>
    <xf numFmtId="192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textRotation="180"/>
    </xf>
    <xf numFmtId="0" fontId="4" fillId="0" borderId="2" xfId="0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centerContinuous"/>
    </xf>
    <xf numFmtId="191" fontId="3" fillId="0" borderId="0" xfId="1" applyNumberFormat="1" applyFont="1" applyFill="1" applyAlignment="1">
      <alignment horizontal="right"/>
    </xf>
    <xf numFmtId="194" fontId="3" fillId="0" borderId="0" xfId="1" applyNumberFormat="1" applyFont="1" applyFill="1" applyAlignment="1">
      <alignment horizontal="right"/>
    </xf>
    <xf numFmtId="194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/>
    <xf numFmtId="194" fontId="3" fillId="0" borderId="3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87" fontId="3" fillId="0" borderId="0" xfId="1" applyNumberFormat="1" applyFont="1" applyFill="1"/>
    <xf numFmtId="187" fontId="3" fillId="0" borderId="2" xfId="1" applyNumberFormat="1" applyFont="1" applyFill="1" applyBorder="1"/>
    <xf numFmtId="187" fontId="4" fillId="0" borderId="2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3" xfId="1" applyNumberFormat="1" applyFont="1" applyFill="1" applyBorder="1"/>
    <xf numFmtId="187" fontId="3" fillId="0" borderId="0" xfId="1" applyNumberFormat="1" applyFont="1" applyFill="1" applyBorder="1"/>
    <xf numFmtId="193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Continuous"/>
    </xf>
    <xf numFmtId="190" fontId="3" fillId="0" borderId="0" xfId="5" applyNumberFormat="1" applyFont="1" applyFill="1"/>
    <xf numFmtId="0" fontId="4" fillId="0" borderId="0" xfId="4" applyFont="1" applyFill="1" applyAlignment="1">
      <alignment horizontal="centerContinuous"/>
    </xf>
    <xf numFmtId="194" fontId="4" fillId="0" borderId="0" xfId="4" applyNumberFormat="1" applyFont="1" applyFill="1" applyAlignment="1">
      <alignment horizontal="right"/>
    </xf>
    <xf numFmtId="0" fontId="4" fillId="0" borderId="1" xfId="4" applyFont="1" applyFill="1" applyBorder="1"/>
    <xf numFmtId="0" fontId="4" fillId="0" borderId="2" xfId="4" applyFont="1" applyFill="1" applyBorder="1"/>
    <xf numFmtId="0" fontId="3" fillId="0" borderId="0" xfId="5" applyFont="1" applyFill="1"/>
    <xf numFmtId="0" fontId="9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Continuous"/>
    </xf>
    <xf numFmtId="194" fontId="4" fillId="0" borderId="0" xfId="5" applyNumberFormat="1" applyFont="1" applyFill="1" applyAlignment="1">
      <alignment horizontal="centerContinuous"/>
    </xf>
    <xf numFmtId="194" fontId="4" fillId="0" borderId="0" xfId="5" applyNumberFormat="1" applyFont="1" applyFill="1" applyAlignment="1">
      <alignment horizontal="right"/>
    </xf>
    <xf numFmtId="0" fontId="4" fillId="0" borderId="0" xfId="5" applyFont="1" applyFill="1"/>
    <xf numFmtId="0" fontId="4" fillId="0" borderId="1" xfId="5" applyFont="1" applyFill="1" applyBorder="1"/>
    <xf numFmtId="0" fontId="4" fillId="0" borderId="1" xfId="5" applyFont="1" applyFill="1" applyBorder="1" applyAlignment="1">
      <alignment horizontal="center"/>
    </xf>
    <xf numFmtId="194" fontId="4" fillId="0" borderId="1" xfId="5" applyNumberFormat="1" applyFont="1" applyFill="1" applyBorder="1" applyAlignment="1">
      <alignment horizontal="centerContinuous"/>
    </xf>
    <xf numFmtId="0" fontId="4" fillId="0" borderId="2" xfId="5" applyFont="1" applyFill="1" applyBorder="1"/>
    <xf numFmtId="0" fontId="4" fillId="0" borderId="2" xfId="5" applyFont="1" applyFill="1" applyBorder="1" applyAlignment="1">
      <alignment horizontal="center"/>
    </xf>
    <xf numFmtId="194" fontId="4" fillId="0" borderId="0" xfId="5" applyNumberFormat="1" applyFont="1" applyFill="1" applyAlignment="1">
      <alignment horizontal="center"/>
    </xf>
    <xf numFmtId="194" fontId="3" fillId="0" borderId="0" xfId="1" applyNumberFormat="1" applyFont="1" applyFill="1" applyBorder="1" applyAlignment="1"/>
    <xf numFmtId="194" fontId="4" fillId="0" borderId="0" xfId="1" applyNumberFormat="1" applyFont="1" applyFill="1" applyBorder="1" applyAlignment="1">
      <alignment horizontal="center"/>
    </xf>
    <xf numFmtId="194" fontId="3" fillId="0" borderId="0" xfId="1" applyNumberFormat="1" applyFont="1" applyFill="1" applyBorder="1" applyAlignment="1">
      <alignment horizontal="center"/>
    </xf>
    <xf numFmtId="194" fontId="3" fillId="0" borderId="4" xfId="1" applyNumberFormat="1" applyFont="1" applyFill="1" applyBorder="1" applyAlignment="1">
      <alignment horizontal="right"/>
    </xf>
    <xf numFmtId="194" fontId="4" fillId="0" borderId="0" xfId="3" applyNumberFormat="1" applyFont="1" applyFill="1" applyAlignment="1">
      <alignment horizontal="left"/>
    </xf>
    <xf numFmtId="189" fontId="3" fillId="0" borderId="0" xfId="0" quotePrefix="1" applyNumberFormat="1" applyFont="1" applyFill="1" applyAlignment="1">
      <alignment horizontal="center"/>
    </xf>
    <xf numFmtId="190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94" fontId="3" fillId="0" borderId="0" xfId="3" applyNumberFormat="1" applyFont="1" applyBorder="1" applyAlignment="1">
      <alignment horizontal="right"/>
    </xf>
    <xf numFmtId="194" fontId="3" fillId="0" borderId="2" xfId="3" applyNumberFormat="1" applyFont="1" applyFill="1" applyBorder="1" applyAlignment="1">
      <alignment horizontal="right"/>
    </xf>
    <xf numFmtId="194" fontId="3" fillId="0" borderId="0" xfId="5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43" fontId="6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 textRotation="180"/>
    </xf>
    <xf numFmtId="43" fontId="14" fillId="0" borderId="0" xfId="0" applyNumberFormat="1" applyFont="1" applyFill="1"/>
    <xf numFmtId="43" fontId="14" fillId="0" borderId="0" xfId="0" applyNumberFormat="1" applyFont="1" applyFill="1" applyAlignment="1">
      <alignment horizontal="center"/>
    </xf>
    <xf numFmtId="43" fontId="14" fillId="0" borderId="0" xfId="1" applyNumberFormat="1" applyFont="1" applyFill="1"/>
    <xf numFmtId="43" fontId="14" fillId="0" borderId="0" xfId="1" applyNumberFormat="1" applyFont="1" applyFill="1" applyBorder="1"/>
    <xf numFmtId="43" fontId="6" fillId="0" borderId="2" xfId="1" applyFont="1" applyFill="1" applyBorder="1"/>
    <xf numFmtId="194" fontId="3" fillId="0" borderId="0" xfId="5" applyNumberFormat="1" applyFont="1"/>
    <xf numFmtId="0" fontId="4" fillId="0" borderId="0" xfId="5" applyFont="1"/>
    <xf numFmtId="194" fontId="3" fillId="0" borderId="2" xfId="1" applyNumberFormat="1" applyFont="1" applyBorder="1" applyAlignment="1"/>
    <xf numFmtId="194" fontId="3" fillId="0" borderId="0" xfId="1" applyNumberFormat="1" applyFont="1" applyBorder="1" applyAlignment="1"/>
    <xf numFmtId="194" fontId="3" fillId="0" borderId="2" xfId="3" applyNumberFormat="1" applyFont="1" applyFill="1" applyBorder="1" applyAlignment="1"/>
    <xf numFmtId="194" fontId="3" fillId="0" borderId="2" xfId="3" applyNumberFormat="1" applyFont="1" applyBorder="1" applyAlignment="1"/>
    <xf numFmtId="194" fontId="3" fillId="0" borderId="0" xfId="3" applyNumberFormat="1" applyFont="1" applyBorder="1" applyAlignment="1"/>
    <xf numFmtId="0" fontId="3" fillId="0" borderId="0" xfId="6" applyFont="1"/>
    <xf numFmtId="194" fontId="3" fillId="0" borderId="0" xfId="1" applyNumberFormat="1" applyFont="1" applyBorder="1" applyAlignment="1">
      <alignment horizontal="right"/>
    </xf>
    <xf numFmtId="194" fontId="3" fillId="0" borderId="6" xfId="1" applyNumberFormat="1" applyFont="1" applyBorder="1" applyAlignment="1">
      <alignment horizontal="center"/>
    </xf>
    <xf numFmtId="194" fontId="3" fillId="0" borderId="0" xfId="1" applyNumberFormat="1" applyFont="1" applyBorder="1" applyAlignment="1">
      <alignment horizontal="center"/>
    </xf>
    <xf numFmtId="191" fontId="3" fillId="0" borderId="2" xfId="1" applyNumberFormat="1" applyFont="1" applyFill="1" applyBorder="1" applyAlignment="1">
      <alignment horizontal="right"/>
    </xf>
    <xf numFmtId="190" fontId="15" fillId="0" borderId="0" xfId="1" applyNumberFormat="1" applyFont="1" applyFill="1"/>
    <xf numFmtId="190" fontId="15" fillId="0" borderId="0" xfId="1" applyNumberFormat="1" applyFont="1" applyFill="1" applyAlignment="1">
      <alignment horizontal="center"/>
    </xf>
    <xf numFmtId="187" fontId="16" fillId="0" borderId="0" xfId="1" applyNumberFormat="1" applyFont="1" applyFill="1" applyAlignment="1">
      <alignment horizontal="right"/>
    </xf>
    <xf numFmtId="0" fontId="3" fillId="0" borderId="0" xfId="5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3" fontId="4" fillId="0" borderId="1" xfId="0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horizontal="center"/>
    </xf>
    <xf numFmtId="0" fontId="4" fillId="0" borderId="0" xfId="5" applyFont="1" applyFill="1" applyAlignment="1">
      <alignment horizontal="center"/>
    </xf>
    <xf numFmtId="194" fontId="4" fillId="0" borderId="1" xfId="5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194" fontId="4" fillId="0" borderId="1" xfId="4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4" fillId="0" borderId="1" xfId="1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Normal" xfId="0" builtinId="0"/>
    <cellStyle name="Normal 2" xfId="4"/>
    <cellStyle name="Normal 2 2" xfId="5"/>
    <cellStyle name="Normal_Ub-q2'53T2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abSelected="1" zoomScaleNormal="100" zoomScaleSheetLayoutView="100" workbookViewId="0"/>
  </sheetViews>
  <sheetFormatPr defaultColWidth="20.140625" defaultRowHeight="20.100000000000001" customHeight="1" x14ac:dyDescent="0.45"/>
  <cols>
    <col min="1" max="3" width="2.85546875" style="1" customWidth="1"/>
    <col min="4" max="4" width="39" style="1" customWidth="1"/>
    <col min="5" max="5" width="10.28515625" style="2" customWidth="1"/>
    <col min="6" max="6" width="15.5703125" style="2" customWidth="1"/>
    <col min="7" max="7" width="0.85546875" style="2" customWidth="1"/>
    <col min="8" max="8" width="15.5703125" style="1" customWidth="1"/>
    <col min="9" max="9" width="0.85546875" style="3" customWidth="1"/>
    <col min="10" max="10" width="15.5703125" style="1" customWidth="1"/>
    <col min="11" max="11" width="0.85546875" style="1" customWidth="1"/>
    <col min="12" max="12" width="15.5703125" style="1" customWidth="1"/>
    <col min="13" max="16384" width="20.140625" style="1"/>
  </cols>
  <sheetData>
    <row r="1" spans="1:12" ht="20.100000000000001" customHeight="1" x14ac:dyDescent="0.45">
      <c r="L1" s="1">
        <v>3</v>
      </c>
    </row>
    <row r="2" spans="1:12" ht="20.100000000000001" customHeight="1" x14ac:dyDescent="0.45">
      <c r="A2" s="248" t="s">
        <v>166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ht="20.100000000000001" customHeight="1" x14ac:dyDescent="0.45">
      <c r="A3" s="248" t="s">
        <v>167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ht="20.100000000000001" customHeight="1" x14ac:dyDescent="0.45">
      <c r="A4" s="248" t="s">
        <v>168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20.100000000000001" customHeight="1" x14ac:dyDescent="0.45">
      <c r="A5" s="5"/>
      <c r="B5" s="5"/>
      <c r="C5" s="5"/>
      <c r="D5" s="5"/>
      <c r="H5" s="6"/>
      <c r="I5" s="7"/>
      <c r="J5" s="6"/>
      <c r="K5" s="6"/>
      <c r="L5" s="8" t="s">
        <v>78</v>
      </c>
    </row>
    <row r="6" spans="1:12" ht="20.100000000000001" customHeight="1" x14ac:dyDescent="0.45">
      <c r="A6" s="9"/>
      <c r="B6" s="9"/>
      <c r="C6" s="9"/>
      <c r="D6" s="9"/>
      <c r="E6" s="10"/>
      <c r="F6" s="247" t="s">
        <v>0</v>
      </c>
      <c r="G6" s="247"/>
      <c r="H6" s="247"/>
      <c r="I6" s="247"/>
      <c r="J6" s="247" t="s">
        <v>15</v>
      </c>
      <c r="K6" s="247"/>
      <c r="L6" s="247"/>
    </row>
    <row r="7" spans="1:12" ht="20.100000000000001" customHeight="1" x14ac:dyDescent="0.45">
      <c r="A7" s="11"/>
      <c r="B7" s="11"/>
      <c r="C7" s="11"/>
      <c r="D7" s="11"/>
      <c r="E7" s="12" t="s">
        <v>55</v>
      </c>
      <c r="F7" s="13" t="s">
        <v>169</v>
      </c>
      <c r="G7" s="13"/>
      <c r="H7" s="14" t="s">
        <v>172</v>
      </c>
      <c r="I7" s="12"/>
      <c r="J7" s="13" t="s">
        <v>169</v>
      </c>
      <c r="K7" s="13"/>
      <c r="L7" s="13" t="s">
        <v>172</v>
      </c>
    </row>
    <row r="8" spans="1:12" ht="20.100000000000001" customHeight="1" x14ac:dyDescent="0.45">
      <c r="A8" s="3"/>
      <c r="B8" s="3"/>
      <c r="C8" s="3"/>
      <c r="D8" s="3"/>
      <c r="E8" s="15"/>
      <c r="F8" s="16" t="s">
        <v>98</v>
      </c>
      <c r="G8" s="16"/>
      <c r="H8" s="15" t="s">
        <v>76</v>
      </c>
      <c r="I8" s="15"/>
      <c r="J8" s="16" t="s">
        <v>98</v>
      </c>
      <c r="K8" s="16"/>
      <c r="L8" s="15" t="s">
        <v>76</v>
      </c>
    </row>
    <row r="9" spans="1:12" ht="20.100000000000001" customHeight="1" x14ac:dyDescent="0.45">
      <c r="A9" s="3"/>
      <c r="B9" s="3"/>
      <c r="C9" s="3"/>
      <c r="D9" s="3"/>
      <c r="E9" s="15"/>
      <c r="F9" s="16" t="s">
        <v>92</v>
      </c>
      <c r="G9" s="16"/>
      <c r="H9" s="15" t="s">
        <v>196</v>
      </c>
      <c r="I9" s="15"/>
      <c r="J9" s="16" t="s">
        <v>92</v>
      </c>
      <c r="K9" s="16"/>
      <c r="L9" s="15" t="s">
        <v>196</v>
      </c>
    </row>
    <row r="10" spans="1:12" ht="20.100000000000001" customHeight="1" x14ac:dyDescent="0.45">
      <c r="A10" s="249" t="s">
        <v>20</v>
      </c>
      <c r="B10" s="249"/>
      <c r="C10" s="249"/>
      <c r="D10" s="249"/>
      <c r="E10" s="17"/>
      <c r="F10" s="17"/>
      <c r="G10" s="17"/>
      <c r="J10" s="19"/>
    </row>
    <row r="11" spans="1:12" ht="20.100000000000001" customHeight="1" x14ac:dyDescent="0.45">
      <c r="A11" s="18" t="s">
        <v>1</v>
      </c>
      <c r="H11" s="19"/>
      <c r="I11" s="20"/>
      <c r="J11" s="19"/>
      <c r="K11" s="19"/>
    </row>
    <row r="12" spans="1:12" ht="20.100000000000001" customHeight="1" x14ac:dyDescent="0.45">
      <c r="A12" s="1" t="s">
        <v>21</v>
      </c>
      <c r="C12" s="21"/>
      <c r="D12" s="21"/>
      <c r="E12" s="216"/>
      <c r="F12" s="24">
        <v>99069</v>
      </c>
      <c r="G12" s="22"/>
      <c r="H12" s="22">
        <v>112266</v>
      </c>
      <c r="I12" s="23"/>
      <c r="J12" s="24">
        <v>2072</v>
      </c>
      <c r="K12" s="24"/>
      <c r="L12" s="24">
        <v>2763</v>
      </c>
    </row>
    <row r="13" spans="1:12" ht="20.100000000000001" customHeight="1" x14ac:dyDescent="0.45">
      <c r="A13" s="1" t="s">
        <v>170</v>
      </c>
      <c r="C13" s="21"/>
      <c r="D13" s="21"/>
      <c r="E13" s="217" t="s">
        <v>160</v>
      </c>
      <c r="F13" s="24">
        <v>377120</v>
      </c>
      <c r="G13" s="22"/>
      <c r="H13" s="22">
        <v>369383</v>
      </c>
      <c r="I13" s="23"/>
      <c r="J13" s="24">
        <v>42523</v>
      </c>
      <c r="K13" s="24"/>
      <c r="L13" s="24">
        <v>29114</v>
      </c>
    </row>
    <row r="14" spans="1:12" ht="20.100000000000001" customHeight="1" x14ac:dyDescent="0.45">
      <c r="A14" s="1" t="s">
        <v>150</v>
      </c>
      <c r="C14" s="21"/>
      <c r="D14" s="21"/>
      <c r="E14" s="217" t="s">
        <v>161</v>
      </c>
      <c r="F14" s="24">
        <v>6000</v>
      </c>
      <c r="G14" s="22"/>
      <c r="H14" s="22">
        <v>4000</v>
      </c>
      <c r="I14" s="23"/>
      <c r="J14" s="24">
        <v>69000</v>
      </c>
      <c r="K14" s="24"/>
      <c r="L14" s="24">
        <v>28500</v>
      </c>
    </row>
    <row r="15" spans="1:12" ht="20.100000000000001" customHeight="1" x14ac:dyDescent="0.45">
      <c r="A15" s="1" t="s">
        <v>16</v>
      </c>
      <c r="C15" s="21"/>
      <c r="D15" s="21"/>
      <c r="E15" s="217" t="s">
        <v>162</v>
      </c>
      <c r="F15" s="24">
        <v>853161</v>
      </c>
      <c r="G15" s="22"/>
      <c r="H15" s="22">
        <v>892955</v>
      </c>
      <c r="I15" s="23"/>
      <c r="J15" s="24">
        <v>223</v>
      </c>
      <c r="K15" s="24"/>
      <c r="L15" s="24">
        <v>217</v>
      </c>
    </row>
    <row r="16" spans="1:12" ht="20.100000000000001" customHeight="1" x14ac:dyDescent="0.45">
      <c r="A16" s="1" t="s">
        <v>181</v>
      </c>
      <c r="C16" s="21"/>
      <c r="D16" s="21"/>
      <c r="E16" s="217"/>
      <c r="F16" s="24">
        <v>3025</v>
      </c>
      <c r="G16" s="22"/>
      <c r="H16" s="22">
        <v>10342</v>
      </c>
      <c r="I16" s="23"/>
      <c r="J16" s="24">
        <v>1601</v>
      </c>
      <c r="K16" s="23"/>
      <c r="L16" s="24">
        <v>4989</v>
      </c>
    </row>
    <row r="17" spans="1:12" ht="20.100000000000001" customHeight="1" x14ac:dyDescent="0.45">
      <c r="A17" s="1" t="s">
        <v>17</v>
      </c>
      <c r="C17" s="21"/>
      <c r="D17" s="21"/>
      <c r="E17" s="25"/>
      <c r="F17" s="24">
        <v>3535</v>
      </c>
      <c r="G17" s="26"/>
      <c r="H17" s="22">
        <v>4064</v>
      </c>
      <c r="I17" s="23"/>
      <c r="J17" s="24">
        <v>578</v>
      </c>
      <c r="K17" s="23"/>
      <c r="L17" s="24">
        <v>1846</v>
      </c>
    </row>
    <row r="18" spans="1:12" ht="20.100000000000001" customHeight="1" x14ac:dyDescent="0.45">
      <c r="A18" s="18" t="s">
        <v>22</v>
      </c>
      <c r="B18" s="21"/>
      <c r="D18" s="21"/>
      <c r="E18" s="25"/>
      <c r="F18" s="27">
        <f>SUM(F12:F17)</f>
        <v>1341910</v>
      </c>
      <c r="G18" s="23"/>
      <c r="H18" s="27">
        <f>SUM(H12:H17)</f>
        <v>1393010</v>
      </c>
      <c r="I18" s="23"/>
      <c r="J18" s="27">
        <f>SUM(J12:J17)</f>
        <v>115997</v>
      </c>
      <c r="K18" s="23"/>
      <c r="L18" s="27">
        <f>SUM(L12:L17)</f>
        <v>67429</v>
      </c>
    </row>
    <row r="19" spans="1:12" ht="20.100000000000001" customHeight="1" x14ac:dyDescent="0.45">
      <c r="A19" s="18" t="s">
        <v>2</v>
      </c>
      <c r="B19" s="21"/>
      <c r="C19" s="21"/>
      <c r="D19" s="21"/>
      <c r="E19" s="25"/>
      <c r="F19" s="25"/>
      <c r="G19" s="28"/>
      <c r="H19" s="24"/>
      <c r="I19" s="23"/>
      <c r="J19" s="24"/>
      <c r="K19" s="23"/>
      <c r="L19" s="24"/>
    </row>
    <row r="20" spans="1:12" ht="20.100000000000001" customHeight="1" x14ac:dyDescent="0.45">
      <c r="A20" s="1" t="s">
        <v>121</v>
      </c>
      <c r="E20" s="218" t="s">
        <v>134</v>
      </c>
      <c r="F20" s="24">
        <v>800</v>
      </c>
      <c r="G20" s="26"/>
      <c r="H20" s="22">
        <v>802</v>
      </c>
      <c r="I20" s="29"/>
      <c r="J20" s="24">
        <v>350</v>
      </c>
      <c r="K20" s="29"/>
      <c r="L20" s="30">
        <v>351</v>
      </c>
    </row>
    <row r="21" spans="1:12" ht="20.100000000000001" customHeight="1" x14ac:dyDescent="0.45">
      <c r="A21" s="1" t="s">
        <v>189</v>
      </c>
      <c r="E21" s="218" t="s">
        <v>151</v>
      </c>
      <c r="F21" s="24">
        <v>28065</v>
      </c>
      <c r="G21" s="26"/>
      <c r="H21" s="22">
        <v>28730</v>
      </c>
      <c r="I21" s="29"/>
      <c r="J21" s="24">
        <v>0</v>
      </c>
      <c r="K21" s="29"/>
      <c r="L21" s="30">
        <v>26387</v>
      </c>
    </row>
    <row r="22" spans="1:12" ht="20.100000000000001" customHeight="1" x14ac:dyDescent="0.45">
      <c r="A22" s="1" t="s">
        <v>18</v>
      </c>
      <c r="E22" s="218" t="s">
        <v>152</v>
      </c>
      <c r="F22" s="24">
        <v>0</v>
      </c>
      <c r="G22" s="26"/>
      <c r="H22" s="22">
        <v>0</v>
      </c>
      <c r="I22" s="29"/>
      <c r="J22" s="24">
        <v>2062913</v>
      </c>
      <c r="K22" s="29"/>
      <c r="L22" s="30">
        <v>2112139</v>
      </c>
    </row>
    <row r="23" spans="1:12" ht="20.100000000000001" customHeight="1" x14ac:dyDescent="0.45">
      <c r="A23" s="1" t="s">
        <v>94</v>
      </c>
      <c r="E23" s="218" t="s">
        <v>153</v>
      </c>
      <c r="F23" s="24">
        <v>364474</v>
      </c>
      <c r="G23" s="26"/>
      <c r="H23" s="22">
        <v>367246</v>
      </c>
      <c r="I23" s="23"/>
      <c r="J23" s="24">
        <v>661838</v>
      </c>
      <c r="K23" s="23"/>
      <c r="L23" s="24">
        <v>276054</v>
      </c>
    </row>
    <row r="24" spans="1:12" ht="20.100000000000001" customHeight="1" x14ac:dyDescent="0.45">
      <c r="A24" s="1" t="s">
        <v>95</v>
      </c>
      <c r="E24" s="2">
        <v>12</v>
      </c>
      <c r="F24" s="24">
        <v>3848109</v>
      </c>
      <c r="G24" s="26"/>
      <c r="H24" s="22">
        <v>3688672</v>
      </c>
      <c r="I24" s="29"/>
      <c r="J24" s="24">
        <v>546561</v>
      </c>
      <c r="K24" s="29"/>
      <c r="L24" s="30">
        <v>1922401</v>
      </c>
    </row>
    <row r="25" spans="1:12" ht="20.100000000000001" customHeight="1" x14ac:dyDescent="0.45">
      <c r="A25" s="1" t="s">
        <v>115</v>
      </c>
      <c r="E25" s="2">
        <v>13</v>
      </c>
      <c r="F25" s="24">
        <v>14172</v>
      </c>
      <c r="G25" s="26"/>
      <c r="H25" s="22">
        <v>16356</v>
      </c>
      <c r="I25" s="29"/>
      <c r="J25" s="24">
        <v>691</v>
      </c>
      <c r="K25" s="29"/>
      <c r="L25" s="30">
        <v>757</v>
      </c>
    </row>
    <row r="26" spans="1:12" ht="20.100000000000001" customHeight="1" x14ac:dyDescent="0.45">
      <c r="A26" s="1" t="s">
        <v>149</v>
      </c>
      <c r="F26" s="24">
        <v>150275</v>
      </c>
      <c r="G26" s="26"/>
      <c r="H26" s="22">
        <v>150275</v>
      </c>
      <c r="I26" s="29"/>
      <c r="J26" s="24">
        <v>0</v>
      </c>
      <c r="K26" s="29"/>
      <c r="L26" s="30">
        <v>0</v>
      </c>
    </row>
    <row r="27" spans="1:12" ht="20.100000000000001" customHeight="1" x14ac:dyDescent="0.45">
      <c r="A27" s="1" t="s">
        <v>100</v>
      </c>
      <c r="F27" s="24">
        <v>9022</v>
      </c>
      <c r="G27" s="26"/>
      <c r="H27" s="22">
        <v>8157</v>
      </c>
      <c r="I27" s="29"/>
      <c r="J27" s="24">
        <v>0</v>
      </c>
      <c r="K27" s="29"/>
      <c r="L27" s="30">
        <v>0</v>
      </c>
    </row>
    <row r="28" spans="1:12" ht="20.100000000000001" customHeight="1" x14ac:dyDescent="0.45">
      <c r="A28" s="1" t="s">
        <v>19</v>
      </c>
      <c r="F28" s="24">
        <v>39572</v>
      </c>
      <c r="G28" s="26"/>
      <c r="H28" s="22">
        <v>31992</v>
      </c>
      <c r="I28" s="29"/>
      <c r="J28" s="24">
        <v>46367</v>
      </c>
      <c r="K28" s="29"/>
      <c r="L28" s="30">
        <v>40913</v>
      </c>
    </row>
    <row r="29" spans="1:12" ht="20.100000000000001" customHeight="1" x14ac:dyDescent="0.45">
      <c r="A29" s="18" t="s">
        <v>23</v>
      </c>
      <c r="E29" s="25"/>
      <c r="F29" s="27">
        <f>SUM(F20:F28)</f>
        <v>4454489</v>
      </c>
      <c r="G29" s="23"/>
      <c r="H29" s="27">
        <f>SUM(H20:H28)</f>
        <v>4292230</v>
      </c>
      <c r="I29" s="23"/>
      <c r="J29" s="27">
        <f>SUM(J20:J28)</f>
        <v>3318720</v>
      </c>
      <c r="K29" s="23"/>
      <c r="L29" s="27">
        <f>SUM(L20:L28)</f>
        <v>4379002</v>
      </c>
    </row>
    <row r="30" spans="1:12" ht="20.100000000000001" customHeight="1" thickBot="1" x14ac:dyDescent="0.5">
      <c r="A30" s="18" t="s">
        <v>24</v>
      </c>
      <c r="E30" s="25"/>
      <c r="F30" s="31">
        <f>+F18+F29</f>
        <v>5796399</v>
      </c>
      <c r="G30" s="23"/>
      <c r="H30" s="31">
        <f>+H18+H29</f>
        <v>5685240</v>
      </c>
      <c r="I30" s="23"/>
      <c r="J30" s="31">
        <f>+J18+J29</f>
        <v>3434717</v>
      </c>
      <c r="K30" s="23"/>
      <c r="L30" s="31">
        <f>+L18+L29</f>
        <v>4446431</v>
      </c>
    </row>
    <row r="31" spans="1:12" ht="20.100000000000001" customHeight="1" thickTop="1" x14ac:dyDescent="0.45">
      <c r="A31" s="21"/>
      <c r="B31" s="21"/>
      <c r="C31" s="21"/>
      <c r="D31" s="21"/>
      <c r="E31" s="32"/>
      <c r="F31" s="33"/>
      <c r="G31" s="33"/>
      <c r="H31" s="34"/>
      <c r="I31" s="35"/>
      <c r="J31" s="36"/>
      <c r="K31" s="35"/>
      <c r="L31" s="36"/>
    </row>
    <row r="32" spans="1:12" ht="20.100000000000001" customHeight="1" x14ac:dyDescent="0.45">
      <c r="A32" s="21"/>
      <c r="B32" s="21"/>
      <c r="C32" s="21"/>
      <c r="D32" s="226"/>
      <c r="E32" s="227"/>
      <c r="F32" s="227"/>
      <c r="G32" s="227"/>
      <c r="H32" s="228"/>
      <c r="I32" s="229"/>
      <c r="J32" s="228"/>
      <c r="K32" s="229"/>
      <c r="L32" s="228"/>
    </row>
    <row r="33" spans="1:12" ht="20.100000000000001" customHeight="1" x14ac:dyDescent="0.45">
      <c r="A33" s="21"/>
      <c r="B33" s="21"/>
      <c r="C33" s="21"/>
      <c r="D33" s="226"/>
      <c r="E33" s="227"/>
      <c r="F33" s="227"/>
      <c r="G33" s="227"/>
      <c r="H33" s="228"/>
      <c r="I33" s="229"/>
      <c r="J33" s="228"/>
      <c r="K33" s="229"/>
      <c r="L33" s="228"/>
    </row>
    <row r="34" spans="1:12" ht="20.100000000000001" customHeight="1" x14ac:dyDescent="0.45">
      <c r="A34" s="21"/>
      <c r="B34" s="21"/>
      <c r="C34" s="21"/>
      <c r="D34" s="226"/>
      <c r="E34" s="227"/>
      <c r="F34" s="227"/>
      <c r="G34" s="227"/>
      <c r="H34" s="228"/>
      <c r="I34" s="229"/>
      <c r="J34" s="228"/>
      <c r="K34" s="229"/>
      <c r="L34" s="228"/>
    </row>
    <row r="35" spans="1:12" ht="20.100000000000001" customHeight="1" x14ac:dyDescent="0.45">
      <c r="A35" s="21"/>
      <c r="B35" s="21"/>
      <c r="C35" s="21"/>
      <c r="D35" s="226"/>
      <c r="E35" s="227"/>
      <c r="F35" s="227"/>
      <c r="G35" s="227"/>
      <c r="H35" s="228"/>
      <c r="I35" s="229"/>
      <c r="J35" s="228"/>
      <c r="K35" s="229"/>
      <c r="L35" s="228"/>
    </row>
    <row r="36" spans="1:12" ht="20.100000000000001" customHeight="1" x14ac:dyDescent="0.45">
      <c r="A36" s="21"/>
      <c r="B36" s="21"/>
      <c r="C36" s="21"/>
      <c r="D36" s="226"/>
      <c r="E36" s="227"/>
      <c r="F36" s="227"/>
      <c r="G36" s="227"/>
      <c r="H36" s="228"/>
      <c r="I36" s="229"/>
      <c r="J36" s="228"/>
      <c r="K36" s="229"/>
      <c r="L36" s="228"/>
    </row>
    <row r="37" spans="1:12" ht="20.100000000000001" customHeight="1" x14ac:dyDescent="0.45">
      <c r="A37" s="21"/>
      <c r="B37" s="21"/>
      <c r="C37" s="21"/>
      <c r="D37" s="226"/>
      <c r="E37" s="227"/>
      <c r="F37" s="227"/>
      <c r="G37" s="227"/>
      <c r="H37" s="228"/>
      <c r="I37" s="229"/>
      <c r="J37" s="228"/>
      <c r="K37" s="229"/>
      <c r="L37" s="228"/>
    </row>
    <row r="38" spans="1:12" ht="20.100000000000001" customHeight="1" x14ac:dyDescent="0.45">
      <c r="A38" s="21"/>
      <c r="B38" s="21"/>
      <c r="C38" s="21"/>
      <c r="D38" s="226"/>
      <c r="E38" s="227"/>
      <c r="F38" s="227"/>
      <c r="G38" s="227"/>
      <c r="H38" s="228"/>
      <c r="I38" s="229"/>
      <c r="J38" s="228"/>
      <c r="K38" s="229"/>
      <c r="L38" s="228"/>
    </row>
    <row r="39" spans="1:12" ht="20.100000000000001" customHeight="1" x14ac:dyDescent="0.45">
      <c r="A39" s="21"/>
      <c r="B39" s="21"/>
      <c r="C39" s="21"/>
      <c r="D39" s="226"/>
      <c r="E39" s="227"/>
      <c r="F39" s="227"/>
      <c r="G39" s="227"/>
      <c r="H39" s="228"/>
      <c r="I39" s="229"/>
      <c r="J39" s="228"/>
      <c r="K39" s="229"/>
      <c r="L39" s="228"/>
    </row>
    <row r="40" spans="1:12" ht="20.100000000000001" customHeight="1" x14ac:dyDescent="0.45">
      <c r="A40" s="21"/>
      <c r="B40" s="21"/>
      <c r="C40" s="21"/>
      <c r="D40" s="226"/>
      <c r="E40" s="227"/>
      <c r="F40" s="227"/>
      <c r="G40" s="227"/>
      <c r="H40" s="228"/>
      <c r="I40" s="229"/>
      <c r="J40" s="228"/>
      <c r="K40" s="229"/>
      <c r="L40" s="228"/>
    </row>
    <row r="41" spans="1:12" ht="20.100000000000001" customHeight="1" x14ac:dyDescent="0.45">
      <c r="A41" s="21"/>
      <c r="B41" s="21"/>
      <c r="C41" s="21"/>
      <c r="D41" s="226"/>
      <c r="E41" s="227"/>
      <c r="F41" s="227"/>
      <c r="G41" s="227"/>
      <c r="H41" s="228"/>
      <c r="I41" s="229"/>
      <c r="J41" s="228"/>
      <c r="K41" s="229"/>
      <c r="L41" s="228"/>
    </row>
    <row r="42" spans="1:12" ht="20.100000000000001" customHeight="1" x14ac:dyDescent="0.45">
      <c r="A42" s="21"/>
      <c r="B42" s="21"/>
      <c r="C42" s="21"/>
      <c r="D42" s="226"/>
      <c r="E42" s="227"/>
      <c r="F42" s="227"/>
      <c r="G42" s="227"/>
      <c r="H42" s="228"/>
      <c r="I42" s="229"/>
      <c r="J42" s="228"/>
      <c r="K42" s="229"/>
      <c r="L42" s="228"/>
    </row>
    <row r="43" spans="1:12" ht="20.100000000000001" customHeight="1" x14ac:dyDescent="0.45">
      <c r="A43" s="21"/>
      <c r="B43" s="21"/>
      <c r="C43" s="21"/>
      <c r="D43" s="21"/>
      <c r="E43" s="32"/>
      <c r="F43" s="32"/>
      <c r="G43" s="32"/>
      <c r="H43" s="36"/>
      <c r="I43" s="35"/>
      <c r="J43" s="36"/>
      <c r="K43" s="35"/>
      <c r="L43" s="36"/>
    </row>
    <row r="44" spans="1:12" ht="20.100000000000001" customHeight="1" x14ac:dyDescent="0.45">
      <c r="A44" s="21"/>
      <c r="B44" s="21"/>
      <c r="C44" s="21"/>
      <c r="D44" s="21"/>
      <c r="E44" s="32"/>
      <c r="F44" s="32"/>
      <c r="G44" s="32"/>
      <c r="H44" s="36"/>
      <c r="I44" s="35"/>
      <c r="J44" s="36"/>
      <c r="K44" s="35"/>
      <c r="L44" s="36"/>
    </row>
    <row r="45" spans="1:12" ht="20.100000000000001" customHeight="1" x14ac:dyDescent="0.45">
      <c r="A45" s="21"/>
      <c r="B45" s="21"/>
      <c r="C45" s="21"/>
      <c r="D45" s="21"/>
      <c r="E45" s="32"/>
      <c r="F45" s="32"/>
      <c r="G45" s="32"/>
      <c r="H45" s="36"/>
      <c r="I45" s="35"/>
      <c r="J45" s="36"/>
      <c r="K45" s="35"/>
      <c r="L45" s="36"/>
    </row>
    <row r="46" spans="1:12" ht="20.100000000000001" customHeight="1" x14ac:dyDescent="0.45">
      <c r="A46" s="21"/>
      <c r="B46" s="21"/>
      <c r="C46" s="21"/>
      <c r="D46" s="21"/>
      <c r="E46" s="32"/>
      <c r="F46" s="32"/>
      <c r="G46" s="32"/>
      <c r="H46" s="36"/>
      <c r="I46" s="35"/>
      <c r="J46" s="36"/>
      <c r="K46" s="35"/>
      <c r="L46" s="36"/>
    </row>
    <row r="47" spans="1:12" ht="20.100000000000001" customHeight="1" x14ac:dyDescent="0.45">
      <c r="A47" s="21"/>
      <c r="B47" s="21"/>
      <c r="C47" s="21"/>
      <c r="D47" s="21"/>
      <c r="E47" s="32"/>
      <c r="F47" s="32"/>
      <c r="G47" s="32"/>
      <c r="H47" s="36"/>
      <c r="I47" s="35"/>
      <c r="J47" s="36"/>
      <c r="K47" s="35"/>
      <c r="L47" s="36"/>
    </row>
    <row r="48" spans="1:12" ht="27.75" customHeight="1" x14ac:dyDescent="0.45">
      <c r="A48" s="21"/>
      <c r="B48" s="21"/>
      <c r="C48" s="21"/>
      <c r="D48" s="21"/>
      <c r="E48" s="32"/>
      <c r="F48" s="32"/>
      <c r="G48" s="32"/>
      <c r="H48" s="36"/>
      <c r="I48" s="35"/>
      <c r="J48" s="36"/>
      <c r="K48" s="35"/>
      <c r="L48" s="36"/>
    </row>
    <row r="49" spans="1:12" ht="27.75" customHeight="1" x14ac:dyDescent="0.45">
      <c r="A49" s="21"/>
      <c r="B49" s="21"/>
      <c r="C49" s="21"/>
      <c r="D49" s="21"/>
      <c r="E49" s="32"/>
      <c r="F49" s="32"/>
      <c r="G49" s="32"/>
      <c r="H49" s="36"/>
      <c r="I49" s="35"/>
      <c r="J49" s="36"/>
      <c r="K49" s="35"/>
      <c r="L49" s="36"/>
    </row>
    <row r="50" spans="1:12" ht="21" x14ac:dyDescent="0.45">
      <c r="A50" s="21"/>
      <c r="B50" s="21"/>
      <c r="C50" s="21"/>
      <c r="D50" s="21"/>
      <c r="E50" s="32"/>
      <c r="F50" s="32"/>
      <c r="G50" s="32"/>
      <c r="H50" s="36"/>
      <c r="I50" s="35"/>
      <c r="J50" s="36"/>
      <c r="K50" s="35"/>
      <c r="L50" s="36"/>
    </row>
    <row r="51" spans="1:12" ht="21" x14ac:dyDescent="0.45">
      <c r="A51" s="1" t="s">
        <v>3</v>
      </c>
      <c r="G51" s="17"/>
      <c r="H51" s="37"/>
      <c r="I51" s="38"/>
      <c r="J51" s="38"/>
      <c r="K51" s="38"/>
      <c r="L51" s="39"/>
    </row>
    <row r="52" spans="1:12" ht="20.100000000000001" customHeight="1" x14ac:dyDescent="0.45">
      <c r="A52" s="21"/>
      <c r="B52" s="21"/>
      <c r="C52" s="21"/>
      <c r="D52" s="21"/>
      <c r="E52" s="32"/>
      <c r="F52" s="32"/>
      <c r="G52" s="32"/>
      <c r="H52" s="21"/>
      <c r="I52" s="40"/>
      <c r="J52" s="21"/>
      <c r="K52" s="21"/>
      <c r="L52" s="1">
        <v>4</v>
      </c>
    </row>
    <row r="53" spans="1:12" ht="20.100000000000001" customHeight="1" x14ac:dyDescent="0.45">
      <c r="A53" s="251" t="s">
        <v>166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</row>
    <row r="54" spans="1:12" ht="20.100000000000001" customHeight="1" x14ac:dyDescent="0.45">
      <c r="A54" s="251" t="str">
        <f>+A3</f>
        <v>งบฐานะการเงิน</v>
      </c>
      <c r="B54" s="251"/>
      <c r="C54" s="251"/>
      <c r="D54" s="251"/>
      <c r="E54" s="251"/>
      <c r="F54" s="251"/>
      <c r="G54" s="251"/>
      <c r="H54" s="251"/>
      <c r="I54" s="251"/>
      <c r="J54" s="251"/>
      <c r="K54" s="251"/>
      <c r="L54" s="251"/>
    </row>
    <row r="55" spans="1:12" ht="20.100000000000001" customHeight="1" x14ac:dyDescent="0.45">
      <c r="A55" s="251" t="str">
        <f>+A4</f>
        <v>ณ วันที่ 31 มีนาคม 2567</v>
      </c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</row>
    <row r="56" spans="1:12" s="18" customFormat="1" ht="20.100000000000001" customHeight="1" x14ac:dyDescent="0.45">
      <c r="A56" s="42"/>
      <c r="B56" s="42"/>
      <c r="C56" s="42"/>
      <c r="D56" s="42"/>
      <c r="E56" s="41"/>
      <c r="F56" s="41"/>
      <c r="G56" s="41"/>
      <c r="H56" s="42"/>
      <c r="I56" s="43"/>
      <c r="J56" s="42"/>
      <c r="K56" s="42"/>
      <c r="L56" s="8" t="s">
        <v>78</v>
      </c>
    </row>
    <row r="57" spans="1:12" s="18" customFormat="1" ht="20.100000000000001" customHeight="1" x14ac:dyDescent="0.45">
      <c r="A57" s="44"/>
      <c r="B57" s="44"/>
      <c r="C57" s="44"/>
      <c r="D57" s="44"/>
      <c r="E57" s="45"/>
      <c r="F57" s="250" t="str">
        <f>F6</f>
        <v>งบการเงินรวม</v>
      </c>
      <c r="G57" s="250"/>
      <c r="H57" s="250"/>
      <c r="I57" s="250"/>
      <c r="J57" s="250" t="str">
        <f>J6</f>
        <v>งบการเงินเฉพาะกิจการ</v>
      </c>
      <c r="K57" s="250"/>
      <c r="L57" s="250"/>
    </row>
    <row r="58" spans="1:12" s="18" customFormat="1" ht="20.100000000000001" customHeight="1" x14ac:dyDescent="0.45">
      <c r="A58" s="46"/>
      <c r="B58" s="46"/>
      <c r="C58" s="46"/>
      <c r="D58" s="46"/>
      <c r="E58" s="47" t="s">
        <v>55</v>
      </c>
      <c r="F58" s="13" t="s">
        <v>169</v>
      </c>
      <c r="G58" s="13"/>
      <c r="H58" s="14" t="s">
        <v>172</v>
      </c>
      <c r="I58" s="12"/>
      <c r="J58" s="13" t="s">
        <v>169</v>
      </c>
      <c r="K58" s="13"/>
      <c r="L58" s="13" t="s">
        <v>172</v>
      </c>
    </row>
    <row r="59" spans="1:12" s="18" customFormat="1" ht="20.100000000000001" customHeight="1" x14ac:dyDescent="0.45">
      <c r="A59" s="48"/>
      <c r="B59" s="48"/>
      <c r="C59" s="48"/>
      <c r="D59" s="48"/>
      <c r="E59" s="49"/>
      <c r="F59" s="16" t="s">
        <v>98</v>
      </c>
      <c r="G59" s="16"/>
      <c r="H59" s="15" t="s">
        <v>76</v>
      </c>
      <c r="I59" s="15"/>
      <c r="J59" s="16" t="s">
        <v>98</v>
      </c>
      <c r="K59" s="16"/>
      <c r="L59" s="15" t="s">
        <v>76</v>
      </c>
    </row>
    <row r="60" spans="1:12" ht="20.100000000000001" customHeight="1" x14ac:dyDescent="0.45">
      <c r="A60" s="40"/>
      <c r="B60" s="40"/>
      <c r="C60" s="40"/>
      <c r="D60" s="40"/>
      <c r="E60" s="49"/>
      <c r="F60" s="16" t="s">
        <v>92</v>
      </c>
      <c r="G60" s="16"/>
      <c r="H60" s="15" t="s">
        <v>196</v>
      </c>
      <c r="I60" s="15"/>
      <c r="J60" s="16" t="s">
        <v>92</v>
      </c>
      <c r="K60" s="16"/>
      <c r="L60" s="15" t="s">
        <v>196</v>
      </c>
    </row>
    <row r="61" spans="1:12" ht="20.100000000000001" customHeight="1" x14ac:dyDescent="0.45">
      <c r="A61" s="18" t="s">
        <v>25</v>
      </c>
      <c r="B61" s="50"/>
      <c r="C61" s="50"/>
      <c r="D61" s="50"/>
      <c r="E61" s="32"/>
      <c r="F61" s="32"/>
      <c r="G61" s="32"/>
      <c r="H61" s="32"/>
      <c r="I61" s="40"/>
      <c r="J61" s="32"/>
      <c r="K61" s="21"/>
      <c r="L61" s="32"/>
    </row>
    <row r="62" spans="1:12" ht="20.100000000000001" customHeight="1" x14ac:dyDescent="0.45">
      <c r="A62" s="18" t="s">
        <v>4</v>
      </c>
      <c r="E62" s="32"/>
      <c r="F62" s="32"/>
      <c r="G62" s="32"/>
      <c r="H62" s="21"/>
      <c r="I62" s="40"/>
      <c r="J62" s="21"/>
      <c r="K62" s="21"/>
      <c r="L62" s="36"/>
    </row>
    <row r="63" spans="1:12" ht="20.100000000000001" customHeight="1" x14ac:dyDescent="0.45">
      <c r="A63" s="1" t="s">
        <v>47</v>
      </c>
      <c r="E63" s="2">
        <v>15</v>
      </c>
      <c r="F63" s="24">
        <v>929905</v>
      </c>
      <c r="G63" s="51"/>
      <c r="H63" s="22">
        <v>931294</v>
      </c>
      <c r="I63" s="23"/>
      <c r="J63" s="24">
        <v>384736</v>
      </c>
      <c r="K63" s="24"/>
      <c r="L63" s="24">
        <v>444423</v>
      </c>
    </row>
    <row r="64" spans="1:12" ht="20.100000000000001" customHeight="1" x14ac:dyDescent="0.45">
      <c r="A64" s="1" t="s">
        <v>122</v>
      </c>
      <c r="E64" s="2">
        <v>4.0999999999999996</v>
      </c>
      <c r="F64" s="24">
        <v>0</v>
      </c>
      <c r="G64" s="51"/>
      <c r="H64" s="22">
        <v>0</v>
      </c>
      <c r="I64" s="23"/>
      <c r="J64" s="24">
        <v>348000</v>
      </c>
      <c r="K64" s="24"/>
      <c r="L64" s="24">
        <v>331500</v>
      </c>
    </row>
    <row r="65" spans="1:12" ht="20.100000000000001" customHeight="1" x14ac:dyDescent="0.45">
      <c r="A65" s="1" t="s">
        <v>171</v>
      </c>
      <c r="E65" s="2" t="s">
        <v>163</v>
      </c>
      <c r="F65" s="24">
        <v>183627</v>
      </c>
      <c r="G65" s="51"/>
      <c r="H65" s="22">
        <v>188436</v>
      </c>
      <c r="I65" s="23"/>
      <c r="J65" s="24">
        <v>47888</v>
      </c>
      <c r="K65" s="24"/>
      <c r="L65" s="24">
        <v>108587</v>
      </c>
    </row>
    <row r="66" spans="1:12" ht="20.100000000000001" customHeight="1" x14ac:dyDescent="0.45">
      <c r="A66" s="1" t="s">
        <v>197</v>
      </c>
      <c r="F66" s="24"/>
      <c r="G66" s="51"/>
      <c r="H66" s="22"/>
      <c r="I66" s="23"/>
      <c r="J66" s="24"/>
      <c r="K66" s="24"/>
      <c r="L66" s="24"/>
    </row>
    <row r="67" spans="1:12" ht="19.5" customHeight="1" x14ac:dyDescent="0.45">
      <c r="B67" s="1" t="s">
        <v>28</v>
      </c>
      <c r="E67" s="2">
        <v>17</v>
      </c>
      <c r="F67" s="24">
        <v>148400</v>
      </c>
      <c r="G67" s="51"/>
      <c r="H67" s="22">
        <v>115000</v>
      </c>
      <c r="I67" s="23"/>
      <c r="J67" s="24">
        <v>100100</v>
      </c>
      <c r="K67" s="23"/>
      <c r="L67" s="24">
        <v>66700</v>
      </c>
    </row>
    <row r="68" spans="1:12" ht="20.100000000000001" customHeight="1" x14ac:dyDescent="0.45">
      <c r="B68" s="1" t="s">
        <v>116</v>
      </c>
      <c r="E68" s="2">
        <v>18</v>
      </c>
      <c r="F68" s="24">
        <v>3632</v>
      </c>
      <c r="G68" s="32"/>
      <c r="H68" s="25">
        <v>5196</v>
      </c>
      <c r="I68" s="23"/>
      <c r="J68" s="24">
        <v>153</v>
      </c>
      <c r="K68" s="23"/>
      <c r="L68" s="24">
        <v>251</v>
      </c>
    </row>
    <row r="69" spans="1:12" ht="20.100000000000001" customHeight="1" x14ac:dyDescent="0.45">
      <c r="A69" s="1" t="s">
        <v>131</v>
      </c>
      <c r="E69" s="2">
        <v>22.1</v>
      </c>
      <c r="F69" s="24">
        <v>153</v>
      </c>
      <c r="G69" s="32"/>
      <c r="H69" s="25">
        <v>2663</v>
      </c>
      <c r="I69" s="23"/>
      <c r="J69" s="24">
        <v>0</v>
      </c>
      <c r="K69" s="23"/>
      <c r="L69" s="24">
        <v>0</v>
      </c>
    </row>
    <row r="70" spans="1:12" ht="20.100000000000001" customHeight="1" x14ac:dyDescent="0.45">
      <c r="A70" s="1" t="s">
        <v>178</v>
      </c>
      <c r="E70" s="52"/>
      <c r="F70" s="24">
        <v>10784</v>
      </c>
      <c r="G70" s="32"/>
      <c r="H70" s="25">
        <v>7952</v>
      </c>
      <c r="I70" s="23"/>
      <c r="J70" s="24">
        <v>0</v>
      </c>
      <c r="K70" s="23"/>
      <c r="L70" s="24">
        <v>0</v>
      </c>
    </row>
    <row r="71" spans="1:12" ht="20.100000000000001" customHeight="1" x14ac:dyDescent="0.45">
      <c r="A71" s="1" t="s">
        <v>26</v>
      </c>
      <c r="E71" s="52"/>
      <c r="F71" s="24">
        <v>45</v>
      </c>
      <c r="G71" s="53"/>
      <c r="H71" s="25">
        <v>55</v>
      </c>
      <c r="I71" s="23"/>
      <c r="J71" s="24">
        <v>20</v>
      </c>
      <c r="K71" s="23"/>
      <c r="L71" s="24">
        <v>29</v>
      </c>
    </row>
    <row r="72" spans="1:12" ht="20.100000000000001" customHeight="1" x14ac:dyDescent="0.45">
      <c r="A72" s="18" t="s">
        <v>27</v>
      </c>
      <c r="E72" s="52"/>
      <c r="F72" s="27">
        <f>SUM(F63:F71)</f>
        <v>1276546</v>
      </c>
      <c r="G72" s="35"/>
      <c r="H72" s="27">
        <f>SUM(H63:H71)</f>
        <v>1250596</v>
      </c>
      <c r="I72" s="35"/>
      <c r="J72" s="27">
        <f>SUM(J63:J71)</f>
        <v>880897</v>
      </c>
      <c r="K72" s="35"/>
      <c r="L72" s="27">
        <f>SUM(L63:L71)</f>
        <v>951490</v>
      </c>
    </row>
    <row r="73" spans="1:12" ht="20.100000000000001" customHeight="1" x14ac:dyDescent="0.45">
      <c r="A73" s="18" t="s">
        <v>5</v>
      </c>
      <c r="E73" s="52"/>
      <c r="F73" s="25"/>
      <c r="G73" s="54"/>
      <c r="H73" s="55"/>
      <c r="I73" s="56"/>
      <c r="J73" s="55"/>
      <c r="K73" s="56"/>
      <c r="L73" s="55"/>
    </row>
    <row r="74" spans="1:12" ht="20.100000000000001" customHeight="1" x14ac:dyDescent="0.45">
      <c r="A74" s="1" t="s">
        <v>60</v>
      </c>
      <c r="E74" s="2">
        <v>4.0999999999999996</v>
      </c>
      <c r="F74" s="24">
        <v>0</v>
      </c>
      <c r="G74" s="56"/>
      <c r="H74" s="24">
        <v>0</v>
      </c>
      <c r="I74" s="23"/>
      <c r="J74" s="24">
        <v>37000</v>
      </c>
      <c r="K74" s="23"/>
      <c r="L74" s="24">
        <v>52000</v>
      </c>
    </row>
    <row r="75" spans="1:12" ht="20.100000000000001" customHeight="1" x14ac:dyDescent="0.45">
      <c r="A75" s="1" t="s">
        <v>28</v>
      </c>
      <c r="E75" s="2">
        <v>17</v>
      </c>
      <c r="F75" s="24">
        <v>308291</v>
      </c>
      <c r="G75" s="57"/>
      <c r="H75" s="24">
        <v>237848</v>
      </c>
      <c r="I75" s="23"/>
      <c r="J75" s="24">
        <v>175000</v>
      </c>
      <c r="K75" s="23"/>
      <c r="L75" s="24">
        <v>100000</v>
      </c>
    </row>
    <row r="76" spans="1:12" ht="20.100000000000001" customHeight="1" x14ac:dyDescent="0.45">
      <c r="A76" s="1" t="s">
        <v>116</v>
      </c>
      <c r="E76" s="2">
        <v>18</v>
      </c>
      <c r="F76" s="24">
        <v>2101</v>
      </c>
      <c r="G76" s="57"/>
      <c r="H76" s="22">
        <v>2529</v>
      </c>
      <c r="I76" s="23"/>
      <c r="J76" s="24">
        <v>0</v>
      </c>
      <c r="K76" s="23"/>
      <c r="L76" s="24">
        <v>0</v>
      </c>
    </row>
    <row r="77" spans="1:12" ht="20.100000000000001" customHeight="1" x14ac:dyDescent="0.45">
      <c r="A77" s="1" t="s">
        <v>104</v>
      </c>
      <c r="F77" s="24">
        <v>12511</v>
      </c>
      <c r="G77" s="57"/>
      <c r="H77" s="22">
        <v>11180</v>
      </c>
      <c r="I77" s="23"/>
      <c r="J77" s="24">
        <v>2752</v>
      </c>
      <c r="K77" s="23"/>
      <c r="L77" s="24">
        <v>2755</v>
      </c>
    </row>
    <row r="78" spans="1:12" ht="20.100000000000001" customHeight="1" x14ac:dyDescent="0.45">
      <c r="A78" s="1" t="s">
        <v>179</v>
      </c>
      <c r="E78" s="2">
        <v>19</v>
      </c>
      <c r="F78" s="24">
        <v>29183</v>
      </c>
      <c r="G78" s="57"/>
      <c r="H78" s="22">
        <v>28035</v>
      </c>
      <c r="I78" s="23"/>
      <c r="J78" s="24">
        <v>9547</v>
      </c>
      <c r="K78" s="23"/>
      <c r="L78" s="24">
        <v>9195</v>
      </c>
    </row>
    <row r="79" spans="1:12" ht="20.100000000000001" customHeight="1" x14ac:dyDescent="0.45">
      <c r="A79" s="1" t="s">
        <v>87</v>
      </c>
      <c r="F79" s="24">
        <v>386122</v>
      </c>
      <c r="G79" s="57"/>
      <c r="H79" s="22">
        <v>386134</v>
      </c>
      <c r="I79" s="23"/>
      <c r="J79" s="24">
        <v>78462</v>
      </c>
      <c r="K79" s="23"/>
      <c r="L79" s="24">
        <v>281856</v>
      </c>
    </row>
    <row r="80" spans="1:12" ht="20.100000000000001" customHeight="1" x14ac:dyDescent="0.45">
      <c r="A80" s="1" t="s">
        <v>38</v>
      </c>
      <c r="F80" s="24">
        <v>2027</v>
      </c>
      <c r="G80" s="57"/>
      <c r="H80" s="22">
        <v>3321</v>
      </c>
      <c r="I80" s="23"/>
      <c r="J80" s="24">
        <v>0</v>
      </c>
      <c r="K80" s="23"/>
      <c r="L80" s="24">
        <v>0</v>
      </c>
    </row>
    <row r="81" spans="1:12" ht="20.100000000000001" customHeight="1" x14ac:dyDescent="0.45">
      <c r="A81" s="18" t="s">
        <v>29</v>
      </c>
      <c r="E81" s="32"/>
      <c r="F81" s="27">
        <f>SUM(F74:F80)</f>
        <v>740235</v>
      </c>
      <c r="G81" s="56"/>
      <c r="H81" s="27">
        <f>SUM(H74:H80)</f>
        <v>669047</v>
      </c>
      <c r="I81" s="23"/>
      <c r="J81" s="27">
        <f>SUM(J74:J80)</f>
        <v>302761</v>
      </c>
      <c r="K81" s="23"/>
      <c r="L81" s="27">
        <f>SUM(L74:L80)</f>
        <v>445806</v>
      </c>
    </row>
    <row r="82" spans="1:12" ht="20.100000000000001" customHeight="1" x14ac:dyDescent="0.45">
      <c r="A82" s="58" t="s">
        <v>137</v>
      </c>
      <c r="E82" s="32"/>
      <c r="F82" s="27">
        <f>+F72+F81</f>
        <v>2016781</v>
      </c>
      <c r="G82" s="56"/>
      <c r="H82" s="27">
        <f>+H72+H81</f>
        <v>1919643</v>
      </c>
      <c r="I82" s="23"/>
      <c r="J82" s="27">
        <f>+J72+J81</f>
        <v>1183658</v>
      </c>
      <c r="K82" s="23"/>
      <c r="L82" s="27">
        <f>+L72+L81</f>
        <v>1397296</v>
      </c>
    </row>
    <row r="83" spans="1:12" ht="20.100000000000001" customHeight="1" x14ac:dyDescent="0.45">
      <c r="G83" s="17"/>
      <c r="H83" s="38"/>
      <c r="I83" s="38"/>
      <c r="J83" s="38"/>
      <c r="K83" s="38"/>
      <c r="L83" s="39"/>
    </row>
    <row r="84" spans="1:12" ht="20.100000000000001" customHeight="1" x14ac:dyDescent="0.45">
      <c r="F84" s="25"/>
      <c r="G84" s="17"/>
      <c r="H84" s="59"/>
      <c r="I84" s="38"/>
      <c r="J84" s="38"/>
      <c r="K84" s="38"/>
      <c r="L84" s="39"/>
    </row>
    <row r="85" spans="1:12" ht="20.100000000000001" customHeight="1" x14ac:dyDescent="0.45">
      <c r="F85" s="25"/>
      <c r="G85" s="17"/>
      <c r="H85" s="59"/>
      <c r="I85" s="38"/>
      <c r="J85" s="38"/>
      <c r="K85" s="38"/>
      <c r="L85" s="39"/>
    </row>
    <row r="86" spans="1:12" ht="20.100000000000001" customHeight="1" x14ac:dyDescent="0.45">
      <c r="G86" s="17"/>
      <c r="H86" s="37"/>
      <c r="I86" s="38"/>
      <c r="J86" s="38"/>
      <c r="K86" s="38"/>
      <c r="L86" s="39"/>
    </row>
    <row r="87" spans="1:12" ht="20.100000000000001" customHeight="1" x14ac:dyDescent="0.45">
      <c r="G87" s="17"/>
      <c r="H87" s="37"/>
      <c r="I87" s="38"/>
      <c r="J87" s="38"/>
      <c r="K87" s="38"/>
      <c r="L87" s="39"/>
    </row>
    <row r="88" spans="1:12" ht="20.100000000000001" customHeight="1" x14ac:dyDescent="0.45">
      <c r="G88" s="17"/>
      <c r="H88" s="37"/>
      <c r="I88" s="38"/>
      <c r="J88" s="38"/>
      <c r="K88" s="38"/>
      <c r="L88" s="39"/>
    </row>
    <row r="89" spans="1:12" ht="20.100000000000001" customHeight="1" x14ac:dyDescent="0.45">
      <c r="G89" s="17"/>
      <c r="H89" s="37"/>
      <c r="I89" s="38"/>
      <c r="J89" s="38"/>
      <c r="K89" s="38"/>
      <c r="L89" s="39"/>
    </row>
    <row r="90" spans="1:12" ht="20.100000000000001" customHeight="1" x14ac:dyDescent="0.45">
      <c r="G90" s="17"/>
      <c r="H90" s="37"/>
      <c r="I90" s="38"/>
      <c r="J90" s="38"/>
      <c r="K90" s="38"/>
      <c r="L90" s="39"/>
    </row>
    <row r="91" spans="1:12" ht="20.100000000000001" customHeight="1" x14ac:dyDescent="0.45">
      <c r="G91" s="17"/>
      <c r="H91" s="37"/>
      <c r="I91" s="38"/>
      <c r="J91" s="38"/>
      <c r="K91" s="38"/>
      <c r="L91" s="39"/>
    </row>
    <row r="92" spans="1:12" ht="20.100000000000001" customHeight="1" x14ac:dyDescent="0.45">
      <c r="G92" s="17"/>
      <c r="H92" s="37"/>
      <c r="I92" s="38"/>
      <c r="J92" s="38"/>
      <c r="K92" s="38"/>
      <c r="L92" s="39"/>
    </row>
    <row r="93" spans="1:12" ht="20.100000000000001" customHeight="1" x14ac:dyDescent="0.45">
      <c r="G93" s="17"/>
      <c r="H93" s="37"/>
      <c r="I93" s="38"/>
      <c r="J93" s="38"/>
      <c r="K93" s="38"/>
      <c r="L93" s="39"/>
    </row>
    <row r="94" spans="1:12" ht="20.100000000000001" customHeight="1" x14ac:dyDescent="0.45">
      <c r="G94" s="17"/>
      <c r="H94" s="37"/>
      <c r="I94" s="38"/>
      <c r="J94" s="38"/>
      <c r="K94" s="38"/>
      <c r="L94" s="39"/>
    </row>
    <row r="95" spans="1:12" ht="20.100000000000001" customHeight="1" x14ac:dyDescent="0.45">
      <c r="G95" s="17"/>
      <c r="H95" s="37"/>
      <c r="I95" s="38"/>
      <c r="J95" s="38"/>
      <c r="K95" s="38"/>
      <c r="L95" s="39"/>
    </row>
    <row r="96" spans="1:12" ht="20.100000000000001" customHeight="1" x14ac:dyDescent="0.45">
      <c r="G96" s="17"/>
      <c r="H96" s="37"/>
      <c r="I96" s="38"/>
      <c r="J96" s="38"/>
      <c r="K96" s="38"/>
      <c r="L96" s="39"/>
    </row>
    <row r="97" spans="1:12" ht="20.100000000000001" customHeight="1" x14ac:dyDescent="0.45">
      <c r="G97" s="17"/>
      <c r="H97" s="37"/>
      <c r="I97" s="38"/>
      <c r="J97" s="38"/>
      <c r="K97" s="38"/>
      <c r="L97" s="39"/>
    </row>
    <row r="98" spans="1:12" ht="20.100000000000001" customHeight="1" x14ac:dyDescent="0.45">
      <c r="G98" s="17"/>
      <c r="H98" s="37"/>
      <c r="I98" s="38"/>
      <c r="J98" s="38"/>
      <c r="K98" s="38"/>
      <c r="L98" s="39"/>
    </row>
    <row r="99" spans="1:12" ht="18.75" customHeight="1" x14ac:dyDescent="0.45">
      <c r="G99" s="17"/>
      <c r="H99" s="37"/>
      <c r="I99" s="38"/>
      <c r="J99" s="38"/>
      <c r="K99" s="38"/>
      <c r="L99" s="39"/>
    </row>
    <row r="100" spans="1:12" ht="18.75" customHeight="1" x14ac:dyDescent="0.45">
      <c r="G100" s="17"/>
      <c r="H100" s="37"/>
      <c r="I100" s="38"/>
      <c r="J100" s="38"/>
      <c r="K100" s="38"/>
      <c r="L100" s="39"/>
    </row>
    <row r="101" spans="1:12" ht="18.75" customHeight="1" x14ac:dyDescent="0.45">
      <c r="G101" s="17"/>
      <c r="H101" s="37"/>
      <c r="I101" s="38"/>
      <c r="J101" s="38"/>
      <c r="K101" s="38"/>
      <c r="L101" s="39"/>
    </row>
    <row r="102" spans="1:12" ht="18.75" customHeight="1" x14ac:dyDescent="0.45">
      <c r="G102" s="17"/>
      <c r="H102" s="37"/>
      <c r="I102" s="38"/>
      <c r="J102" s="38"/>
      <c r="K102" s="38"/>
      <c r="L102" s="39"/>
    </row>
    <row r="103" spans="1:12" ht="21" x14ac:dyDescent="0.45">
      <c r="A103" s="1" t="s">
        <v>3</v>
      </c>
      <c r="G103" s="17"/>
      <c r="H103" s="37"/>
      <c r="I103" s="38"/>
      <c r="J103" s="38"/>
      <c r="K103" s="38"/>
      <c r="L103" s="39"/>
    </row>
    <row r="104" spans="1:12" ht="20.100000000000001" customHeight="1" x14ac:dyDescent="0.45">
      <c r="L104" s="1">
        <v>5</v>
      </c>
    </row>
    <row r="105" spans="1:12" ht="20.100000000000001" customHeight="1" x14ac:dyDescent="0.45">
      <c r="A105" s="248" t="s">
        <v>166</v>
      </c>
      <c r="B105" s="248"/>
      <c r="C105" s="248"/>
      <c r="D105" s="248"/>
      <c r="E105" s="248"/>
      <c r="F105" s="248"/>
      <c r="G105" s="248"/>
      <c r="H105" s="248"/>
      <c r="I105" s="248"/>
      <c r="J105" s="248"/>
      <c r="K105" s="248"/>
      <c r="L105" s="248"/>
    </row>
    <row r="106" spans="1:12" ht="20.100000000000001" customHeight="1" x14ac:dyDescent="0.45">
      <c r="A106" s="248" t="str">
        <f>+A54</f>
        <v>งบฐานะการเงิน</v>
      </c>
      <c r="B106" s="248"/>
      <c r="C106" s="248"/>
      <c r="D106" s="248"/>
      <c r="E106" s="248"/>
      <c r="F106" s="248"/>
      <c r="G106" s="248"/>
      <c r="H106" s="248"/>
      <c r="I106" s="248"/>
      <c r="J106" s="248"/>
      <c r="K106" s="248"/>
      <c r="L106" s="248"/>
    </row>
    <row r="107" spans="1:12" ht="20.100000000000001" customHeight="1" x14ac:dyDescent="0.45">
      <c r="A107" s="248" t="str">
        <f>+A55</f>
        <v>ณ วันที่ 31 มีนาคม 2567</v>
      </c>
      <c r="B107" s="248"/>
      <c r="C107" s="248"/>
      <c r="D107" s="248"/>
      <c r="E107" s="248"/>
      <c r="F107" s="248"/>
      <c r="G107" s="248"/>
      <c r="H107" s="248"/>
      <c r="I107" s="248"/>
      <c r="J107" s="248"/>
      <c r="K107" s="248"/>
      <c r="L107" s="248"/>
    </row>
    <row r="108" spans="1:12" s="18" customFormat="1" ht="20.100000000000001" customHeight="1" x14ac:dyDescent="0.45">
      <c r="A108" s="5"/>
      <c r="B108" s="5"/>
      <c r="C108" s="5"/>
      <c r="D108" s="5"/>
      <c r="E108" s="4"/>
      <c r="F108" s="4"/>
      <c r="G108" s="4"/>
      <c r="H108" s="5"/>
      <c r="I108" s="60"/>
      <c r="J108" s="5"/>
      <c r="K108" s="5"/>
      <c r="L108" s="8" t="s">
        <v>78</v>
      </c>
    </row>
    <row r="109" spans="1:12" ht="20.100000000000001" customHeight="1" x14ac:dyDescent="0.45">
      <c r="A109" s="9"/>
      <c r="B109" s="9"/>
      <c r="C109" s="9"/>
      <c r="D109" s="9"/>
      <c r="E109" s="10"/>
      <c r="F109" s="247" t="str">
        <f>F57</f>
        <v>งบการเงินรวม</v>
      </c>
      <c r="G109" s="247"/>
      <c r="H109" s="247"/>
      <c r="I109" s="247"/>
      <c r="J109" s="247" t="str">
        <f>J57</f>
        <v>งบการเงินเฉพาะกิจการ</v>
      </c>
      <c r="K109" s="247"/>
      <c r="L109" s="247"/>
    </row>
    <row r="110" spans="1:12" s="18" customFormat="1" ht="20.100000000000001" customHeight="1" x14ac:dyDescent="0.45">
      <c r="A110" s="61"/>
      <c r="B110" s="61"/>
      <c r="C110" s="61"/>
      <c r="D110" s="61"/>
      <c r="E110" s="12"/>
      <c r="F110" s="13" t="s">
        <v>169</v>
      </c>
      <c r="G110" s="13"/>
      <c r="H110" s="14" t="s">
        <v>172</v>
      </c>
      <c r="I110" s="12"/>
      <c r="J110" s="13" t="s">
        <v>169</v>
      </c>
      <c r="K110" s="13"/>
      <c r="L110" s="13" t="s">
        <v>172</v>
      </c>
    </row>
    <row r="111" spans="1:12" s="18" customFormat="1" ht="20.100000000000001" customHeight="1" x14ac:dyDescent="0.45">
      <c r="A111" s="63"/>
      <c r="B111" s="63"/>
      <c r="C111" s="63"/>
      <c r="D111" s="63"/>
      <c r="E111" s="15"/>
      <c r="F111" s="16" t="s">
        <v>98</v>
      </c>
      <c r="G111" s="16"/>
      <c r="H111" s="15" t="s">
        <v>76</v>
      </c>
      <c r="I111" s="15"/>
      <c r="J111" s="16" t="s">
        <v>98</v>
      </c>
      <c r="K111" s="16"/>
      <c r="L111" s="15" t="s">
        <v>76</v>
      </c>
    </row>
    <row r="112" spans="1:12" ht="20.100000000000001" customHeight="1" x14ac:dyDescent="0.45">
      <c r="A112" s="3"/>
      <c r="B112" s="3"/>
      <c r="C112" s="3"/>
      <c r="D112" s="3"/>
      <c r="E112" s="15"/>
      <c r="F112" s="16" t="s">
        <v>92</v>
      </c>
      <c r="G112" s="16"/>
      <c r="H112" s="15" t="s">
        <v>196</v>
      </c>
      <c r="I112" s="15"/>
      <c r="J112" s="16" t="s">
        <v>92</v>
      </c>
      <c r="K112" s="16"/>
      <c r="L112" s="15" t="s">
        <v>196</v>
      </c>
    </row>
    <row r="113" spans="1:12" ht="20.100000000000001" customHeight="1" x14ac:dyDescent="0.45">
      <c r="A113" s="18" t="s">
        <v>6</v>
      </c>
      <c r="L113" s="36"/>
    </row>
    <row r="114" spans="1:12" ht="20.100000000000001" customHeight="1" x14ac:dyDescent="0.45">
      <c r="A114" s="1" t="s">
        <v>138</v>
      </c>
    </row>
    <row r="115" spans="1:12" ht="20.100000000000001" customHeight="1" x14ac:dyDescent="0.45">
      <c r="B115" s="1" t="s">
        <v>30</v>
      </c>
      <c r="G115" s="17"/>
      <c r="K115" s="3"/>
      <c r="L115" s="64"/>
    </row>
    <row r="116" spans="1:12" ht="20.100000000000001" customHeight="1" x14ac:dyDescent="0.45">
      <c r="C116" s="1" t="s">
        <v>146</v>
      </c>
      <c r="F116" s="65">
        <v>191664</v>
      </c>
      <c r="G116" s="35"/>
      <c r="H116" s="65">
        <v>191664</v>
      </c>
      <c r="I116" s="35"/>
      <c r="J116" s="65">
        <v>191664</v>
      </c>
      <c r="K116" s="35"/>
      <c r="L116" s="65">
        <v>191664</v>
      </c>
    </row>
    <row r="117" spans="1:12" ht="20.100000000000001" customHeight="1" x14ac:dyDescent="0.45">
      <c r="B117" s="1" t="s">
        <v>31</v>
      </c>
      <c r="F117" s="51"/>
      <c r="G117" s="66"/>
      <c r="H117" s="22"/>
      <c r="I117" s="35"/>
      <c r="J117" s="24"/>
      <c r="K117" s="35"/>
      <c r="L117" s="24"/>
    </row>
    <row r="118" spans="1:12" ht="20.100000000000001" customHeight="1" x14ac:dyDescent="0.45">
      <c r="C118" s="1" t="s">
        <v>147</v>
      </c>
      <c r="F118" s="24">
        <f>+'8'!C23</f>
        <v>191664</v>
      </c>
      <c r="G118" s="35"/>
      <c r="H118" s="24">
        <v>191664</v>
      </c>
      <c r="I118" s="35"/>
      <c r="J118" s="24">
        <f>+'9'!C23</f>
        <v>191664</v>
      </c>
      <c r="K118" s="35"/>
      <c r="L118" s="24">
        <v>191664</v>
      </c>
    </row>
    <row r="119" spans="1:12" ht="20.100000000000001" customHeight="1" x14ac:dyDescent="0.45">
      <c r="A119" s="1" t="s">
        <v>139</v>
      </c>
      <c r="F119" s="24">
        <f>+'8'!D23</f>
        <v>17424</v>
      </c>
      <c r="G119" s="35"/>
      <c r="H119" s="24">
        <v>17424</v>
      </c>
      <c r="I119" s="35"/>
      <c r="J119" s="24">
        <f>+'9'!D23</f>
        <v>17424</v>
      </c>
      <c r="K119" s="35"/>
      <c r="L119" s="24">
        <v>17424</v>
      </c>
    </row>
    <row r="120" spans="1:12" ht="20.100000000000001" customHeight="1" x14ac:dyDescent="0.45">
      <c r="A120" s="1" t="s">
        <v>14</v>
      </c>
      <c r="F120" s="25"/>
      <c r="G120" s="53"/>
      <c r="H120" s="25"/>
      <c r="I120" s="35"/>
      <c r="J120" s="24"/>
      <c r="K120" s="35"/>
      <c r="L120" s="24"/>
    </row>
    <row r="121" spans="1:12" ht="20.100000000000001" customHeight="1" x14ac:dyDescent="0.45">
      <c r="B121" s="1" t="s">
        <v>32</v>
      </c>
      <c r="F121" s="25"/>
      <c r="G121" s="53"/>
      <c r="H121" s="25"/>
      <c r="I121" s="35"/>
      <c r="J121" s="24"/>
      <c r="K121" s="35"/>
      <c r="L121" s="24"/>
    </row>
    <row r="122" spans="1:12" ht="20.100000000000001" customHeight="1" x14ac:dyDescent="0.45">
      <c r="C122" s="1" t="s">
        <v>48</v>
      </c>
      <c r="F122" s="24">
        <v>19200</v>
      </c>
      <c r="G122" s="66"/>
      <c r="H122" s="22">
        <v>19200</v>
      </c>
      <c r="I122" s="35"/>
      <c r="J122" s="24">
        <v>19200</v>
      </c>
      <c r="K122" s="35"/>
      <c r="L122" s="24">
        <v>19200</v>
      </c>
    </row>
    <row r="123" spans="1:12" ht="20.100000000000001" customHeight="1" x14ac:dyDescent="0.45">
      <c r="B123" s="1" t="s">
        <v>33</v>
      </c>
      <c r="E123" s="22"/>
      <c r="F123" s="22">
        <f>+'8'!F23</f>
        <v>1672759</v>
      </c>
      <c r="G123" s="66"/>
      <c r="H123" s="22">
        <v>1658735</v>
      </c>
      <c r="I123" s="35"/>
      <c r="J123" s="23">
        <f>+'9'!F23</f>
        <v>1672759</v>
      </c>
      <c r="K123" s="35"/>
      <c r="L123" s="23">
        <v>1658735</v>
      </c>
    </row>
    <row r="124" spans="1:12" ht="20.100000000000001" customHeight="1" x14ac:dyDescent="0.45">
      <c r="A124" s="1" t="s">
        <v>62</v>
      </c>
      <c r="E124" s="22"/>
      <c r="F124" s="67">
        <f>+'8'!K23</f>
        <v>1543771</v>
      </c>
      <c r="G124" s="35"/>
      <c r="H124" s="67">
        <v>1543771</v>
      </c>
      <c r="I124" s="35"/>
      <c r="J124" s="68">
        <f>+'9'!L23</f>
        <v>350012</v>
      </c>
      <c r="K124" s="69"/>
      <c r="L124" s="68">
        <v>1162112</v>
      </c>
    </row>
    <row r="125" spans="1:12" ht="20.100000000000001" customHeight="1" x14ac:dyDescent="0.45">
      <c r="A125" s="1" t="s">
        <v>112</v>
      </c>
      <c r="E125" s="22"/>
      <c r="F125" s="23">
        <f>SUM(F118:F124)</f>
        <v>3444818</v>
      </c>
      <c r="G125" s="35"/>
      <c r="H125" s="23">
        <f>SUM(H118:H124)</f>
        <v>3430794</v>
      </c>
      <c r="I125" s="35"/>
      <c r="J125" s="29">
        <f>SUM(J118:J124)</f>
        <v>2251059</v>
      </c>
      <c r="K125" s="70"/>
      <c r="L125" s="29">
        <f>SUM(L118:L124)</f>
        <v>3049135</v>
      </c>
    </row>
    <row r="126" spans="1:12" ht="20.100000000000001" customHeight="1" x14ac:dyDescent="0.45">
      <c r="A126" s="1" t="s">
        <v>140</v>
      </c>
      <c r="E126" s="22"/>
      <c r="F126" s="71">
        <f>+'8'!N23</f>
        <v>334800</v>
      </c>
      <c r="G126" s="70"/>
      <c r="H126" s="71">
        <v>334803</v>
      </c>
      <c r="I126" s="70"/>
      <c r="J126" s="67">
        <v>0</v>
      </c>
      <c r="K126" s="35"/>
      <c r="L126" s="67">
        <v>0</v>
      </c>
    </row>
    <row r="127" spans="1:12" ht="20.100000000000001" customHeight="1" x14ac:dyDescent="0.45">
      <c r="A127" s="18" t="s">
        <v>34</v>
      </c>
      <c r="F127" s="29">
        <f>SUM(F125:F126)</f>
        <v>3779618</v>
      </c>
      <c r="G127" s="70"/>
      <c r="H127" s="29">
        <f>SUM(H125:H126)</f>
        <v>3765597</v>
      </c>
      <c r="I127" s="70"/>
      <c r="J127" s="29">
        <f>SUM(J125:J126)</f>
        <v>2251059</v>
      </c>
      <c r="K127" s="70"/>
      <c r="L127" s="29">
        <f>SUM(L125:L126)</f>
        <v>3049135</v>
      </c>
    </row>
    <row r="128" spans="1:12" ht="20.100000000000001" customHeight="1" thickBot="1" x14ac:dyDescent="0.5">
      <c r="A128" s="18" t="s">
        <v>141</v>
      </c>
      <c r="F128" s="72">
        <f>+F82+F127</f>
        <v>5796399</v>
      </c>
      <c r="G128" s="29"/>
      <c r="H128" s="72">
        <f>+H82+H127</f>
        <v>5685240</v>
      </c>
      <c r="I128" s="29"/>
      <c r="J128" s="72">
        <f>+J82+J125+J126</f>
        <v>3434717</v>
      </c>
      <c r="K128" s="29"/>
      <c r="L128" s="72">
        <f>+L82+L127</f>
        <v>4446431</v>
      </c>
    </row>
    <row r="129" spans="1:12" s="73" customFormat="1" ht="20.100000000000001" customHeight="1" thickTop="1" x14ac:dyDescent="0.45">
      <c r="E129" s="74"/>
      <c r="F129" s="37"/>
      <c r="G129" s="19"/>
      <c r="H129" s="37"/>
      <c r="I129" s="19"/>
      <c r="J129" s="37"/>
      <c r="K129" s="19"/>
      <c r="L129" s="37"/>
    </row>
    <row r="130" spans="1:12" ht="20.100000000000001" customHeight="1" x14ac:dyDescent="0.45">
      <c r="D130" s="77"/>
      <c r="E130" s="78"/>
      <c r="F130" s="79"/>
      <c r="G130" s="80"/>
      <c r="H130" s="79"/>
      <c r="I130" s="80"/>
      <c r="J130" s="79"/>
      <c r="K130" s="80"/>
      <c r="L130" s="79"/>
    </row>
    <row r="131" spans="1:12" ht="20.100000000000001" customHeight="1" x14ac:dyDescent="0.45">
      <c r="D131" s="77"/>
      <c r="E131" s="81"/>
      <c r="F131" s="81"/>
      <c r="G131" s="82"/>
      <c r="H131" s="83"/>
      <c r="I131" s="84"/>
      <c r="J131" s="83"/>
      <c r="K131" s="84"/>
      <c r="L131" s="83"/>
    </row>
    <row r="132" spans="1:12" ht="20.100000000000001" customHeight="1" x14ac:dyDescent="0.45">
      <c r="D132" s="77"/>
      <c r="E132" s="81"/>
      <c r="F132" s="81"/>
      <c r="G132" s="82"/>
      <c r="H132" s="83"/>
      <c r="I132" s="84"/>
      <c r="J132" s="83"/>
      <c r="K132" s="84"/>
      <c r="L132" s="83"/>
    </row>
    <row r="133" spans="1:12" ht="20.100000000000001" customHeight="1" x14ac:dyDescent="0.45">
      <c r="D133" s="77"/>
      <c r="E133" s="81"/>
      <c r="F133" s="81"/>
      <c r="G133" s="82"/>
      <c r="H133" s="83"/>
      <c r="I133" s="84"/>
      <c r="J133" s="83"/>
      <c r="K133" s="84"/>
      <c r="L133" s="83"/>
    </row>
    <row r="134" spans="1:12" ht="20.100000000000001" customHeight="1" x14ac:dyDescent="0.45">
      <c r="D134" s="77"/>
      <c r="E134" s="81"/>
      <c r="F134" s="81"/>
      <c r="G134" s="82"/>
      <c r="H134" s="83"/>
      <c r="I134" s="84"/>
      <c r="J134" s="83"/>
      <c r="K134" s="84"/>
      <c r="L134" s="83"/>
    </row>
    <row r="135" spans="1:12" ht="20.100000000000001" customHeight="1" x14ac:dyDescent="0.45">
      <c r="D135" s="77"/>
      <c r="E135" s="81"/>
      <c r="F135" s="81"/>
      <c r="G135" s="82"/>
      <c r="H135" s="83"/>
      <c r="I135" s="84"/>
      <c r="J135" s="83"/>
      <c r="K135" s="84"/>
      <c r="L135" s="83"/>
    </row>
    <row r="136" spans="1:12" ht="20.100000000000001" customHeight="1" x14ac:dyDescent="0.45">
      <c r="D136" s="77"/>
      <c r="E136" s="81"/>
      <c r="F136" s="81"/>
      <c r="G136" s="82"/>
      <c r="H136" s="83"/>
      <c r="I136" s="84"/>
      <c r="J136" s="83"/>
      <c r="K136" s="83"/>
      <c r="L136" s="83"/>
    </row>
    <row r="137" spans="1:12" ht="20.100000000000001" customHeight="1" x14ac:dyDescent="0.45">
      <c r="D137" s="77"/>
      <c r="E137" s="81"/>
      <c r="F137" s="81"/>
      <c r="G137" s="82"/>
      <c r="H137" s="83"/>
      <c r="I137" s="84"/>
      <c r="J137" s="83"/>
      <c r="K137" s="83"/>
      <c r="L137" s="83"/>
    </row>
    <row r="138" spans="1:12" ht="20.100000000000001" customHeight="1" x14ac:dyDescent="0.45">
      <c r="D138" s="77"/>
      <c r="E138" s="81"/>
      <c r="F138" s="81"/>
      <c r="G138" s="82"/>
      <c r="H138" s="83"/>
      <c r="I138" s="84"/>
      <c r="J138" s="83"/>
      <c r="K138" s="83"/>
      <c r="L138" s="83"/>
    </row>
    <row r="139" spans="1:12" ht="20.100000000000001" customHeight="1" x14ac:dyDescent="0.45">
      <c r="A139" s="2"/>
      <c r="B139" s="2"/>
      <c r="C139" s="2"/>
      <c r="D139" s="2"/>
      <c r="H139" s="2"/>
      <c r="I139" s="2"/>
      <c r="J139" s="2"/>
      <c r="K139" s="2"/>
      <c r="L139" s="2"/>
    </row>
    <row r="140" spans="1:12" ht="20.100000000000001" customHeight="1" x14ac:dyDescent="0.45">
      <c r="A140" s="2"/>
      <c r="B140" s="2"/>
      <c r="C140" s="2"/>
      <c r="D140" s="2"/>
      <c r="H140" s="2"/>
      <c r="I140" s="2"/>
      <c r="J140" s="2"/>
      <c r="K140" s="2"/>
      <c r="L140" s="2"/>
    </row>
    <row r="141" spans="1:12" ht="20.100000000000001" customHeight="1" x14ac:dyDescent="0.45">
      <c r="A141" s="2"/>
      <c r="B141" s="2"/>
      <c r="C141" s="2"/>
      <c r="D141" s="2"/>
      <c r="H141" s="2"/>
      <c r="I141" s="2"/>
      <c r="J141" s="2"/>
      <c r="K141" s="2"/>
      <c r="L141" s="2"/>
    </row>
    <row r="142" spans="1:12" ht="20.100000000000001" customHeight="1" x14ac:dyDescent="0.45">
      <c r="A142" s="2"/>
      <c r="B142" s="2"/>
      <c r="C142" s="2"/>
      <c r="D142" s="2"/>
      <c r="H142" s="2"/>
      <c r="I142" s="2"/>
      <c r="J142" s="2"/>
      <c r="K142" s="2"/>
      <c r="L142" s="2"/>
    </row>
    <row r="143" spans="1:12" ht="20.100000000000001" customHeight="1" x14ac:dyDescent="0.45">
      <c r="A143" s="2"/>
      <c r="B143" s="2"/>
      <c r="C143" s="2"/>
      <c r="D143" s="2"/>
      <c r="H143" s="2"/>
      <c r="I143" s="2"/>
      <c r="J143" s="2"/>
      <c r="K143" s="2"/>
      <c r="L143" s="2"/>
    </row>
    <row r="144" spans="1:12" ht="20.100000000000001" customHeight="1" x14ac:dyDescent="0.45">
      <c r="A144" s="2"/>
      <c r="B144" s="2"/>
      <c r="C144" s="2"/>
      <c r="D144" s="2"/>
      <c r="H144" s="2"/>
      <c r="I144" s="2"/>
      <c r="J144" s="2"/>
      <c r="K144" s="2"/>
      <c r="L144" s="2"/>
    </row>
    <row r="145" spans="1:12" ht="20.100000000000001" customHeight="1" x14ac:dyDescent="0.45">
      <c r="A145" s="2"/>
      <c r="B145" s="2"/>
      <c r="C145" s="2"/>
      <c r="D145" s="2"/>
      <c r="H145" s="2"/>
      <c r="I145" s="2"/>
      <c r="J145" s="2"/>
      <c r="K145" s="2"/>
      <c r="L145" s="2"/>
    </row>
    <row r="146" spans="1:12" ht="20.100000000000001" customHeight="1" x14ac:dyDescent="0.45">
      <c r="A146" s="2"/>
      <c r="B146" s="2"/>
      <c r="C146" s="2"/>
      <c r="D146" s="2"/>
      <c r="H146" s="2"/>
      <c r="I146" s="2"/>
      <c r="J146" s="2"/>
      <c r="K146" s="2"/>
      <c r="L146" s="2"/>
    </row>
    <row r="147" spans="1:12" ht="20.100000000000001" customHeight="1" x14ac:dyDescent="0.45">
      <c r="A147" s="2"/>
      <c r="B147" s="2"/>
      <c r="C147" s="2"/>
      <c r="D147" s="2"/>
      <c r="H147" s="2"/>
      <c r="I147" s="2"/>
      <c r="J147" s="2"/>
      <c r="K147" s="2"/>
      <c r="L147" s="2"/>
    </row>
    <row r="148" spans="1:12" ht="20.100000000000001" customHeight="1" x14ac:dyDescent="0.45">
      <c r="A148" s="2"/>
      <c r="B148" s="2"/>
      <c r="C148" s="2"/>
      <c r="D148" s="2"/>
      <c r="H148" s="2"/>
      <c r="I148" s="2"/>
      <c r="J148" s="2"/>
      <c r="K148" s="2"/>
      <c r="L148" s="2"/>
    </row>
    <row r="149" spans="1:12" ht="20.100000000000001" customHeight="1" x14ac:dyDescent="0.45">
      <c r="A149" s="2"/>
      <c r="B149" s="2"/>
      <c r="C149" s="2"/>
      <c r="D149" s="2"/>
      <c r="H149" s="2"/>
      <c r="I149" s="2"/>
      <c r="J149" s="2"/>
      <c r="K149" s="2"/>
      <c r="L149" s="2"/>
    </row>
    <row r="150" spans="1:12" ht="20.100000000000001" customHeight="1" x14ac:dyDescent="0.45">
      <c r="A150" s="2"/>
      <c r="B150" s="2"/>
      <c r="C150" s="2"/>
      <c r="D150" s="2"/>
      <c r="H150" s="2"/>
      <c r="I150" s="2"/>
      <c r="J150" s="2"/>
      <c r="K150" s="2"/>
      <c r="L150" s="2"/>
    </row>
    <row r="151" spans="1:12" ht="20.100000000000001" customHeight="1" x14ac:dyDescent="0.45">
      <c r="A151" s="2"/>
      <c r="B151" s="2"/>
      <c r="C151" s="2"/>
      <c r="D151" s="2"/>
      <c r="H151" s="2"/>
      <c r="I151" s="2"/>
      <c r="J151" s="2"/>
      <c r="K151" s="2"/>
      <c r="L151" s="2"/>
    </row>
    <row r="152" spans="1:12" ht="20.100000000000001" customHeight="1" x14ac:dyDescent="0.45">
      <c r="A152" s="2"/>
      <c r="B152" s="2"/>
      <c r="C152" s="2"/>
      <c r="D152" s="2"/>
      <c r="H152" s="2"/>
      <c r="I152" s="2"/>
      <c r="J152" s="2"/>
      <c r="K152" s="2"/>
      <c r="L152" s="2"/>
    </row>
    <row r="153" spans="1:12" ht="20.100000000000001" customHeight="1" x14ac:dyDescent="0.45">
      <c r="A153" s="2"/>
      <c r="B153" s="2"/>
      <c r="C153" s="2"/>
      <c r="D153" s="2"/>
      <c r="H153" s="2"/>
      <c r="I153" s="2"/>
      <c r="J153" s="2"/>
      <c r="K153" s="2"/>
      <c r="L153" s="2"/>
    </row>
    <row r="154" spans="1:12" ht="19.5" customHeight="1" x14ac:dyDescent="0.45">
      <c r="A154" s="21"/>
      <c r="B154" s="21"/>
      <c r="C154" s="21"/>
      <c r="D154" s="21"/>
      <c r="E154" s="32"/>
      <c r="F154" s="32"/>
      <c r="G154" s="32"/>
      <c r="H154" s="36"/>
      <c r="I154" s="35"/>
      <c r="J154" s="36"/>
      <c r="K154" s="35"/>
      <c r="L154" s="36"/>
    </row>
    <row r="155" spans="1:12" ht="20.45" customHeight="1" x14ac:dyDescent="0.45">
      <c r="A155" s="1" t="s">
        <v>3</v>
      </c>
      <c r="H155" s="37"/>
    </row>
    <row r="156" spans="1:12" ht="20.100000000000001" customHeight="1" x14ac:dyDescent="0.45">
      <c r="F156" s="75"/>
      <c r="G156" s="76"/>
      <c r="H156" s="75"/>
      <c r="I156" s="76"/>
      <c r="J156" s="75"/>
      <c r="K156" s="76"/>
      <c r="L156" s="75"/>
    </row>
  </sheetData>
  <mergeCells count="16">
    <mergeCell ref="A2:L2"/>
    <mergeCell ref="A53:L53"/>
    <mergeCell ref="A55:L55"/>
    <mergeCell ref="A3:L3"/>
    <mergeCell ref="A107:L107"/>
    <mergeCell ref="F6:I6"/>
    <mergeCell ref="J6:L6"/>
    <mergeCell ref="J57:L57"/>
    <mergeCell ref="F57:I57"/>
    <mergeCell ref="A4:L4"/>
    <mergeCell ref="A54:L54"/>
    <mergeCell ref="J109:L109"/>
    <mergeCell ref="F109:I109"/>
    <mergeCell ref="A106:L106"/>
    <mergeCell ref="A105:L105"/>
    <mergeCell ref="A10:D10"/>
  </mergeCells>
  <phoneticPr fontId="0" type="noConversion"/>
  <pageMargins left="0.90551181102362199" right="0.39370078740157499" top="0.511811023622047" bottom="0.59055118110236204" header="0.118110236220472" footer="0.118110236220472"/>
  <pageSetup paperSize="9" scale="78" fitToHeight="0" orientation="portrait" r:id="rId1"/>
  <headerFooter alignWithMargins="0"/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zoomScaleNormal="100" zoomScaleSheetLayoutView="85" workbookViewId="0"/>
  </sheetViews>
  <sheetFormatPr defaultColWidth="20.140625" defaultRowHeight="20.100000000000001" customHeight="1" x14ac:dyDescent="0.45"/>
  <cols>
    <col min="1" max="3" width="2.85546875" style="94" customWidth="1"/>
    <col min="4" max="4" width="41.7109375" style="94" customWidth="1"/>
    <col min="5" max="5" width="10.85546875" style="94" customWidth="1"/>
    <col min="6" max="6" width="14.140625" style="85" customWidth="1"/>
    <col min="7" max="7" width="1.140625" style="85" customWidth="1"/>
    <col min="8" max="8" width="14.140625" style="85" customWidth="1"/>
    <col min="9" max="9" width="1.140625" style="85" customWidth="1"/>
    <col min="10" max="10" width="14.140625" style="85" customWidth="1"/>
    <col min="11" max="11" width="1.140625" style="85" customWidth="1"/>
    <col min="12" max="12" width="14.140625" style="85" customWidth="1"/>
    <col min="13" max="16384" width="20.140625" style="94"/>
  </cols>
  <sheetData>
    <row r="1" spans="1:12" ht="20.100000000000001" customHeight="1" x14ac:dyDescent="0.45">
      <c r="L1" s="85">
        <v>6</v>
      </c>
    </row>
    <row r="2" spans="1:12" ht="20.100000000000001" customHeight="1" x14ac:dyDescent="0.45">
      <c r="A2" s="254" t="s">
        <v>166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ht="20.100000000000001" customHeight="1" x14ac:dyDescent="0.45">
      <c r="A3" s="254" t="s">
        <v>73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2" ht="20.100000000000001" customHeight="1" x14ac:dyDescent="0.45">
      <c r="A4" s="254" t="s">
        <v>173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s="93" customFormat="1" ht="20.100000000000001" customHeight="1" x14ac:dyDescent="0.45">
      <c r="A5" s="194"/>
      <c r="B5" s="194"/>
      <c r="C5" s="194"/>
      <c r="D5" s="194"/>
      <c r="E5" s="194"/>
      <c r="F5" s="86"/>
      <c r="G5" s="86"/>
      <c r="H5" s="86"/>
      <c r="I5" s="86"/>
      <c r="J5" s="86"/>
      <c r="K5" s="86"/>
      <c r="L5" s="195" t="s">
        <v>78</v>
      </c>
    </row>
    <row r="6" spans="1:12" s="93" customFormat="1" ht="20.100000000000001" customHeight="1" x14ac:dyDescent="0.45">
      <c r="A6" s="196"/>
      <c r="B6" s="196"/>
      <c r="C6" s="196"/>
      <c r="D6" s="196"/>
      <c r="E6" s="87"/>
      <c r="F6" s="255" t="s">
        <v>0</v>
      </c>
      <c r="G6" s="255"/>
      <c r="H6" s="255"/>
      <c r="I6" s="88"/>
      <c r="J6" s="255" t="s">
        <v>15</v>
      </c>
      <c r="K6" s="255"/>
      <c r="L6" s="255"/>
    </row>
    <row r="7" spans="1:12" s="93" customFormat="1" ht="20.100000000000001" customHeight="1" x14ac:dyDescent="0.45">
      <c r="A7" s="197"/>
      <c r="B7" s="197"/>
      <c r="C7" s="197"/>
      <c r="D7" s="197"/>
      <c r="E7" s="89" t="s">
        <v>55</v>
      </c>
      <c r="F7" s="12">
        <v>2567</v>
      </c>
      <c r="G7" s="12"/>
      <c r="H7" s="12">
        <v>2566</v>
      </c>
      <c r="I7" s="12"/>
      <c r="J7" s="12">
        <f>F7</f>
        <v>2567</v>
      </c>
      <c r="K7" s="12"/>
      <c r="L7" s="12">
        <f>H7</f>
        <v>2566</v>
      </c>
    </row>
    <row r="8" spans="1:12" s="93" customFormat="1" ht="20.100000000000001" customHeight="1" x14ac:dyDescent="0.45">
      <c r="A8" s="90"/>
      <c r="B8" s="90"/>
      <c r="C8" s="90"/>
      <c r="D8" s="90"/>
      <c r="E8" s="91"/>
      <c r="F8" s="92"/>
      <c r="G8" s="92"/>
      <c r="H8" s="92"/>
      <c r="I8" s="92"/>
      <c r="J8" s="92"/>
      <c r="K8" s="92"/>
      <c r="L8" s="92"/>
    </row>
    <row r="9" spans="1:12" ht="20.100000000000001" customHeight="1" x14ac:dyDescent="0.45">
      <c r="A9" s="93" t="s">
        <v>7</v>
      </c>
      <c r="E9" s="95"/>
      <c r="F9" s="96"/>
      <c r="G9" s="96"/>
      <c r="H9" s="96"/>
      <c r="I9" s="97"/>
      <c r="J9" s="96"/>
      <c r="K9" s="97"/>
      <c r="L9" s="96"/>
    </row>
    <row r="10" spans="1:12" ht="20.100000000000001" customHeight="1" x14ac:dyDescent="0.45">
      <c r="A10" s="94" t="s">
        <v>45</v>
      </c>
      <c r="F10" s="24">
        <v>564585</v>
      </c>
      <c r="G10" s="98"/>
      <c r="H10" s="98">
        <v>602632</v>
      </c>
      <c r="I10" s="98"/>
      <c r="J10" s="24">
        <v>0</v>
      </c>
      <c r="K10" s="98"/>
      <c r="L10" s="98">
        <v>0</v>
      </c>
    </row>
    <row r="11" spans="1:12" ht="20.100000000000001" customHeight="1" x14ac:dyDescent="0.45">
      <c r="A11" s="94" t="s">
        <v>105</v>
      </c>
      <c r="F11" s="101">
        <v>83698</v>
      </c>
      <c r="G11" s="99"/>
      <c r="H11" s="99">
        <v>117679</v>
      </c>
      <c r="I11" s="98"/>
      <c r="J11" s="24">
        <v>28196</v>
      </c>
      <c r="K11" s="98"/>
      <c r="L11" s="98">
        <v>54370</v>
      </c>
    </row>
    <row r="12" spans="1:12" ht="20.100000000000001" customHeight="1" x14ac:dyDescent="0.45">
      <c r="A12" s="93" t="s">
        <v>39</v>
      </c>
      <c r="F12" s="100">
        <f>SUM(F10:F11)</f>
        <v>648283</v>
      </c>
      <c r="G12" s="98"/>
      <c r="H12" s="100">
        <f>SUM(H10:H11)</f>
        <v>720311</v>
      </c>
      <c r="I12" s="98"/>
      <c r="J12" s="100">
        <f>SUM(J10:J11)</f>
        <v>28196</v>
      </c>
      <c r="K12" s="98"/>
      <c r="L12" s="100">
        <f>SUM(L10:L11)</f>
        <v>54370</v>
      </c>
    </row>
    <row r="13" spans="1:12" ht="20.100000000000001" customHeight="1" x14ac:dyDescent="0.45">
      <c r="A13" s="93" t="s">
        <v>40</v>
      </c>
      <c r="F13" s="101"/>
      <c r="G13" s="98"/>
      <c r="H13" s="101"/>
      <c r="I13" s="98"/>
      <c r="J13" s="231"/>
      <c r="K13" s="102"/>
      <c r="L13" s="103"/>
    </row>
    <row r="14" spans="1:12" ht="20.100000000000001" customHeight="1" x14ac:dyDescent="0.45">
      <c r="A14" s="94" t="s">
        <v>46</v>
      </c>
      <c r="E14" s="95"/>
      <c r="F14" s="106">
        <v>-506453</v>
      </c>
      <c r="G14" s="98"/>
      <c r="H14" s="98">
        <v>-498491</v>
      </c>
      <c r="I14" s="98"/>
      <c r="J14" s="106">
        <v>0</v>
      </c>
      <c r="K14" s="98"/>
      <c r="L14" s="98">
        <v>0</v>
      </c>
    </row>
    <row r="15" spans="1:12" ht="20.100000000000001" customHeight="1" x14ac:dyDescent="0.45">
      <c r="A15" s="94" t="s">
        <v>114</v>
      </c>
      <c r="F15" s="106">
        <v>-48589</v>
      </c>
      <c r="G15" s="98"/>
      <c r="H15" s="98">
        <v>-67810</v>
      </c>
      <c r="I15" s="98"/>
      <c r="J15" s="106">
        <v>-9384</v>
      </c>
      <c r="K15" s="98"/>
      <c r="L15" s="98">
        <v>-23604</v>
      </c>
    </row>
    <row r="16" spans="1:12" ht="20.100000000000001" customHeight="1" x14ac:dyDescent="0.45">
      <c r="A16" s="93" t="s">
        <v>41</v>
      </c>
      <c r="F16" s="100">
        <f>SUM(F14:F15)</f>
        <v>-555042</v>
      </c>
      <c r="G16" s="98"/>
      <c r="H16" s="100">
        <f>SUM(H14:H15)</f>
        <v>-566301</v>
      </c>
      <c r="I16" s="98"/>
      <c r="J16" s="100">
        <f>SUM(J14:J15)</f>
        <v>-9384</v>
      </c>
      <c r="K16" s="98"/>
      <c r="L16" s="100">
        <f>SUM(L14:L15)</f>
        <v>-23604</v>
      </c>
    </row>
    <row r="17" spans="1:12" ht="20.100000000000001" customHeight="1" x14ac:dyDescent="0.45">
      <c r="A17" s="93" t="s">
        <v>42</v>
      </c>
      <c r="F17" s="101">
        <f>+F12+F16</f>
        <v>93241</v>
      </c>
      <c r="G17" s="98"/>
      <c r="H17" s="101">
        <f>+H12+H16</f>
        <v>154010</v>
      </c>
      <c r="I17" s="98"/>
      <c r="J17" s="101">
        <f>+J12+J16</f>
        <v>18812</v>
      </c>
      <c r="K17" s="98"/>
      <c r="L17" s="101">
        <f>+L12+L16</f>
        <v>30766</v>
      </c>
    </row>
    <row r="18" spans="1:12" ht="20.100000000000001" customHeight="1" x14ac:dyDescent="0.45">
      <c r="A18" s="94" t="s">
        <v>164</v>
      </c>
      <c r="F18" s="24">
        <v>2179</v>
      </c>
      <c r="G18" s="98"/>
      <c r="H18" s="98">
        <v>9804</v>
      </c>
      <c r="I18" s="98"/>
      <c r="J18" s="106">
        <v>0</v>
      </c>
      <c r="K18" s="98"/>
      <c r="L18" s="98">
        <v>0</v>
      </c>
    </row>
    <row r="19" spans="1:12" ht="20.100000000000001" customHeight="1" x14ac:dyDescent="0.45">
      <c r="A19" s="94" t="s">
        <v>35</v>
      </c>
      <c r="F19" s="24">
        <v>5883</v>
      </c>
      <c r="G19" s="98"/>
      <c r="H19" s="99">
        <v>6083</v>
      </c>
      <c r="I19" s="98"/>
      <c r="J19" s="24">
        <v>6560</v>
      </c>
      <c r="K19" s="98"/>
      <c r="L19" s="98">
        <v>5594</v>
      </c>
    </row>
    <row r="20" spans="1:12" ht="20.100000000000001" customHeight="1" x14ac:dyDescent="0.45">
      <c r="A20" s="94" t="s">
        <v>99</v>
      </c>
      <c r="E20" s="95"/>
      <c r="F20" s="106">
        <v>-15201</v>
      </c>
      <c r="G20" s="98"/>
      <c r="H20" s="98">
        <v>-13224</v>
      </c>
      <c r="I20" s="98"/>
      <c r="J20" s="106">
        <v>0</v>
      </c>
      <c r="K20" s="98"/>
      <c r="L20" s="98">
        <v>0</v>
      </c>
    </row>
    <row r="21" spans="1:12" ht="20.100000000000001" customHeight="1" x14ac:dyDescent="0.45">
      <c r="A21" s="94" t="s">
        <v>49</v>
      </c>
      <c r="E21" s="95"/>
      <c r="F21" s="220">
        <v>-57184</v>
      </c>
      <c r="G21" s="98"/>
      <c r="H21" s="104">
        <v>-67230</v>
      </c>
      <c r="I21" s="98"/>
      <c r="J21" s="220">
        <v>-18925</v>
      </c>
      <c r="K21" s="98"/>
      <c r="L21" s="104">
        <v>-17246</v>
      </c>
    </row>
    <row r="22" spans="1:12" ht="20.100000000000001" customHeight="1" x14ac:dyDescent="0.45">
      <c r="A22" s="94" t="s">
        <v>126</v>
      </c>
      <c r="E22" s="95"/>
      <c r="F22" s="101">
        <f>SUM(F17:F21)</f>
        <v>28918</v>
      </c>
      <c r="G22" s="98"/>
      <c r="H22" s="101">
        <f>SUM(H17:H21)</f>
        <v>89443</v>
      </c>
      <c r="I22" s="98"/>
      <c r="J22" s="101">
        <f>SUM(J17:J21)</f>
        <v>6447</v>
      </c>
      <c r="K22" s="98"/>
      <c r="L22" s="101">
        <f>SUM(L17:L21)</f>
        <v>19114</v>
      </c>
    </row>
    <row r="23" spans="1:12" ht="20.100000000000001" customHeight="1" x14ac:dyDescent="0.45">
      <c r="A23" s="94" t="s">
        <v>50</v>
      </c>
      <c r="E23" s="95"/>
      <c r="F23" s="219">
        <v>-11618</v>
      </c>
      <c r="G23" s="98"/>
      <c r="H23" s="219">
        <v>-7138</v>
      </c>
      <c r="I23" s="98"/>
      <c r="J23" s="106">
        <v>-8126</v>
      </c>
      <c r="K23" s="98"/>
      <c r="L23" s="98">
        <v>-5287</v>
      </c>
    </row>
    <row r="24" spans="1:12" ht="20.100000000000001" customHeight="1" x14ac:dyDescent="0.45">
      <c r="A24" s="94" t="s">
        <v>190</v>
      </c>
      <c r="E24" s="95">
        <v>9</v>
      </c>
      <c r="F24" s="219">
        <v>-665</v>
      </c>
      <c r="G24" s="98"/>
      <c r="H24" s="98">
        <v>-3217</v>
      </c>
      <c r="I24" s="98"/>
      <c r="J24" s="106">
        <v>0</v>
      </c>
      <c r="K24" s="98"/>
      <c r="L24" s="98">
        <v>-531</v>
      </c>
    </row>
    <row r="25" spans="1:12" ht="20.100000000000001" customHeight="1" x14ac:dyDescent="0.45">
      <c r="A25" s="94" t="s">
        <v>127</v>
      </c>
      <c r="E25" s="95">
        <v>10</v>
      </c>
      <c r="F25" s="220">
        <v>0</v>
      </c>
      <c r="G25" s="98"/>
      <c r="H25" s="104">
        <v>0</v>
      </c>
      <c r="I25" s="98"/>
      <c r="J25" s="220">
        <v>15334</v>
      </c>
      <c r="K25" s="98"/>
      <c r="L25" s="104">
        <v>39665</v>
      </c>
    </row>
    <row r="26" spans="1:12" ht="20.100000000000001" customHeight="1" x14ac:dyDescent="0.45">
      <c r="A26" s="93" t="s">
        <v>51</v>
      </c>
      <c r="E26" s="95"/>
      <c r="F26" s="101">
        <f>SUM(F22:F25)</f>
        <v>16635</v>
      </c>
      <c r="G26" s="98"/>
      <c r="H26" s="101">
        <f>SUM(H22:H25)</f>
        <v>79088</v>
      </c>
      <c r="I26" s="98"/>
      <c r="J26" s="101">
        <f>SUM(J22:J25)</f>
        <v>13655</v>
      </c>
      <c r="K26" s="98"/>
      <c r="L26" s="101">
        <f>SUM(L22:L25)</f>
        <v>52961</v>
      </c>
    </row>
    <row r="27" spans="1:12" ht="20.100000000000001" customHeight="1" x14ac:dyDescent="0.45">
      <c r="A27" s="94" t="s">
        <v>201</v>
      </c>
      <c r="E27" s="95"/>
      <c r="F27" s="220">
        <v>-2614</v>
      </c>
      <c r="G27" s="98"/>
      <c r="H27" s="220">
        <v>-16936</v>
      </c>
      <c r="I27" s="98"/>
      <c r="J27" s="220">
        <v>369</v>
      </c>
      <c r="K27" s="98"/>
      <c r="L27" s="104">
        <v>-2530</v>
      </c>
    </row>
    <row r="28" spans="1:12" ht="20.100000000000001" customHeight="1" thickBot="1" x14ac:dyDescent="0.5">
      <c r="A28" s="93" t="s">
        <v>79</v>
      </c>
      <c r="F28" s="105">
        <f>SUM(F26:F27)</f>
        <v>14021</v>
      </c>
      <c r="G28" s="98"/>
      <c r="H28" s="105">
        <f>SUM(H26:H27)</f>
        <v>62152</v>
      </c>
      <c r="I28" s="98"/>
      <c r="J28" s="105">
        <f>SUM(J26:J27)</f>
        <v>14024</v>
      </c>
      <c r="K28" s="98"/>
      <c r="L28" s="105">
        <f>SUM(L26:L27)</f>
        <v>50431</v>
      </c>
    </row>
    <row r="29" spans="1:12" s="198" customFormat="1" ht="20.100000000000001" customHeight="1" thickTop="1" x14ac:dyDescent="0.45">
      <c r="B29" s="199"/>
      <c r="C29" s="199"/>
      <c r="D29" s="199"/>
      <c r="E29" s="193"/>
      <c r="F29" s="101"/>
      <c r="G29" s="106"/>
      <c r="H29" s="101"/>
      <c r="I29" s="106"/>
      <c r="J29" s="107"/>
      <c r="K29" s="107"/>
      <c r="L29" s="107"/>
    </row>
    <row r="30" spans="1:12" ht="20.100000000000001" customHeight="1" x14ac:dyDescent="0.45">
      <c r="A30" s="93" t="s">
        <v>97</v>
      </c>
      <c r="B30" s="108"/>
      <c r="C30" s="108"/>
      <c r="D30" s="108"/>
      <c r="E30" s="109"/>
      <c r="F30" s="99"/>
      <c r="G30" s="98"/>
      <c r="H30" s="101"/>
      <c r="I30" s="98"/>
      <c r="J30" s="97"/>
      <c r="K30" s="97"/>
      <c r="L30" s="107"/>
    </row>
    <row r="31" spans="1:12" ht="20.100000000000001" customHeight="1" x14ac:dyDescent="0.45">
      <c r="A31" s="94" t="s">
        <v>113</v>
      </c>
      <c r="C31" s="108"/>
      <c r="D31" s="108"/>
      <c r="F31" s="97">
        <f>+F33-F32</f>
        <v>14024</v>
      </c>
      <c r="G31" s="97"/>
      <c r="H31" s="107">
        <f>+H33-H32</f>
        <v>50431</v>
      </c>
      <c r="I31" s="97"/>
      <c r="J31" s="97">
        <f>+J33-J32</f>
        <v>14024</v>
      </c>
      <c r="K31" s="97"/>
      <c r="L31" s="107">
        <f>+L33-L32</f>
        <v>50431</v>
      </c>
    </row>
    <row r="32" spans="1:12" ht="20.100000000000001" customHeight="1" x14ac:dyDescent="0.45">
      <c r="A32" s="94" t="s">
        <v>101</v>
      </c>
      <c r="F32" s="107">
        <v>-3</v>
      </c>
      <c r="G32" s="97"/>
      <c r="H32" s="97">
        <v>11721</v>
      </c>
      <c r="I32" s="97"/>
      <c r="J32" s="97">
        <v>0</v>
      </c>
      <c r="K32" s="97"/>
      <c r="L32" s="107">
        <v>0</v>
      </c>
    </row>
    <row r="33" spans="1:12" ht="20.100000000000001" customHeight="1" thickBot="1" x14ac:dyDescent="0.5">
      <c r="F33" s="110">
        <f>+F28</f>
        <v>14021</v>
      </c>
      <c r="G33" s="97"/>
      <c r="H33" s="111">
        <f>+H28</f>
        <v>62152</v>
      </c>
      <c r="I33" s="97"/>
      <c r="J33" s="110">
        <f>+J28</f>
        <v>14024</v>
      </c>
      <c r="K33" s="97"/>
      <c r="L33" s="111">
        <f>+L28</f>
        <v>50431</v>
      </c>
    </row>
    <row r="34" spans="1:12" ht="20.100000000000001" customHeight="1" thickTop="1" x14ac:dyDescent="0.45">
      <c r="B34" s="108"/>
      <c r="C34" s="108"/>
      <c r="D34" s="108"/>
      <c r="E34" s="109"/>
      <c r="F34" s="98"/>
      <c r="G34" s="98"/>
      <c r="H34" s="106"/>
      <c r="I34" s="98"/>
      <c r="J34" s="97"/>
      <c r="K34" s="97"/>
      <c r="L34" s="107"/>
    </row>
    <row r="35" spans="1:12" ht="20.100000000000001" customHeight="1" x14ac:dyDescent="0.45">
      <c r="A35" s="94" t="s">
        <v>154</v>
      </c>
      <c r="E35" s="95"/>
      <c r="F35" s="112">
        <f>+F31/383327</f>
        <v>3.6584952273124513E-2</v>
      </c>
      <c r="G35" s="113"/>
      <c r="H35" s="112">
        <v>0.13</v>
      </c>
      <c r="I35" s="113"/>
      <c r="J35" s="112">
        <f>+J31/383327</f>
        <v>3.6584952273124513E-2</v>
      </c>
      <c r="K35" s="113"/>
      <c r="L35" s="112">
        <v>0.13</v>
      </c>
    </row>
    <row r="36" spans="1:12" ht="20.100000000000001" customHeight="1" x14ac:dyDescent="0.45">
      <c r="F36" s="97"/>
      <c r="G36" s="97"/>
      <c r="H36" s="97"/>
      <c r="I36" s="97"/>
      <c r="J36" s="122"/>
      <c r="K36" s="122"/>
      <c r="L36" s="97"/>
    </row>
    <row r="37" spans="1:12" ht="20.100000000000001" customHeight="1" x14ac:dyDescent="0.45">
      <c r="F37" s="99"/>
      <c r="G37" s="98"/>
      <c r="H37" s="99"/>
      <c r="I37" s="99"/>
      <c r="J37" s="114" t="s">
        <v>80</v>
      </c>
      <c r="K37" s="114"/>
      <c r="L37" s="99"/>
    </row>
    <row r="38" spans="1:12" ht="20.100000000000001" customHeight="1" x14ac:dyDescent="0.45">
      <c r="F38" s="99"/>
      <c r="G38" s="98"/>
      <c r="H38" s="99"/>
      <c r="I38" s="99"/>
      <c r="J38" s="115" t="s">
        <v>77</v>
      </c>
      <c r="K38" s="115"/>
      <c r="L38" s="99"/>
    </row>
    <row r="39" spans="1:12" ht="20.100000000000001" customHeight="1" x14ac:dyDescent="0.45">
      <c r="F39" s="99"/>
      <c r="G39" s="98"/>
      <c r="H39" s="99"/>
      <c r="I39" s="99"/>
      <c r="J39" s="115"/>
      <c r="K39" s="115"/>
      <c r="L39" s="99"/>
    </row>
    <row r="40" spans="1:12" ht="20.100000000000001" customHeight="1" x14ac:dyDescent="0.45">
      <c r="F40" s="99"/>
      <c r="G40" s="98"/>
      <c r="H40" s="99"/>
      <c r="I40" s="99"/>
      <c r="J40" s="115"/>
      <c r="K40" s="115"/>
      <c r="L40" s="99"/>
    </row>
    <row r="41" spans="1:12" ht="20.100000000000001" customHeight="1" x14ac:dyDescent="0.45">
      <c r="F41" s="99"/>
      <c r="G41" s="98"/>
      <c r="H41" s="99"/>
      <c r="I41" s="99"/>
      <c r="J41" s="115"/>
      <c r="K41" s="115"/>
      <c r="L41" s="99"/>
    </row>
    <row r="42" spans="1:12" ht="20.100000000000001" customHeight="1" x14ac:dyDescent="0.45">
      <c r="F42" s="99"/>
      <c r="G42" s="98"/>
      <c r="H42" s="99"/>
      <c r="I42" s="99"/>
      <c r="J42" s="115"/>
      <c r="K42" s="115"/>
      <c r="L42" s="99"/>
    </row>
    <row r="43" spans="1:12" ht="20.100000000000001" customHeight="1" x14ac:dyDescent="0.45">
      <c r="F43" s="99"/>
      <c r="G43" s="98"/>
      <c r="H43" s="99"/>
      <c r="I43" s="99"/>
      <c r="J43" s="115"/>
      <c r="K43" s="115"/>
      <c r="L43" s="99"/>
    </row>
    <row r="44" spans="1:12" ht="20.100000000000001" customHeight="1" x14ac:dyDescent="0.45">
      <c r="F44" s="99"/>
      <c r="G44" s="98"/>
      <c r="H44" s="99"/>
      <c r="I44" s="99"/>
      <c r="J44" s="115"/>
      <c r="K44" s="115"/>
      <c r="L44" s="99"/>
    </row>
    <row r="45" spans="1:12" ht="20.100000000000001" customHeight="1" x14ac:dyDescent="0.45">
      <c r="F45" s="99"/>
      <c r="G45" s="98"/>
      <c r="H45" s="99"/>
      <c r="I45" s="99"/>
      <c r="J45" s="115"/>
      <c r="K45" s="115"/>
      <c r="L45" s="99"/>
    </row>
    <row r="46" spans="1:12" ht="20.100000000000001" customHeight="1" x14ac:dyDescent="0.45">
      <c r="F46" s="99"/>
      <c r="G46" s="98"/>
      <c r="H46" s="99"/>
      <c r="I46" s="99"/>
      <c r="J46" s="115"/>
      <c r="K46" s="115"/>
      <c r="L46" s="99"/>
    </row>
    <row r="47" spans="1:12" ht="20.100000000000001" customHeight="1" x14ac:dyDescent="0.45">
      <c r="F47" s="99"/>
      <c r="G47" s="98"/>
      <c r="H47" s="99"/>
      <c r="I47" s="99"/>
      <c r="J47" s="115"/>
      <c r="K47" s="115"/>
      <c r="L47" s="99"/>
    </row>
    <row r="48" spans="1:12" ht="20.100000000000001" customHeight="1" x14ac:dyDescent="0.45">
      <c r="F48" s="99"/>
      <c r="G48" s="98"/>
      <c r="H48" s="99"/>
      <c r="I48" s="99"/>
      <c r="J48" s="115"/>
      <c r="K48" s="115"/>
      <c r="L48" s="99"/>
    </row>
    <row r="49" spans="1:12" ht="20.100000000000001" customHeight="1" x14ac:dyDescent="0.45">
      <c r="F49" s="99"/>
      <c r="G49" s="98"/>
      <c r="H49" s="99"/>
      <c r="I49" s="99"/>
      <c r="J49" s="115"/>
      <c r="K49" s="115"/>
      <c r="L49" s="99"/>
    </row>
    <row r="50" spans="1:12" ht="14.25" customHeight="1" x14ac:dyDescent="0.45">
      <c r="F50" s="99"/>
      <c r="G50" s="98"/>
      <c r="H50" s="99"/>
      <c r="I50" s="99"/>
      <c r="J50" s="115"/>
      <c r="K50" s="115"/>
      <c r="L50" s="99"/>
    </row>
    <row r="51" spans="1:12" s="1" customFormat="1" ht="21" x14ac:dyDescent="0.45">
      <c r="A51" s="1" t="s">
        <v>3</v>
      </c>
      <c r="E51" s="2"/>
      <c r="F51" s="2"/>
      <c r="G51" s="2"/>
      <c r="H51" s="37"/>
      <c r="I51" s="3"/>
    </row>
    <row r="52" spans="1:12" s="198" customFormat="1" ht="20.100000000000001" customHeight="1" x14ac:dyDescent="0.45">
      <c r="F52" s="101"/>
      <c r="G52" s="101"/>
      <c r="H52" s="101"/>
      <c r="I52" s="101"/>
      <c r="J52" s="103"/>
      <c r="K52" s="103"/>
      <c r="L52" s="103">
        <v>7</v>
      </c>
    </row>
    <row r="53" spans="1:12" s="198" customFormat="1" ht="20.100000000000001" customHeight="1" x14ac:dyDescent="0.45">
      <c r="A53" s="252" t="s">
        <v>166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</row>
    <row r="54" spans="1:12" s="198" customFormat="1" ht="20.100000000000001" customHeight="1" x14ac:dyDescent="0.45">
      <c r="A54" s="252" t="s">
        <v>61</v>
      </c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</row>
    <row r="55" spans="1:12" s="198" customFormat="1" ht="20.100000000000001" customHeight="1" x14ac:dyDescent="0.45">
      <c r="A55" s="252" t="str">
        <f>+A4</f>
        <v>สำหรับงวดสามเดือนสิ้นสุดวันที่ 31 มีนาคม 2567</v>
      </c>
      <c r="B55" s="252"/>
      <c r="C55" s="252"/>
      <c r="D55" s="252"/>
      <c r="E55" s="252"/>
      <c r="F55" s="252"/>
      <c r="G55" s="252"/>
      <c r="H55" s="252"/>
      <c r="I55" s="252"/>
      <c r="J55" s="252"/>
      <c r="K55" s="252"/>
      <c r="L55" s="252"/>
    </row>
    <row r="56" spans="1:12" s="204" customFormat="1" ht="20.100000000000001" customHeight="1" x14ac:dyDescent="0.45">
      <c r="A56" s="201"/>
      <c r="B56" s="201"/>
      <c r="C56" s="201"/>
      <c r="D56" s="201"/>
      <c r="E56" s="201"/>
      <c r="F56" s="202"/>
      <c r="G56" s="202"/>
      <c r="H56" s="202"/>
      <c r="I56" s="202"/>
      <c r="J56" s="202"/>
      <c r="K56" s="202"/>
      <c r="L56" s="203" t="s">
        <v>78</v>
      </c>
    </row>
    <row r="57" spans="1:12" s="204" customFormat="1" ht="20.100000000000001" customHeight="1" x14ac:dyDescent="0.45">
      <c r="A57" s="205"/>
      <c r="B57" s="205"/>
      <c r="C57" s="205"/>
      <c r="D57" s="205"/>
      <c r="E57" s="206"/>
      <c r="F57" s="253" t="s">
        <v>0</v>
      </c>
      <c r="G57" s="253"/>
      <c r="H57" s="253"/>
      <c r="I57" s="207"/>
      <c r="J57" s="253" t="s">
        <v>15</v>
      </c>
      <c r="K57" s="253"/>
      <c r="L57" s="253"/>
    </row>
    <row r="58" spans="1:12" s="204" customFormat="1" ht="20.100000000000001" customHeight="1" x14ac:dyDescent="0.45">
      <c r="A58" s="208"/>
      <c r="B58" s="208"/>
      <c r="C58" s="208"/>
      <c r="D58" s="208"/>
      <c r="E58" s="209" t="s">
        <v>55</v>
      </c>
      <c r="F58" s="209">
        <f>+F7</f>
        <v>2567</v>
      </c>
      <c r="G58" s="209"/>
      <c r="H58" s="209">
        <f>+H7</f>
        <v>2566</v>
      </c>
      <c r="I58" s="209"/>
      <c r="J58" s="209">
        <f>+J7</f>
        <v>2567</v>
      </c>
      <c r="K58" s="209"/>
      <c r="L58" s="209">
        <f>+L7</f>
        <v>2566</v>
      </c>
    </row>
    <row r="59" spans="1:12" s="204" customFormat="1" ht="20.100000000000001" customHeight="1" x14ac:dyDescent="0.45">
      <c r="E59" s="200"/>
      <c r="F59" s="210"/>
      <c r="G59" s="210"/>
      <c r="H59" s="210"/>
      <c r="I59" s="210"/>
      <c r="J59" s="210"/>
      <c r="K59" s="210"/>
      <c r="L59" s="210"/>
    </row>
    <row r="60" spans="1:12" s="204" customFormat="1" ht="20.100000000000001" customHeight="1" x14ac:dyDescent="0.45">
      <c r="E60" s="200"/>
      <c r="F60" s="210"/>
      <c r="G60" s="210"/>
      <c r="H60" s="210"/>
      <c r="I60" s="210"/>
      <c r="J60" s="210"/>
      <c r="K60" s="210"/>
      <c r="L60" s="210"/>
    </row>
    <row r="61" spans="1:12" s="204" customFormat="1" ht="20.100000000000001" customHeight="1" x14ac:dyDescent="0.45">
      <c r="A61" s="232" t="s">
        <v>79</v>
      </c>
      <c r="F61" s="233">
        <f>+F28</f>
        <v>14021</v>
      </c>
      <c r="G61" s="234"/>
      <c r="H61" s="235">
        <f>+H28</f>
        <v>62152</v>
      </c>
      <c r="I61" s="116"/>
      <c r="J61" s="236">
        <f>+J28</f>
        <v>14024</v>
      </c>
      <c r="K61" s="237"/>
      <c r="L61" s="235">
        <f>+L28</f>
        <v>50431</v>
      </c>
    </row>
    <row r="62" spans="1:12" s="198" customFormat="1" ht="20.100000000000001" customHeight="1" x14ac:dyDescent="0.45">
      <c r="F62" s="101"/>
      <c r="G62" s="101"/>
      <c r="H62" s="123"/>
      <c r="I62" s="123"/>
      <c r="J62" s="215"/>
      <c r="K62" s="215"/>
      <c r="L62" s="101"/>
    </row>
    <row r="63" spans="1:12" s="204" customFormat="1" ht="20.100000000000001" customHeight="1" x14ac:dyDescent="0.45">
      <c r="A63" s="232" t="s">
        <v>81</v>
      </c>
      <c r="F63" s="211"/>
      <c r="G63" s="211"/>
      <c r="H63" s="116"/>
      <c r="I63" s="116"/>
      <c r="J63" s="116"/>
      <c r="K63" s="116"/>
      <c r="L63" s="116"/>
    </row>
    <row r="64" spans="1:12" s="204" customFormat="1" ht="20.100000000000001" customHeight="1" x14ac:dyDescent="0.45">
      <c r="A64" s="238" t="s">
        <v>202</v>
      </c>
      <c r="F64" s="211"/>
      <c r="G64" s="211"/>
      <c r="H64" s="116"/>
      <c r="I64" s="116"/>
      <c r="J64" s="116"/>
      <c r="K64" s="116"/>
      <c r="L64" s="116"/>
    </row>
    <row r="65" spans="1:12" s="204" customFormat="1" ht="20.100000000000001" customHeight="1" x14ac:dyDescent="0.45">
      <c r="A65" s="238"/>
      <c r="B65" s="198" t="s">
        <v>203</v>
      </c>
      <c r="F65" s="211"/>
      <c r="G65" s="211"/>
      <c r="H65" s="116"/>
      <c r="I65" s="116"/>
      <c r="J65" s="116"/>
      <c r="K65" s="116"/>
      <c r="L65" s="116"/>
    </row>
    <row r="66" spans="1:12" s="204" customFormat="1" ht="20.100000000000001" customHeight="1" x14ac:dyDescent="0.45">
      <c r="A66" s="238" t="s">
        <v>191</v>
      </c>
      <c r="E66" s="246">
        <v>12</v>
      </c>
      <c r="F66" s="211">
        <v>0</v>
      </c>
      <c r="G66" s="211"/>
      <c r="H66" s="116">
        <v>0</v>
      </c>
      <c r="I66" s="116"/>
      <c r="J66" s="211">
        <v>-1015125</v>
      </c>
      <c r="K66" s="116"/>
      <c r="L66" s="116">
        <v>0</v>
      </c>
    </row>
    <row r="67" spans="1:12" s="204" customFormat="1" ht="20.100000000000001" customHeight="1" x14ac:dyDescent="0.45">
      <c r="A67" s="124" t="s">
        <v>180</v>
      </c>
      <c r="F67" s="211">
        <v>0</v>
      </c>
      <c r="G67" s="213"/>
      <c r="H67" s="221">
        <v>0</v>
      </c>
      <c r="I67" s="221"/>
      <c r="J67" s="211">
        <v>203025</v>
      </c>
      <c r="K67" s="221"/>
      <c r="L67" s="221">
        <v>0</v>
      </c>
    </row>
    <row r="68" spans="1:12" s="204" customFormat="1" ht="20.100000000000001" customHeight="1" x14ac:dyDescent="0.45">
      <c r="A68" s="232" t="s">
        <v>81</v>
      </c>
      <c r="F68" s="100">
        <f>SUM(F64:F67)</f>
        <v>0</v>
      </c>
      <c r="G68" s="239"/>
      <c r="H68" s="100">
        <f>SUM(H64:H67)</f>
        <v>0</v>
      </c>
      <c r="I68" s="219"/>
      <c r="J68" s="100">
        <f>SUM(J64:J67)</f>
        <v>-812100</v>
      </c>
      <c r="K68" s="239"/>
      <c r="L68" s="100">
        <f>SUM(L64:L67)</f>
        <v>0</v>
      </c>
    </row>
    <row r="69" spans="1:12" s="204" customFormat="1" ht="20.100000000000001" customHeight="1" thickBot="1" x14ac:dyDescent="0.5">
      <c r="A69" s="232" t="s">
        <v>82</v>
      </c>
      <c r="B69" s="232"/>
      <c r="C69" s="232"/>
      <c r="D69" s="232"/>
      <c r="E69" s="232"/>
      <c r="F69" s="240">
        <f>+F68+F61</f>
        <v>14021</v>
      </c>
      <c r="G69" s="241"/>
      <c r="H69" s="240">
        <f>+H68+H61</f>
        <v>62152</v>
      </c>
      <c r="I69" s="117"/>
      <c r="J69" s="240">
        <f>+J68+J61</f>
        <v>-798076</v>
      </c>
      <c r="K69" s="239"/>
      <c r="L69" s="240">
        <f>+L68+L61</f>
        <v>50431</v>
      </c>
    </row>
    <row r="70" spans="1:12" s="204" customFormat="1" ht="20.100000000000001" customHeight="1" thickTop="1" x14ac:dyDescent="0.45">
      <c r="F70" s="118"/>
      <c r="G70" s="118"/>
      <c r="H70" s="118"/>
      <c r="I70" s="118"/>
      <c r="J70" s="212"/>
      <c r="K70" s="212"/>
      <c r="L70" s="118"/>
    </row>
    <row r="71" spans="1:12" s="198" customFormat="1" ht="20.100000000000001" customHeight="1" x14ac:dyDescent="0.45">
      <c r="A71" s="204" t="s">
        <v>89</v>
      </c>
      <c r="F71" s="107"/>
      <c r="G71" s="107"/>
      <c r="H71" s="107"/>
      <c r="I71" s="107"/>
      <c r="J71" s="122"/>
      <c r="K71" s="122"/>
      <c r="L71" s="107"/>
    </row>
    <row r="72" spans="1:12" s="198" customFormat="1" ht="20.100000000000001" customHeight="1" x14ac:dyDescent="0.45">
      <c r="A72" s="198" t="s">
        <v>113</v>
      </c>
      <c r="F72" s="106">
        <f>+F74-F73</f>
        <v>14024</v>
      </c>
      <c r="G72" s="106"/>
      <c r="H72" s="119">
        <f>+H74-H73</f>
        <v>50431</v>
      </c>
      <c r="I72" s="106"/>
      <c r="J72" s="119">
        <f>+J74-J73</f>
        <v>-798076</v>
      </c>
      <c r="K72" s="119"/>
      <c r="L72" s="106">
        <f>+L74-L73</f>
        <v>50431</v>
      </c>
    </row>
    <row r="73" spans="1:12" s="198" customFormat="1" ht="20.100000000000001" customHeight="1" x14ac:dyDescent="0.45">
      <c r="A73" s="198" t="s">
        <v>101</v>
      </c>
      <c r="F73" s="120">
        <f>+F32</f>
        <v>-3</v>
      </c>
      <c r="G73" s="107"/>
      <c r="H73" s="120">
        <f>+H32</f>
        <v>11721</v>
      </c>
      <c r="I73" s="107"/>
      <c r="J73" s="121">
        <v>0</v>
      </c>
      <c r="K73" s="122"/>
      <c r="L73" s="120">
        <v>0</v>
      </c>
    </row>
    <row r="74" spans="1:12" s="198" customFormat="1" ht="20.100000000000001" customHeight="1" thickBot="1" x14ac:dyDescent="0.5">
      <c r="A74" s="198" t="s">
        <v>82</v>
      </c>
      <c r="F74" s="105">
        <f>+F69</f>
        <v>14021</v>
      </c>
      <c r="G74" s="106"/>
      <c r="H74" s="105">
        <f>+H69</f>
        <v>62152</v>
      </c>
      <c r="I74" s="106"/>
      <c r="J74" s="214">
        <f>+J69</f>
        <v>-798076</v>
      </c>
      <c r="K74" s="119"/>
      <c r="L74" s="105">
        <f>+L69</f>
        <v>50431</v>
      </c>
    </row>
    <row r="75" spans="1:12" s="198" customFormat="1" ht="20.100000000000001" customHeight="1" thickTop="1" x14ac:dyDescent="0.45">
      <c r="F75" s="101"/>
      <c r="G75" s="106"/>
      <c r="H75" s="101"/>
      <c r="I75" s="106"/>
      <c r="J75" s="103"/>
      <c r="K75" s="103"/>
      <c r="L75" s="101"/>
    </row>
    <row r="76" spans="1:12" s="198" customFormat="1" ht="20.100000000000001" customHeight="1" x14ac:dyDescent="0.45">
      <c r="F76" s="101"/>
      <c r="G76" s="101"/>
      <c r="H76" s="101"/>
      <c r="I76" s="101"/>
      <c r="J76" s="103"/>
      <c r="K76" s="103"/>
      <c r="L76" s="101"/>
    </row>
    <row r="77" spans="1:12" s="198" customFormat="1" ht="20.100000000000001" customHeight="1" x14ac:dyDescent="0.45">
      <c r="F77" s="101"/>
      <c r="G77" s="101"/>
      <c r="H77" s="101"/>
      <c r="I77" s="101"/>
      <c r="J77" s="215" t="s">
        <v>80</v>
      </c>
      <c r="K77" s="215"/>
      <c r="L77" s="101"/>
    </row>
    <row r="78" spans="1:12" s="198" customFormat="1" ht="20.100000000000001" customHeight="1" x14ac:dyDescent="0.45">
      <c r="F78" s="101"/>
      <c r="G78" s="101"/>
      <c r="H78" s="123"/>
      <c r="I78" s="123"/>
      <c r="J78" s="215" t="s">
        <v>77</v>
      </c>
      <c r="K78" s="215"/>
      <c r="L78" s="101"/>
    </row>
    <row r="79" spans="1:12" s="198" customFormat="1" ht="20.100000000000001" customHeight="1" x14ac:dyDescent="0.45">
      <c r="F79" s="101"/>
      <c r="G79" s="101"/>
      <c r="H79" s="101"/>
      <c r="I79" s="101"/>
      <c r="J79" s="215"/>
      <c r="K79" s="215"/>
      <c r="L79" s="101"/>
    </row>
    <row r="80" spans="1:12" s="198" customFormat="1" ht="20.100000000000001" customHeight="1" x14ac:dyDescent="0.45">
      <c r="F80" s="101"/>
      <c r="G80" s="101"/>
      <c r="H80" s="101"/>
      <c r="I80" s="101"/>
      <c r="J80" s="215"/>
      <c r="K80" s="215"/>
      <c r="L80" s="101"/>
    </row>
    <row r="81" spans="6:12" s="198" customFormat="1" ht="20.100000000000001" customHeight="1" x14ac:dyDescent="0.45">
      <c r="F81" s="101"/>
      <c r="G81" s="101"/>
      <c r="H81" s="101"/>
      <c r="I81" s="101"/>
      <c r="J81" s="215"/>
      <c r="K81" s="215"/>
      <c r="L81" s="101"/>
    </row>
    <row r="82" spans="6:12" s="198" customFormat="1" ht="20.100000000000001" customHeight="1" x14ac:dyDescent="0.45">
      <c r="F82" s="101"/>
      <c r="G82" s="101"/>
      <c r="H82" s="101"/>
      <c r="I82" s="101"/>
      <c r="J82" s="215"/>
      <c r="K82" s="215"/>
      <c r="L82" s="101"/>
    </row>
    <row r="83" spans="6:12" s="198" customFormat="1" ht="20.100000000000001" customHeight="1" x14ac:dyDescent="0.45">
      <c r="F83" s="101"/>
      <c r="G83" s="101"/>
      <c r="H83" s="101"/>
      <c r="I83" s="101"/>
      <c r="J83" s="215"/>
      <c r="K83" s="215"/>
      <c r="L83" s="101"/>
    </row>
    <row r="84" spans="6:12" s="198" customFormat="1" ht="20.100000000000001" customHeight="1" x14ac:dyDescent="0.45">
      <c r="F84" s="101"/>
      <c r="G84" s="101"/>
      <c r="H84" s="101"/>
      <c r="I84" s="101"/>
      <c r="J84" s="215"/>
      <c r="K84" s="215"/>
      <c r="L84" s="101"/>
    </row>
    <row r="85" spans="6:12" s="198" customFormat="1" ht="20.100000000000001" customHeight="1" x14ac:dyDescent="0.45">
      <c r="F85" s="101"/>
      <c r="G85" s="101"/>
      <c r="H85" s="101"/>
      <c r="I85" s="101"/>
      <c r="J85" s="215"/>
      <c r="K85" s="215"/>
      <c r="L85" s="101"/>
    </row>
    <row r="86" spans="6:12" s="198" customFormat="1" ht="20.100000000000001" customHeight="1" x14ac:dyDescent="0.45">
      <c r="F86" s="101"/>
      <c r="G86" s="101"/>
      <c r="H86" s="101"/>
      <c r="I86" s="101"/>
      <c r="J86" s="215"/>
      <c r="K86" s="215"/>
      <c r="L86" s="101"/>
    </row>
    <row r="87" spans="6:12" s="198" customFormat="1" ht="20.100000000000001" customHeight="1" x14ac:dyDescent="0.45">
      <c r="F87" s="101"/>
      <c r="G87" s="101"/>
      <c r="H87" s="101"/>
      <c r="I87" s="101"/>
      <c r="J87" s="215"/>
      <c r="K87" s="215"/>
      <c r="L87" s="101"/>
    </row>
    <row r="88" spans="6:12" s="198" customFormat="1" ht="20.100000000000001" customHeight="1" x14ac:dyDescent="0.45">
      <c r="F88" s="101"/>
      <c r="G88" s="101"/>
      <c r="H88" s="101"/>
      <c r="I88" s="101"/>
      <c r="J88" s="215"/>
      <c r="K88" s="215"/>
      <c r="L88" s="101"/>
    </row>
    <row r="89" spans="6:12" s="198" customFormat="1" ht="20.100000000000001" customHeight="1" x14ac:dyDescent="0.45">
      <c r="F89" s="101"/>
      <c r="G89" s="101"/>
      <c r="H89" s="101"/>
      <c r="I89" s="101"/>
      <c r="J89" s="215"/>
      <c r="K89" s="215"/>
      <c r="L89" s="101"/>
    </row>
    <row r="90" spans="6:12" s="198" customFormat="1" ht="20.100000000000001" customHeight="1" x14ac:dyDescent="0.45">
      <c r="F90" s="101"/>
      <c r="G90" s="101"/>
      <c r="H90" s="101"/>
      <c r="I90" s="101"/>
      <c r="J90" s="215"/>
      <c r="K90" s="215"/>
      <c r="L90" s="101"/>
    </row>
    <row r="91" spans="6:12" s="198" customFormat="1" ht="20.100000000000001" customHeight="1" x14ac:dyDescent="0.45">
      <c r="F91" s="101"/>
      <c r="G91" s="101"/>
      <c r="H91" s="101"/>
      <c r="I91" s="101"/>
      <c r="J91" s="215"/>
      <c r="K91" s="215"/>
      <c r="L91" s="101"/>
    </row>
    <row r="92" spans="6:12" s="198" customFormat="1" ht="20.100000000000001" customHeight="1" x14ac:dyDescent="0.45">
      <c r="F92" s="101"/>
      <c r="G92" s="101"/>
      <c r="H92" s="101"/>
      <c r="I92" s="101"/>
      <c r="J92" s="215"/>
      <c r="K92" s="215"/>
      <c r="L92" s="101"/>
    </row>
    <row r="93" spans="6:12" s="198" customFormat="1" ht="20.100000000000001" customHeight="1" x14ac:dyDescent="0.45">
      <c r="F93" s="101"/>
      <c r="G93" s="101"/>
      <c r="H93" s="101"/>
      <c r="I93" s="101"/>
      <c r="J93" s="215"/>
      <c r="K93" s="215"/>
      <c r="L93" s="101"/>
    </row>
    <row r="94" spans="6:12" s="198" customFormat="1" ht="20.100000000000001" customHeight="1" x14ac:dyDescent="0.45">
      <c r="F94" s="101"/>
      <c r="G94" s="101"/>
      <c r="H94" s="101"/>
      <c r="I94" s="101"/>
      <c r="J94" s="215"/>
      <c r="K94" s="215"/>
      <c r="L94" s="101"/>
    </row>
    <row r="95" spans="6:12" s="198" customFormat="1" ht="20.100000000000001" customHeight="1" x14ac:dyDescent="0.45">
      <c r="F95" s="101"/>
      <c r="G95" s="101"/>
      <c r="H95" s="101"/>
      <c r="I95" s="101"/>
      <c r="J95" s="215"/>
      <c r="K95" s="215"/>
      <c r="L95" s="101"/>
    </row>
    <row r="96" spans="6:12" s="198" customFormat="1" ht="20.100000000000001" customHeight="1" x14ac:dyDescent="0.45">
      <c r="F96" s="101"/>
      <c r="G96" s="101"/>
      <c r="H96" s="101"/>
      <c r="I96" s="101"/>
      <c r="J96" s="215"/>
      <c r="K96" s="215"/>
      <c r="L96" s="101"/>
    </row>
    <row r="97" spans="6:12" s="198" customFormat="1" ht="20.100000000000001" customHeight="1" x14ac:dyDescent="0.45">
      <c r="F97" s="101"/>
      <c r="G97" s="101"/>
      <c r="H97" s="101"/>
      <c r="I97" s="101"/>
      <c r="J97" s="215"/>
      <c r="K97" s="215"/>
      <c r="L97" s="101"/>
    </row>
    <row r="98" spans="6:12" s="198" customFormat="1" ht="20.100000000000001" customHeight="1" x14ac:dyDescent="0.45">
      <c r="F98" s="101"/>
      <c r="G98" s="101"/>
      <c r="H98" s="101"/>
      <c r="I98" s="101"/>
      <c r="J98" s="215"/>
      <c r="K98" s="215"/>
      <c r="L98" s="101"/>
    </row>
    <row r="99" spans="6:12" s="198" customFormat="1" ht="20.100000000000001" customHeight="1" x14ac:dyDescent="0.45">
      <c r="F99" s="101"/>
      <c r="G99" s="101"/>
      <c r="H99" s="101"/>
      <c r="I99" s="101"/>
      <c r="J99" s="215"/>
      <c r="K99" s="215"/>
      <c r="L99" s="101"/>
    </row>
  </sheetData>
  <mergeCells count="10">
    <mergeCell ref="A54:L54"/>
    <mergeCell ref="A55:L55"/>
    <mergeCell ref="F57:H57"/>
    <mergeCell ref="J57:L57"/>
    <mergeCell ref="A2:L2"/>
    <mergeCell ref="A3:L3"/>
    <mergeCell ref="A4:L4"/>
    <mergeCell ref="F6:H6"/>
    <mergeCell ref="J6:L6"/>
    <mergeCell ref="A53:L53"/>
  </mergeCells>
  <pageMargins left="0.90551181102362199" right="0.39370078740157499" top="0.511811023622047" bottom="0.59055118110236204" header="0.118110236220472" footer="0.118110236220472"/>
  <pageSetup paperSize="9" scale="80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zoomScale="85" zoomScaleNormal="85" zoomScaleSheetLayoutView="70" workbookViewId="0">
      <selection sqref="A1:P1"/>
    </sheetView>
  </sheetViews>
  <sheetFormatPr defaultColWidth="11.42578125" defaultRowHeight="20.100000000000001" customHeight="1" x14ac:dyDescent="0.45"/>
  <cols>
    <col min="1" max="1" width="47" style="1" customWidth="1"/>
    <col min="2" max="2" width="8.7109375" style="1" customWidth="1"/>
    <col min="3" max="3" width="11.42578125" style="1" customWidth="1"/>
    <col min="4" max="4" width="9.140625" style="1" customWidth="1"/>
    <col min="5" max="5" width="11.42578125" style="2" customWidth="1"/>
    <col min="6" max="6" width="10.140625" style="1" bestFit="1" customWidth="1"/>
    <col min="7" max="7" width="11" style="1" customWidth="1"/>
    <col min="8" max="8" width="6" style="1" customWidth="1"/>
    <col min="9" max="9" width="8.5703125" style="1" bestFit="1" customWidth="1"/>
    <col min="10" max="10" width="8.42578125" style="1" customWidth="1"/>
    <col min="11" max="11" width="16.85546875" style="1" customWidth="1"/>
    <col min="12" max="12" width="10.140625" style="1" bestFit="1" customWidth="1"/>
    <col min="13" max="13" width="0.5703125" style="1" customWidth="1"/>
    <col min="14" max="14" width="14" style="1" customWidth="1"/>
    <col min="15" max="15" width="0.5703125" style="1" hidden="1" customWidth="1"/>
    <col min="16" max="16" width="10.140625" style="1" bestFit="1" customWidth="1"/>
    <col min="17" max="17" width="3.85546875" style="124" customWidth="1"/>
    <col min="18" max="16384" width="11.42578125" style="1"/>
  </cols>
  <sheetData>
    <row r="1" spans="1:17" ht="20.100000000000001" customHeight="1" x14ac:dyDescent="0.45">
      <c r="A1" s="248" t="s">
        <v>166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17" ht="20.100000000000001" customHeight="1" x14ac:dyDescent="0.45">
      <c r="A2" s="248" t="s">
        <v>176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17" ht="20.100000000000001" customHeight="1" x14ac:dyDescent="0.45">
      <c r="A3" s="248" t="s">
        <v>173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7" ht="20.100000000000001" customHeight="1" x14ac:dyDescent="0.45">
      <c r="A4" s="248" t="s">
        <v>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7" ht="20.100000000000001" customHeight="1" x14ac:dyDescent="0.45">
      <c r="A5" s="5"/>
      <c r="B5" s="5"/>
      <c r="C5" s="6"/>
      <c r="D5" s="6"/>
      <c r="F5" s="6"/>
      <c r="G5" s="125"/>
      <c r="H5" s="125"/>
      <c r="I5" s="125"/>
      <c r="J5" s="125"/>
      <c r="K5" s="125"/>
      <c r="L5" s="125"/>
      <c r="M5" s="125"/>
      <c r="N5" s="260" t="s">
        <v>78</v>
      </c>
      <c r="O5" s="260"/>
      <c r="P5" s="260"/>
    </row>
    <row r="6" spans="1:17" s="2" customFormat="1" ht="21" x14ac:dyDescent="0.45">
      <c r="A6" s="126"/>
      <c r="B6" s="126"/>
      <c r="C6" s="10"/>
      <c r="D6" s="10"/>
      <c r="E6" s="10"/>
      <c r="F6" s="127"/>
      <c r="G6" s="259" t="s">
        <v>62</v>
      </c>
      <c r="H6" s="259"/>
      <c r="I6" s="259"/>
      <c r="J6" s="259"/>
      <c r="K6" s="259"/>
      <c r="L6" s="192"/>
      <c r="M6" s="192"/>
      <c r="N6" s="127"/>
      <c r="O6" s="127"/>
      <c r="P6" s="10"/>
      <c r="Q6" s="124"/>
    </row>
    <row r="7" spans="1:17" s="2" customFormat="1" ht="21" x14ac:dyDescent="0.45">
      <c r="A7" s="17"/>
      <c r="B7" s="17"/>
      <c r="C7" s="15"/>
      <c r="D7" s="15"/>
      <c r="E7" s="17"/>
      <c r="F7" s="17"/>
      <c r="G7" s="15" t="s">
        <v>69</v>
      </c>
      <c r="H7" s="258" t="s">
        <v>63</v>
      </c>
      <c r="I7" s="258"/>
      <c r="J7" s="258"/>
      <c r="K7" s="15"/>
      <c r="L7" s="15"/>
      <c r="M7" s="15"/>
      <c r="N7" s="261"/>
      <c r="O7" s="261"/>
      <c r="P7" s="15"/>
      <c r="Q7" s="124"/>
    </row>
    <row r="8" spans="1:17" s="2" customFormat="1" ht="21" x14ac:dyDescent="0.45">
      <c r="A8" s="17"/>
      <c r="B8" s="17"/>
      <c r="C8" s="15"/>
      <c r="D8" s="15"/>
      <c r="E8" s="256" t="s">
        <v>14</v>
      </c>
      <c r="F8" s="256"/>
      <c r="G8" s="12" t="s">
        <v>70</v>
      </c>
      <c r="H8" s="257" t="s">
        <v>64</v>
      </c>
      <c r="I8" s="257"/>
      <c r="J8" s="257"/>
      <c r="K8" s="12"/>
      <c r="L8" s="15" t="s">
        <v>12</v>
      </c>
      <c r="M8" s="15"/>
      <c r="N8" s="15" t="s">
        <v>148</v>
      </c>
      <c r="O8" s="15"/>
      <c r="P8" s="15"/>
      <c r="Q8" s="124"/>
    </row>
    <row r="9" spans="1:17" s="2" customFormat="1" ht="21" x14ac:dyDescent="0.45">
      <c r="A9" s="17"/>
      <c r="B9" s="17"/>
      <c r="C9" s="15"/>
      <c r="D9" s="15"/>
      <c r="E9" s="15" t="s">
        <v>32</v>
      </c>
      <c r="F9" s="17"/>
      <c r="G9" s="15" t="s">
        <v>75</v>
      </c>
      <c r="H9" s="247" t="s">
        <v>65</v>
      </c>
      <c r="I9" s="247"/>
      <c r="J9" s="247"/>
      <c r="K9" s="15" t="s">
        <v>120</v>
      </c>
      <c r="L9" s="15" t="s">
        <v>54</v>
      </c>
      <c r="M9" s="15"/>
      <c r="N9" s="15" t="s">
        <v>67</v>
      </c>
      <c r="O9" s="15"/>
      <c r="P9" s="15" t="s">
        <v>12</v>
      </c>
      <c r="Q9" s="124"/>
    </row>
    <row r="10" spans="1:17" s="2" customFormat="1" ht="21" x14ac:dyDescent="0.45">
      <c r="A10" s="17"/>
      <c r="B10" s="17"/>
      <c r="C10" s="15" t="s">
        <v>71</v>
      </c>
      <c r="D10" s="15" t="s">
        <v>106</v>
      </c>
      <c r="E10" s="15" t="s">
        <v>52</v>
      </c>
      <c r="F10" s="15" t="s">
        <v>56</v>
      </c>
      <c r="G10" s="15" t="s">
        <v>118</v>
      </c>
      <c r="H10" s="261" t="s">
        <v>145</v>
      </c>
      <c r="I10" s="261"/>
      <c r="J10" s="261"/>
      <c r="K10" s="15" t="s">
        <v>66</v>
      </c>
      <c r="L10" s="15" t="s">
        <v>59</v>
      </c>
      <c r="M10" s="15"/>
      <c r="N10" s="15" t="s">
        <v>68</v>
      </c>
      <c r="O10" s="15"/>
      <c r="P10" s="15" t="s">
        <v>54</v>
      </c>
      <c r="Q10" s="124"/>
    </row>
    <row r="11" spans="1:17" s="2" customFormat="1" ht="21" x14ac:dyDescent="0.45">
      <c r="A11" s="130"/>
      <c r="B11" s="12"/>
      <c r="C11" s="12" t="s">
        <v>72</v>
      </c>
      <c r="D11" s="12" t="s">
        <v>107</v>
      </c>
      <c r="E11" s="12" t="s">
        <v>53</v>
      </c>
      <c r="F11" s="12" t="s">
        <v>57</v>
      </c>
      <c r="G11" s="12" t="s">
        <v>119</v>
      </c>
      <c r="H11" s="256" t="s">
        <v>117</v>
      </c>
      <c r="I11" s="256"/>
      <c r="J11" s="256"/>
      <c r="K11" s="12" t="s">
        <v>59</v>
      </c>
      <c r="L11" s="256" t="s">
        <v>108</v>
      </c>
      <c r="M11" s="256"/>
      <c r="N11" s="256" t="s">
        <v>102</v>
      </c>
      <c r="O11" s="256"/>
      <c r="P11" s="62" t="s">
        <v>59</v>
      </c>
      <c r="Q11" s="124"/>
    </row>
    <row r="12" spans="1:17" s="2" customFormat="1" ht="20.100000000000001" customHeight="1" x14ac:dyDescent="0.45">
      <c r="Q12" s="124"/>
    </row>
    <row r="13" spans="1:17" ht="20.100000000000001" customHeight="1" x14ac:dyDescent="0.45">
      <c r="A13" s="1" t="s">
        <v>156</v>
      </c>
      <c r="B13" s="2"/>
      <c r="C13" s="131">
        <v>191664</v>
      </c>
      <c r="D13" s="131">
        <v>17424</v>
      </c>
      <c r="E13" s="131">
        <v>19200</v>
      </c>
      <c r="F13" s="131">
        <v>1608026</v>
      </c>
      <c r="G13" s="131">
        <v>1613090</v>
      </c>
      <c r="H13" s="131"/>
      <c r="I13" s="131">
        <v>105376</v>
      </c>
      <c r="J13" s="132"/>
      <c r="K13" s="131">
        <f>SUM(G13:J13)</f>
        <v>1718466</v>
      </c>
      <c r="L13" s="131">
        <f>+C13+E13+F13+K13+D13</f>
        <v>3554780</v>
      </c>
      <c r="M13" s="132"/>
      <c r="N13" s="131">
        <v>402746</v>
      </c>
      <c r="O13" s="132"/>
      <c r="P13" s="131">
        <f>+L13+N13</f>
        <v>3957526</v>
      </c>
    </row>
    <row r="14" spans="1:17" ht="20.100000000000001" customHeight="1" x14ac:dyDescent="0.45">
      <c r="A14" s="1" t="s">
        <v>79</v>
      </c>
      <c r="B14" s="2"/>
      <c r="C14" s="131">
        <v>0</v>
      </c>
      <c r="D14" s="131">
        <v>0</v>
      </c>
      <c r="E14" s="131">
        <v>0</v>
      </c>
      <c r="F14" s="131">
        <v>50431</v>
      </c>
      <c r="G14" s="131">
        <v>0</v>
      </c>
      <c r="H14" s="131"/>
      <c r="I14" s="131">
        <v>0</v>
      </c>
      <c r="J14" s="132"/>
      <c r="K14" s="131">
        <f>+G14+I14</f>
        <v>0</v>
      </c>
      <c r="L14" s="131">
        <f>+C14+E14+F14+K14+D14</f>
        <v>50431</v>
      </c>
      <c r="M14" s="132"/>
      <c r="N14" s="131">
        <v>11721</v>
      </c>
      <c r="O14" s="132"/>
      <c r="P14" s="131">
        <f>+L14+N14</f>
        <v>62152</v>
      </c>
    </row>
    <row r="15" spans="1:17" ht="20.100000000000001" customHeight="1" x14ac:dyDescent="0.45">
      <c r="A15" s="1" t="s">
        <v>81</v>
      </c>
      <c r="B15" s="2"/>
      <c r="C15" s="68">
        <v>0</v>
      </c>
      <c r="D15" s="68">
        <v>0</v>
      </c>
      <c r="E15" s="68">
        <v>0</v>
      </c>
      <c r="F15" s="68">
        <v>0</v>
      </c>
      <c r="G15" s="132">
        <v>0</v>
      </c>
      <c r="H15" s="68"/>
      <c r="I15" s="68">
        <v>0</v>
      </c>
      <c r="J15" s="68"/>
      <c r="K15" s="132">
        <f>+G15+I15</f>
        <v>0</v>
      </c>
      <c r="L15" s="68">
        <f>+C15+E15+F15+K15+D15</f>
        <v>0</v>
      </c>
      <c r="M15" s="68"/>
      <c r="N15" s="68">
        <v>0</v>
      </c>
      <c r="O15" s="68"/>
      <c r="P15" s="68">
        <f>+L15+N15</f>
        <v>0</v>
      </c>
    </row>
    <row r="16" spans="1:17" ht="19.5" customHeight="1" x14ac:dyDescent="0.45">
      <c r="A16" s="133" t="s">
        <v>91</v>
      </c>
      <c r="B16" s="17"/>
      <c r="C16" s="132">
        <f>SUM(C14:C15)</f>
        <v>0</v>
      </c>
      <c r="D16" s="132">
        <f>SUM(D14:D15)</f>
        <v>0</v>
      </c>
      <c r="E16" s="132">
        <f>SUM(E14:E15)</f>
        <v>0</v>
      </c>
      <c r="F16" s="132">
        <f>SUM(F14:F15)</f>
        <v>50431</v>
      </c>
      <c r="G16" s="134">
        <f>SUM(G14:G15)</f>
        <v>0</v>
      </c>
      <c r="H16" s="132"/>
      <c r="I16" s="132">
        <f>SUM(I14:I15)</f>
        <v>0</v>
      </c>
      <c r="J16" s="132"/>
      <c r="K16" s="134">
        <f>SUM(K14:K15)</f>
        <v>0</v>
      </c>
      <c r="L16" s="132">
        <f>SUM(L14:L15)</f>
        <v>50431</v>
      </c>
      <c r="M16" s="132"/>
      <c r="N16" s="132">
        <f>SUM(N14:N15)</f>
        <v>11721</v>
      </c>
      <c r="O16" s="132"/>
      <c r="P16" s="132">
        <f>SUM(P14:P15)</f>
        <v>62152</v>
      </c>
    </row>
    <row r="17" spans="1:17" ht="20.100000000000001" customHeight="1" thickBot="1" x14ac:dyDescent="0.5">
      <c r="A17" s="1" t="s">
        <v>157</v>
      </c>
      <c r="B17" s="2"/>
      <c r="C17" s="135">
        <f>+C16+C13</f>
        <v>191664</v>
      </c>
      <c r="D17" s="135">
        <f>+D16+D13</f>
        <v>17424</v>
      </c>
      <c r="E17" s="135">
        <f>+E16+E13</f>
        <v>19200</v>
      </c>
      <c r="F17" s="135">
        <f>+F16+F13</f>
        <v>1658457</v>
      </c>
      <c r="G17" s="135">
        <f>+G16+G13</f>
        <v>1613090</v>
      </c>
      <c r="H17" s="135"/>
      <c r="I17" s="135">
        <f>+I16+I13</f>
        <v>105376</v>
      </c>
      <c r="J17" s="135"/>
      <c r="K17" s="135">
        <f>+K16+K13</f>
        <v>1718466</v>
      </c>
      <c r="L17" s="135">
        <f>+L16+L13</f>
        <v>3605211</v>
      </c>
      <c r="M17" s="135"/>
      <c r="N17" s="135">
        <f>+N16+N13</f>
        <v>414467</v>
      </c>
      <c r="O17" s="135"/>
      <c r="P17" s="135">
        <f>+P16+P13</f>
        <v>4019678</v>
      </c>
    </row>
    <row r="18" spans="1:17" ht="20.100000000000001" customHeight="1" thickTop="1" x14ac:dyDescent="0.45">
      <c r="B18" s="2"/>
      <c r="C18" s="132"/>
      <c r="D18" s="132"/>
      <c r="E18" s="137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17" ht="20.100000000000001" customHeight="1" x14ac:dyDescent="0.45">
      <c r="A19" s="1" t="s">
        <v>174</v>
      </c>
      <c r="B19" s="2"/>
      <c r="C19" s="131">
        <v>191664</v>
      </c>
      <c r="D19" s="131">
        <v>17424</v>
      </c>
      <c r="E19" s="131">
        <v>19200</v>
      </c>
      <c r="F19" s="131">
        <v>1658735</v>
      </c>
      <c r="G19" s="131">
        <v>1456148</v>
      </c>
      <c r="H19" s="131"/>
      <c r="I19" s="131">
        <v>87623</v>
      </c>
      <c r="J19" s="132"/>
      <c r="K19" s="131">
        <f>SUM(G19:J19)</f>
        <v>1543771</v>
      </c>
      <c r="L19" s="131">
        <f>+C19+E19+F19+K19+D19</f>
        <v>3430794</v>
      </c>
      <c r="M19" s="132">
        <v>0</v>
      </c>
      <c r="N19" s="131">
        <v>334803</v>
      </c>
      <c r="O19" s="132">
        <v>0</v>
      </c>
      <c r="P19" s="131">
        <f>+L19+N19</f>
        <v>3765597</v>
      </c>
    </row>
    <row r="20" spans="1:17" ht="20.100000000000001" customHeight="1" x14ac:dyDescent="0.45">
      <c r="A20" s="1" t="s">
        <v>79</v>
      </c>
      <c r="B20" s="2"/>
      <c r="C20" s="131">
        <v>0</v>
      </c>
      <c r="D20" s="131">
        <v>0</v>
      </c>
      <c r="E20" s="131">
        <v>0</v>
      </c>
      <c r="F20" s="131">
        <f>+'6-7'!F31</f>
        <v>14024</v>
      </c>
      <c r="G20" s="131">
        <v>0</v>
      </c>
      <c r="H20" s="131"/>
      <c r="I20" s="131">
        <v>0</v>
      </c>
      <c r="J20" s="132"/>
      <c r="K20" s="131">
        <f>+G20+I20</f>
        <v>0</v>
      </c>
      <c r="L20" s="131">
        <f>+C20+E20+F20+K20+D20</f>
        <v>14024</v>
      </c>
      <c r="M20" s="132"/>
      <c r="N20" s="138">
        <f>+'6-7'!F32</f>
        <v>-3</v>
      </c>
      <c r="O20" s="132"/>
      <c r="P20" s="131">
        <f>+L20+N20</f>
        <v>14021</v>
      </c>
    </row>
    <row r="21" spans="1:17" ht="20.100000000000001" customHeight="1" x14ac:dyDescent="0.45">
      <c r="A21" s="1" t="s">
        <v>81</v>
      </c>
      <c r="B21" s="2"/>
      <c r="C21" s="68">
        <v>0</v>
      </c>
      <c r="D21" s="68">
        <v>0</v>
      </c>
      <c r="E21" s="68">
        <v>0</v>
      </c>
      <c r="F21" s="68">
        <v>0</v>
      </c>
      <c r="G21" s="68">
        <v>0</v>
      </c>
      <c r="H21" s="68"/>
      <c r="I21" s="68">
        <v>0</v>
      </c>
      <c r="J21" s="68"/>
      <c r="K21" s="68">
        <f>+G21+I21</f>
        <v>0</v>
      </c>
      <c r="L21" s="68">
        <f>+C21+E21+F21+K21+D21</f>
        <v>0</v>
      </c>
      <c r="M21" s="68"/>
      <c r="N21" s="68">
        <v>0</v>
      </c>
      <c r="O21" s="68"/>
      <c r="P21" s="68">
        <f>+L21+N21</f>
        <v>0</v>
      </c>
    </row>
    <row r="22" spans="1:17" ht="20.100000000000001" customHeight="1" x14ac:dyDescent="0.45">
      <c r="A22" s="1" t="s">
        <v>91</v>
      </c>
      <c r="B22" s="2"/>
      <c r="C22" s="132">
        <f>SUM(C20:C21)</f>
        <v>0</v>
      </c>
      <c r="D22" s="132">
        <f>SUM(D20:D21)</f>
        <v>0</v>
      </c>
      <c r="E22" s="132">
        <f>SUM(E20:E21)</f>
        <v>0</v>
      </c>
      <c r="F22" s="132">
        <f>SUM(F20:F21)</f>
        <v>14024</v>
      </c>
      <c r="G22" s="134">
        <f>SUM(G20:G21)</f>
        <v>0</v>
      </c>
      <c r="H22" s="132"/>
      <c r="I22" s="132">
        <f>SUM(I20:I21)</f>
        <v>0</v>
      </c>
      <c r="J22" s="132"/>
      <c r="K22" s="138">
        <f>SUM(K20:K21)</f>
        <v>0</v>
      </c>
      <c r="L22" s="138">
        <f>SUM(L20:L21)</f>
        <v>14024</v>
      </c>
      <c r="M22" s="138"/>
      <c r="N22" s="138">
        <f>SUM(N20:N21)</f>
        <v>-3</v>
      </c>
      <c r="O22" s="138"/>
      <c r="P22" s="138">
        <f>SUM(P20:P21)</f>
        <v>14021</v>
      </c>
    </row>
    <row r="23" spans="1:17" ht="20.100000000000001" customHeight="1" thickBot="1" x14ac:dyDescent="0.5">
      <c r="A23" s="1" t="s">
        <v>175</v>
      </c>
      <c r="C23" s="31">
        <f>+C19+C22</f>
        <v>191664</v>
      </c>
      <c r="D23" s="31">
        <f>+D19+D22</f>
        <v>17424</v>
      </c>
      <c r="E23" s="31">
        <f>+E19+E22</f>
        <v>19200</v>
      </c>
      <c r="F23" s="31">
        <f>+F19+F22</f>
        <v>1672759</v>
      </c>
      <c r="G23" s="31">
        <f>+G19+G22</f>
        <v>1456148</v>
      </c>
      <c r="H23" s="31"/>
      <c r="I23" s="31">
        <f>+I19+I22</f>
        <v>87623</v>
      </c>
      <c r="J23" s="135"/>
      <c r="K23" s="31">
        <f>+K19+K22</f>
        <v>1543771</v>
      </c>
      <c r="L23" s="31">
        <f>+L19+L22</f>
        <v>3444818</v>
      </c>
      <c r="M23" s="31" t="e">
        <f>+M19+M22+#REF!+#REF!+#REF!+#REF!</f>
        <v>#REF!</v>
      </c>
      <c r="N23" s="31">
        <f>+N19+N22</f>
        <v>334800</v>
      </c>
      <c r="O23" s="31" t="e">
        <f>+O19+O22+#REF!+#REF!+#REF!+#REF!</f>
        <v>#REF!</v>
      </c>
      <c r="P23" s="31">
        <f>+P19+P22</f>
        <v>3779618</v>
      </c>
    </row>
    <row r="24" spans="1:17" ht="20.100000000000001" customHeight="1" thickTop="1" x14ac:dyDescent="0.45">
      <c r="C24" s="23"/>
      <c r="D24" s="23"/>
      <c r="E24" s="23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17" s="143" customFormat="1" ht="20.100000000000001" customHeight="1" x14ac:dyDescent="0.45">
      <c r="A25" s="2"/>
      <c r="B25" s="1"/>
      <c r="C25" s="2"/>
      <c r="D25" s="2"/>
      <c r="E25" s="1"/>
      <c r="F25" s="24"/>
      <c r="G25" s="24"/>
      <c r="H25" s="1"/>
      <c r="I25" s="24"/>
      <c r="J25" s="1"/>
      <c r="K25" s="1"/>
      <c r="L25" s="3"/>
      <c r="M25" s="141"/>
      <c r="N25" s="142" t="s">
        <v>80</v>
      </c>
      <c r="O25" s="141"/>
      <c r="P25" s="141"/>
      <c r="Q25" s="124"/>
    </row>
    <row r="26" spans="1:17" s="143" customFormat="1" ht="20.100000000000001" customHeight="1" x14ac:dyDescent="0.45">
      <c r="A26" s="2"/>
      <c r="B26" s="1"/>
      <c r="C26" s="2"/>
      <c r="D26" s="2"/>
      <c r="E26" s="1"/>
      <c r="F26" s="19"/>
      <c r="G26" s="1"/>
      <c r="H26" s="1"/>
      <c r="I26" s="1"/>
      <c r="J26" s="1"/>
      <c r="K26" s="1"/>
      <c r="L26" s="3"/>
      <c r="M26" s="141"/>
      <c r="N26" s="144" t="s">
        <v>77</v>
      </c>
      <c r="O26" s="141"/>
      <c r="P26" s="141"/>
      <c r="Q26" s="124"/>
    </row>
    <row r="27" spans="1:17" s="143" customFormat="1" ht="20.100000000000001" customHeight="1" x14ac:dyDescent="0.45">
      <c r="A27" s="2"/>
      <c r="B27" s="1"/>
      <c r="C27" s="2"/>
      <c r="D27" s="2"/>
      <c r="E27" s="1"/>
      <c r="F27" s="19"/>
      <c r="G27" s="1"/>
      <c r="H27" s="1"/>
      <c r="I27" s="1"/>
      <c r="J27" s="1"/>
      <c r="K27" s="1"/>
      <c r="L27" s="3"/>
      <c r="M27" s="141"/>
      <c r="N27" s="144"/>
      <c r="O27" s="141"/>
      <c r="P27" s="141"/>
      <c r="Q27" s="124"/>
    </row>
    <row r="28" spans="1:17" s="143" customFormat="1" ht="20.100000000000001" customHeight="1" x14ac:dyDescent="0.45">
      <c r="A28" s="2"/>
      <c r="B28" s="1"/>
      <c r="C28" s="2"/>
      <c r="D28" s="2"/>
      <c r="E28" s="1"/>
      <c r="F28" s="19"/>
      <c r="G28" s="1"/>
      <c r="H28" s="1"/>
      <c r="I28" s="1"/>
      <c r="J28" s="1"/>
      <c r="K28" s="1"/>
      <c r="L28" s="3"/>
      <c r="M28" s="141"/>
      <c r="N28" s="144"/>
      <c r="O28" s="141"/>
      <c r="P28" s="141"/>
      <c r="Q28" s="124"/>
    </row>
    <row r="29" spans="1:17" s="143" customFormat="1" ht="18" customHeight="1" x14ac:dyDescent="0.45">
      <c r="A29" s="2"/>
      <c r="B29" s="1"/>
      <c r="C29" s="2"/>
      <c r="D29" s="2"/>
      <c r="E29" s="1"/>
      <c r="F29" s="19"/>
      <c r="G29" s="1"/>
      <c r="H29" s="1"/>
      <c r="I29" s="1"/>
      <c r="J29" s="1"/>
      <c r="K29" s="1"/>
      <c r="L29" s="3"/>
      <c r="M29" s="141"/>
      <c r="N29" s="144"/>
      <c r="O29" s="141"/>
      <c r="P29" s="141"/>
      <c r="Q29" s="124"/>
    </row>
    <row r="30" spans="1:17" s="143" customFormat="1" ht="19.149999999999999" customHeight="1" x14ac:dyDescent="0.45">
      <c r="A30" s="2"/>
      <c r="B30" s="1"/>
      <c r="C30" s="2"/>
      <c r="D30" s="2"/>
      <c r="E30" s="1"/>
      <c r="F30" s="19"/>
      <c r="G30" s="1"/>
      <c r="H30" s="1"/>
      <c r="I30" s="1"/>
      <c r="J30" s="1"/>
      <c r="K30" s="1"/>
      <c r="L30" s="3"/>
      <c r="M30" s="141"/>
      <c r="N30" s="144"/>
      <c r="O30" s="141"/>
      <c r="P30" s="141"/>
      <c r="Q30" s="124"/>
    </row>
    <row r="31" spans="1:17" s="143" customFormat="1" ht="21" x14ac:dyDescent="0.45">
      <c r="A31" s="2"/>
      <c r="B31" s="1"/>
      <c r="C31" s="2"/>
      <c r="D31" s="2"/>
      <c r="E31" s="1"/>
      <c r="F31" s="19"/>
      <c r="G31" s="1"/>
      <c r="H31" s="1"/>
      <c r="I31" s="1"/>
      <c r="J31" s="1"/>
      <c r="K31" s="1"/>
      <c r="L31" s="3"/>
      <c r="M31" s="141"/>
      <c r="N31" s="144"/>
      <c r="O31" s="141"/>
      <c r="P31" s="141"/>
      <c r="Q31" s="124"/>
    </row>
    <row r="32" spans="1:17" s="143" customFormat="1" ht="21" x14ac:dyDescent="0.45">
      <c r="A32" s="2"/>
      <c r="B32" s="1"/>
      <c r="C32" s="2"/>
      <c r="D32" s="2"/>
      <c r="E32" s="1"/>
      <c r="F32" s="19"/>
      <c r="G32" s="1"/>
      <c r="H32" s="1"/>
      <c r="I32" s="1"/>
      <c r="J32" s="1"/>
      <c r="K32" s="1"/>
      <c r="L32" s="3"/>
      <c r="M32" s="141"/>
      <c r="N32" s="144"/>
      <c r="O32" s="141"/>
      <c r="P32" s="141"/>
      <c r="Q32" s="124"/>
    </row>
    <row r="33" spans="1:17" ht="22.5" customHeight="1" x14ac:dyDescent="0.45">
      <c r="A33" s="1" t="s">
        <v>3</v>
      </c>
      <c r="C33" s="124"/>
      <c r="D33" s="124"/>
      <c r="E33" s="124"/>
      <c r="F33" s="124"/>
      <c r="G33" s="145"/>
      <c r="H33" s="145"/>
      <c r="I33" s="124"/>
      <c r="J33" s="124"/>
      <c r="K33" s="124"/>
      <c r="L33" s="146"/>
      <c r="M33" s="146"/>
      <c r="N33" s="147"/>
      <c r="O33" s="146"/>
      <c r="P33" s="3"/>
      <c r="Q33" s="225">
        <v>8</v>
      </c>
    </row>
    <row r="34" spans="1:17" ht="20.100000000000001" customHeight="1" x14ac:dyDescent="0.45">
      <c r="C34" s="124"/>
      <c r="D34" s="124"/>
      <c r="E34" s="124"/>
      <c r="F34" s="124"/>
      <c r="G34" s="145"/>
      <c r="H34" s="145"/>
      <c r="I34" s="124"/>
      <c r="J34" s="124"/>
      <c r="K34" s="124"/>
      <c r="L34" s="124"/>
      <c r="M34" s="124"/>
      <c r="N34" s="124"/>
      <c r="O34" s="124"/>
      <c r="P34" s="124"/>
    </row>
    <row r="35" spans="1:17" ht="20.100000000000001" customHeight="1" x14ac:dyDescent="0.45">
      <c r="C35" s="124"/>
      <c r="D35" s="124"/>
      <c r="E35" s="124"/>
      <c r="F35" s="124"/>
      <c r="G35" s="145"/>
      <c r="H35" s="145"/>
      <c r="I35" s="124"/>
      <c r="J35" s="124"/>
      <c r="K35" s="124"/>
      <c r="L35" s="124"/>
      <c r="M35" s="124"/>
      <c r="N35" s="136"/>
      <c r="O35" s="124"/>
      <c r="P35" s="124"/>
    </row>
    <row r="36" spans="1:17" ht="20.100000000000001" customHeight="1" x14ac:dyDescent="0.45">
      <c r="C36" s="124"/>
      <c r="D36" s="124"/>
      <c r="E36" s="124"/>
      <c r="F36" s="124"/>
      <c r="G36" s="145"/>
      <c r="H36" s="145"/>
      <c r="I36" s="148"/>
      <c r="J36" s="124"/>
      <c r="K36" s="148"/>
      <c r="L36" s="124"/>
      <c r="M36" s="124"/>
      <c r="N36" s="148"/>
      <c r="O36" s="124"/>
      <c r="P36" s="148"/>
    </row>
    <row r="37" spans="1:17" ht="20.100000000000001" customHeight="1" x14ac:dyDescent="0.45">
      <c r="A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</row>
    <row r="38" spans="1:17" ht="20.100000000000001" customHeight="1" x14ac:dyDescent="0.45">
      <c r="A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</row>
    <row r="39" spans="1:17" ht="20.100000000000001" customHeight="1" x14ac:dyDescent="0.45">
      <c r="A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</row>
    <row r="40" spans="1:17" ht="20.100000000000001" customHeight="1" x14ac:dyDescent="0.45">
      <c r="A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</row>
    <row r="41" spans="1:17" ht="20.100000000000001" customHeight="1" x14ac:dyDescent="0.45">
      <c r="A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</row>
    <row r="42" spans="1:17" ht="20.100000000000001" customHeight="1" x14ac:dyDescent="0.45">
      <c r="A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</row>
    <row r="43" spans="1:17" ht="20.100000000000001" customHeight="1" x14ac:dyDescent="0.45">
      <c r="A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</row>
    <row r="44" spans="1:17" ht="20.100000000000001" customHeight="1" x14ac:dyDescent="0.45">
      <c r="A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</row>
    <row r="45" spans="1:17" ht="20.100000000000001" customHeight="1" x14ac:dyDescent="0.45">
      <c r="A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</row>
    <row r="46" spans="1:17" ht="20.100000000000001" customHeight="1" x14ac:dyDescent="0.45">
      <c r="A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</row>
    <row r="47" spans="1:17" ht="20.100000000000001" customHeight="1" x14ac:dyDescent="0.45">
      <c r="A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</row>
    <row r="48" spans="1:17" ht="20.100000000000001" customHeight="1" x14ac:dyDescent="0.45">
      <c r="A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</row>
    <row r="49" spans="1:16" ht="20.100000000000001" customHeight="1" x14ac:dyDescent="0.45">
      <c r="A49" s="124"/>
      <c r="C49" s="124"/>
      <c r="D49" s="124"/>
      <c r="E49" s="124"/>
      <c r="F49" s="124"/>
      <c r="G49" s="149"/>
      <c r="H49" s="149"/>
      <c r="I49" s="149"/>
      <c r="J49" s="124"/>
      <c r="K49" s="124"/>
      <c r="L49" s="124"/>
      <c r="M49" s="124"/>
      <c r="N49" s="124"/>
      <c r="O49" s="124"/>
      <c r="P49" s="124"/>
    </row>
    <row r="50" spans="1:16" ht="20.100000000000001" customHeight="1" x14ac:dyDescent="0.45">
      <c r="A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</row>
    <row r="51" spans="1:16" ht="20.100000000000001" customHeight="1" x14ac:dyDescent="0.45">
      <c r="A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</row>
    <row r="52" spans="1:16" ht="20.100000000000001" customHeight="1" x14ac:dyDescent="0.45">
      <c r="A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</row>
    <row r="53" spans="1:16" ht="20.100000000000001" customHeight="1" x14ac:dyDescent="0.45">
      <c r="A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</row>
    <row r="54" spans="1:16" ht="20.100000000000001" customHeight="1" x14ac:dyDescent="0.45">
      <c r="A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</row>
    <row r="55" spans="1:16" ht="20.100000000000001" customHeight="1" x14ac:dyDescent="0.45">
      <c r="A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</row>
    <row r="56" spans="1:16" ht="20.100000000000001" customHeight="1" x14ac:dyDescent="0.45">
      <c r="A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</row>
    <row r="57" spans="1:16" ht="20.100000000000001" customHeight="1" x14ac:dyDescent="0.45">
      <c r="A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</row>
    <row r="58" spans="1:16" ht="20.100000000000001" customHeight="1" x14ac:dyDescent="0.45">
      <c r="A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</row>
    <row r="59" spans="1:16" ht="20.100000000000001" customHeight="1" x14ac:dyDescent="0.45">
      <c r="A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</row>
    <row r="60" spans="1:16" ht="20.100000000000001" customHeight="1" x14ac:dyDescent="0.45">
      <c r="A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</row>
    <row r="61" spans="1:16" s="124" customFormat="1" ht="20.100000000000001" customHeight="1" x14ac:dyDescent="0.45">
      <c r="B61" s="1"/>
    </row>
    <row r="62" spans="1:16" s="124" customFormat="1" ht="20.100000000000001" customHeight="1" x14ac:dyDescent="0.45">
      <c r="B62" s="1"/>
    </row>
    <row r="63" spans="1:16" s="124" customFormat="1" ht="20.100000000000001" customHeight="1" x14ac:dyDescent="0.45">
      <c r="B63" s="1"/>
    </row>
    <row r="64" spans="1:16" s="124" customFormat="1" ht="20.100000000000001" customHeight="1" x14ac:dyDescent="0.45">
      <c r="B64" s="1"/>
    </row>
    <row r="65" spans="2:2" s="124" customFormat="1" ht="20.100000000000001" customHeight="1" x14ac:dyDescent="0.45">
      <c r="B65" s="1"/>
    </row>
    <row r="66" spans="2:2" s="124" customFormat="1" ht="20.100000000000001" customHeight="1" x14ac:dyDescent="0.45">
      <c r="B66" s="1"/>
    </row>
    <row r="67" spans="2:2" s="124" customFormat="1" ht="20.100000000000001" customHeight="1" x14ac:dyDescent="0.45">
      <c r="B67" s="1"/>
    </row>
    <row r="68" spans="2:2" s="124" customFormat="1" ht="20.100000000000001" customHeight="1" x14ac:dyDescent="0.45">
      <c r="B68" s="1"/>
    </row>
    <row r="69" spans="2:2" s="124" customFormat="1" ht="20.100000000000001" customHeight="1" x14ac:dyDescent="0.45">
      <c r="B69" s="1"/>
    </row>
    <row r="70" spans="2:2" s="124" customFormat="1" ht="20.100000000000001" customHeight="1" x14ac:dyDescent="0.45">
      <c r="B70" s="1"/>
    </row>
    <row r="71" spans="2:2" s="124" customFormat="1" ht="20.100000000000001" customHeight="1" x14ac:dyDescent="0.45">
      <c r="B71" s="1"/>
    </row>
    <row r="72" spans="2:2" s="124" customFormat="1" ht="20.100000000000001" customHeight="1" x14ac:dyDescent="0.45">
      <c r="B72" s="1"/>
    </row>
    <row r="73" spans="2:2" s="124" customFormat="1" ht="20.100000000000001" customHeight="1" x14ac:dyDescent="0.45">
      <c r="B73" s="1"/>
    </row>
    <row r="74" spans="2:2" s="124" customFormat="1" ht="20.100000000000001" customHeight="1" x14ac:dyDescent="0.45">
      <c r="B74" s="1"/>
    </row>
    <row r="75" spans="2:2" s="124" customFormat="1" ht="20.100000000000001" customHeight="1" x14ac:dyDescent="0.45">
      <c r="B75" s="1"/>
    </row>
    <row r="76" spans="2:2" s="124" customFormat="1" ht="20.100000000000001" customHeight="1" x14ac:dyDescent="0.45">
      <c r="B76" s="1"/>
    </row>
    <row r="77" spans="2:2" s="124" customFormat="1" ht="20.100000000000001" customHeight="1" x14ac:dyDescent="0.45">
      <c r="B77" s="1"/>
    </row>
    <row r="78" spans="2:2" s="124" customFormat="1" ht="20.100000000000001" customHeight="1" x14ac:dyDescent="0.45">
      <c r="B78" s="1"/>
    </row>
    <row r="79" spans="2:2" s="124" customFormat="1" ht="20.100000000000001" customHeight="1" x14ac:dyDescent="0.45">
      <c r="B79" s="1"/>
    </row>
    <row r="80" spans="2:2" s="124" customFormat="1" ht="20.100000000000001" customHeight="1" x14ac:dyDescent="0.45">
      <c r="B80" s="1"/>
    </row>
    <row r="81" spans="2:2" s="124" customFormat="1" ht="20.100000000000001" customHeight="1" x14ac:dyDescent="0.45">
      <c r="B81" s="1"/>
    </row>
    <row r="82" spans="2:2" s="124" customFormat="1" ht="20.100000000000001" customHeight="1" x14ac:dyDescent="0.45">
      <c r="B82" s="1"/>
    </row>
    <row r="83" spans="2:2" s="124" customFormat="1" ht="20.100000000000001" customHeight="1" x14ac:dyDescent="0.45">
      <c r="B83" s="1"/>
    </row>
    <row r="84" spans="2:2" s="124" customFormat="1" ht="20.100000000000001" customHeight="1" x14ac:dyDescent="0.45">
      <c r="B84" s="1"/>
    </row>
    <row r="85" spans="2:2" s="124" customFormat="1" ht="20.100000000000001" customHeight="1" x14ac:dyDescent="0.45">
      <c r="B85" s="1"/>
    </row>
    <row r="86" spans="2:2" s="124" customFormat="1" ht="20.100000000000001" customHeight="1" x14ac:dyDescent="0.45">
      <c r="B86" s="1"/>
    </row>
    <row r="87" spans="2:2" s="124" customFormat="1" ht="20.100000000000001" customHeight="1" x14ac:dyDescent="0.45">
      <c r="B87" s="1"/>
    </row>
    <row r="88" spans="2:2" s="124" customFormat="1" ht="20.100000000000001" customHeight="1" x14ac:dyDescent="0.45">
      <c r="B88" s="1"/>
    </row>
    <row r="89" spans="2:2" s="124" customFormat="1" ht="20.100000000000001" customHeight="1" x14ac:dyDescent="0.45">
      <c r="B89" s="1"/>
    </row>
    <row r="90" spans="2:2" s="124" customFormat="1" ht="20.100000000000001" customHeight="1" x14ac:dyDescent="0.45">
      <c r="B90" s="1"/>
    </row>
    <row r="91" spans="2:2" s="124" customFormat="1" ht="20.100000000000001" customHeight="1" x14ac:dyDescent="0.45">
      <c r="B91" s="1"/>
    </row>
    <row r="92" spans="2:2" s="124" customFormat="1" ht="20.100000000000001" customHeight="1" x14ac:dyDescent="0.45">
      <c r="B92" s="1"/>
    </row>
    <row r="93" spans="2:2" s="124" customFormat="1" ht="20.100000000000001" customHeight="1" x14ac:dyDescent="0.45">
      <c r="B93" s="1"/>
    </row>
    <row r="94" spans="2:2" s="124" customFormat="1" ht="20.100000000000001" customHeight="1" x14ac:dyDescent="0.45">
      <c r="B94" s="1"/>
    </row>
    <row r="95" spans="2:2" s="124" customFormat="1" ht="20.100000000000001" customHeight="1" x14ac:dyDescent="0.45">
      <c r="B95" s="1"/>
    </row>
    <row r="96" spans="2:2" s="124" customFormat="1" ht="20.100000000000001" customHeight="1" x14ac:dyDescent="0.45">
      <c r="B96" s="1"/>
    </row>
    <row r="97" spans="2:2" s="124" customFormat="1" ht="20.100000000000001" customHeight="1" x14ac:dyDescent="0.45">
      <c r="B97" s="1"/>
    </row>
    <row r="98" spans="2:2" s="124" customFormat="1" ht="20.100000000000001" customHeight="1" x14ac:dyDescent="0.45">
      <c r="B98" s="1"/>
    </row>
    <row r="99" spans="2:2" s="124" customFormat="1" ht="20.100000000000001" customHeight="1" x14ac:dyDescent="0.45">
      <c r="B99" s="1"/>
    </row>
    <row r="100" spans="2:2" s="124" customFormat="1" ht="20.100000000000001" customHeight="1" x14ac:dyDescent="0.45">
      <c r="B100" s="1"/>
    </row>
    <row r="101" spans="2:2" s="124" customFormat="1" ht="20.100000000000001" customHeight="1" x14ac:dyDescent="0.45">
      <c r="B101" s="1"/>
    </row>
    <row r="102" spans="2:2" s="124" customFormat="1" ht="20.100000000000001" customHeight="1" x14ac:dyDescent="0.45">
      <c r="B102" s="1"/>
    </row>
    <row r="103" spans="2:2" s="124" customFormat="1" ht="20.100000000000001" customHeight="1" x14ac:dyDescent="0.45">
      <c r="B103" s="1"/>
    </row>
    <row r="104" spans="2:2" s="124" customFormat="1" ht="20.100000000000001" customHeight="1" x14ac:dyDescent="0.45">
      <c r="B104" s="1"/>
    </row>
    <row r="105" spans="2:2" s="124" customFormat="1" ht="20.100000000000001" customHeight="1" x14ac:dyDescent="0.45">
      <c r="B105" s="1"/>
    </row>
    <row r="106" spans="2:2" s="124" customFormat="1" ht="20.100000000000001" customHeight="1" x14ac:dyDescent="0.45">
      <c r="B106" s="1"/>
    </row>
    <row r="107" spans="2:2" s="124" customFormat="1" ht="20.100000000000001" customHeight="1" x14ac:dyDescent="0.45">
      <c r="B107" s="1"/>
    </row>
    <row r="108" spans="2:2" s="124" customFormat="1" ht="20.100000000000001" customHeight="1" x14ac:dyDescent="0.45">
      <c r="B108" s="1"/>
    </row>
    <row r="109" spans="2:2" s="124" customFormat="1" ht="20.100000000000001" customHeight="1" x14ac:dyDescent="0.45">
      <c r="B109" s="1"/>
    </row>
    <row r="110" spans="2:2" s="124" customFormat="1" ht="20.100000000000001" customHeight="1" x14ac:dyDescent="0.45">
      <c r="B110" s="1"/>
    </row>
    <row r="111" spans="2:2" s="124" customFormat="1" ht="20.100000000000001" customHeight="1" x14ac:dyDescent="0.45">
      <c r="B111" s="1"/>
    </row>
    <row r="112" spans="2:2" s="124" customFormat="1" ht="20.100000000000001" customHeight="1" x14ac:dyDescent="0.45">
      <c r="B112" s="1"/>
    </row>
    <row r="113" spans="2:2" s="124" customFormat="1" ht="20.100000000000001" customHeight="1" x14ac:dyDescent="0.45">
      <c r="B113" s="1"/>
    </row>
    <row r="114" spans="2:2" s="124" customFormat="1" ht="20.100000000000001" customHeight="1" x14ac:dyDescent="0.45">
      <c r="B114" s="1"/>
    </row>
    <row r="115" spans="2:2" s="124" customFormat="1" ht="20.100000000000001" customHeight="1" x14ac:dyDescent="0.45">
      <c r="B115" s="1"/>
    </row>
    <row r="116" spans="2:2" s="124" customFormat="1" ht="20.100000000000001" customHeight="1" x14ac:dyDescent="0.45">
      <c r="B116" s="1"/>
    </row>
    <row r="117" spans="2:2" s="124" customFormat="1" ht="20.100000000000001" customHeight="1" x14ac:dyDescent="0.45">
      <c r="B117" s="1"/>
    </row>
    <row r="118" spans="2:2" s="124" customFormat="1" ht="20.100000000000001" customHeight="1" x14ac:dyDescent="0.45">
      <c r="B118" s="1"/>
    </row>
    <row r="119" spans="2:2" s="124" customFormat="1" ht="20.100000000000001" customHeight="1" x14ac:dyDescent="0.45">
      <c r="B119" s="1"/>
    </row>
    <row r="120" spans="2:2" s="124" customFormat="1" ht="20.100000000000001" customHeight="1" x14ac:dyDescent="0.45">
      <c r="B120" s="1"/>
    </row>
    <row r="121" spans="2:2" s="124" customFormat="1" ht="20.100000000000001" customHeight="1" x14ac:dyDescent="0.45">
      <c r="B121" s="1"/>
    </row>
    <row r="122" spans="2:2" s="124" customFormat="1" ht="20.100000000000001" customHeight="1" x14ac:dyDescent="0.45">
      <c r="B122" s="1"/>
    </row>
    <row r="123" spans="2:2" s="124" customFormat="1" ht="20.100000000000001" customHeight="1" x14ac:dyDescent="0.45">
      <c r="B123" s="1"/>
    </row>
    <row r="124" spans="2:2" s="124" customFormat="1" ht="20.100000000000001" customHeight="1" x14ac:dyDescent="0.45">
      <c r="B124" s="1"/>
    </row>
    <row r="125" spans="2:2" s="124" customFormat="1" ht="20.100000000000001" customHeight="1" x14ac:dyDescent="0.45">
      <c r="B125" s="1"/>
    </row>
    <row r="126" spans="2:2" s="124" customFormat="1" ht="20.100000000000001" customHeight="1" x14ac:dyDescent="0.45">
      <c r="B126" s="1"/>
    </row>
    <row r="127" spans="2:2" s="124" customFormat="1" ht="20.100000000000001" customHeight="1" x14ac:dyDescent="0.45">
      <c r="B127" s="1"/>
    </row>
    <row r="128" spans="2:2" s="124" customFormat="1" ht="20.100000000000001" customHeight="1" x14ac:dyDescent="0.45">
      <c r="B128" s="1"/>
    </row>
    <row r="129" spans="2:2" s="124" customFormat="1" ht="20.100000000000001" customHeight="1" x14ac:dyDescent="0.45">
      <c r="B129" s="1"/>
    </row>
    <row r="130" spans="2:2" s="124" customFormat="1" ht="20.100000000000001" customHeight="1" x14ac:dyDescent="0.45">
      <c r="B130" s="1"/>
    </row>
    <row r="131" spans="2:2" s="124" customFormat="1" ht="20.100000000000001" customHeight="1" x14ac:dyDescent="0.45">
      <c r="B131" s="1"/>
    </row>
    <row r="132" spans="2:2" s="124" customFormat="1" ht="20.100000000000001" customHeight="1" x14ac:dyDescent="0.45">
      <c r="B132" s="1"/>
    </row>
    <row r="133" spans="2:2" s="124" customFormat="1" ht="20.100000000000001" customHeight="1" x14ac:dyDescent="0.45">
      <c r="B133" s="1"/>
    </row>
    <row r="134" spans="2:2" s="124" customFormat="1" ht="20.100000000000001" customHeight="1" x14ac:dyDescent="0.45">
      <c r="B134" s="1"/>
    </row>
    <row r="135" spans="2:2" s="124" customFormat="1" ht="20.100000000000001" customHeight="1" x14ac:dyDescent="0.45">
      <c r="B135" s="1"/>
    </row>
    <row r="136" spans="2:2" s="124" customFormat="1" ht="20.100000000000001" customHeight="1" x14ac:dyDescent="0.45">
      <c r="B136" s="1"/>
    </row>
    <row r="137" spans="2:2" s="124" customFormat="1" ht="20.100000000000001" customHeight="1" x14ac:dyDescent="0.45">
      <c r="B137" s="1"/>
    </row>
    <row r="138" spans="2:2" s="124" customFormat="1" ht="20.100000000000001" customHeight="1" x14ac:dyDescent="0.45">
      <c r="B138" s="1"/>
    </row>
    <row r="139" spans="2:2" s="124" customFormat="1" ht="20.100000000000001" customHeight="1" x14ac:dyDescent="0.45">
      <c r="B139" s="1"/>
    </row>
    <row r="140" spans="2:2" s="124" customFormat="1" ht="20.100000000000001" customHeight="1" x14ac:dyDescent="0.45">
      <c r="B140" s="1"/>
    </row>
    <row r="141" spans="2:2" s="124" customFormat="1" ht="20.100000000000001" customHeight="1" x14ac:dyDescent="0.45">
      <c r="B141" s="1"/>
    </row>
    <row r="142" spans="2:2" s="124" customFormat="1" ht="20.100000000000001" customHeight="1" x14ac:dyDescent="0.45">
      <c r="B142" s="1"/>
    </row>
    <row r="143" spans="2:2" s="124" customFormat="1" ht="20.100000000000001" customHeight="1" x14ac:dyDescent="0.45">
      <c r="B143" s="1"/>
    </row>
    <row r="144" spans="2:2" s="124" customFormat="1" ht="20.100000000000001" customHeight="1" x14ac:dyDescent="0.45">
      <c r="B144" s="1"/>
    </row>
    <row r="145" spans="2:2" s="124" customFormat="1" ht="20.100000000000001" customHeight="1" x14ac:dyDescent="0.45">
      <c r="B145" s="1"/>
    </row>
    <row r="146" spans="2:2" s="124" customFormat="1" ht="20.100000000000001" customHeight="1" x14ac:dyDescent="0.45">
      <c r="B146" s="1"/>
    </row>
    <row r="147" spans="2:2" s="124" customFormat="1" ht="20.100000000000001" customHeight="1" x14ac:dyDescent="0.45">
      <c r="B147" s="1"/>
    </row>
    <row r="148" spans="2:2" s="124" customFormat="1" ht="20.100000000000001" customHeight="1" x14ac:dyDescent="0.45">
      <c r="B148" s="1"/>
    </row>
    <row r="149" spans="2:2" s="124" customFormat="1" ht="20.100000000000001" customHeight="1" x14ac:dyDescent="0.45">
      <c r="B149" s="1"/>
    </row>
    <row r="150" spans="2:2" s="124" customFormat="1" ht="20.100000000000001" customHeight="1" x14ac:dyDescent="0.45">
      <c r="B150" s="1"/>
    </row>
  </sheetData>
  <mergeCells count="15">
    <mergeCell ref="H11:J11"/>
    <mergeCell ref="L11:M11"/>
    <mergeCell ref="N11:O11"/>
    <mergeCell ref="N5:P5"/>
    <mergeCell ref="N7:O7"/>
    <mergeCell ref="H9:J9"/>
    <mergeCell ref="H10:J10"/>
    <mergeCell ref="E8:F8"/>
    <mergeCell ref="H8:J8"/>
    <mergeCell ref="H7:J7"/>
    <mergeCell ref="A1:P1"/>
    <mergeCell ref="A2:P2"/>
    <mergeCell ref="A3:P3"/>
    <mergeCell ref="A4:P4"/>
    <mergeCell ref="G6:K6"/>
  </mergeCells>
  <phoneticPr fontId="0" type="noConversion"/>
  <printOptions horizontalCentered="1"/>
  <pageMargins left="0.511811023622047" right="0.39370078740157499" top="0.90551181102362199" bottom="0.39370078740157499" header="0.118110236220472" footer="0.118110236220472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5" zoomScaleNormal="85" zoomScaleSheetLayoutView="25" workbookViewId="0">
      <selection sqref="A1:N1"/>
    </sheetView>
  </sheetViews>
  <sheetFormatPr defaultColWidth="11.42578125" defaultRowHeight="20.100000000000001" customHeight="1" x14ac:dyDescent="0.45"/>
  <cols>
    <col min="1" max="1" width="41.7109375" style="124" customWidth="1"/>
    <col min="2" max="2" width="8.5703125" style="1" customWidth="1"/>
    <col min="3" max="4" width="12" style="124" customWidth="1"/>
    <col min="5" max="6" width="12.7109375" style="124" customWidth="1"/>
    <col min="7" max="7" width="1.140625" style="124" customWidth="1"/>
    <col min="8" max="8" width="12.140625" style="124" customWidth="1"/>
    <col min="9" max="9" width="1.140625" style="124" customWidth="1"/>
    <col min="10" max="10" width="24.42578125" style="124" customWidth="1"/>
    <col min="11" max="11" width="1.140625" style="124" customWidth="1"/>
    <col min="12" max="12" width="16.5703125" style="124" customWidth="1"/>
    <col min="13" max="13" width="1.140625" style="124" customWidth="1"/>
    <col min="14" max="14" width="14.7109375" style="124" customWidth="1"/>
    <col min="15" max="15" width="4.5703125" style="124" customWidth="1"/>
    <col min="16" max="16384" width="11.42578125" style="124"/>
  </cols>
  <sheetData>
    <row r="1" spans="1:16" ht="20.100000000000001" customHeight="1" x14ac:dyDescent="0.45">
      <c r="A1" s="262" t="s">
        <v>166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6" ht="20.100000000000001" customHeight="1" x14ac:dyDescent="0.45">
      <c r="A2" s="262" t="s">
        <v>176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6" ht="20.100000000000001" customHeight="1" x14ac:dyDescent="0.45">
      <c r="A3" s="262" t="str">
        <f>+'8'!A3:P3</f>
        <v>สำหรับงวดสามเดือนสิ้นสุดวันที่ 31 มีนาคม 2567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6" ht="20.100000000000001" customHeight="1" x14ac:dyDescent="0.45">
      <c r="A4" s="262" t="s">
        <v>15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6" ht="20.100000000000001" customHeight="1" x14ac:dyDescent="0.45">
      <c r="A5" s="150"/>
      <c r="B5" s="5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2" t="s">
        <v>78</v>
      </c>
    </row>
    <row r="6" spans="1:16" s="156" customFormat="1" ht="20.100000000000001" customHeight="1" x14ac:dyDescent="0.45">
      <c r="A6" s="153"/>
      <c r="B6" s="126"/>
      <c r="C6" s="154"/>
      <c r="D6" s="154"/>
      <c r="E6" s="155"/>
      <c r="F6" s="155"/>
      <c r="G6" s="264" t="s">
        <v>62</v>
      </c>
      <c r="H6" s="264"/>
      <c r="I6" s="264"/>
      <c r="J6" s="264"/>
      <c r="K6" s="264"/>
      <c r="L6" s="264"/>
      <c r="M6" s="155"/>
      <c r="N6" s="154"/>
      <c r="O6" s="124"/>
      <c r="P6" s="124"/>
    </row>
    <row r="7" spans="1:16" s="156" customFormat="1" ht="20.100000000000001" customHeight="1" x14ac:dyDescent="0.45">
      <c r="A7" s="157"/>
      <c r="B7" s="17"/>
      <c r="C7" s="158"/>
      <c r="D7" s="158"/>
      <c r="E7" s="159"/>
      <c r="F7" s="159"/>
      <c r="G7" s="247" t="s">
        <v>69</v>
      </c>
      <c r="H7" s="247"/>
      <c r="I7" s="247"/>
      <c r="J7" s="128" t="s">
        <v>63</v>
      </c>
      <c r="K7" s="160"/>
      <c r="L7" s="160"/>
      <c r="M7" s="159"/>
      <c r="N7" s="158"/>
      <c r="O7" s="124"/>
      <c r="P7" s="124"/>
    </row>
    <row r="8" spans="1:16" s="156" customFormat="1" ht="20.100000000000001" customHeight="1" x14ac:dyDescent="0.45">
      <c r="A8" s="157"/>
      <c r="B8" s="17"/>
      <c r="C8" s="158"/>
      <c r="D8" s="158"/>
      <c r="E8" s="263" t="s">
        <v>14</v>
      </c>
      <c r="F8" s="263"/>
      <c r="G8" s="256" t="s">
        <v>70</v>
      </c>
      <c r="H8" s="256"/>
      <c r="I8" s="256"/>
      <c r="J8" s="129" t="s">
        <v>64</v>
      </c>
      <c r="K8" s="161"/>
      <c r="L8" s="161"/>
      <c r="M8" s="159"/>
      <c r="N8" s="158"/>
      <c r="O8" s="124"/>
      <c r="P8" s="124"/>
    </row>
    <row r="9" spans="1:16" s="2" customFormat="1" ht="20.100000000000001" customHeight="1" x14ac:dyDescent="0.45">
      <c r="A9" s="17"/>
      <c r="B9" s="17"/>
      <c r="C9" s="15"/>
      <c r="D9" s="15"/>
      <c r="E9" s="15" t="s">
        <v>32</v>
      </c>
      <c r="F9" s="15" t="s">
        <v>56</v>
      </c>
      <c r="G9" s="247" t="s">
        <v>75</v>
      </c>
      <c r="H9" s="247"/>
      <c r="I9" s="247"/>
      <c r="J9" s="15" t="s">
        <v>65</v>
      </c>
      <c r="K9" s="15"/>
      <c r="L9" s="15" t="s">
        <v>120</v>
      </c>
      <c r="M9" s="60"/>
      <c r="N9" s="60" t="s">
        <v>12</v>
      </c>
      <c r="O9" s="1"/>
      <c r="P9" s="1"/>
    </row>
    <row r="10" spans="1:16" s="2" customFormat="1" ht="20.100000000000001" customHeight="1" x14ac:dyDescent="0.45">
      <c r="A10" s="17"/>
      <c r="B10" s="17"/>
      <c r="C10" s="15" t="s">
        <v>71</v>
      </c>
      <c r="D10" s="15" t="s">
        <v>106</v>
      </c>
      <c r="E10" s="15" t="s">
        <v>52</v>
      </c>
      <c r="F10" s="15" t="s">
        <v>57</v>
      </c>
      <c r="G10" s="261" t="s">
        <v>118</v>
      </c>
      <c r="H10" s="261"/>
      <c r="I10" s="261"/>
      <c r="J10" s="15" t="s">
        <v>145</v>
      </c>
      <c r="K10" s="15"/>
      <c r="L10" s="15" t="s">
        <v>66</v>
      </c>
      <c r="M10" s="60"/>
      <c r="N10" s="60" t="s">
        <v>54</v>
      </c>
      <c r="O10" s="1"/>
      <c r="P10" s="1"/>
    </row>
    <row r="11" spans="1:16" s="2" customFormat="1" ht="20.100000000000001" customHeight="1" x14ac:dyDescent="0.45">
      <c r="A11" s="130"/>
      <c r="B11" s="12"/>
      <c r="C11" s="12" t="s">
        <v>72</v>
      </c>
      <c r="D11" s="12" t="s">
        <v>107</v>
      </c>
      <c r="E11" s="12" t="s">
        <v>53</v>
      </c>
      <c r="F11" s="130"/>
      <c r="G11" s="256" t="s">
        <v>119</v>
      </c>
      <c r="H11" s="256"/>
      <c r="I11" s="256"/>
      <c r="J11" s="12" t="s">
        <v>117</v>
      </c>
      <c r="K11" s="12"/>
      <c r="L11" s="12" t="s">
        <v>59</v>
      </c>
      <c r="M11" s="62"/>
      <c r="N11" s="62" t="s">
        <v>59</v>
      </c>
      <c r="O11" s="1"/>
      <c r="P11" s="1"/>
    </row>
    <row r="12" spans="1:16" s="2" customFormat="1" ht="20.100000000000001" customHeight="1" x14ac:dyDescent="0.45">
      <c r="A12" s="17"/>
      <c r="B12" s="15"/>
      <c r="C12" s="162"/>
      <c r="D12" s="162"/>
      <c r="E12" s="162"/>
      <c r="F12" s="163"/>
      <c r="G12" s="162"/>
      <c r="H12" s="162"/>
      <c r="I12" s="162"/>
      <c r="J12" s="162"/>
      <c r="K12" s="162"/>
      <c r="L12" s="162"/>
      <c r="M12" s="164"/>
      <c r="N12" s="165"/>
      <c r="O12" s="1"/>
      <c r="P12" s="1"/>
    </row>
    <row r="13" spans="1:16" s="1" customFormat="1" ht="20.100000000000001" customHeight="1" x14ac:dyDescent="0.45">
      <c r="A13" s="1" t="s">
        <v>156</v>
      </c>
      <c r="C13" s="131">
        <v>191664</v>
      </c>
      <c r="D13" s="131">
        <v>17424</v>
      </c>
      <c r="E13" s="131">
        <v>19200</v>
      </c>
      <c r="F13" s="131">
        <v>1608026</v>
      </c>
      <c r="G13" s="165"/>
      <c r="H13" s="132">
        <v>1109028</v>
      </c>
      <c r="I13" s="132"/>
      <c r="J13" s="132">
        <v>105376</v>
      </c>
      <c r="K13" s="132"/>
      <c r="L13" s="132">
        <f>+H13+J13</f>
        <v>1214404</v>
      </c>
      <c r="M13" s="165"/>
      <c r="N13" s="132">
        <f>SUM(C13:F13,L13)</f>
        <v>3050718</v>
      </c>
    </row>
    <row r="14" spans="1:16" s="1" customFormat="1" ht="20.100000000000001" customHeight="1" x14ac:dyDescent="0.45">
      <c r="A14" s="1" t="s">
        <v>79</v>
      </c>
      <c r="C14" s="131">
        <v>0</v>
      </c>
      <c r="D14" s="131">
        <v>0</v>
      </c>
      <c r="E14" s="131">
        <v>0</v>
      </c>
      <c r="F14" s="131">
        <f>'8'!L14</f>
        <v>50431</v>
      </c>
      <c r="G14" s="165"/>
      <c r="H14" s="132">
        <v>0</v>
      </c>
      <c r="I14" s="132"/>
      <c r="J14" s="132">
        <v>0</v>
      </c>
      <c r="K14" s="132"/>
      <c r="L14" s="132">
        <v>0</v>
      </c>
      <c r="M14" s="165"/>
      <c r="N14" s="132">
        <f>+C14+E14+F14+L14+D14</f>
        <v>50431</v>
      </c>
    </row>
    <row r="15" spans="1:16" s="1" customFormat="1" ht="20.100000000000001" customHeight="1" x14ac:dyDescent="0.45">
      <c r="A15" s="1" t="s">
        <v>81</v>
      </c>
      <c r="C15" s="68">
        <v>0</v>
      </c>
      <c r="D15" s="68">
        <v>0</v>
      </c>
      <c r="E15" s="68">
        <v>0</v>
      </c>
      <c r="F15" s="68">
        <f>'8'!L15</f>
        <v>0</v>
      </c>
      <c r="G15" s="139"/>
      <c r="H15" s="139">
        <v>0</v>
      </c>
      <c r="I15" s="139"/>
      <c r="J15" s="139">
        <v>0</v>
      </c>
      <c r="K15" s="139"/>
      <c r="L15" s="139">
        <v>0</v>
      </c>
      <c r="M15" s="139"/>
      <c r="N15" s="68">
        <f>+C15+E15+F15+L15+D15</f>
        <v>0</v>
      </c>
    </row>
    <row r="16" spans="1:16" s="1" customFormat="1" ht="20.100000000000001" customHeight="1" x14ac:dyDescent="0.45">
      <c r="A16" s="140" t="s">
        <v>91</v>
      </c>
      <c r="B16" s="2"/>
      <c r="C16" s="132">
        <f>SUM(C14:C15)</f>
        <v>0</v>
      </c>
      <c r="D16" s="132">
        <f>SUM(D14:D15)</f>
        <v>0</v>
      </c>
      <c r="E16" s="132">
        <f>SUM(E14:E15)</f>
        <v>0</v>
      </c>
      <c r="F16" s="132">
        <f>SUM(F14:F15)</f>
        <v>50431</v>
      </c>
      <c r="G16" s="138"/>
      <c r="H16" s="138">
        <f>SUM(H14:H15)</f>
        <v>0</v>
      </c>
      <c r="I16" s="138"/>
      <c r="J16" s="138">
        <f>SUM(J14:J15)</f>
        <v>0</v>
      </c>
      <c r="K16" s="138"/>
      <c r="L16" s="166">
        <f>SUM(L14:L15)</f>
        <v>0</v>
      </c>
      <c r="M16" s="138"/>
      <c r="N16" s="138">
        <f>SUM(N14:N15)</f>
        <v>50431</v>
      </c>
    </row>
    <row r="17" spans="1:16" s="1" customFormat="1" ht="20.100000000000001" customHeight="1" thickBot="1" x14ac:dyDescent="0.5">
      <c r="A17" s="1" t="s">
        <v>157</v>
      </c>
      <c r="B17" s="2"/>
      <c r="C17" s="135">
        <f>+C16+C13</f>
        <v>191664</v>
      </c>
      <c r="D17" s="135">
        <f>+D16+D13</f>
        <v>17424</v>
      </c>
      <c r="E17" s="135">
        <f>+E16+E13</f>
        <v>19200</v>
      </c>
      <c r="F17" s="135">
        <f>+F16+F13</f>
        <v>1658457</v>
      </c>
      <c r="G17" s="135"/>
      <c r="H17" s="135">
        <f>+H16+H13</f>
        <v>1109028</v>
      </c>
      <c r="I17" s="135"/>
      <c r="J17" s="135">
        <f>+J16+J13</f>
        <v>105376</v>
      </c>
      <c r="K17" s="135"/>
      <c r="L17" s="135">
        <f>+L16+L13</f>
        <v>1214404</v>
      </c>
      <c r="M17" s="135"/>
      <c r="N17" s="135">
        <f>+N16+N13</f>
        <v>3101149</v>
      </c>
    </row>
    <row r="18" spans="1:16" s="1" customFormat="1" ht="20.100000000000001" customHeight="1" thickTop="1" x14ac:dyDescent="0.45">
      <c r="B18" s="2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16" s="1" customFormat="1" ht="20.100000000000001" customHeight="1" x14ac:dyDescent="0.45">
      <c r="A19" s="1" t="s">
        <v>174</v>
      </c>
      <c r="B19" s="2"/>
      <c r="C19" s="131">
        <v>191664</v>
      </c>
      <c r="D19" s="131">
        <v>17424</v>
      </c>
      <c r="E19" s="131">
        <v>19200</v>
      </c>
      <c r="F19" s="131">
        <v>1658735</v>
      </c>
      <c r="G19" s="132"/>
      <c r="H19" s="132">
        <v>1074489</v>
      </c>
      <c r="I19" s="132"/>
      <c r="J19" s="132">
        <v>87623</v>
      </c>
      <c r="K19" s="132">
        <v>0</v>
      </c>
      <c r="L19" s="132">
        <f>+H19+J19</f>
        <v>1162112</v>
      </c>
      <c r="M19" s="132" t="e">
        <v>#REF!</v>
      </c>
      <c r="N19" s="132">
        <f>SUM(C19:F19,L19)</f>
        <v>3049135</v>
      </c>
      <c r="P19" s="19"/>
    </row>
    <row r="20" spans="1:16" s="1" customFormat="1" ht="20.100000000000001" customHeight="1" x14ac:dyDescent="0.45">
      <c r="A20" s="1" t="s">
        <v>79</v>
      </c>
      <c r="B20" s="2"/>
      <c r="C20" s="131">
        <v>0</v>
      </c>
      <c r="D20" s="131">
        <v>0</v>
      </c>
      <c r="E20" s="131">
        <v>0</v>
      </c>
      <c r="F20" s="131">
        <f>+'6-7'!J28</f>
        <v>14024</v>
      </c>
      <c r="G20" s="132"/>
      <c r="H20" s="132">
        <v>0</v>
      </c>
      <c r="I20" s="132"/>
      <c r="J20" s="132">
        <v>0</v>
      </c>
      <c r="K20" s="132"/>
      <c r="L20" s="132">
        <f>+H20</f>
        <v>0</v>
      </c>
      <c r="M20" s="132"/>
      <c r="N20" s="132">
        <f>+C20+E20+F20+L20+D20</f>
        <v>14024</v>
      </c>
    </row>
    <row r="21" spans="1:16" s="1" customFormat="1" ht="20.100000000000001" customHeight="1" x14ac:dyDescent="0.45">
      <c r="A21" s="1" t="s">
        <v>81</v>
      </c>
      <c r="B21" s="2"/>
      <c r="C21" s="132">
        <v>0</v>
      </c>
      <c r="D21" s="132">
        <v>0</v>
      </c>
      <c r="E21" s="132">
        <v>0</v>
      </c>
      <c r="F21" s="138">
        <v>0</v>
      </c>
      <c r="G21" s="132"/>
      <c r="H21" s="139">
        <f>+'6-7'!J68</f>
        <v>-812100</v>
      </c>
      <c r="I21" s="132"/>
      <c r="J21" s="132">
        <v>0</v>
      </c>
      <c r="K21" s="132"/>
      <c r="L21" s="139">
        <f>+H21</f>
        <v>-812100</v>
      </c>
      <c r="M21" s="132"/>
      <c r="N21" s="139">
        <f>+C21+E21+F21+L21+D21</f>
        <v>-812100</v>
      </c>
    </row>
    <row r="22" spans="1:16" s="1" customFormat="1" ht="20.100000000000001" customHeight="1" x14ac:dyDescent="0.45">
      <c r="A22" s="140" t="s">
        <v>82</v>
      </c>
      <c r="B22" s="140"/>
      <c r="C22" s="134">
        <f>SUM(C20:C21)</f>
        <v>0</v>
      </c>
      <c r="D22" s="134">
        <f>SUM(D20:D21)</f>
        <v>0</v>
      </c>
      <c r="E22" s="134">
        <f>SUM(E20:E21)</f>
        <v>0</v>
      </c>
      <c r="F22" s="166">
        <f>SUM(F20:F21)</f>
        <v>14024</v>
      </c>
      <c r="G22" s="166"/>
      <c r="H22" s="166">
        <f>SUM(H20:H21)</f>
        <v>-812100</v>
      </c>
      <c r="I22" s="166"/>
      <c r="J22" s="166">
        <f>SUM(J20:J21)</f>
        <v>0</v>
      </c>
      <c r="K22" s="166"/>
      <c r="L22" s="166">
        <f>SUM(L20:L21)</f>
        <v>-812100</v>
      </c>
      <c r="M22" s="166"/>
      <c r="N22" s="166">
        <f>SUM(N20:N21)</f>
        <v>-798076</v>
      </c>
    </row>
    <row r="23" spans="1:16" s="1" customFormat="1" ht="20.100000000000001" customHeight="1" thickBot="1" x14ac:dyDescent="0.5">
      <c r="A23" s="1" t="s">
        <v>175</v>
      </c>
      <c r="C23" s="135">
        <f>+C22+C19</f>
        <v>191664</v>
      </c>
      <c r="D23" s="135">
        <f>+D22+D19</f>
        <v>17424</v>
      </c>
      <c r="E23" s="135">
        <f>+E22+E19</f>
        <v>19200</v>
      </c>
      <c r="F23" s="135">
        <f>+F22+F19</f>
        <v>1672759</v>
      </c>
      <c r="G23" s="135"/>
      <c r="H23" s="135">
        <f>+H22+H19</f>
        <v>262389</v>
      </c>
      <c r="I23" s="135"/>
      <c r="J23" s="135">
        <f>+J22+J19</f>
        <v>87623</v>
      </c>
      <c r="K23" s="135"/>
      <c r="L23" s="135">
        <f>+L22+L19</f>
        <v>350012</v>
      </c>
      <c r="M23" s="135"/>
      <c r="N23" s="135">
        <f>+N22+N19</f>
        <v>2251059</v>
      </c>
      <c r="P23" s="37"/>
    </row>
    <row r="24" spans="1:16" s="1" customFormat="1" ht="20.100000000000001" customHeight="1" thickTop="1" x14ac:dyDescent="0.45">
      <c r="C24" s="24"/>
      <c r="D24" s="24"/>
      <c r="E24" s="24"/>
      <c r="F24" s="24"/>
      <c r="G24" s="167"/>
      <c r="H24" s="167"/>
      <c r="I24" s="167"/>
      <c r="J24" s="167"/>
      <c r="K24" s="167"/>
      <c r="L24" s="167"/>
      <c r="M24" s="167"/>
      <c r="N24" s="168"/>
    </row>
    <row r="25" spans="1:16" s="1" customFormat="1" ht="20.100000000000001" customHeight="1" x14ac:dyDescent="0.45">
      <c r="C25" s="24"/>
      <c r="D25" s="24"/>
      <c r="E25" s="24"/>
      <c r="F25" s="24"/>
      <c r="G25" s="24"/>
      <c r="H25" s="24"/>
      <c r="I25" s="24"/>
      <c r="J25" s="24"/>
      <c r="K25" s="24"/>
      <c r="L25" s="169" t="s">
        <v>109</v>
      </c>
      <c r="N25" s="167"/>
      <c r="O25" s="124"/>
      <c r="P25" s="124"/>
    </row>
    <row r="26" spans="1:16" s="1" customFormat="1" ht="20.100000000000001" customHeight="1" x14ac:dyDescent="0.4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170" t="s">
        <v>110</v>
      </c>
      <c r="N26" s="167"/>
      <c r="O26" s="124"/>
      <c r="P26" s="124"/>
    </row>
    <row r="27" spans="1:16" s="1" customFormat="1" ht="21" x14ac:dyDescent="0.4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170"/>
      <c r="N27" s="167"/>
      <c r="O27" s="124"/>
      <c r="P27" s="124"/>
    </row>
    <row r="28" spans="1:16" s="1" customFormat="1" ht="21.6" customHeight="1" x14ac:dyDescent="0.4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170"/>
      <c r="N28" s="167"/>
      <c r="O28" s="124"/>
      <c r="P28" s="124"/>
    </row>
    <row r="29" spans="1:16" s="1" customFormat="1" ht="23.25" customHeight="1" x14ac:dyDescent="0.4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70"/>
      <c r="N29" s="167"/>
      <c r="O29" s="124"/>
      <c r="P29" s="124"/>
    </row>
    <row r="30" spans="1:16" ht="21" x14ac:dyDescent="0.45">
      <c r="A30" s="124" t="s">
        <v>3</v>
      </c>
      <c r="O30" s="171">
        <v>9</v>
      </c>
    </row>
    <row r="32" spans="1:16" ht="20.100000000000001" customHeight="1" x14ac:dyDescent="0.45">
      <c r="F32" s="148"/>
      <c r="L32" s="148"/>
      <c r="N32" s="148"/>
    </row>
  </sheetData>
  <mergeCells count="11">
    <mergeCell ref="A1:N1"/>
    <mergeCell ref="A2:N2"/>
    <mergeCell ref="A3:N3"/>
    <mergeCell ref="A4:N4"/>
    <mergeCell ref="E8:F8"/>
    <mergeCell ref="G6:L6"/>
    <mergeCell ref="G9:I9"/>
    <mergeCell ref="G7:I7"/>
    <mergeCell ref="G8:I8"/>
    <mergeCell ref="G10:I10"/>
    <mergeCell ref="G11:I11"/>
  </mergeCells>
  <phoneticPr fontId="0" type="noConversion"/>
  <pageMargins left="0.511811023622047" right="0.39370078740157499" top="0.90551181102362199" bottom="0.39370078740157499" header="0.118110236220472" footer="0.118110236220472"/>
  <pageSetup paperSize="9" scale="8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0" workbookViewId="0"/>
  </sheetViews>
  <sheetFormatPr defaultColWidth="17" defaultRowHeight="20.100000000000001" customHeight="1" x14ac:dyDescent="0.45"/>
  <cols>
    <col min="1" max="3" width="2.85546875" style="1" customWidth="1"/>
    <col min="4" max="4" width="53.42578125" style="1" customWidth="1"/>
    <col min="5" max="5" width="14" style="1" customWidth="1"/>
    <col min="6" max="6" width="1" style="1" customWidth="1"/>
    <col min="7" max="7" width="14" style="1" customWidth="1"/>
    <col min="8" max="8" width="1" style="1" customWidth="1"/>
    <col min="9" max="9" width="14" style="1" customWidth="1"/>
    <col min="10" max="10" width="1" style="1" customWidth="1"/>
    <col min="11" max="11" width="14" style="1" customWidth="1"/>
    <col min="12" max="16384" width="17" style="1"/>
  </cols>
  <sheetData>
    <row r="1" spans="1:11" ht="20.100000000000001" customHeight="1" x14ac:dyDescent="0.45">
      <c r="K1" s="1">
        <v>10</v>
      </c>
    </row>
    <row r="2" spans="1:11" ht="20.100000000000001" customHeight="1" x14ac:dyDescent="0.45">
      <c r="A2" s="248" t="s">
        <v>166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ht="20.100000000000001" customHeight="1" x14ac:dyDescent="0.45">
      <c r="A3" s="248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20.100000000000001" customHeight="1" x14ac:dyDescent="0.45">
      <c r="A4" s="248" t="s">
        <v>173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20.100000000000001" customHeight="1" x14ac:dyDescent="0.45">
      <c r="C5" s="11"/>
      <c r="D5" s="11"/>
      <c r="E5" s="11"/>
      <c r="F5" s="11"/>
      <c r="G5" s="11"/>
      <c r="H5" s="11"/>
      <c r="I5" s="11"/>
      <c r="J5" s="11"/>
      <c r="K5" s="172" t="s">
        <v>78</v>
      </c>
    </row>
    <row r="6" spans="1:11" ht="20.100000000000001" customHeight="1" x14ac:dyDescent="0.45">
      <c r="A6" s="9"/>
      <c r="B6" s="9"/>
      <c r="C6" s="3"/>
      <c r="E6" s="265" t="s">
        <v>13</v>
      </c>
      <c r="F6" s="265"/>
      <c r="G6" s="265"/>
      <c r="H6" s="173"/>
      <c r="I6" s="174" t="s">
        <v>15</v>
      </c>
      <c r="J6" s="174"/>
      <c r="K6" s="174"/>
    </row>
    <row r="7" spans="1:11" ht="20.100000000000001" customHeight="1" x14ac:dyDescent="0.45">
      <c r="A7" s="11"/>
      <c r="B7" s="11"/>
      <c r="C7" s="11"/>
      <c r="D7" s="11"/>
      <c r="E7" s="12">
        <v>2567</v>
      </c>
      <c r="F7" s="12"/>
      <c r="G7" s="12">
        <v>2566</v>
      </c>
      <c r="H7" s="12"/>
      <c r="I7" s="12">
        <f>+E7</f>
        <v>2567</v>
      </c>
      <c r="J7" s="12"/>
      <c r="K7" s="12">
        <f>+G7</f>
        <v>2566</v>
      </c>
    </row>
    <row r="8" spans="1:11" ht="20.100000000000001" customHeight="1" x14ac:dyDescent="0.45">
      <c r="E8" s="75"/>
      <c r="F8" s="75"/>
      <c r="G8" s="75"/>
      <c r="H8" s="75"/>
      <c r="I8" s="75"/>
      <c r="J8" s="243"/>
      <c r="K8" s="244"/>
    </row>
    <row r="9" spans="1:11" ht="20.100000000000001" customHeight="1" x14ac:dyDescent="0.45">
      <c r="A9" s="18" t="s">
        <v>9</v>
      </c>
    </row>
    <row r="10" spans="1:11" ht="20.100000000000001" customHeight="1" x14ac:dyDescent="0.45">
      <c r="A10" s="1" t="s">
        <v>79</v>
      </c>
      <c r="E10" s="30">
        <f>+'6-7'!F28</f>
        <v>14021</v>
      </c>
      <c r="F10" s="30"/>
      <c r="G10" s="30">
        <f>+'6-7'!H28</f>
        <v>62152</v>
      </c>
      <c r="H10" s="30"/>
      <c r="I10" s="30">
        <f>+'6-7'!J28</f>
        <v>14024</v>
      </c>
      <c r="J10" s="30"/>
      <c r="K10" s="30">
        <f>+'6-7'!L28</f>
        <v>50431</v>
      </c>
    </row>
    <row r="11" spans="1:11" ht="20.100000000000001" customHeight="1" x14ac:dyDescent="0.45">
      <c r="A11" s="1" t="s">
        <v>128</v>
      </c>
      <c r="E11" s="175"/>
      <c r="F11" s="175"/>
      <c r="G11" s="175"/>
      <c r="H11" s="175"/>
      <c r="I11" s="30"/>
      <c r="J11" s="30"/>
      <c r="K11" s="175"/>
    </row>
    <row r="12" spans="1:11" ht="20.100000000000001" customHeight="1" x14ac:dyDescent="0.45">
      <c r="A12" s="1" t="s">
        <v>158</v>
      </c>
      <c r="E12" s="175">
        <v>-232</v>
      </c>
      <c r="F12" s="30"/>
      <c r="G12" s="175">
        <v>-164</v>
      </c>
      <c r="H12" s="175"/>
      <c r="I12" s="30">
        <v>0</v>
      </c>
      <c r="J12" s="175"/>
      <c r="K12" s="30">
        <v>0</v>
      </c>
    </row>
    <row r="13" spans="1:11" ht="20.100000000000001" customHeight="1" x14ac:dyDescent="0.45">
      <c r="A13" s="1" t="s">
        <v>207</v>
      </c>
      <c r="E13" s="30">
        <v>0</v>
      </c>
      <c r="F13" s="30"/>
      <c r="G13" s="175">
        <v>-48</v>
      </c>
      <c r="H13" s="175"/>
      <c r="I13" s="30">
        <v>0</v>
      </c>
      <c r="J13" s="175"/>
      <c r="K13" s="30">
        <v>0</v>
      </c>
    </row>
    <row r="14" spans="1:11" ht="20.100000000000001" customHeight="1" x14ac:dyDescent="0.45">
      <c r="A14" s="1" t="s">
        <v>83</v>
      </c>
      <c r="E14" s="30">
        <v>2</v>
      </c>
      <c r="F14" s="30"/>
      <c r="G14" s="30">
        <v>2</v>
      </c>
      <c r="H14" s="175"/>
      <c r="I14" s="30">
        <v>1</v>
      </c>
      <c r="J14" s="175"/>
      <c r="K14" s="30">
        <v>1</v>
      </c>
    </row>
    <row r="15" spans="1:11" ht="20.100000000000001" customHeight="1" x14ac:dyDescent="0.45">
      <c r="A15" s="1" t="s">
        <v>142</v>
      </c>
      <c r="E15" s="30">
        <v>665</v>
      </c>
      <c r="F15" s="30"/>
      <c r="G15" s="30">
        <v>3217</v>
      </c>
      <c r="H15" s="175"/>
      <c r="I15" s="30">
        <v>0</v>
      </c>
      <c r="J15" s="175"/>
      <c r="K15" s="30">
        <v>531</v>
      </c>
    </row>
    <row r="16" spans="1:11" ht="20.100000000000001" customHeight="1" x14ac:dyDescent="0.45">
      <c r="A16" s="1" t="s">
        <v>123</v>
      </c>
      <c r="E16" s="30">
        <v>0</v>
      </c>
      <c r="F16" s="175"/>
      <c r="G16" s="30">
        <v>0</v>
      </c>
      <c r="H16" s="175"/>
      <c r="I16" s="176">
        <v>-15334</v>
      </c>
      <c r="J16" s="175"/>
      <c r="K16" s="176">
        <v>-39665</v>
      </c>
    </row>
    <row r="17" spans="1:11" ht="20.100000000000001" customHeight="1" x14ac:dyDescent="0.45">
      <c r="A17" s="1" t="s">
        <v>192</v>
      </c>
      <c r="E17" s="30">
        <v>0</v>
      </c>
      <c r="F17" s="175"/>
      <c r="G17" s="30">
        <v>0</v>
      </c>
      <c r="H17" s="175"/>
      <c r="I17" s="176">
        <v>-3613</v>
      </c>
      <c r="J17" s="175"/>
      <c r="K17" s="176">
        <v>0</v>
      </c>
    </row>
    <row r="18" spans="1:11" ht="20.100000000000001" customHeight="1" x14ac:dyDescent="0.45">
      <c r="A18" s="1" t="s">
        <v>36</v>
      </c>
      <c r="E18" s="30">
        <v>31373</v>
      </c>
      <c r="F18" s="30"/>
      <c r="G18" s="30">
        <v>30096</v>
      </c>
      <c r="H18" s="175"/>
      <c r="I18" s="30">
        <v>7603</v>
      </c>
      <c r="J18" s="175"/>
      <c r="K18" s="30">
        <v>6837</v>
      </c>
    </row>
    <row r="19" spans="1:11" ht="20.100000000000001" customHeight="1" x14ac:dyDescent="0.45">
      <c r="A19" s="1" t="s">
        <v>124</v>
      </c>
      <c r="E19" s="30">
        <v>2184</v>
      </c>
      <c r="F19" s="30"/>
      <c r="G19" s="30">
        <v>2141</v>
      </c>
      <c r="H19" s="175"/>
      <c r="I19" s="30">
        <v>66</v>
      </c>
      <c r="J19" s="175"/>
      <c r="K19" s="30">
        <v>66</v>
      </c>
    </row>
    <row r="20" spans="1:11" ht="20.100000000000001" customHeight="1" x14ac:dyDescent="0.45">
      <c r="A20" s="1" t="s">
        <v>205</v>
      </c>
      <c r="E20" s="176">
        <v>0</v>
      </c>
      <c r="F20" s="175"/>
      <c r="G20" s="176">
        <v>-1073</v>
      </c>
      <c r="H20" s="175"/>
      <c r="I20" s="176">
        <v>0</v>
      </c>
      <c r="J20" s="175"/>
      <c r="K20" s="176">
        <v>-607</v>
      </c>
    </row>
    <row r="21" spans="1:11" ht="20.100000000000001" customHeight="1" x14ac:dyDescent="0.45">
      <c r="A21" s="1" t="s">
        <v>188</v>
      </c>
      <c r="E21" s="30">
        <v>274</v>
      </c>
      <c r="F21" s="175"/>
      <c r="G21" s="30">
        <v>3037</v>
      </c>
      <c r="H21" s="175"/>
      <c r="I21" s="176">
        <v>0</v>
      </c>
      <c r="J21" s="175"/>
      <c r="K21" s="30">
        <v>0</v>
      </c>
    </row>
    <row r="22" spans="1:11" ht="20.100000000000001" customHeight="1" x14ac:dyDescent="0.45">
      <c r="A22" s="1" t="s">
        <v>206</v>
      </c>
      <c r="E22" s="30">
        <v>153</v>
      </c>
      <c r="F22" s="175"/>
      <c r="G22" s="30">
        <v>1461</v>
      </c>
      <c r="H22" s="175"/>
      <c r="I22" s="30">
        <v>0</v>
      </c>
      <c r="J22" s="175"/>
      <c r="K22" s="30">
        <v>0</v>
      </c>
    </row>
    <row r="23" spans="1:11" ht="20.100000000000001" customHeight="1" x14ac:dyDescent="0.45">
      <c r="A23" s="1" t="s">
        <v>74</v>
      </c>
      <c r="E23" s="30">
        <v>1148</v>
      </c>
      <c r="F23" s="30"/>
      <c r="G23" s="30">
        <v>1070</v>
      </c>
      <c r="H23" s="30"/>
      <c r="I23" s="30">
        <v>352</v>
      </c>
      <c r="J23" s="30"/>
      <c r="K23" s="30">
        <v>266</v>
      </c>
    </row>
    <row r="24" spans="1:11" ht="20.100000000000001" customHeight="1" x14ac:dyDescent="0.45">
      <c r="A24" s="1" t="s">
        <v>93</v>
      </c>
      <c r="E24" s="175">
        <v>-550</v>
      </c>
      <c r="F24" s="175"/>
      <c r="G24" s="175">
        <v>-37</v>
      </c>
      <c r="H24" s="175"/>
      <c r="I24" s="175">
        <v>-106</v>
      </c>
      <c r="J24" s="30"/>
      <c r="K24" s="175">
        <v>-560</v>
      </c>
    </row>
    <row r="25" spans="1:11" ht="20.100000000000001" customHeight="1" x14ac:dyDescent="0.45">
      <c r="A25" s="1" t="s">
        <v>125</v>
      </c>
      <c r="E25" s="30">
        <v>65</v>
      </c>
      <c r="F25" s="29"/>
      <c r="G25" s="30">
        <v>137</v>
      </c>
      <c r="H25" s="29"/>
      <c r="I25" s="29">
        <v>1</v>
      </c>
      <c r="J25" s="29"/>
      <c r="K25" s="30">
        <v>2</v>
      </c>
    </row>
    <row r="26" spans="1:11" ht="20.100000000000001" customHeight="1" x14ac:dyDescent="0.45">
      <c r="A26" s="1" t="s">
        <v>58</v>
      </c>
      <c r="E26" s="30">
        <v>11480</v>
      </c>
      <c r="F26" s="29"/>
      <c r="G26" s="30">
        <v>6857</v>
      </c>
      <c r="H26" s="29"/>
      <c r="I26" s="29">
        <v>8125</v>
      </c>
      <c r="J26" s="29"/>
      <c r="K26" s="30">
        <v>5285</v>
      </c>
    </row>
    <row r="27" spans="1:11" ht="20.100000000000001" customHeight="1" x14ac:dyDescent="0.45">
      <c r="A27" s="1" t="s">
        <v>204</v>
      </c>
      <c r="E27" s="71">
        <v>2614</v>
      </c>
      <c r="F27" s="119"/>
      <c r="G27" s="71">
        <v>16936</v>
      </c>
      <c r="H27" s="119"/>
      <c r="I27" s="177">
        <v>-369</v>
      </c>
      <c r="J27" s="119"/>
      <c r="K27" s="71">
        <v>2530</v>
      </c>
    </row>
    <row r="28" spans="1:11" ht="20.100000000000001" customHeight="1" x14ac:dyDescent="0.45">
      <c r="A28" s="1" t="s">
        <v>37</v>
      </c>
      <c r="E28" s="30">
        <f>SUM(E10:E27)</f>
        <v>63197</v>
      </c>
      <c r="F28" s="29"/>
      <c r="G28" s="30">
        <f>SUM(G10:G27)</f>
        <v>125784</v>
      </c>
      <c r="H28" s="29"/>
      <c r="I28" s="30">
        <f>SUM(I10:I27)</f>
        <v>10750</v>
      </c>
      <c r="J28" s="29"/>
      <c r="K28" s="30">
        <f>SUM(K10:K27)</f>
        <v>25117</v>
      </c>
    </row>
    <row r="29" spans="1:11" ht="20.100000000000001" customHeight="1" x14ac:dyDescent="0.45">
      <c r="A29" s="18" t="s">
        <v>43</v>
      </c>
      <c r="D29" s="19"/>
      <c r="E29" s="30"/>
      <c r="F29" s="29"/>
      <c r="G29" s="30"/>
      <c r="H29" s="29"/>
      <c r="I29" s="30"/>
      <c r="J29" s="29"/>
      <c r="K29" s="30"/>
    </row>
    <row r="30" spans="1:11" ht="20.100000000000001" customHeight="1" x14ac:dyDescent="0.45">
      <c r="A30" s="1" t="s">
        <v>170</v>
      </c>
      <c r="E30" s="175">
        <v>-7132</v>
      </c>
      <c r="F30" s="29"/>
      <c r="G30" s="30">
        <v>12783</v>
      </c>
      <c r="H30" s="29"/>
      <c r="I30" s="175">
        <v>-13317</v>
      </c>
      <c r="J30" s="165"/>
      <c r="K30" s="175">
        <v>-20331</v>
      </c>
    </row>
    <row r="31" spans="1:11" ht="20.100000000000001" customHeight="1" x14ac:dyDescent="0.45">
      <c r="A31" s="1" t="s">
        <v>16</v>
      </c>
      <c r="E31" s="30">
        <v>39794</v>
      </c>
      <c r="F31" s="29"/>
      <c r="G31" s="30">
        <v>266670</v>
      </c>
      <c r="H31" s="29"/>
      <c r="I31" s="175">
        <v>-6</v>
      </c>
      <c r="J31" s="38"/>
      <c r="K31" s="30">
        <v>452</v>
      </c>
    </row>
    <row r="32" spans="1:11" ht="20.100000000000001" customHeight="1" x14ac:dyDescent="0.45">
      <c r="A32" s="1" t="s">
        <v>133</v>
      </c>
      <c r="E32" s="30">
        <v>0</v>
      </c>
      <c r="F32" s="165"/>
      <c r="G32" s="165">
        <v>-16</v>
      </c>
      <c r="H32" s="165"/>
      <c r="I32" s="30">
        <v>0</v>
      </c>
      <c r="J32" s="178"/>
      <c r="K32" s="30">
        <v>0</v>
      </c>
    </row>
    <row r="33" spans="1:11" ht="20.100000000000001" customHeight="1" x14ac:dyDescent="0.45">
      <c r="A33" s="1" t="s">
        <v>17</v>
      </c>
      <c r="E33" s="30">
        <v>529</v>
      </c>
      <c r="F33" s="29"/>
      <c r="G33" s="175">
        <v>165</v>
      </c>
      <c r="H33" s="29"/>
      <c r="I33" s="30">
        <v>1268</v>
      </c>
      <c r="J33" s="165"/>
      <c r="K33" s="175">
        <v>-1157</v>
      </c>
    </row>
    <row r="34" spans="1:11" ht="20.100000000000001" customHeight="1" x14ac:dyDescent="0.45">
      <c r="A34" s="1" t="s">
        <v>19</v>
      </c>
      <c r="E34" s="175">
        <v>-862</v>
      </c>
      <c r="F34" s="165"/>
      <c r="G34" s="175">
        <v>-1721</v>
      </c>
      <c r="H34" s="165"/>
      <c r="I34" s="165">
        <v>-465</v>
      </c>
      <c r="J34" s="178"/>
      <c r="K34" s="165">
        <v>-729</v>
      </c>
    </row>
    <row r="35" spans="1:11" ht="20.100000000000001" customHeight="1" x14ac:dyDescent="0.45">
      <c r="A35" s="18" t="s">
        <v>44</v>
      </c>
      <c r="E35" s="167"/>
      <c r="F35" s="165"/>
      <c r="G35" s="167"/>
      <c r="H35" s="165"/>
      <c r="I35" s="165"/>
      <c r="J35" s="178"/>
      <c r="K35" s="179"/>
    </row>
    <row r="36" spans="1:11" ht="20.100000000000001" customHeight="1" x14ac:dyDescent="0.45">
      <c r="A36" s="1" t="s">
        <v>171</v>
      </c>
      <c r="E36" s="175">
        <v>-12574</v>
      </c>
      <c r="F36" s="175"/>
      <c r="G36" s="175">
        <v>-335876</v>
      </c>
      <c r="H36" s="175"/>
      <c r="I36" s="175">
        <v>-7397</v>
      </c>
      <c r="J36" s="175"/>
      <c r="K36" s="30">
        <v>6831</v>
      </c>
    </row>
    <row r="37" spans="1:11" ht="20.100000000000001" customHeight="1" x14ac:dyDescent="0.45">
      <c r="A37" s="1" t="s">
        <v>131</v>
      </c>
      <c r="E37" s="175">
        <v>-2663</v>
      </c>
      <c r="F37" s="165"/>
      <c r="G37" s="175">
        <v>-11250</v>
      </c>
      <c r="H37" s="165"/>
      <c r="I37" s="138">
        <v>0</v>
      </c>
      <c r="J37" s="29"/>
      <c r="K37" s="30">
        <v>0</v>
      </c>
    </row>
    <row r="38" spans="1:11" ht="20.100000000000001" customHeight="1" x14ac:dyDescent="0.45">
      <c r="A38" s="1" t="s">
        <v>26</v>
      </c>
      <c r="E38" s="175">
        <v>-10</v>
      </c>
      <c r="F38" s="165"/>
      <c r="G38" s="30">
        <v>185</v>
      </c>
      <c r="H38" s="165"/>
      <c r="I38" s="175">
        <v>-9</v>
      </c>
      <c r="J38" s="29"/>
      <c r="K38" s="30">
        <v>172</v>
      </c>
    </row>
    <row r="39" spans="1:11" ht="20.100000000000001" customHeight="1" x14ac:dyDescent="0.45">
      <c r="A39" s="1" t="s">
        <v>179</v>
      </c>
      <c r="E39" s="222">
        <v>0</v>
      </c>
      <c r="F39" s="165"/>
      <c r="G39" s="175">
        <v>-156</v>
      </c>
      <c r="H39" s="223"/>
      <c r="I39" s="222">
        <v>0</v>
      </c>
      <c r="J39" s="224"/>
      <c r="K39" s="223">
        <v>0</v>
      </c>
    </row>
    <row r="40" spans="1:11" ht="20.100000000000001" customHeight="1" x14ac:dyDescent="0.45">
      <c r="A40" s="1" t="s">
        <v>135</v>
      </c>
      <c r="E40" s="30">
        <v>1331</v>
      </c>
      <c r="F40" s="29"/>
      <c r="G40" s="29">
        <v>9469</v>
      </c>
      <c r="H40" s="29"/>
      <c r="I40" s="165">
        <v>-3</v>
      </c>
      <c r="J40" s="178"/>
      <c r="K40" s="30">
        <v>19</v>
      </c>
    </row>
    <row r="41" spans="1:11" ht="20.100000000000001" customHeight="1" x14ac:dyDescent="0.45">
      <c r="A41" s="1" t="s">
        <v>38</v>
      </c>
      <c r="E41" s="242">
        <v>-1294</v>
      </c>
      <c r="F41" s="29"/>
      <c r="G41" s="71">
        <v>0</v>
      </c>
      <c r="H41" s="29"/>
      <c r="I41" s="230">
        <v>0</v>
      </c>
      <c r="J41" s="178"/>
      <c r="K41" s="230">
        <v>0</v>
      </c>
    </row>
    <row r="42" spans="1:11" ht="20.100000000000001" customHeight="1" x14ac:dyDescent="0.45">
      <c r="A42" s="1" t="s">
        <v>165</v>
      </c>
      <c r="E42" s="176">
        <f>SUM(E28,E30:E41)</f>
        <v>80316</v>
      </c>
      <c r="F42" s="119"/>
      <c r="G42" s="175">
        <f>SUM(G28,G30:G41)</f>
        <v>66037</v>
      </c>
      <c r="H42" s="165"/>
      <c r="I42" s="176">
        <f>SUM(I28,I30:I40)</f>
        <v>-9179</v>
      </c>
      <c r="J42" s="29"/>
      <c r="K42" s="30">
        <f>SUM(K28,K30:K41)</f>
        <v>10374</v>
      </c>
    </row>
    <row r="43" spans="1:11" ht="20.100000000000001" customHeight="1" x14ac:dyDescent="0.45">
      <c r="A43" s="1" t="s">
        <v>96</v>
      </c>
      <c r="E43" s="30">
        <v>197</v>
      </c>
      <c r="F43" s="29"/>
      <c r="G43" s="30">
        <v>7</v>
      </c>
      <c r="H43" s="29"/>
      <c r="I43" s="30">
        <v>14</v>
      </c>
      <c r="J43" s="29"/>
      <c r="K43" s="30">
        <v>0</v>
      </c>
    </row>
    <row r="44" spans="1:11" ht="20.100000000000001" customHeight="1" x14ac:dyDescent="0.45">
      <c r="A44" s="1" t="s">
        <v>177</v>
      </c>
      <c r="E44" s="30">
        <v>3624</v>
      </c>
      <c r="F44" s="29"/>
      <c r="G44" s="30">
        <v>0</v>
      </c>
      <c r="H44" s="29"/>
      <c r="I44" s="30">
        <v>0</v>
      </c>
      <c r="J44" s="29"/>
      <c r="K44" s="30">
        <v>0</v>
      </c>
    </row>
    <row r="45" spans="1:11" ht="20.100000000000001" customHeight="1" x14ac:dyDescent="0.45">
      <c r="A45" s="1" t="s">
        <v>90</v>
      </c>
      <c r="E45" s="175">
        <v>-3684</v>
      </c>
      <c r="F45" s="178"/>
      <c r="G45" s="175">
        <v>-4257</v>
      </c>
      <c r="H45" s="178"/>
      <c r="I45" s="175">
        <v>-1601</v>
      </c>
      <c r="J45" s="178"/>
      <c r="K45" s="175">
        <v>-1383</v>
      </c>
    </row>
    <row r="46" spans="1:11" ht="20.100000000000001" customHeight="1" x14ac:dyDescent="0.45">
      <c r="A46" s="63" t="s">
        <v>136</v>
      </c>
      <c r="E46" s="180">
        <f>SUM(E42:E45)</f>
        <v>80453</v>
      </c>
      <c r="F46" s="119"/>
      <c r="G46" s="180">
        <f>SUM(G42:G45)</f>
        <v>61787</v>
      </c>
      <c r="H46" s="178"/>
      <c r="I46" s="188">
        <f>SUM(I42:I45)</f>
        <v>-10766</v>
      </c>
      <c r="J46" s="29"/>
      <c r="K46" s="181">
        <f>SUM(K42:K45)</f>
        <v>8991</v>
      </c>
    </row>
    <row r="47" spans="1:11" ht="20.100000000000001" customHeight="1" x14ac:dyDescent="0.45">
      <c r="A47" s="3"/>
      <c r="E47" s="119"/>
      <c r="F47" s="119"/>
      <c r="G47" s="132"/>
      <c r="H47" s="178"/>
      <c r="I47" s="29"/>
      <c r="J47" s="29"/>
      <c r="K47" s="29"/>
    </row>
    <row r="48" spans="1:11" ht="20.100000000000001" customHeight="1" x14ac:dyDescent="0.45">
      <c r="A48" s="3"/>
      <c r="E48" s="38"/>
      <c r="F48" s="38"/>
      <c r="G48" s="167"/>
      <c r="H48" s="167"/>
      <c r="I48" s="182" t="s">
        <v>80</v>
      </c>
      <c r="J48" s="183"/>
      <c r="K48" s="23"/>
    </row>
    <row r="49" spans="1:11" ht="20.100000000000001" customHeight="1" x14ac:dyDescent="0.45">
      <c r="A49" s="3"/>
      <c r="E49" s="38"/>
      <c r="F49" s="38"/>
      <c r="G49" s="167"/>
      <c r="H49" s="167"/>
      <c r="I49" s="182" t="s">
        <v>77</v>
      </c>
      <c r="J49" s="183"/>
      <c r="K49" s="23"/>
    </row>
    <row r="50" spans="1:11" ht="20.100000000000001" customHeight="1" x14ac:dyDescent="0.45">
      <c r="A50" s="3"/>
      <c r="E50" s="38"/>
      <c r="F50" s="38"/>
      <c r="G50" s="167"/>
      <c r="H50" s="167"/>
      <c r="I50" s="182"/>
      <c r="J50" s="183"/>
      <c r="K50" s="23"/>
    </row>
    <row r="51" spans="1:11" ht="16.5" customHeight="1" x14ac:dyDescent="0.45">
      <c r="A51" s="3"/>
      <c r="E51" s="38"/>
      <c r="F51" s="38"/>
      <c r="G51" s="167"/>
      <c r="H51" s="167"/>
      <c r="I51" s="182"/>
      <c r="J51" s="183"/>
      <c r="K51" s="23"/>
    </row>
    <row r="52" spans="1:11" ht="21" x14ac:dyDescent="0.45">
      <c r="A52" s="3" t="s">
        <v>3</v>
      </c>
      <c r="E52" s="38"/>
      <c r="F52" s="38"/>
      <c r="G52" s="167"/>
      <c r="H52" s="167"/>
      <c r="I52" s="182"/>
      <c r="J52" s="183"/>
      <c r="K52" s="23"/>
    </row>
    <row r="53" spans="1:11" ht="20.100000000000001" customHeight="1" x14ac:dyDescent="0.45">
      <c r="I53" s="19"/>
    </row>
  </sheetData>
  <mergeCells count="4">
    <mergeCell ref="A2:K2"/>
    <mergeCell ref="A3:K3"/>
    <mergeCell ref="A4:K4"/>
    <mergeCell ref="E6:G6"/>
  </mergeCells>
  <phoneticPr fontId="0" type="noConversion"/>
  <pageMargins left="0.90551181102362199" right="0.39370078740157499" top="0.511811023622047" bottom="0.59055118110236204" header="0.118110236220472" footer="0.118110236220472"/>
  <pageSetup paperSize="9" scale="7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zoomScaleNormal="100" zoomScaleSheetLayoutView="70" workbookViewId="0"/>
  </sheetViews>
  <sheetFormatPr defaultColWidth="17" defaultRowHeight="20.100000000000001" customHeight="1" x14ac:dyDescent="0.45"/>
  <cols>
    <col min="1" max="3" width="2.85546875" style="1" customWidth="1"/>
    <col min="4" max="4" width="44" style="1" customWidth="1"/>
    <col min="5" max="5" width="14.7109375" style="184" customWidth="1"/>
    <col min="6" max="6" width="0.85546875" style="184" customWidth="1"/>
    <col min="7" max="7" width="14.7109375" style="184" customWidth="1"/>
    <col min="8" max="8" width="0.85546875" style="184" customWidth="1"/>
    <col min="9" max="9" width="14.7109375" style="184" customWidth="1"/>
    <col min="10" max="10" width="0.85546875" style="184" customWidth="1"/>
    <col min="11" max="11" width="14.7109375" style="184" customWidth="1"/>
    <col min="12" max="16384" width="17" style="1"/>
  </cols>
  <sheetData>
    <row r="1" spans="1:11" ht="20.100000000000001" customHeight="1" x14ac:dyDescent="0.45">
      <c r="K1" s="184">
        <v>11</v>
      </c>
    </row>
    <row r="2" spans="1:11" ht="20.100000000000001" customHeight="1" x14ac:dyDescent="0.45">
      <c r="A2" s="248" t="s">
        <v>166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ht="20.100000000000001" customHeight="1" x14ac:dyDescent="0.45">
      <c r="A3" s="248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1" ht="20.100000000000001" customHeight="1" x14ac:dyDescent="0.45">
      <c r="A4" s="248" t="str">
        <f>'10'!A4:K4</f>
        <v>สำหรับงวดสามเดือนสิ้นสุดวันที่ 31 มีนาคม 2567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1" ht="20.100000000000001" customHeight="1" x14ac:dyDescent="0.45">
      <c r="A5" s="11"/>
      <c r="B5" s="11"/>
      <c r="C5" s="11"/>
      <c r="D5" s="11"/>
      <c r="E5" s="185"/>
      <c r="F5" s="185"/>
      <c r="G5" s="185"/>
      <c r="H5" s="185"/>
      <c r="I5" s="185"/>
      <c r="J5" s="185"/>
      <c r="K5" s="186" t="s">
        <v>78</v>
      </c>
    </row>
    <row r="6" spans="1:11" ht="20.100000000000001" customHeight="1" x14ac:dyDescent="0.45">
      <c r="E6" s="265" t="s">
        <v>13</v>
      </c>
      <c r="F6" s="265"/>
      <c r="G6" s="265"/>
      <c r="H6" s="173"/>
      <c r="I6" s="174" t="s">
        <v>15</v>
      </c>
      <c r="J6" s="174"/>
      <c r="K6" s="174"/>
    </row>
    <row r="7" spans="1:11" ht="20.100000000000001" customHeight="1" x14ac:dyDescent="0.45">
      <c r="A7" s="11"/>
      <c r="B7" s="11"/>
      <c r="C7" s="11"/>
      <c r="D7" s="11"/>
      <c r="E7" s="12">
        <v>2567</v>
      </c>
      <c r="F7" s="12"/>
      <c r="G7" s="12">
        <v>2566</v>
      </c>
      <c r="H7" s="12"/>
      <c r="I7" s="12">
        <f>+E7</f>
        <v>2567</v>
      </c>
      <c r="J7" s="12"/>
      <c r="K7" s="12">
        <f>+G7</f>
        <v>2566</v>
      </c>
    </row>
    <row r="8" spans="1:11" ht="20.100000000000001" customHeight="1" x14ac:dyDescent="0.45">
      <c r="E8" s="1"/>
      <c r="F8" s="1"/>
      <c r="G8" s="1"/>
      <c r="H8" s="1"/>
      <c r="I8" s="18"/>
      <c r="J8" s="18"/>
      <c r="K8" s="4"/>
    </row>
    <row r="9" spans="1:11" ht="20.100000000000001" customHeight="1" x14ac:dyDescent="0.45">
      <c r="A9" s="18" t="s">
        <v>10</v>
      </c>
    </row>
    <row r="10" spans="1:11" ht="20.100000000000001" customHeight="1" x14ac:dyDescent="0.45">
      <c r="A10" s="1" t="s">
        <v>193</v>
      </c>
      <c r="E10" s="222">
        <v>0</v>
      </c>
      <c r="G10" s="222">
        <v>0</v>
      </c>
      <c r="I10" s="184">
        <v>19000</v>
      </c>
      <c r="K10" s="222">
        <v>0</v>
      </c>
    </row>
    <row r="11" spans="1:11" ht="20.100000000000001" customHeight="1" x14ac:dyDescent="0.45">
      <c r="A11" s="1" t="s">
        <v>194</v>
      </c>
      <c r="E11" s="184">
        <v>-2000</v>
      </c>
      <c r="G11" s="30">
        <v>0</v>
      </c>
      <c r="I11" s="184">
        <v>-59500</v>
      </c>
      <c r="K11" s="222">
        <v>0</v>
      </c>
    </row>
    <row r="12" spans="1:11" ht="20.100000000000001" customHeight="1" x14ac:dyDescent="0.45">
      <c r="A12" s="1" t="s">
        <v>159</v>
      </c>
      <c r="E12" s="222">
        <v>0</v>
      </c>
      <c r="F12" s="29"/>
      <c r="G12" s="30">
        <v>500</v>
      </c>
      <c r="H12" s="29"/>
      <c r="I12" s="222">
        <v>0</v>
      </c>
      <c r="J12" s="1"/>
      <c r="K12" s="222">
        <v>0</v>
      </c>
    </row>
    <row r="13" spans="1:11" ht="20.100000000000001" customHeight="1" x14ac:dyDescent="0.45">
      <c r="A13" s="1" t="s">
        <v>183</v>
      </c>
      <c r="E13" s="222">
        <v>0</v>
      </c>
      <c r="F13" s="29"/>
      <c r="G13" s="30">
        <v>0</v>
      </c>
      <c r="H13" s="29"/>
      <c r="I13" s="184">
        <v>85590</v>
      </c>
      <c r="J13" s="1"/>
      <c r="K13" s="222">
        <v>0</v>
      </c>
    </row>
    <row r="14" spans="1:11" ht="20.100000000000001" customHeight="1" x14ac:dyDescent="0.45">
      <c r="A14" s="1" t="s">
        <v>195</v>
      </c>
      <c r="E14" s="222">
        <v>0</v>
      </c>
      <c r="F14" s="29"/>
      <c r="G14" s="30">
        <v>0</v>
      </c>
      <c r="H14" s="29"/>
      <c r="I14" s="184">
        <v>30000</v>
      </c>
      <c r="J14" s="1"/>
      <c r="K14" s="222">
        <v>0</v>
      </c>
    </row>
    <row r="15" spans="1:11" ht="20.100000000000001" customHeight="1" x14ac:dyDescent="0.45">
      <c r="A15" s="1" t="s">
        <v>144</v>
      </c>
      <c r="E15" s="222">
        <v>0</v>
      </c>
      <c r="F15" s="29"/>
      <c r="G15" s="187">
        <v>-6250</v>
      </c>
      <c r="H15" s="29"/>
      <c r="I15" s="222">
        <v>0</v>
      </c>
      <c r="J15" s="1"/>
      <c r="K15" s="222">
        <v>0</v>
      </c>
    </row>
    <row r="16" spans="1:11" ht="20.100000000000001" customHeight="1" x14ac:dyDescent="0.45">
      <c r="A16" s="1" t="s">
        <v>182</v>
      </c>
      <c r="E16" s="222">
        <v>0</v>
      </c>
      <c r="F16" s="29"/>
      <c r="G16" s="30">
        <v>0</v>
      </c>
      <c r="H16" s="29"/>
      <c r="I16" s="187">
        <v>53970</v>
      </c>
      <c r="J16" s="1"/>
      <c r="K16" s="222">
        <v>0</v>
      </c>
    </row>
    <row r="17" spans="1:11" ht="20.100000000000001" customHeight="1" x14ac:dyDescent="0.45">
      <c r="A17" s="1" t="s">
        <v>143</v>
      </c>
      <c r="E17" s="222">
        <v>0</v>
      </c>
      <c r="F17" s="29"/>
      <c r="G17" s="30">
        <v>0</v>
      </c>
      <c r="H17" s="29"/>
      <c r="I17" s="187">
        <v>-75000</v>
      </c>
      <c r="J17" s="29"/>
      <c r="K17" s="187">
        <v>-250</v>
      </c>
    </row>
    <row r="18" spans="1:11" ht="20.100000000000001" customHeight="1" x14ac:dyDescent="0.45">
      <c r="A18" s="1" t="s">
        <v>184</v>
      </c>
      <c r="E18" s="187">
        <v>-50</v>
      </c>
      <c r="F18" s="29"/>
      <c r="G18" s="30">
        <v>0</v>
      </c>
      <c r="H18" s="29"/>
      <c r="I18" s="187">
        <v>0</v>
      </c>
      <c r="J18" s="29"/>
      <c r="K18" s="222">
        <v>0</v>
      </c>
    </row>
    <row r="19" spans="1:11" ht="20.100000000000001" customHeight="1" x14ac:dyDescent="0.45">
      <c r="A19" s="1" t="s">
        <v>84</v>
      </c>
      <c r="E19" s="187">
        <v>-141390</v>
      </c>
      <c r="F19" s="187"/>
      <c r="G19" s="187">
        <v>-17149</v>
      </c>
      <c r="H19" s="187"/>
      <c r="I19" s="187">
        <v>-28934</v>
      </c>
      <c r="J19" s="187"/>
      <c r="K19" s="187">
        <v>-2594</v>
      </c>
    </row>
    <row r="20" spans="1:11" ht="20.100000000000001" customHeight="1" x14ac:dyDescent="0.45">
      <c r="A20" s="1" t="s">
        <v>198</v>
      </c>
      <c r="E20" s="187">
        <v>-977</v>
      </c>
      <c r="F20" s="187"/>
      <c r="G20" s="30">
        <v>0</v>
      </c>
      <c r="H20" s="30"/>
      <c r="I20" s="187">
        <v>-518</v>
      </c>
      <c r="J20" s="30"/>
      <c r="K20" s="30">
        <v>0</v>
      </c>
    </row>
    <row r="21" spans="1:11" ht="20.100000000000001" customHeight="1" x14ac:dyDescent="0.45">
      <c r="A21" s="1" t="s">
        <v>132</v>
      </c>
      <c r="E21" s="222">
        <v>0</v>
      </c>
      <c r="F21" s="187"/>
      <c r="G21" s="30">
        <v>1074</v>
      </c>
      <c r="H21" s="187"/>
      <c r="I21" s="30">
        <v>19154</v>
      </c>
      <c r="J21" s="187"/>
      <c r="K21" s="176">
        <v>607</v>
      </c>
    </row>
    <row r="22" spans="1:11" ht="20.100000000000001" customHeight="1" x14ac:dyDescent="0.45">
      <c r="A22" s="63" t="s">
        <v>200</v>
      </c>
      <c r="E22" s="188">
        <f>SUM(E10:E21)</f>
        <v>-144417</v>
      </c>
      <c r="F22" s="189"/>
      <c r="G22" s="188">
        <f>SUM(G10:G21)</f>
        <v>-21825</v>
      </c>
      <c r="H22" s="189"/>
      <c r="I22" s="188">
        <f>SUM(I10:I21)</f>
        <v>43762</v>
      </c>
      <c r="J22" s="189"/>
      <c r="K22" s="188">
        <f>SUM(K10:K21)</f>
        <v>-2237</v>
      </c>
    </row>
    <row r="23" spans="1:11" ht="20.100000000000001" customHeight="1" x14ac:dyDescent="0.45">
      <c r="A23" s="3"/>
      <c r="E23" s="189"/>
      <c r="F23" s="189"/>
      <c r="G23" s="189"/>
      <c r="H23" s="189"/>
      <c r="I23" s="189"/>
      <c r="J23" s="189"/>
      <c r="K23" s="189"/>
    </row>
    <row r="24" spans="1:11" ht="20.100000000000001" customHeight="1" x14ac:dyDescent="0.45">
      <c r="A24" s="18" t="s">
        <v>11</v>
      </c>
      <c r="E24" s="24"/>
      <c r="F24" s="24"/>
    </row>
    <row r="25" spans="1:11" ht="20.100000000000001" customHeight="1" x14ac:dyDescent="0.45">
      <c r="A25" s="1" t="s">
        <v>130</v>
      </c>
      <c r="E25" s="187">
        <v>-1421</v>
      </c>
      <c r="F25" s="187"/>
      <c r="G25" s="187">
        <v>-13760</v>
      </c>
      <c r="H25" s="187"/>
      <c r="I25" s="187">
        <v>-59687</v>
      </c>
      <c r="J25" s="187"/>
      <c r="K25" s="187">
        <v>10000</v>
      </c>
    </row>
    <row r="26" spans="1:11" ht="20.100000000000001" customHeight="1" x14ac:dyDescent="0.45">
      <c r="A26" s="1" t="s">
        <v>103</v>
      </c>
      <c r="E26" s="187">
        <v>-36477</v>
      </c>
      <c r="F26" s="187"/>
      <c r="G26" s="187">
        <v>-1936</v>
      </c>
      <c r="H26" s="187"/>
      <c r="I26" s="187">
        <v>-76938</v>
      </c>
      <c r="J26" s="187"/>
      <c r="K26" s="187">
        <v>-16766</v>
      </c>
    </row>
    <row r="27" spans="1:11" ht="20.100000000000001" customHeight="1" x14ac:dyDescent="0.45">
      <c r="A27" s="1" t="s">
        <v>187</v>
      </c>
      <c r="E27" s="222">
        <v>0</v>
      </c>
      <c r="F27" s="30"/>
      <c r="G27" s="30">
        <v>0</v>
      </c>
      <c r="H27" s="30"/>
      <c r="I27" s="187">
        <v>79500</v>
      </c>
      <c r="J27" s="30"/>
      <c r="K27" s="30">
        <v>10000</v>
      </c>
    </row>
    <row r="28" spans="1:11" ht="20.100000000000001" customHeight="1" x14ac:dyDescent="0.45">
      <c r="A28" s="1" t="s">
        <v>186</v>
      </c>
      <c r="E28" s="222">
        <v>0</v>
      </c>
      <c r="F28" s="30"/>
      <c r="G28" s="30">
        <v>0</v>
      </c>
      <c r="H28" s="30"/>
      <c r="I28" s="187">
        <v>-63000</v>
      </c>
      <c r="J28" s="30"/>
      <c r="K28" s="222">
        <v>0</v>
      </c>
    </row>
    <row r="29" spans="1:11" ht="20.100000000000001" customHeight="1" x14ac:dyDescent="0.45">
      <c r="A29" s="1" t="s">
        <v>199</v>
      </c>
      <c r="E29" s="222">
        <v>0</v>
      </c>
      <c r="F29" s="30"/>
      <c r="G29" s="30">
        <v>0</v>
      </c>
      <c r="H29" s="30"/>
      <c r="I29" s="187">
        <v>-15000</v>
      </c>
      <c r="J29" s="30"/>
      <c r="K29" s="222">
        <v>0</v>
      </c>
    </row>
    <row r="30" spans="1:11" ht="20.100000000000001" customHeight="1" x14ac:dyDescent="0.45">
      <c r="A30" s="1" t="s">
        <v>185</v>
      </c>
      <c r="E30" s="30">
        <v>207518</v>
      </c>
      <c r="F30" s="30"/>
      <c r="G30" s="30">
        <v>0</v>
      </c>
      <c r="H30" s="30"/>
      <c r="I30" s="187">
        <v>200000</v>
      </c>
      <c r="J30" s="30"/>
      <c r="K30" s="222">
        <v>0</v>
      </c>
    </row>
    <row r="31" spans="1:11" ht="20.100000000000001" customHeight="1" x14ac:dyDescent="0.45">
      <c r="A31" s="1" t="s">
        <v>155</v>
      </c>
      <c r="E31" s="187">
        <v>-103675</v>
      </c>
      <c r="F31" s="187"/>
      <c r="G31" s="187">
        <v>-14802</v>
      </c>
      <c r="H31" s="187"/>
      <c r="I31" s="187">
        <v>-91600</v>
      </c>
      <c r="J31" s="187"/>
      <c r="K31" s="187">
        <v>-6600</v>
      </c>
    </row>
    <row r="32" spans="1:11" ht="20.100000000000001" customHeight="1" x14ac:dyDescent="0.45">
      <c r="A32" s="1" t="s">
        <v>129</v>
      </c>
      <c r="E32" s="187">
        <v>-2057</v>
      </c>
      <c r="F32" s="187"/>
      <c r="G32" s="187">
        <v>-2020</v>
      </c>
      <c r="H32" s="187"/>
      <c r="I32" s="187">
        <v>-99</v>
      </c>
      <c r="J32" s="187"/>
      <c r="K32" s="187">
        <v>-100</v>
      </c>
    </row>
    <row r="33" spans="1:11" ht="20.100000000000001" customHeight="1" x14ac:dyDescent="0.45">
      <c r="A33" s="1" t="s">
        <v>111</v>
      </c>
      <c r="E33" s="187">
        <v>-13121</v>
      </c>
      <c r="F33" s="29"/>
      <c r="G33" s="187">
        <v>-7253</v>
      </c>
      <c r="H33" s="190"/>
      <c r="I33" s="184">
        <v>-6863</v>
      </c>
      <c r="J33" s="29"/>
      <c r="K33" s="187">
        <v>-5274</v>
      </c>
    </row>
    <row r="34" spans="1:11" ht="20.100000000000001" customHeight="1" x14ac:dyDescent="0.45">
      <c r="A34" s="18" t="s">
        <v>208</v>
      </c>
      <c r="E34" s="188">
        <f>SUM(E25:E33)</f>
        <v>50767</v>
      </c>
      <c r="F34" s="189"/>
      <c r="G34" s="188">
        <f>SUM(G25:G33)</f>
        <v>-39771</v>
      </c>
      <c r="H34" s="189"/>
      <c r="I34" s="188">
        <f>SUM(I25:I33)</f>
        <v>-33687</v>
      </c>
      <c r="J34" s="23"/>
      <c r="K34" s="188">
        <f>SUM(K25:K33)</f>
        <v>-8740</v>
      </c>
    </row>
    <row r="35" spans="1:11" ht="20.100000000000001" customHeight="1" x14ac:dyDescent="0.45">
      <c r="E35" s="29"/>
      <c r="F35" s="29"/>
      <c r="G35" s="191"/>
      <c r="H35" s="191"/>
      <c r="I35" s="29"/>
      <c r="J35" s="191"/>
      <c r="K35" s="191"/>
    </row>
    <row r="36" spans="1:11" ht="20.100000000000001" customHeight="1" x14ac:dyDescent="0.45">
      <c r="A36" s="18" t="s">
        <v>88</v>
      </c>
      <c r="E36" s="187">
        <f>'10'!E46+E22+'11'!E34</f>
        <v>-13197</v>
      </c>
      <c r="F36" s="189"/>
      <c r="G36" s="187">
        <f>'10'!G46+G22+'11'!G34</f>
        <v>191</v>
      </c>
      <c r="H36" s="187"/>
      <c r="I36" s="187">
        <f>+I34+I22+'10'!I46</f>
        <v>-691</v>
      </c>
      <c r="J36" s="29"/>
      <c r="K36" s="187">
        <f>'10'!K46+K22+'11'!K34</f>
        <v>-1986</v>
      </c>
    </row>
    <row r="37" spans="1:11" ht="20.100000000000001" customHeight="1" x14ac:dyDescent="0.45">
      <c r="A37" s="1" t="s">
        <v>85</v>
      </c>
      <c r="E37" s="67">
        <f>+'3-5'!H12</f>
        <v>112266</v>
      </c>
      <c r="F37" s="23"/>
      <c r="G37" s="67">
        <v>172035</v>
      </c>
      <c r="H37" s="23"/>
      <c r="I37" s="30">
        <f>+'3-5'!L12</f>
        <v>2763</v>
      </c>
      <c r="J37" s="29"/>
      <c r="K37" s="30">
        <v>10369</v>
      </c>
    </row>
    <row r="38" spans="1:11" ht="20.100000000000001" customHeight="1" thickBot="1" x14ac:dyDescent="0.5">
      <c r="A38" s="18" t="s">
        <v>86</v>
      </c>
      <c r="E38" s="31">
        <f>E36+E37</f>
        <v>99069</v>
      </c>
      <c r="F38" s="23"/>
      <c r="G38" s="31">
        <f>G36+G37</f>
        <v>172226</v>
      </c>
      <c r="H38" s="23"/>
      <c r="I38" s="72">
        <f>SUM(I36:I37)</f>
        <v>2072</v>
      </c>
      <c r="J38" s="29"/>
      <c r="K38" s="72">
        <f>SUM(K36:K37)</f>
        <v>8383</v>
      </c>
    </row>
    <row r="39" spans="1:11" ht="20.100000000000001" customHeight="1" thickTop="1" x14ac:dyDescent="0.45">
      <c r="E39" s="245"/>
      <c r="F39" s="191"/>
      <c r="G39" s="187"/>
      <c r="H39" s="187"/>
      <c r="J39" s="189"/>
    </row>
    <row r="40" spans="1:11" ht="20.100000000000001" customHeight="1" x14ac:dyDescent="0.45">
      <c r="E40" s="187"/>
      <c r="F40" s="187"/>
      <c r="G40" s="187"/>
      <c r="H40" s="187"/>
      <c r="I40" s="182" t="s">
        <v>80</v>
      </c>
      <c r="J40" s="182"/>
    </row>
    <row r="41" spans="1:11" ht="20.100000000000001" customHeight="1" x14ac:dyDescent="0.45">
      <c r="E41" s="187"/>
      <c r="F41" s="187"/>
      <c r="G41" s="187"/>
      <c r="H41" s="187"/>
      <c r="I41" s="182" t="s">
        <v>77</v>
      </c>
      <c r="J41" s="182"/>
    </row>
    <row r="42" spans="1:11" ht="20.100000000000001" customHeight="1" x14ac:dyDescent="0.45">
      <c r="E42" s="187"/>
      <c r="F42" s="187"/>
      <c r="G42" s="187"/>
      <c r="H42" s="187"/>
      <c r="I42" s="182"/>
      <c r="J42" s="182"/>
    </row>
    <row r="43" spans="1:11" ht="20.100000000000001" customHeight="1" x14ac:dyDescent="0.45">
      <c r="E43" s="187"/>
      <c r="F43" s="187"/>
      <c r="G43" s="187"/>
      <c r="H43" s="187"/>
      <c r="I43" s="182"/>
      <c r="J43" s="182"/>
    </row>
    <row r="44" spans="1:11" ht="20.100000000000001" customHeight="1" x14ac:dyDescent="0.45">
      <c r="E44" s="187"/>
      <c r="F44" s="187"/>
      <c r="G44" s="187"/>
      <c r="H44" s="187"/>
      <c r="I44" s="182"/>
      <c r="J44" s="182"/>
    </row>
    <row r="45" spans="1:11" ht="20.100000000000001" customHeight="1" x14ac:dyDescent="0.45">
      <c r="E45" s="187"/>
      <c r="F45" s="187"/>
      <c r="G45" s="187"/>
      <c r="H45" s="187"/>
      <c r="I45" s="182"/>
      <c r="J45" s="182"/>
    </row>
    <row r="46" spans="1:11" ht="19.5" customHeight="1" x14ac:dyDescent="0.45">
      <c r="E46" s="187"/>
      <c r="F46" s="187"/>
      <c r="G46" s="187"/>
      <c r="H46" s="187"/>
      <c r="I46" s="182"/>
      <c r="J46" s="182"/>
    </row>
    <row r="47" spans="1:11" ht="13.5" customHeight="1" x14ac:dyDescent="0.45">
      <c r="E47" s="187"/>
      <c r="F47" s="187"/>
      <c r="G47" s="187"/>
      <c r="H47" s="187"/>
      <c r="I47" s="182"/>
      <c r="J47" s="182"/>
    </row>
    <row r="48" spans="1:11" ht="21" x14ac:dyDescent="0.45">
      <c r="A48" s="1" t="s">
        <v>3</v>
      </c>
      <c r="E48" s="187"/>
      <c r="F48" s="187"/>
      <c r="G48" s="187"/>
      <c r="H48" s="187"/>
    </row>
    <row r="132" spans="6:6" ht="20.100000000000001" customHeight="1" x14ac:dyDescent="0.45">
      <c r="F132" s="184" t="e">
        <f>+F131-#REF!</f>
        <v>#REF!</v>
      </c>
    </row>
  </sheetData>
  <mergeCells count="4">
    <mergeCell ref="E6:G6"/>
    <mergeCell ref="A2:K2"/>
    <mergeCell ref="A3:K3"/>
    <mergeCell ref="A4:K4"/>
  </mergeCells>
  <phoneticPr fontId="0" type="noConversion"/>
  <pageMargins left="0.90551181102362199" right="0.39370078740157499" top="0.511811023622047" bottom="0.59055118110236204" header="0.118110236220472" footer="0.11811023622047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</vt:lpstr>
      <vt:lpstr>9</vt:lpstr>
      <vt:lpstr>10</vt:lpstr>
      <vt:lpstr>11</vt:lpstr>
      <vt:lpstr>'10'!Print_Area</vt:lpstr>
      <vt:lpstr>'11'!Print_Area</vt:lpstr>
      <vt:lpstr>'3-5'!Print_Area</vt:lpstr>
      <vt:lpstr>'6-7'!Print_Area</vt:lpstr>
      <vt:lpstr>'8'!Print_Area</vt:lpstr>
      <vt:lpstr>'9'!Print_Area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2024-05-13T06:36:13Z</cp:lastPrinted>
  <dcterms:created xsi:type="dcterms:W3CDTF">1998-11-05T08:50:11Z</dcterms:created>
  <dcterms:modified xsi:type="dcterms:W3CDTF">2024-05-15T07:30:41Z</dcterms:modified>
</cp:coreProperties>
</file>