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-105" yWindow="-105" windowWidth="26295" windowHeight="14310"/>
  </bookViews>
  <sheets>
    <sheet name="bs" sheetId="7" r:id="rId1"/>
    <sheet name="PL" sheetId="9" r:id="rId2"/>
    <sheet name="sce-equity" sheetId="4" r:id="rId3"/>
    <sheet name="sce-com" sheetId="5" r:id="rId4"/>
    <sheet name="CF" sheetId="10" r:id="rId5"/>
  </sheets>
  <definedNames>
    <definedName name="_xlnm.Print_Area" localSheetId="0">bs!$A$1:$P$76</definedName>
    <definedName name="_xlnm.Print_Area" localSheetId="4">CF!$A$1:$L$40</definedName>
    <definedName name="_xlnm.Print_Area" localSheetId="1">PL!$A$1:$L$68</definedName>
    <definedName name="_xlnm.Print_Area" localSheetId="3">'sce-com'!$A$1:$Q$27</definedName>
    <definedName name="_xlnm.Print_Area" localSheetId="2">'sce-equity'!$A$1:$T$29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7"/>
  <c r="H28"/>
  <c r="P68" l="1"/>
  <c r="H68" l="1"/>
  <c r="J28"/>
  <c r="L31" i="10"/>
  <c r="J31"/>
  <c r="H31"/>
  <c r="F31"/>
  <c r="L28"/>
  <c r="J28"/>
  <c r="H28"/>
  <c r="F28"/>
  <c r="L23"/>
  <c r="J23"/>
  <c r="H23"/>
  <c r="F23"/>
  <c r="F32" l="1"/>
  <c r="F35" s="1"/>
  <c r="H32"/>
  <c r="H35" s="1"/>
  <c r="J32"/>
  <c r="J35" s="1"/>
  <c r="L32"/>
  <c r="L35" s="1"/>
  <c r="R24" i="4" l="1"/>
  <c r="Q17" i="5" l="1"/>
  <c r="Q21"/>
  <c r="R21" i="4"/>
  <c r="T21" s="1"/>
  <c r="Q14" i="5" l="1"/>
  <c r="R14" i="4" l="1"/>
  <c r="T14" s="1"/>
  <c r="O22" i="5" l="1"/>
  <c r="M22"/>
  <c r="K22"/>
  <c r="I22"/>
  <c r="G22"/>
  <c r="E22"/>
  <c r="Q20"/>
  <c r="Q22" s="1"/>
  <c r="O15"/>
  <c r="M15"/>
  <c r="K15"/>
  <c r="I15"/>
  <c r="G15"/>
  <c r="E15"/>
  <c r="Q13"/>
  <c r="Q15" s="1"/>
  <c r="P22" i="4"/>
  <c r="N22"/>
  <c r="L22"/>
  <c r="J22"/>
  <c r="H22"/>
  <c r="F22"/>
  <c r="D22"/>
  <c r="R20"/>
  <c r="R22" s="1"/>
  <c r="P15"/>
  <c r="N15"/>
  <c r="L15"/>
  <c r="J15"/>
  <c r="H15"/>
  <c r="F15"/>
  <c r="D15"/>
  <c r="R13"/>
  <c r="T13" s="1"/>
  <c r="T15" s="1"/>
  <c r="N68" i="7"/>
  <c r="N56"/>
  <c r="H56"/>
  <c r="N28"/>
  <c r="T20" i="4" l="1"/>
  <c r="T22" s="1"/>
  <c r="N69" i="7"/>
  <c r="N70" s="1"/>
  <c r="H69"/>
  <c r="H70" s="1"/>
  <c r="R15" i="4"/>
  <c r="F36" i="10" l="1"/>
  <c r="J36"/>
  <c r="J32" i="9"/>
  <c r="L32" l="1"/>
  <c r="F32"/>
  <c r="H32"/>
  <c r="L61" l="1"/>
  <c r="H61"/>
  <c r="L13"/>
  <c r="L16" s="1"/>
  <c r="L23" s="1"/>
  <c r="H13"/>
  <c r="H16" s="1"/>
  <c r="H23" s="1"/>
  <c r="H33" s="1"/>
  <c r="H35" s="1"/>
  <c r="H38" l="1"/>
  <c r="L33"/>
  <c r="L35" s="1"/>
  <c r="L38" l="1"/>
  <c r="Q16" i="5"/>
  <c r="Q18" s="1"/>
  <c r="L51" i="9"/>
  <c r="L63" s="1"/>
  <c r="H51"/>
  <c r="H63" s="1"/>
  <c r="F61"/>
  <c r="J61"/>
  <c r="F28" i="7" l="1"/>
  <c r="L56" l="1"/>
  <c r="F13" i="9" l="1"/>
  <c r="F16" s="1"/>
  <c r="F23" s="1"/>
  <c r="F33" l="1"/>
  <c r="F35" s="1"/>
  <c r="F38" l="1"/>
  <c r="L25" i="4"/>
  <c r="L26" s="1"/>
  <c r="F51" i="9"/>
  <c r="F63" s="1"/>
  <c r="J13"/>
  <c r="J16" l="1"/>
  <c r="J23" s="1"/>
  <c r="J33" l="1"/>
  <c r="O25" i="5"/>
  <c r="O26" s="1"/>
  <c r="K25"/>
  <c r="I25"/>
  <c r="G25"/>
  <c r="E25"/>
  <c r="M18"/>
  <c r="O18"/>
  <c r="K18"/>
  <c r="I18"/>
  <c r="G18"/>
  <c r="E18"/>
  <c r="J18" i="4"/>
  <c r="H18"/>
  <c r="P18"/>
  <c r="N18"/>
  <c r="L18"/>
  <c r="F18"/>
  <c r="D18"/>
  <c r="P25"/>
  <c r="N25"/>
  <c r="J25"/>
  <c r="H25"/>
  <c r="F25"/>
  <c r="D25"/>
  <c r="D26" s="1"/>
  <c r="J35" i="9" l="1"/>
  <c r="J38" l="1"/>
  <c r="M25" i="5"/>
  <c r="J51" i="9"/>
  <c r="J63" s="1"/>
  <c r="L28" i="7" l="1"/>
  <c r="J68" l="1"/>
  <c r="L68"/>
  <c r="F68"/>
  <c r="R17" i="4" l="1"/>
  <c r="R23" l="1"/>
  <c r="T23" s="1"/>
  <c r="P56" i="7"/>
  <c r="P69" s="1"/>
  <c r="R16" i="4" l="1"/>
  <c r="T16" s="1"/>
  <c r="T17"/>
  <c r="F26"/>
  <c r="H26"/>
  <c r="J26"/>
  <c r="E26" i="5"/>
  <c r="G26"/>
  <c r="I26"/>
  <c r="K26"/>
  <c r="P28" i="7"/>
  <c r="J56"/>
  <c r="T18" i="4" l="1"/>
  <c r="R18"/>
  <c r="F69" i="7"/>
  <c r="F70" s="1"/>
  <c r="J69"/>
  <c r="J70" s="1"/>
  <c r="P70"/>
  <c r="L69"/>
  <c r="L70" s="1"/>
  <c r="Q23" i="5" l="1"/>
  <c r="Q24"/>
  <c r="T24" i="4" l="1"/>
  <c r="R25"/>
  <c r="R26" s="1"/>
  <c r="Q25" i="5"/>
  <c r="Q26" s="1"/>
  <c r="M26"/>
  <c r="T25" i="4" l="1"/>
  <c r="T26" s="1"/>
</calcChain>
</file>

<file path=xl/sharedStrings.xml><?xml version="1.0" encoding="utf-8"?>
<sst xmlns="http://schemas.openxmlformats.org/spreadsheetml/2006/main" count="287" uniqueCount="172">
  <si>
    <t xml:space="preserve">บริษัท นวกิจประกันภัย จำกัด (มหาชน) 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</si>
  <si>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</si>
  <si>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</si>
  <si>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</si>
  <si>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</si>
  <si>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</si>
  <si>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</si>
  <si>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</si>
  <si>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</si>
  <si>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</si>
  <si>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</si>
  <si>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</si>
  <si>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</si>
  <si>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</si>
  <si>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</si>
  <si>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</si>
  <si>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</si>
  <si>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</si>
  <si>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</si>
  <si>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</si>
  <si>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</si>
  <si>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</si>
  <si>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</si>
  <si>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</si>
  <si>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</si>
  <si>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</si>
  <si>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</si>
  <si>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</si>
  <si>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</si>
  <si>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</si>
  <si>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</si>
  <si>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</si>
  <si>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</si>
  <si>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</si>
  <si>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</si>
  <si>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</si>
  <si>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</si>
  <si>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</si>
  <si>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</si>
  <si>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</si>
  <si>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</si>
  <si>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</si>
  <si>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</si>
  <si>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</si>
  <si>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</si>
  <si>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</si>
  <si>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</si>
  <si>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</si>
  <si>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</si>
  <si>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</si>
  <si>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</si>
  <si>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</si>
  <si>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</si>
  <si>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</si>
  <si>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</si>
  <si>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</si>
  <si>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</si>
  <si>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</si>
  <si>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</si>
  <si>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</si>
  <si>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</si>
  <si>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</si>
  <si>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</si>
  <si>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</si>
  <si>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</si>
  <si>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</si>
  <si>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</si>
  <si>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</si>
  <si>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</si>
  <si>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</si>
  <si>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</si>
  <si>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</si>
  <si>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</si>
  <si>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</si>
  <si>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</si>
  <si>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</si>
  <si>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</si>
  <si>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</si>
  <si>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</si>
  <si>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</si>
  <si>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</si>
  <si>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</si>
  <si>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</si>
  <si>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</si>
  <si>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</si>
  <si>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</si>
  <si>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</si>
  <si>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</si>
  <si>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</si>
  <si>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</si>
  <si>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</si>
  <si>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</si>
  <si>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</si>
  <si>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</si>
  <si>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</si>
  <si>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หนี้สินตามสัญญาเช่า</t>
  </si>
  <si>
    <t>ต้นทุนทางการเงิน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</si>
  <si>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</si>
  <si>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</si>
  <si>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</si>
  <si>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</si>
  <si>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</si>
  <si>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</si>
  <si>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</si>
  <si>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</si>
  <si>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</si>
  <si>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</si>
  <si>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</si>
  <si>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</si>
  <si>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</si>
  <si>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</si>
  <si>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</si>
  <si>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 xml:space="preserve">   - สุทธิจากภาษีเงินได้</t>
  </si>
  <si>
    <t>3</t>
  </si>
  <si>
    <t>ขาดทุนจากการปรับมูลค่ายุติธรรม</t>
  </si>
  <si>
    <t>ค่าใช้จ่ายภาษีเงินได้</t>
  </si>
  <si>
    <t>ขาดทุนเบ็ดเสร็จอื่นสำหรับงวด</t>
  </si>
  <si>
    <t>8.1</t>
  </si>
  <si>
    <t>7.1</t>
  </si>
  <si>
    <t>8.2</t>
  </si>
  <si>
    <t xml:space="preserve">   ทุนจดทะเบียน ออกจำหน่ายและชำระแล้ว</t>
  </si>
  <si>
    <t>กำไร (ขาดทุน) เบ็ดเสร็จรวมสำหรับงวด</t>
  </si>
  <si>
    <t xml:space="preserve">   อื่น ๆ</t>
  </si>
  <si>
    <t>เงินจ่ายเกี่ยวกับการประกันภัยต่อ</t>
  </si>
  <si>
    <t>10</t>
  </si>
  <si>
    <t xml:space="preserve">      หุ้นสามัญ 37,000,000 หุ้น มูลค่าหุ้นละ 10 บาท</t>
  </si>
  <si>
    <t>7.2</t>
  </si>
  <si>
    <t xml:space="preserve">กำไรต่อหุ้นขั้นพื้นฐาน </t>
  </si>
  <si>
    <t>รายการที่จะถูกบันทึกในส่วนของกำไรขาดทุนในภายหลัง:</t>
  </si>
  <si>
    <t>ผลขาดทุนของอัตราแลกเปลี่ยนจากการแปลงค่างบการเงิน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</si>
  <si>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</si>
  <si>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ที่วัดมูลค่าผ่านกำไรขาดทุนเบ็ดเสร็จอื่น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</si>
  <si>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</si>
  <si>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</si>
  <si>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</si>
  <si>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ผลขาดทุน</t>
  </si>
  <si>
    <t xml:space="preserve">   (เพิ่ม) ลดจากงวดก่อน</t>
  </si>
  <si>
    <t>บวก (หัก): สำรองเบี้ยประกันภัยที่ยังไม่ถือเป็นรายได้</t>
  </si>
  <si>
    <t>กำไรก่อนค่าใช้จ่ายภาษีเงินได้</t>
  </si>
  <si>
    <t>กำไรต่อหุ้น</t>
  </si>
  <si>
    <t>ขาดทุนจากการวัดมูลค่าเงินลงทุนเผื่อขาย</t>
  </si>
  <si>
    <t>บวก: ผลกระทบของภาษีเงินได้</t>
  </si>
  <si>
    <t>ผลขาดทุนด้านเครดิตที่คาดว่าจะเกิดขึ้น (โอนกลับ)</t>
  </si>
  <si>
    <t>กำไร (ขาดทุน) จากเงินลงทุน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</si>
  <si>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</si>
  <si>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</si>
  <si>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</si>
  <si>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</si>
  <si>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</si>
  <si>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(ปรับปรุงใหม่)</t>
  </si>
  <si>
    <t>และไม่ได้สอบทาน/</t>
  </si>
  <si>
    <t>ปรับปรุงใหม่)</t>
  </si>
  <si>
    <t>ผลสะสมจากการเปลี่ยนแปลงนโยบายบัญชี</t>
  </si>
  <si>
    <t>1 มกราคม 2566</t>
  </si>
  <si>
    <t>งบฐานะการเงิน</t>
  </si>
  <si>
    <t>งบการเปลี่ยนแปลงส่วนของเจ้าของ</t>
  </si>
  <si>
    <t>งบการเปลี่ยนแปลงส่วนของเจ้าของ (ต่อ)</t>
  </si>
  <si>
    <t>2</t>
  </si>
  <si>
    <t>6.1</t>
  </si>
  <si>
    <t>9</t>
  </si>
  <si>
    <t>งบฐานะการเงิน (ต่อ)</t>
  </si>
  <si>
    <t xml:space="preserve">ส่วนแบ่งขาดทุนจากเงินลงทุนในบริษัทร่วม </t>
  </si>
  <si>
    <t>ยอดคงเหลือ ณ วันที่ 1 มกราคม 2566 - ตามที่รายงานไว้เดิม</t>
  </si>
  <si>
    <t>ยอดคงเหลือ ณ วันที่ 1 มกราคม 2566 - หลังการปรับปรุง</t>
  </si>
  <si>
    <t>ยอดคงเหลือ ณ วันที่ 31 มีนาคม 2566  - หลังการปรับปรุง</t>
  </si>
  <si>
    <t>ยอดคงเหลือ ณ วันที่ 1 มกราคม 2567 - หลังการปรับปรุง</t>
  </si>
  <si>
    <t>ยอดคงเหลือ ณ วันที่ 1 มกราคม 2567 - ตามที่รายงานไว้เดิม</t>
  </si>
  <si>
    <t>รายได้ดอกเบี้ย</t>
  </si>
  <si>
    <t xml:space="preserve">เงินสดและรายการเทียบเท่าเงินสดลดลงสุทธิ </t>
  </si>
  <si>
    <t>หัก: ค่าเผื่อผลขาดทุนด้านเครดิตที่คาดว่าจะเกิดขึ้นเพิ่มขึ้น</t>
  </si>
  <si>
    <t>12</t>
  </si>
  <si>
    <t xml:space="preserve">เงินสดสุทธิใช้ไปในกิจกรรมดำเนินงาน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</si>
</sst>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</numFmts>
  <fonts count="13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52">
    <xf numFmtId="0" fontId="0" fillId="0" borderId="0" xfId="0"/>
    <xf numFmtId="37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187" fontId="7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90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3" fillId="0" borderId="0" xfId="13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87" fontId="3" fillId="0" borderId="4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4" xfId="2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left" vertical="center"/>
    </xf>
    <xf numFmtId="187" fontId="2" fillId="0" borderId="0" xfId="0" applyNumberFormat="1" applyFont="1" applyFill="1" applyBorder="1" applyAlignment="1">
      <alignment vertical="center"/>
    </xf>
    <xf numFmtId="187" fontId="3" fillId="0" borderId="0" xfId="6" quotePrefix="1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6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8" fontId="3" fillId="0" borderId="0" xfId="1" applyFont="1" applyFill="1" applyAlignment="1">
      <alignment vertical="center"/>
    </xf>
    <xf numFmtId="188" fontId="3" fillId="0" borderId="0" xfId="1" applyFont="1" applyFill="1" applyBorder="1" applyAlignment="1">
      <alignment vertical="center"/>
    </xf>
    <xf numFmtId="188" fontId="3" fillId="0" borderId="0" xfId="1" applyFont="1" applyFill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87" fontId="12" fillId="0" borderId="0" xfId="2" applyNumberFormat="1" applyFont="1" applyFill="1" applyBorder="1" applyAlignment="1">
      <alignment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87" fontId="12" fillId="0" borderId="0" xfId="0" applyNumberFormat="1" applyFont="1" applyFill="1" applyAlignment="1">
      <alignment vertical="center"/>
    </xf>
    <xf numFmtId="187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8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43" fontId="12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</cellXfs>
  <cellStyles count="14">
    <cellStyle name="Comma" xfId="1" builtinId="3"/>
    <cellStyle name="Comma 2" xfId="2"/>
    <cellStyle name="Comma 3" xfId="3"/>
    <cellStyle name="Comma 6" xfId="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3300"/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S76"/>
  <sheetViews>
    <sheetView showGridLines="0" tabSelected="1" view="pageBreakPreview" zoomScale="85" zoomScaleNormal="100" zoomScaleSheetLayoutView="85" workbookViewId="0">
      <selection sqref="A1:J1"/>
    </sheetView>
  </sheetViews>
  <sheetFormatPr defaultColWidth="9" defaultRowHeight="24" customHeight="1"/>
  <cols>
    <col min="1" max="2" width="9" style="58"/>
    <col min="3" max="3" width="15.42578125" style="58" customWidth="1"/>
    <col min="4" max="4" width="7.140625" style="58" customWidth="1"/>
    <col min="5" max="5" width="0.85546875" style="58" customWidth="1"/>
    <col min="6" max="6" width="16.28515625" style="58" customWidth="1"/>
    <col min="7" max="7" width="0.85546875" style="58" customWidth="1"/>
    <col min="8" max="8" width="16.28515625" style="58" customWidth="1"/>
    <col min="9" max="9" width="0.85546875" style="24" customWidth="1"/>
    <col min="10" max="10" width="16.28515625" style="58" customWidth="1"/>
    <col min="11" max="11" width="0.85546875" style="58" customWidth="1"/>
    <col min="12" max="12" width="16.28515625" style="58" customWidth="1"/>
    <col min="13" max="13" width="0.42578125" style="58" customWidth="1"/>
    <col min="14" max="14" width="16.28515625" style="58" customWidth="1"/>
    <col min="15" max="15" width="0.85546875" style="58" customWidth="1"/>
    <col min="16" max="16" width="16.28515625" style="58" customWidth="1"/>
    <col min="17" max="17" width="0.85546875" style="58" customWidth="1"/>
    <col min="18" max="18" width="10.85546875" style="58" bestFit="1" customWidth="1"/>
    <col min="19" max="16384" width="9" style="58"/>
  </cols>
  <sheetData>
    <row r="1" spans="1:18" s="11" customFormat="1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8" s="61" customFormat="1" ht="24" customHeight="1">
      <c r="A2" s="144" t="s">
        <v>154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8" s="11" customFormat="1" ht="24" customHeight="1">
      <c r="A3" s="143" t="s">
        <v>144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s="61" customFormat="1" ht="24" customHeight="1">
      <c r="A4" s="12"/>
      <c r="I4" s="142"/>
      <c r="J4" s="142"/>
      <c r="O4" s="60"/>
      <c r="P4" s="84" t="s">
        <v>1</v>
      </c>
    </row>
    <row r="5" spans="1:18" s="61" customFormat="1" ht="24" customHeight="1">
      <c r="A5" s="12"/>
      <c r="F5" s="141" t="s">
        <v>55</v>
      </c>
      <c r="G5" s="141"/>
      <c r="H5" s="141"/>
      <c r="I5" s="141"/>
      <c r="J5" s="141"/>
      <c r="O5" s="60"/>
      <c r="P5" s="60"/>
    </row>
    <row r="6" spans="1:18" s="61" customFormat="1" ht="24" customHeight="1">
      <c r="A6" s="12"/>
      <c r="F6" s="140" t="s">
        <v>64</v>
      </c>
      <c r="G6" s="140"/>
      <c r="H6" s="140"/>
      <c r="I6" s="140"/>
      <c r="J6" s="140"/>
      <c r="L6" s="140" t="s">
        <v>2</v>
      </c>
      <c r="M6" s="140"/>
      <c r="N6" s="140"/>
      <c r="O6" s="140"/>
      <c r="P6" s="140"/>
    </row>
    <row r="7" spans="1:18" s="61" customFormat="1" ht="24" customHeight="1">
      <c r="A7" s="87"/>
      <c r="B7" s="13"/>
      <c r="C7" s="13"/>
      <c r="D7" s="88" t="s">
        <v>3</v>
      </c>
      <c r="E7" s="8"/>
      <c r="F7" s="101" t="s">
        <v>145</v>
      </c>
      <c r="G7" s="104"/>
      <c r="H7" s="64" t="s">
        <v>146</v>
      </c>
      <c r="I7" s="26"/>
      <c r="J7" s="64" t="s">
        <v>153</v>
      </c>
      <c r="K7" s="22"/>
      <c r="L7" s="101" t="s">
        <v>145</v>
      </c>
      <c r="M7" s="104"/>
      <c r="N7" s="64" t="s">
        <v>146</v>
      </c>
      <c r="O7" s="26"/>
      <c r="P7" s="64" t="s">
        <v>153</v>
      </c>
    </row>
    <row r="8" spans="1:18" s="61" customFormat="1" ht="24" customHeight="1">
      <c r="A8" s="87"/>
      <c r="B8" s="13"/>
      <c r="C8" s="13"/>
      <c r="D8" s="8"/>
      <c r="E8" s="8"/>
      <c r="F8" s="56" t="s">
        <v>107</v>
      </c>
      <c r="G8" s="56"/>
      <c r="H8" s="56" t="s">
        <v>149</v>
      </c>
      <c r="I8" s="26"/>
      <c r="J8" s="56" t="s">
        <v>107</v>
      </c>
      <c r="K8" s="22"/>
      <c r="L8" s="56" t="s">
        <v>107</v>
      </c>
      <c r="M8" s="56"/>
      <c r="N8" s="56" t="s">
        <v>149</v>
      </c>
      <c r="O8" s="26"/>
      <c r="P8" s="56" t="s">
        <v>107</v>
      </c>
    </row>
    <row r="9" spans="1:18" s="61" customFormat="1" ht="24" customHeight="1">
      <c r="A9" s="87"/>
      <c r="B9" s="13"/>
      <c r="C9" s="13"/>
      <c r="D9" s="8"/>
      <c r="E9" s="8"/>
      <c r="F9" s="56" t="s">
        <v>108</v>
      </c>
      <c r="G9" s="56"/>
      <c r="H9" s="56"/>
      <c r="I9" s="26"/>
      <c r="J9" s="56" t="s">
        <v>150</v>
      </c>
      <c r="K9" s="22"/>
      <c r="L9" s="56" t="s">
        <v>108</v>
      </c>
      <c r="M9" s="56"/>
      <c r="N9" s="56"/>
      <c r="O9" s="26"/>
      <c r="P9" s="56" t="s">
        <v>150</v>
      </c>
    </row>
    <row r="10" spans="1:18" s="61" customFormat="1" ht="24" customHeight="1">
      <c r="A10" s="103"/>
      <c r="B10" s="13"/>
      <c r="C10" s="13"/>
      <c r="D10" s="8"/>
      <c r="E10" s="8"/>
      <c r="F10" s="56"/>
      <c r="G10" s="56"/>
      <c r="H10" s="56"/>
      <c r="I10" s="26"/>
      <c r="J10" s="12" t="s">
        <v>151</v>
      </c>
      <c r="K10" s="22"/>
      <c r="L10" s="56"/>
      <c r="M10" s="56"/>
      <c r="N10" s="56"/>
      <c r="O10" s="26"/>
      <c r="P10" s="12" t="s">
        <v>151</v>
      </c>
    </row>
    <row r="11" spans="1:18" s="61" customFormat="1" ht="24" customHeight="1">
      <c r="A11" s="57" t="s">
        <v>4</v>
      </c>
      <c r="B11" s="12"/>
      <c r="C11" s="12"/>
      <c r="D11" s="12"/>
      <c r="E11" s="12"/>
      <c r="F11" s="12"/>
      <c r="G11" s="12"/>
      <c r="H11" s="12"/>
      <c r="I11" s="27"/>
      <c r="J11" s="12"/>
      <c r="K11" s="12"/>
      <c r="L11" s="14"/>
      <c r="M11" s="14"/>
      <c r="N11" s="14"/>
      <c r="O11" s="14"/>
      <c r="P11" s="14"/>
    </row>
    <row r="12" spans="1:18" s="61" customFormat="1" ht="24" customHeight="1">
      <c r="A12" s="2" t="s">
        <v>5</v>
      </c>
      <c r="B12" s="5"/>
      <c r="C12" s="5"/>
      <c r="D12" s="5" t="s">
        <v>157</v>
      </c>
      <c r="E12" s="5"/>
      <c r="F12" s="60">
        <v>152443371</v>
      </c>
      <c r="G12" s="60"/>
      <c r="H12" s="60">
        <v>187964771</v>
      </c>
      <c r="I12" s="59"/>
      <c r="J12" s="60">
        <v>293466693</v>
      </c>
      <c r="K12" s="60"/>
      <c r="L12" s="60">
        <v>152443371</v>
      </c>
      <c r="M12" s="60"/>
      <c r="N12" s="60">
        <v>187964771</v>
      </c>
      <c r="O12" s="6"/>
      <c r="P12" s="60">
        <v>293466693</v>
      </c>
      <c r="R12" s="60"/>
    </row>
    <row r="13" spans="1:18" s="61" customFormat="1" ht="24" customHeight="1">
      <c r="A13" s="2" t="s">
        <v>74</v>
      </c>
      <c r="B13" s="5"/>
      <c r="C13" s="5"/>
      <c r="D13" s="5" t="s">
        <v>113</v>
      </c>
      <c r="E13" s="5"/>
      <c r="F13" s="60">
        <v>465125740</v>
      </c>
      <c r="G13" s="60"/>
      <c r="H13" s="60">
        <v>608865352</v>
      </c>
      <c r="I13" s="59"/>
      <c r="J13" s="60">
        <v>557809721</v>
      </c>
      <c r="K13" s="60"/>
      <c r="L13" s="60">
        <v>465125740</v>
      </c>
      <c r="M13" s="60"/>
      <c r="N13" s="60">
        <v>608865352</v>
      </c>
      <c r="O13" s="6"/>
      <c r="P13" s="60">
        <v>557809721</v>
      </c>
      <c r="R13" s="60"/>
    </row>
    <row r="14" spans="1:18" s="61" customFormat="1" ht="24" customHeight="1">
      <c r="A14" s="2" t="s">
        <v>53</v>
      </c>
      <c r="B14" s="5"/>
      <c r="C14" s="5"/>
      <c r="D14" s="5"/>
      <c r="E14" s="5"/>
      <c r="F14" s="60">
        <v>10882817</v>
      </c>
      <c r="G14" s="60"/>
      <c r="H14" s="60">
        <v>8006135</v>
      </c>
      <c r="I14" s="59"/>
      <c r="J14" s="60">
        <v>6187364</v>
      </c>
      <c r="K14" s="60"/>
      <c r="L14" s="60">
        <v>10882817</v>
      </c>
      <c r="M14" s="60"/>
      <c r="N14" s="60">
        <v>8006135</v>
      </c>
      <c r="O14" s="6"/>
      <c r="P14" s="60">
        <v>6187364</v>
      </c>
      <c r="R14" s="60"/>
    </row>
    <row r="15" spans="1:18" s="61" customFormat="1" ht="24" customHeight="1">
      <c r="A15" s="2" t="s">
        <v>54</v>
      </c>
      <c r="B15" s="5"/>
      <c r="C15" s="5"/>
      <c r="D15" s="5" t="s">
        <v>100</v>
      </c>
      <c r="E15" s="5"/>
      <c r="F15" s="60">
        <v>584955879</v>
      </c>
      <c r="G15" s="60"/>
      <c r="H15" s="60">
        <v>583089724</v>
      </c>
      <c r="I15" s="59"/>
      <c r="J15" s="60">
        <v>665947729</v>
      </c>
      <c r="K15" s="60"/>
      <c r="L15" s="60">
        <v>584955879</v>
      </c>
      <c r="M15" s="60"/>
      <c r="N15" s="60">
        <v>583089724</v>
      </c>
      <c r="O15" s="6"/>
      <c r="P15" s="60">
        <v>665947729</v>
      </c>
      <c r="R15" s="60"/>
    </row>
    <row r="16" spans="1:18" s="61" customFormat="1" ht="24" customHeight="1">
      <c r="A16" s="2" t="s">
        <v>72</v>
      </c>
      <c r="B16" s="5"/>
      <c r="C16" s="5"/>
      <c r="D16" s="5" t="s">
        <v>101</v>
      </c>
      <c r="E16" s="5"/>
      <c r="F16" s="60">
        <v>305592978</v>
      </c>
      <c r="G16" s="60"/>
      <c r="H16" s="60">
        <v>234986796</v>
      </c>
      <c r="I16" s="59"/>
      <c r="J16" s="60">
        <v>395973799</v>
      </c>
      <c r="K16" s="60"/>
      <c r="L16" s="60">
        <v>305592978</v>
      </c>
      <c r="M16" s="60"/>
      <c r="N16" s="60">
        <v>234986796</v>
      </c>
      <c r="O16" s="6"/>
      <c r="P16" s="60">
        <v>395973799</v>
      </c>
      <c r="R16" s="60"/>
    </row>
    <row r="17" spans="1:18" s="61" customFormat="1" ht="24" customHeight="1">
      <c r="A17" s="2" t="s">
        <v>6</v>
      </c>
      <c r="B17" s="5"/>
      <c r="C17" s="5"/>
      <c r="D17" s="5"/>
      <c r="E17" s="5"/>
      <c r="F17" s="60"/>
      <c r="G17" s="60"/>
      <c r="H17" s="60"/>
      <c r="I17" s="59"/>
      <c r="J17" s="60"/>
      <c r="K17" s="6"/>
      <c r="L17" s="60"/>
      <c r="M17" s="60"/>
      <c r="N17" s="60"/>
      <c r="O17" s="60"/>
      <c r="P17" s="60"/>
    </row>
    <row r="18" spans="1:18" s="61" customFormat="1" ht="24" customHeight="1">
      <c r="A18" s="2" t="s">
        <v>7</v>
      </c>
      <c r="B18" s="5"/>
      <c r="C18" s="5"/>
      <c r="D18" s="5" t="s">
        <v>158</v>
      </c>
      <c r="E18" s="5"/>
      <c r="F18" s="60">
        <v>3763141462</v>
      </c>
      <c r="G18" s="60"/>
      <c r="H18" s="60">
        <v>3650126203</v>
      </c>
      <c r="I18" s="59"/>
      <c r="J18" s="60">
        <v>3419999695</v>
      </c>
      <c r="K18" s="6"/>
      <c r="L18" s="60">
        <v>3763141462</v>
      </c>
      <c r="M18" s="60"/>
      <c r="N18" s="60">
        <v>3650126203</v>
      </c>
      <c r="O18" s="60"/>
      <c r="P18" s="60">
        <v>3419999695</v>
      </c>
    </row>
    <row r="19" spans="1:18" s="61" customFormat="1" ht="24" customHeight="1">
      <c r="A19" s="2" t="s">
        <v>103</v>
      </c>
      <c r="B19" s="5"/>
      <c r="C19" s="5"/>
      <c r="D19" s="5"/>
      <c r="E19" s="5"/>
      <c r="F19" s="60">
        <v>404527</v>
      </c>
      <c r="G19" s="60"/>
      <c r="H19" s="60">
        <v>491492</v>
      </c>
      <c r="I19" s="59"/>
      <c r="J19" s="60">
        <v>686989</v>
      </c>
      <c r="K19" s="6"/>
      <c r="L19" s="60">
        <v>404527</v>
      </c>
      <c r="M19" s="60"/>
      <c r="N19" s="60">
        <v>491492</v>
      </c>
      <c r="O19" s="60"/>
      <c r="P19" s="60">
        <v>686989</v>
      </c>
      <c r="R19" s="60"/>
    </row>
    <row r="20" spans="1:18" s="61" customFormat="1" ht="24" customHeight="1">
      <c r="A20" s="2" t="s">
        <v>8</v>
      </c>
      <c r="B20" s="5"/>
      <c r="C20" s="5"/>
      <c r="D20" s="5" t="s">
        <v>118</v>
      </c>
      <c r="E20" s="5"/>
      <c r="F20" s="60">
        <v>16402710</v>
      </c>
      <c r="G20" s="60"/>
      <c r="H20" s="60">
        <v>17037797</v>
      </c>
      <c r="I20" s="59"/>
      <c r="J20" s="60">
        <v>21149002</v>
      </c>
      <c r="K20" s="6"/>
      <c r="L20" s="60">
        <v>22574882</v>
      </c>
      <c r="M20" s="60"/>
      <c r="N20" s="60">
        <v>22574882</v>
      </c>
      <c r="O20" s="60"/>
      <c r="P20" s="60">
        <v>33337976</v>
      </c>
      <c r="R20" s="60"/>
    </row>
    <row r="21" spans="1:18" s="61" customFormat="1" ht="24" customHeight="1">
      <c r="A21" s="2" t="s">
        <v>62</v>
      </c>
      <c r="B21" s="5"/>
      <c r="C21" s="5"/>
      <c r="D21" s="5"/>
      <c r="E21" s="5"/>
      <c r="F21" s="60">
        <v>356905588</v>
      </c>
      <c r="G21" s="60"/>
      <c r="H21" s="60">
        <v>353940595</v>
      </c>
      <c r="I21" s="59"/>
      <c r="J21" s="60">
        <v>337559369</v>
      </c>
      <c r="K21" s="6"/>
      <c r="L21" s="60">
        <v>356905588</v>
      </c>
      <c r="M21" s="60"/>
      <c r="N21" s="60">
        <v>353940595</v>
      </c>
      <c r="O21" s="60"/>
      <c r="P21" s="60">
        <v>337559369</v>
      </c>
      <c r="R21" s="60"/>
    </row>
    <row r="22" spans="1:18" s="61" customFormat="1" ht="24" customHeight="1">
      <c r="A22" s="2" t="s">
        <v>102</v>
      </c>
      <c r="B22" s="5"/>
      <c r="C22" s="5"/>
      <c r="D22" s="5"/>
      <c r="E22" s="5"/>
      <c r="F22" s="60">
        <v>22946360</v>
      </c>
      <c r="G22" s="60"/>
      <c r="H22" s="60">
        <v>26572816</v>
      </c>
      <c r="I22" s="59"/>
      <c r="J22" s="60">
        <v>28215001</v>
      </c>
      <c r="K22" s="6"/>
      <c r="L22" s="60">
        <v>22946360</v>
      </c>
      <c r="M22" s="60"/>
      <c r="N22" s="60">
        <v>26572816</v>
      </c>
      <c r="O22" s="60"/>
      <c r="P22" s="60">
        <v>28215001</v>
      </c>
      <c r="R22" s="60"/>
    </row>
    <row r="23" spans="1:18" s="61" customFormat="1" ht="24" customHeight="1">
      <c r="A23" s="2" t="s">
        <v>63</v>
      </c>
      <c r="B23" s="5"/>
      <c r="C23" s="5"/>
      <c r="D23" s="5"/>
      <c r="E23" s="5"/>
      <c r="F23" s="60">
        <v>13994265</v>
      </c>
      <c r="G23" s="60"/>
      <c r="H23" s="60">
        <v>13836200</v>
      </c>
      <c r="I23" s="59"/>
      <c r="J23" s="60">
        <v>16543913</v>
      </c>
      <c r="K23" s="6"/>
      <c r="L23" s="60">
        <v>13994265</v>
      </c>
      <c r="M23" s="60"/>
      <c r="N23" s="60">
        <v>13836200</v>
      </c>
      <c r="O23" s="60"/>
      <c r="P23" s="60">
        <v>16543913</v>
      </c>
      <c r="R23" s="60"/>
    </row>
    <row r="24" spans="1:18" s="61" customFormat="1" ht="24" customHeight="1">
      <c r="A24" s="2" t="s">
        <v>73</v>
      </c>
      <c r="B24" s="5"/>
      <c r="C24" s="5"/>
      <c r="D24" s="5" t="s">
        <v>117</v>
      </c>
      <c r="E24" s="5"/>
      <c r="F24" s="60">
        <v>296433157</v>
      </c>
      <c r="G24" s="60"/>
      <c r="H24" s="60">
        <v>290845430</v>
      </c>
      <c r="I24" s="59"/>
      <c r="J24" s="60">
        <v>259332415</v>
      </c>
      <c r="K24" s="6"/>
      <c r="L24" s="60">
        <v>295198723</v>
      </c>
      <c r="M24" s="60"/>
      <c r="N24" s="60">
        <v>289738014</v>
      </c>
      <c r="O24" s="60"/>
      <c r="P24" s="60">
        <v>256894621</v>
      </c>
      <c r="R24" s="60"/>
    </row>
    <row r="25" spans="1:18" s="61" customFormat="1" ht="24" customHeight="1">
      <c r="A25" s="2" t="s">
        <v>9</v>
      </c>
      <c r="B25" s="5"/>
      <c r="C25" s="5"/>
      <c r="D25" s="5"/>
      <c r="E25" s="5"/>
      <c r="F25" s="60"/>
      <c r="G25" s="60"/>
      <c r="H25" s="60"/>
      <c r="I25" s="59"/>
      <c r="J25" s="60"/>
      <c r="K25" s="6"/>
      <c r="L25" s="60"/>
      <c r="M25" s="60"/>
      <c r="N25" s="60"/>
      <c r="O25" s="60"/>
      <c r="P25" s="60"/>
      <c r="R25" s="60"/>
    </row>
    <row r="26" spans="1:18" s="61" customFormat="1" ht="24" customHeight="1">
      <c r="A26" s="3" t="s">
        <v>70</v>
      </c>
      <c r="B26" s="5"/>
      <c r="C26" s="5"/>
      <c r="D26" s="5"/>
      <c r="E26" s="5"/>
      <c r="F26" s="60">
        <v>11476837</v>
      </c>
      <c r="G26" s="60"/>
      <c r="H26" s="60">
        <v>11801423</v>
      </c>
      <c r="I26" s="59"/>
      <c r="J26" s="60">
        <v>80210983</v>
      </c>
      <c r="K26" s="6"/>
      <c r="L26" s="60">
        <v>11476837</v>
      </c>
      <c r="M26" s="60"/>
      <c r="N26" s="60">
        <v>11801423</v>
      </c>
      <c r="O26" s="60"/>
      <c r="P26" s="60">
        <v>80210983</v>
      </c>
      <c r="R26" s="60"/>
    </row>
    <row r="27" spans="1:18" s="61" customFormat="1" ht="24" customHeight="1">
      <c r="A27" s="3" t="s">
        <v>122</v>
      </c>
      <c r="B27" s="5"/>
      <c r="C27" s="5"/>
      <c r="D27" s="5"/>
      <c r="E27" s="5"/>
      <c r="F27" s="60">
        <v>102834288.99999997</v>
      </c>
      <c r="G27" s="60"/>
      <c r="H27" s="60">
        <v>78363750</v>
      </c>
      <c r="I27" s="59"/>
      <c r="J27" s="60">
        <v>106915397</v>
      </c>
      <c r="K27" s="6"/>
      <c r="L27" s="60">
        <v>102834288.99999997</v>
      </c>
      <c r="M27" s="60"/>
      <c r="N27" s="60">
        <v>78363750</v>
      </c>
      <c r="O27" s="60"/>
      <c r="P27" s="60">
        <v>106915397</v>
      </c>
      <c r="R27" s="60"/>
    </row>
    <row r="28" spans="1:18" s="61" customFormat="1" ht="24" customHeight="1" thickBot="1">
      <c r="A28" s="57" t="s">
        <v>10</v>
      </c>
      <c r="B28" s="12"/>
      <c r="C28" s="12"/>
      <c r="D28" s="12"/>
      <c r="E28" s="12"/>
      <c r="F28" s="10">
        <f>SUM(F12:F27)</f>
        <v>6103539980</v>
      </c>
      <c r="G28" s="59"/>
      <c r="H28" s="10">
        <f>SUM(H12:H27)</f>
        <v>6065928484</v>
      </c>
      <c r="I28" s="59"/>
      <c r="J28" s="10">
        <f>SUM(J12:J27)</f>
        <v>6189998070</v>
      </c>
      <c r="K28" s="105"/>
      <c r="L28" s="10">
        <f>SUM(L12:L27)</f>
        <v>6108477718</v>
      </c>
      <c r="M28" s="59"/>
      <c r="N28" s="10">
        <f>SUM(N12:N27)</f>
        <v>6070358153</v>
      </c>
      <c r="O28" s="60"/>
      <c r="P28" s="10">
        <f>SUM(P12:P27)</f>
        <v>6199749250</v>
      </c>
      <c r="Q28" s="16"/>
      <c r="R28" s="60"/>
    </row>
    <row r="29" spans="1:18" s="61" customFormat="1" ht="24" customHeight="1" thickTop="1">
      <c r="A29" s="87"/>
      <c r="B29" s="12"/>
      <c r="C29" s="12"/>
      <c r="D29" s="12"/>
      <c r="E29" s="12"/>
      <c r="F29" s="12"/>
      <c r="G29" s="12"/>
      <c r="H29" s="12"/>
      <c r="I29" s="59"/>
      <c r="J29" s="60"/>
      <c r="K29" s="12"/>
      <c r="L29" s="60"/>
      <c r="M29" s="60"/>
      <c r="N29" s="60"/>
      <c r="O29" s="60"/>
      <c r="P29" s="60"/>
      <c r="Q29" s="15"/>
    </row>
    <row r="30" spans="1:18" s="61" customFormat="1" ht="24" customHeight="1">
      <c r="A30" s="17" t="s">
        <v>11</v>
      </c>
      <c r="B30" s="12"/>
      <c r="C30" s="12"/>
      <c r="D30" s="12"/>
      <c r="E30" s="12"/>
      <c r="F30" s="105"/>
      <c r="G30" s="12"/>
      <c r="H30" s="105"/>
      <c r="I30" s="59"/>
      <c r="J30" s="105"/>
      <c r="K30" s="12"/>
      <c r="L30" s="105"/>
      <c r="M30" s="60"/>
      <c r="N30" s="105"/>
      <c r="O30" s="60"/>
      <c r="P30" s="105"/>
    </row>
    <row r="31" spans="1:18" s="61" customFormat="1" ht="24" customHeight="1">
      <c r="A31" s="17"/>
      <c r="B31" s="12"/>
      <c r="C31" s="12"/>
      <c r="D31" s="12"/>
      <c r="E31" s="12"/>
      <c r="F31" s="12"/>
      <c r="G31" s="12"/>
      <c r="H31" s="12"/>
      <c r="I31" s="59"/>
      <c r="J31" s="60"/>
      <c r="K31" s="12"/>
      <c r="L31" s="60"/>
      <c r="M31" s="60"/>
      <c r="N31" s="60"/>
      <c r="O31" s="60"/>
      <c r="P31" s="60"/>
    </row>
    <row r="32" spans="1:18" s="61" customFormat="1" ht="24" customHeight="1">
      <c r="A32" s="17"/>
      <c r="B32" s="12"/>
      <c r="C32" s="12"/>
      <c r="D32" s="12"/>
      <c r="E32" s="12"/>
      <c r="F32" s="12"/>
      <c r="G32" s="12"/>
      <c r="H32" s="12"/>
      <c r="I32" s="59"/>
      <c r="J32" s="60"/>
      <c r="K32" s="12"/>
      <c r="L32" s="60"/>
      <c r="M32" s="60"/>
      <c r="N32" s="60"/>
      <c r="O32" s="60"/>
      <c r="P32" s="60"/>
    </row>
    <row r="33" spans="1:18" s="61" customFormat="1" ht="24" customHeight="1">
      <c r="A33" s="17"/>
      <c r="B33" s="12"/>
      <c r="C33" s="12"/>
      <c r="D33" s="12"/>
      <c r="E33" s="12"/>
      <c r="F33" s="12"/>
      <c r="G33" s="12"/>
      <c r="H33" s="12"/>
      <c r="I33" s="59"/>
      <c r="J33" s="60"/>
      <c r="K33" s="12"/>
      <c r="L33" s="60"/>
      <c r="M33" s="60"/>
      <c r="N33" s="60"/>
      <c r="O33" s="60"/>
      <c r="P33" s="60"/>
    </row>
    <row r="34" spans="1:18" s="61" customFormat="1" ht="24" customHeight="1">
      <c r="A34" s="17"/>
      <c r="B34" s="12"/>
      <c r="C34" s="12"/>
      <c r="D34" s="12"/>
      <c r="E34" s="12"/>
      <c r="F34" s="12"/>
      <c r="G34" s="12"/>
      <c r="H34" s="12"/>
      <c r="I34" s="59"/>
      <c r="J34" s="60"/>
      <c r="K34" s="12"/>
      <c r="L34" s="60"/>
      <c r="M34" s="60"/>
      <c r="N34" s="60"/>
      <c r="O34" s="60"/>
      <c r="P34" s="60"/>
    </row>
    <row r="35" spans="1:18" s="11" customFormat="1" ht="24" customHeight="1">
      <c r="A35" s="57" t="s">
        <v>0</v>
      </c>
      <c r="B35" s="57"/>
      <c r="C35" s="57"/>
      <c r="D35" s="57"/>
      <c r="E35" s="57"/>
      <c r="F35" s="57"/>
      <c r="G35" s="57"/>
      <c r="H35" s="57"/>
      <c r="I35" s="28"/>
      <c r="J35" s="57"/>
      <c r="K35" s="57"/>
      <c r="L35" s="57"/>
      <c r="M35" s="57"/>
      <c r="N35" s="57"/>
      <c r="O35" s="57"/>
      <c r="P35" s="57"/>
    </row>
    <row r="36" spans="1:18" s="61" customFormat="1" ht="24" customHeight="1">
      <c r="A36" s="144" t="s">
        <v>160</v>
      </c>
      <c r="B36" s="144"/>
      <c r="C36" s="144"/>
      <c r="D36" s="144"/>
      <c r="E36" s="144"/>
      <c r="F36" s="144"/>
      <c r="G36" s="144"/>
      <c r="H36" s="144"/>
      <c r="I36" s="144"/>
      <c r="J36" s="144"/>
      <c r="K36" s="57"/>
      <c r="L36" s="57"/>
      <c r="M36" s="57"/>
      <c r="N36" s="57"/>
      <c r="O36" s="57"/>
      <c r="P36" s="57"/>
    </row>
    <row r="37" spans="1:18" s="11" customFormat="1" ht="24" customHeight="1">
      <c r="A37" s="143" t="s">
        <v>144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8" s="61" customFormat="1" ht="24" customHeight="1">
      <c r="A38" s="12"/>
      <c r="I38" s="142"/>
      <c r="J38" s="142"/>
      <c r="O38" s="60"/>
      <c r="P38" s="97" t="s">
        <v>1</v>
      </c>
    </row>
    <row r="39" spans="1:18" s="61" customFormat="1" ht="24" customHeight="1">
      <c r="A39" s="12"/>
      <c r="F39" s="141" t="s">
        <v>55</v>
      </c>
      <c r="G39" s="141"/>
      <c r="H39" s="141"/>
      <c r="I39" s="141"/>
      <c r="J39" s="141"/>
      <c r="O39" s="60"/>
      <c r="P39" s="60"/>
    </row>
    <row r="40" spans="1:18" s="61" customFormat="1" ht="24" customHeight="1">
      <c r="A40" s="12"/>
      <c r="F40" s="140" t="s">
        <v>64</v>
      </c>
      <c r="G40" s="140"/>
      <c r="H40" s="140"/>
      <c r="I40" s="140"/>
      <c r="J40" s="140"/>
      <c r="L40" s="140" t="s">
        <v>2</v>
      </c>
      <c r="M40" s="140"/>
      <c r="N40" s="140"/>
      <c r="O40" s="140"/>
      <c r="P40" s="140"/>
    </row>
    <row r="41" spans="1:18" s="61" customFormat="1" ht="24" customHeight="1">
      <c r="A41" s="99"/>
      <c r="B41" s="13"/>
      <c r="C41" s="13"/>
      <c r="D41" s="100" t="s">
        <v>3</v>
      </c>
      <c r="E41" s="8"/>
      <c r="F41" s="101" t="s">
        <v>145</v>
      </c>
      <c r="G41" s="104"/>
      <c r="H41" s="64" t="s">
        <v>146</v>
      </c>
      <c r="I41" s="26"/>
      <c r="J41" s="64" t="s">
        <v>153</v>
      </c>
      <c r="K41" s="22"/>
      <c r="L41" s="101" t="s">
        <v>145</v>
      </c>
      <c r="M41" s="104"/>
      <c r="N41" s="64" t="s">
        <v>146</v>
      </c>
      <c r="O41" s="26"/>
      <c r="P41" s="64" t="s">
        <v>153</v>
      </c>
    </row>
    <row r="42" spans="1:18" s="61" customFormat="1" ht="24" customHeight="1">
      <c r="A42" s="87"/>
      <c r="B42" s="13"/>
      <c r="C42" s="13"/>
      <c r="D42" s="8"/>
      <c r="E42" s="8"/>
      <c r="F42" s="56" t="s">
        <v>107</v>
      </c>
      <c r="G42" s="56"/>
      <c r="H42" s="56" t="s">
        <v>149</v>
      </c>
      <c r="I42" s="26"/>
      <c r="J42" s="56" t="s">
        <v>107</v>
      </c>
      <c r="K42" s="22"/>
      <c r="L42" s="56" t="s">
        <v>107</v>
      </c>
      <c r="M42" s="56"/>
      <c r="N42" s="56" t="s">
        <v>149</v>
      </c>
      <c r="O42" s="26"/>
      <c r="P42" s="56" t="s">
        <v>107</v>
      </c>
    </row>
    <row r="43" spans="1:18" s="61" customFormat="1" ht="24" customHeight="1">
      <c r="A43" s="87"/>
      <c r="B43" s="13"/>
      <c r="C43" s="13"/>
      <c r="D43" s="8"/>
      <c r="E43" s="8"/>
      <c r="F43" s="56" t="s">
        <v>108</v>
      </c>
      <c r="G43" s="56"/>
      <c r="H43" s="56"/>
      <c r="I43" s="26"/>
      <c r="J43" s="56" t="s">
        <v>150</v>
      </c>
      <c r="K43" s="22"/>
      <c r="L43" s="56" t="s">
        <v>108</v>
      </c>
      <c r="M43" s="56"/>
      <c r="N43" s="56"/>
      <c r="O43" s="26"/>
      <c r="P43" s="56" t="s">
        <v>150</v>
      </c>
    </row>
    <row r="44" spans="1:18" s="61" customFormat="1" ht="24" customHeight="1">
      <c r="A44" s="103"/>
      <c r="B44" s="13"/>
      <c r="C44" s="13"/>
      <c r="D44" s="8"/>
      <c r="E44" s="8"/>
      <c r="F44" s="56"/>
      <c r="G44" s="56"/>
      <c r="H44" s="56"/>
      <c r="I44" s="26"/>
      <c r="J44" s="12" t="s">
        <v>151</v>
      </c>
      <c r="K44" s="22"/>
      <c r="L44" s="56"/>
      <c r="M44" s="56"/>
      <c r="N44" s="56"/>
      <c r="O44" s="26"/>
      <c r="P44" s="12" t="s">
        <v>151</v>
      </c>
    </row>
    <row r="45" spans="1:18" s="61" customFormat="1" ht="24" customHeight="1">
      <c r="A45" s="85" t="s">
        <v>57</v>
      </c>
      <c r="B45" s="13"/>
      <c r="C45" s="13"/>
      <c r="D45" s="13"/>
      <c r="E45" s="13"/>
      <c r="F45" s="31"/>
      <c r="G45" s="31"/>
      <c r="H45" s="31"/>
      <c r="I45" s="119"/>
      <c r="J45" s="31"/>
      <c r="K45" s="31"/>
      <c r="L45" s="66"/>
      <c r="M45" s="66"/>
      <c r="N45" s="66"/>
      <c r="O45" s="119"/>
      <c r="P45" s="66"/>
    </row>
    <row r="46" spans="1:18" s="61" customFormat="1" ht="24" customHeight="1">
      <c r="A46" s="57" t="s">
        <v>12</v>
      </c>
      <c r="B46" s="12"/>
      <c r="C46" s="12"/>
      <c r="D46" s="12"/>
      <c r="E46" s="12"/>
      <c r="F46" s="118"/>
      <c r="G46" s="118"/>
      <c r="H46" s="118"/>
      <c r="I46" s="120"/>
      <c r="J46" s="118"/>
      <c r="K46" s="118"/>
      <c r="L46" s="121"/>
      <c r="M46" s="121"/>
      <c r="N46" s="121"/>
      <c r="O46" s="122"/>
      <c r="P46" s="121"/>
    </row>
    <row r="47" spans="1:18" s="61" customFormat="1" ht="24" customHeight="1">
      <c r="A47" s="2" t="s">
        <v>14</v>
      </c>
      <c r="B47" s="5"/>
      <c r="C47" s="5"/>
      <c r="D47" s="5" t="s">
        <v>159</v>
      </c>
      <c r="E47" s="5"/>
      <c r="F47" s="60">
        <v>3053701727</v>
      </c>
      <c r="G47" s="60"/>
      <c r="H47" s="60">
        <v>3115636632</v>
      </c>
      <c r="I47" s="59"/>
      <c r="J47" s="60">
        <v>3035842356</v>
      </c>
      <c r="K47" s="6"/>
      <c r="L47" s="60">
        <v>3053701727</v>
      </c>
      <c r="M47" s="60"/>
      <c r="N47" s="60">
        <v>3115636632</v>
      </c>
      <c r="O47" s="60"/>
      <c r="P47" s="60">
        <v>3035842356</v>
      </c>
    </row>
    <row r="48" spans="1:18" s="61" customFormat="1" ht="24" customHeight="1">
      <c r="A48" s="2" t="s">
        <v>13</v>
      </c>
      <c r="B48" s="5"/>
      <c r="C48" s="5"/>
      <c r="D48" s="5" t="s">
        <v>124</v>
      </c>
      <c r="E48" s="5"/>
      <c r="F48" s="60">
        <v>617521831</v>
      </c>
      <c r="G48" s="60"/>
      <c r="H48" s="60">
        <v>488953718</v>
      </c>
      <c r="I48" s="59"/>
      <c r="J48" s="60">
        <v>665223974</v>
      </c>
      <c r="K48" s="60"/>
      <c r="L48" s="60">
        <v>617521831</v>
      </c>
      <c r="M48" s="60"/>
      <c r="N48" s="60">
        <v>488953718</v>
      </c>
      <c r="O48" s="6"/>
      <c r="P48" s="60">
        <v>665223974</v>
      </c>
      <c r="R48" s="60"/>
    </row>
    <row r="49" spans="1:18" s="61" customFormat="1" ht="24" customHeight="1">
      <c r="A49" s="2" t="s">
        <v>92</v>
      </c>
      <c r="B49" s="5"/>
      <c r="C49" s="5"/>
      <c r="D49" s="5"/>
      <c r="E49" s="5"/>
      <c r="F49" s="60">
        <v>1361299</v>
      </c>
      <c r="G49" s="60"/>
      <c r="H49" s="60">
        <v>3936194</v>
      </c>
      <c r="I49" s="59"/>
      <c r="J49" s="60">
        <v>18442399</v>
      </c>
      <c r="K49" s="60"/>
      <c r="L49" s="60">
        <v>1361299</v>
      </c>
      <c r="M49" s="60"/>
      <c r="N49" s="60">
        <v>3936194</v>
      </c>
      <c r="O49" s="6"/>
      <c r="P49" s="60">
        <v>18442399</v>
      </c>
      <c r="R49" s="60"/>
    </row>
    <row r="50" spans="1:18" s="61" customFormat="1" ht="24" customHeight="1">
      <c r="A50" s="2" t="s">
        <v>95</v>
      </c>
      <c r="B50" s="5"/>
      <c r="C50" s="5"/>
      <c r="D50" s="5"/>
      <c r="E50" s="5"/>
      <c r="F50" s="60">
        <v>33920205</v>
      </c>
      <c r="G50" s="60"/>
      <c r="H50" s="60">
        <v>37086020</v>
      </c>
      <c r="I50" s="59"/>
      <c r="J50" s="60">
        <v>36804175</v>
      </c>
      <c r="K50" s="60"/>
      <c r="L50" s="60">
        <v>33920205</v>
      </c>
      <c r="M50" s="60"/>
      <c r="N50" s="60">
        <v>37086020</v>
      </c>
      <c r="O50" s="6"/>
      <c r="P50" s="60">
        <v>36804175</v>
      </c>
      <c r="R50" s="60"/>
    </row>
    <row r="51" spans="1:18" s="61" customFormat="1" ht="24" customHeight="1">
      <c r="A51" s="2" t="s">
        <v>71</v>
      </c>
      <c r="B51" s="5"/>
      <c r="C51" s="5"/>
      <c r="D51" s="5"/>
      <c r="E51" s="5"/>
      <c r="F51" s="60">
        <v>77231891</v>
      </c>
      <c r="G51" s="60"/>
      <c r="H51" s="60">
        <v>74159806</v>
      </c>
      <c r="I51" s="59"/>
      <c r="J51" s="60">
        <v>67423858</v>
      </c>
      <c r="K51" s="60"/>
      <c r="L51" s="60">
        <v>77231891</v>
      </c>
      <c r="M51" s="60"/>
      <c r="N51" s="60">
        <v>74159806</v>
      </c>
      <c r="O51" s="6"/>
      <c r="P51" s="60">
        <v>67423858</v>
      </c>
      <c r="R51" s="60"/>
    </row>
    <row r="52" spans="1:18" s="61" customFormat="1" ht="24" customHeight="1">
      <c r="A52" s="2" t="s">
        <v>15</v>
      </c>
      <c r="B52" s="5"/>
      <c r="C52" s="5"/>
      <c r="D52" s="5"/>
      <c r="E52" s="5"/>
      <c r="F52" s="60"/>
      <c r="G52" s="60"/>
      <c r="H52" s="60"/>
      <c r="I52" s="59"/>
      <c r="J52" s="60"/>
      <c r="K52" s="6"/>
      <c r="L52" s="53"/>
      <c r="M52" s="53"/>
      <c r="N52" s="53"/>
      <c r="O52" s="60"/>
      <c r="P52" s="53"/>
      <c r="R52" s="60"/>
    </row>
    <row r="53" spans="1:18" s="61" customFormat="1" ht="24" customHeight="1">
      <c r="A53" s="2" t="s">
        <v>16</v>
      </c>
      <c r="B53" s="5"/>
      <c r="C53" s="5"/>
      <c r="D53" s="5"/>
      <c r="E53" s="5"/>
      <c r="F53" s="60">
        <v>89588632</v>
      </c>
      <c r="G53" s="60"/>
      <c r="H53" s="60">
        <v>93773398</v>
      </c>
      <c r="I53" s="59"/>
      <c r="J53" s="60">
        <v>101880333</v>
      </c>
      <c r="K53" s="6"/>
      <c r="L53" s="60">
        <v>89588632</v>
      </c>
      <c r="M53" s="60"/>
      <c r="N53" s="60">
        <v>93773398</v>
      </c>
      <c r="O53" s="60"/>
      <c r="P53" s="60">
        <v>101880333</v>
      </c>
      <c r="R53" s="60"/>
    </row>
    <row r="54" spans="1:18" s="61" customFormat="1" ht="24" customHeight="1">
      <c r="A54" s="3" t="s">
        <v>17</v>
      </c>
      <c r="B54" s="5"/>
      <c r="C54" s="5"/>
      <c r="F54" s="60">
        <v>60132745</v>
      </c>
      <c r="G54" s="60"/>
      <c r="H54" s="60">
        <v>68330577</v>
      </c>
      <c r="I54" s="59"/>
      <c r="J54" s="60">
        <v>64994559</v>
      </c>
      <c r="K54" s="6"/>
      <c r="L54" s="60">
        <v>60132745</v>
      </c>
      <c r="M54" s="60"/>
      <c r="N54" s="60">
        <v>68330577</v>
      </c>
      <c r="O54" s="60"/>
      <c r="P54" s="60">
        <v>64994559</v>
      </c>
      <c r="R54" s="60"/>
    </row>
    <row r="55" spans="1:18" s="61" customFormat="1" ht="24" customHeight="1">
      <c r="A55" s="3" t="s">
        <v>122</v>
      </c>
      <c r="B55" s="5"/>
      <c r="C55" s="5"/>
      <c r="D55" s="5"/>
      <c r="E55" s="5"/>
      <c r="F55" s="60">
        <v>67428797</v>
      </c>
      <c r="G55" s="60"/>
      <c r="H55" s="60">
        <v>59529512</v>
      </c>
      <c r="I55" s="59"/>
      <c r="J55" s="60">
        <v>82276441</v>
      </c>
      <c r="K55" s="6"/>
      <c r="L55" s="60">
        <v>67428797</v>
      </c>
      <c r="M55" s="60"/>
      <c r="N55" s="60">
        <v>59529512</v>
      </c>
      <c r="O55" s="60"/>
      <c r="P55" s="60">
        <v>82276441</v>
      </c>
      <c r="R55" s="60"/>
    </row>
    <row r="56" spans="1:18" s="61" customFormat="1" ht="24" customHeight="1">
      <c r="A56" s="57" t="s">
        <v>18</v>
      </c>
      <c r="B56" s="5"/>
      <c r="C56" s="5"/>
      <c r="D56" s="5"/>
      <c r="E56" s="5"/>
      <c r="F56" s="62">
        <f>SUM(F47:F55)</f>
        <v>4000887127</v>
      </c>
      <c r="G56" s="59"/>
      <c r="H56" s="62">
        <f>SUM(H47:H55)</f>
        <v>3941405857</v>
      </c>
      <c r="I56" s="59"/>
      <c r="J56" s="62">
        <f>SUM(J47:J55)</f>
        <v>4072888095</v>
      </c>
      <c r="K56" s="6"/>
      <c r="L56" s="62">
        <f>SUM(L47:L55)</f>
        <v>4000887127</v>
      </c>
      <c r="M56" s="59"/>
      <c r="N56" s="62">
        <f>SUM(N47:N55)</f>
        <v>3941405857</v>
      </c>
      <c r="O56" s="60"/>
      <c r="P56" s="62">
        <f>SUM(P47:P55)</f>
        <v>4072888095</v>
      </c>
      <c r="Q56" s="18"/>
      <c r="R56" s="60"/>
    </row>
    <row r="57" spans="1:18" s="61" customFormat="1" ht="24" customHeight="1">
      <c r="A57" s="57" t="s">
        <v>19</v>
      </c>
      <c r="B57" s="5"/>
      <c r="C57" s="5"/>
      <c r="D57" s="5"/>
      <c r="E57" s="5"/>
      <c r="F57" s="6"/>
      <c r="G57" s="6"/>
      <c r="H57" s="6"/>
      <c r="I57" s="59"/>
      <c r="J57" s="60"/>
      <c r="K57" s="6"/>
      <c r="L57" s="60"/>
      <c r="M57" s="60"/>
      <c r="N57" s="60"/>
      <c r="O57" s="60"/>
      <c r="P57" s="60"/>
    </row>
    <row r="58" spans="1:18" s="61" customFormat="1" ht="24" customHeight="1">
      <c r="A58" s="2" t="s">
        <v>20</v>
      </c>
      <c r="B58" s="5"/>
      <c r="C58" s="5"/>
      <c r="D58" s="5"/>
      <c r="E58" s="5"/>
      <c r="F58" s="6"/>
      <c r="G58" s="6"/>
      <c r="H58" s="6"/>
      <c r="I58" s="59"/>
      <c r="J58" s="60"/>
      <c r="K58" s="6"/>
      <c r="L58" s="60"/>
      <c r="M58" s="60"/>
      <c r="N58" s="60"/>
      <c r="O58" s="60"/>
      <c r="P58" s="60"/>
    </row>
    <row r="59" spans="1:18" s="61" customFormat="1" ht="24" customHeight="1">
      <c r="A59" s="3" t="s">
        <v>120</v>
      </c>
      <c r="B59" s="5"/>
      <c r="C59" s="5"/>
      <c r="D59" s="5"/>
      <c r="E59" s="5"/>
      <c r="F59" s="60"/>
      <c r="G59" s="60"/>
      <c r="H59" s="60"/>
      <c r="I59" s="59"/>
      <c r="J59" s="6"/>
      <c r="K59" s="6"/>
      <c r="L59" s="60"/>
      <c r="M59" s="60"/>
      <c r="N59" s="60"/>
      <c r="O59" s="60"/>
      <c r="P59" s="60"/>
    </row>
    <row r="60" spans="1:18" s="61" customFormat="1" ht="24" customHeight="1">
      <c r="A60" s="3" t="s">
        <v>125</v>
      </c>
      <c r="B60" s="5"/>
      <c r="C60" s="5"/>
      <c r="D60" s="5"/>
      <c r="E60" s="5"/>
      <c r="F60" s="123">
        <v>370000000</v>
      </c>
      <c r="G60" s="123"/>
      <c r="H60" s="123">
        <v>370000000</v>
      </c>
      <c r="I60" s="123"/>
      <c r="J60" s="123">
        <v>360000000</v>
      </c>
      <c r="K60" s="124"/>
      <c r="L60" s="123">
        <v>370000000</v>
      </c>
      <c r="M60" s="123"/>
      <c r="N60" s="123">
        <v>370000000</v>
      </c>
      <c r="O60" s="123"/>
      <c r="P60" s="123">
        <v>360000000</v>
      </c>
    </row>
    <row r="61" spans="1:18" s="61" customFormat="1" ht="24" customHeight="1">
      <c r="A61" s="2" t="s">
        <v>21</v>
      </c>
      <c r="B61" s="5"/>
      <c r="C61" s="5"/>
      <c r="D61" s="5"/>
      <c r="E61" s="5"/>
      <c r="F61" s="114">
        <v>647294382</v>
      </c>
      <c r="G61" s="114"/>
      <c r="H61" s="114">
        <v>647294382</v>
      </c>
      <c r="I61" s="111"/>
      <c r="J61" s="114">
        <v>647285572</v>
      </c>
      <c r="K61" s="124"/>
      <c r="L61" s="114">
        <v>647294382</v>
      </c>
      <c r="M61" s="114"/>
      <c r="N61" s="114">
        <v>647294382</v>
      </c>
      <c r="O61" s="114"/>
      <c r="P61" s="114">
        <v>647285572</v>
      </c>
      <c r="R61" s="60"/>
    </row>
    <row r="62" spans="1:18" s="61" customFormat="1" ht="24" customHeight="1">
      <c r="A62" s="2" t="s">
        <v>22</v>
      </c>
      <c r="B62" s="5"/>
      <c r="C62" s="5"/>
      <c r="D62" s="5"/>
      <c r="E62" s="5"/>
      <c r="F62" s="114"/>
      <c r="G62" s="114"/>
      <c r="H62" s="114"/>
      <c r="I62" s="111"/>
      <c r="J62" s="114"/>
      <c r="K62" s="124"/>
      <c r="L62" s="114"/>
      <c r="M62" s="114"/>
      <c r="N62" s="114"/>
      <c r="O62" s="114"/>
      <c r="P62" s="114"/>
    </row>
    <row r="63" spans="1:18" s="61" customFormat="1" ht="24" customHeight="1">
      <c r="A63" s="2" t="s">
        <v>23</v>
      </c>
      <c r="B63" s="5"/>
      <c r="C63" s="5"/>
      <c r="D63" s="5"/>
      <c r="E63" s="5"/>
      <c r="F63" s="114"/>
      <c r="G63" s="114"/>
      <c r="H63" s="114"/>
      <c r="I63" s="111"/>
      <c r="J63" s="114"/>
      <c r="K63" s="124"/>
      <c r="L63" s="114"/>
      <c r="M63" s="114"/>
      <c r="N63" s="114"/>
      <c r="O63" s="114"/>
      <c r="P63" s="114"/>
    </row>
    <row r="64" spans="1:18" s="61" customFormat="1" ht="24" customHeight="1">
      <c r="A64" s="2" t="s">
        <v>58</v>
      </c>
      <c r="B64" s="5"/>
      <c r="C64" s="5"/>
      <c r="D64" s="5"/>
      <c r="E64" s="5"/>
      <c r="F64" s="114">
        <v>37000000</v>
      </c>
      <c r="G64" s="114"/>
      <c r="H64" s="114">
        <v>37000000</v>
      </c>
      <c r="I64" s="111"/>
      <c r="J64" s="114">
        <v>36000000</v>
      </c>
      <c r="K64" s="124"/>
      <c r="L64" s="114">
        <v>37000000</v>
      </c>
      <c r="M64" s="114"/>
      <c r="N64" s="114">
        <v>37000000</v>
      </c>
      <c r="O64" s="114"/>
      <c r="P64" s="114">
        <v>36000000</v>
      </c>
      <c r="R64" s="60"/>
    </row>
    <row r="65" spans="1:19" s="61" customFormat="1" ht="24" customHeight="1">
      <c r="A65" s="2" t="s">
        <v>24</v>
      </c>
      <c r="B65" s="5"/>
      <c r="C65" s="5"/>
      <c r="D65" s="5"/>
      <c r="E65" s="5"/>
      <c r="F65" s="114">
        <v>20000000</v>
      </c>
      <c r="G65" s="114"/>
      <c r="H65" s="114">
        <v>20000000</v>
      </c>
      <c r="I65" s="111"/>
      <c r="J65" s="114">
        <v>20000000</v>
      </c>
      <c r="K65" s="124"/>
      <c r="L65" s="114">
        <v>20000000</v>
      </c>
      <c r="M65" s="114"/>
      <c r="N65" s="114">
        <v>20000000</v>
      </c>
      <c r="O65" s="114"/>
      <c r="P65" s="114">
        <v>20000000</v>
      </c>
      <c r="R65" s="60"/>
    </row>
    <row r="66" spans="1:19" s="61" customFormat="1" ht="24" customHeight="1">
      <c r="A66" s="2" t="s">
        <v>49</v>
      </c>
      <c r="B66" s="5"/>
      <c r="C66" s="5"/>
      <c r="D66" s="5"/>
      <c r="E66" s="5"/>
      <c r="F66" s="111">
        <v>1078649128</v>
      </c>
      <c r="G66" s="111"/>
      <c r="H66" s="111">
        <v>1067690178</v>
      </c>
      <c r="I66" s="111"/>
      <c r="J66" s="111">
        <v>1007880448</v>
      </c>
      <c r="K66" s="124"/>
      <c r="L66" s="111">
        <v>1064158392</v>
      </c>
      <c r="M66" s="111"/>
      <c r="N66" s="111">
        <v>1053175336</v>
      </c>
      <c r="O66" s="114"/>
      <c r="P66" s="111">
        <v>957870520</v>
      </c>
      <c r="Q66" s="60"/>
      <c r="R66" s="60"/>
      <c r="S66" s="60"/>
    </row>
    <row r="67" spans="1:19" s="61" customFormat="1" ht="24" customHeight="1">
      <c r="A67" s="2" t="s">
        <v>56</v>
      </c>
      <c r="B67" s="5"/>
      <c r="C67" s="5"/>
      <c r="D67" s="5"/>
      <c r="E67" s="5"/>
      <c r="F67" s="112">
        <v>-50290657</v>
      </c>
      <c r="G67" s="111"/>
      <c r="H67" s="112">
        <v>-17461933</v>
      </c>
      <c r="I67" s="111"/>
      <c r="J67" s="112">
        <v>45943955</v>
      </c>
      <c r="K67" s="124"/>
      <c r="L67" s="112">
        <v>-30862183</v>
      </c>
      <c r="M67" s="111"/>
      <c r="N67" s="112">
        <v>1482578</v>
      </c>
      <c r="O67" s="114"/>
      <c r="P67" s="112">
        <v>105705063</v>
      </c>
      <c r="R67" s="60"/>
      <c r="S67" s="60"/>
    </row>
    <row r="68" spans="1:19" s="61" customFormat="1" ht="24" customHeight="1">
      <c r="A68" s="57" t="s">
        <v>50</v>
      </c>
      <c r="B68" s="12"/>
      <c r="C68" s="12"/>
      <c r="D68" s="12"/>
      <c r="E68" s="12"/>
      <c r="F68" s="63">
        <f>SUM(F60:F67)</f>
        <v>2102652853</v>
      </c>
      <c r="G68" s="59"/>
      <c r="H68" s="63">
        <f>SUM(H60:H67)</f>
        <v>2124522627</v>
      </c>
      <c r="I68" s="59"/>
      <c r="J68" s="63">
        <f>SUM(J60:J67)</f>
        <v>2117109975</v>
      </c>
      <c r="K68" s="59"/>
      <c r="L68" s="63">
        <f>SUM(L60:L67)</f>
        <v>2107590591</v>
      </c>
      <c r="M68" s="59"/>
      <c r="N68" s="63">
        <f>SUM(N60:N67)</f>
        <v>2128952296</v>
      </c>
      <c r="O68" s="59"/>
      <c r="P68" s="63">
        <f>SUM(P60:P67)</f>
        <v>2126861155</v>
      </c>
      <c r="R68" s="60"/>
    </row>
    <row r="69" spans="1:19" s="61" customFormat="1" ht="24" customHeight="1" thickBot="1">
      <c r="A69" s="57" t="s">
        <v>25</v>
      </c>
      <c r="B69" s="12"/>
      <c r="C69" s="12"/>
      <c r="D69" s="12"/>
      <c r="E69" s="12"/>
      <c r="F69" s="19">
        <f>SUM(F56,F68)</f>
        <v>6103539980</v>
      </c>
      <c r="G69" s="59"/>
      <c r="H69" s="19">
        <f>SUM(H56,H68)</f>
        <v>6065928484</v>
      </c>
      <c r="I69" s="59"/>
      <c r="J69" s="19">
        <f>SUM(J56,J68)</f>
        <v>6189998070</v>
      </c>
      <c r="K69" s="118"/>
      <c r="L69" s="19">
        <f>SUM(L56,L68)</f>
        <v>6108477718</v>
      </c>
      <c r="M69" s="59"/>
      <c r="N69" s="19">
        <f>SUM(N56,N68)</f>
        <v>6070358153</v>
      </c>
      <c r="O69" s="60"/>
      <c r="P69" s="19">
        <f>SUM(P56,P68)</f>
        <v>6199749250</v>
      </c>
      <c r="Q69" s="18"/>
      <c r="R69" s="60"/>
    </row>
    <row r="70" spans="1:19" s="125" customFormat="1" ht="24" customHeight="1" thickTop="1">
      <c r="B70" s="137"/>
      <c r="C70" s="137"/>
      <c r="D70" s="137"/>
      <c r="E70" s="137"/>
      <c r="F70" s="131">
        <f>+F69-F28</f>
        <v>0</v>
      </c>
      <c r="G70" s="131"/>
      <c r="H70" s="131">
        <f>+H69-H28</f>
        <v>0</v>
      </c>
      <c r="I70" s="132"/>
      <c r="J70" s="131">
        <f>+J69-J28</f>
        <v>0</v>
      </c>
      <c r="K70" s="138"/>
      <c r="L70" s="131">
        <f>SUM(L69-L28)</f>
        <v>0</v>
      </c>
      <c r="M70" s="131"/>
      <c r="N70" s="131">
        <f>+N69-N28</f>
        <v>0</v>
      </c>
      <c r="O70" s="131"/>
      <c r="P70" s="131">
        <f>+P69-P28</f>
        <v>0</v>
      </c>
      <c r="Q70" s="139"/>
    </row>
    <row r="71" spans="1:19" s="61" customFormat="1" ht="18" customHeight="1">
      <c r="A71" s="17" t="s">
        <v>11</v>
      </c>
      <c r="B71" s="12"/>
      <c r="C71" s="12"/>
      <c r="D71" s="12"/>
      <c r="E71" s="12"/>
      <c r="F71" s="12"/>
      <c r="G71" s="12"/>
      <c r="H71" s="12"/>
      <c r="I71" s="59"/>
      <c r="J71" s="60"/>
      <c r="K71" s="12"/>
      <c r="L71" s="60"/>
      <c r="M71" s="60"/>
      <c r="N71" s="60"/>
      <c r="O71" s="60"/>
      <c r="P71" s="60"/>
    </row>
    <row r="72" spans="1:19" s="61" customFormat="1" ht="24" customHeight="1">
      <c r="A72" s="17"/>
      <c r="B72" s="12"/>
      <c r="C72" s="12"/>
      <c r="D72" s="12"/>
      <c r="E72" s="12"/>
      <c r="F72" s="12"/>
      <c r="G72" s="12"/>
      <c r="H72" s="12"/>
      <c r="I72" s="59"/>
      <c r="J72" s="60"/>
      <c r="K72" s="12"/>
      <c r="L72" s="60"/>
      <c r="M72" s="60"/>
      <c r="N72" s="60"/>
      <c r="O72" s="60"/>
      <c r="P72" s="60"/>
    </row>
    <row r="73" spans="1:19" s="61" customFormat="1" ht="24" customHeight="1">
      <c r="A73" s="20"/>
      <c r="B73" s="20"/>
      <c r="C73" s="20"/>
      <c r="D73" s="21"/>
      <c r="E73" s="21"/>
      <c r="F73" s="21"/>
      <c r="G73" s="21"/>
      <c r="H73" s="21"/>
      <c r="I73" s="59"/>
      <c r="J73" s="60"/>
      <c r="K73" s="21"/>
      <c r="L73" s="21"/>
      <c r="M73" s="21"/>
      <c r="N73" s="21"/>
      <c r="O73" s="60"/>
      <c r="P73" s="60"/>
    </row>
    <row r="74" spans="1:19" s="61" customFormat="1" ht="24" customHeight="1">
      <c r="A74" s="17"/>
      <c r="B74" s="12"/>
      <c r="C74" s="12"/>
      <c r="D74" s="12"/>
      <c r="E74" s="12"/>
      <c r="F74" s="12"/>
      <c r="G74" s="12"/>
      <c r="H74" s="12"/>
      <c r="I74" s="59"/>
      <c r="J74" s="60"/>
      <c r="K74" s="12"/>
      <c r="L74" s="60"/>
      <c r="M74" s="60"/>
      <c r="N74" s="60"/>
      <c r="O74" s="60"/>
      <c r="P74" s="60"/>
    </row>
    <row r="75" spans="1:19" s="61" customFormat="1" ht="24" customHeight="1">
      <c r="A75" s="17"/>
      <c r="B75" s="12"/>
      <c r="C75" s="12"/>
      <c r="D75" s="3" t="s">
        <v>26</v>
      </c>
      <c r="E75" s="3"/>
      <c r="F75" s="3"/>
      <c r="G75" s="3"/>
      <c r="H75" s="3"/>
      <c r="I75" s="59"/>
      <c r="J75" s="60"/>
      <c r="K75" s="12"/>
      <c r="L75" s="60"/>
      <c r="M75" s="60"/>
      <c r="N75" s="60"/>
      <c r="O75" s="60"/>
      <c r="P75" s="60"/>
    </row>
    <row r="76" spans="1:19" s="61" customFormat="1" ht="24" customHeight="1">
      <c r="A76" s="20"/>
      <c r="B76" s="20"/>
      <c r="C76" s="20"/>
      <c r="D76" s="12"/>
      <c r="E76" s="12"/>
      <c r="F76" s="12"/>
      <c r="G76" s="12"/>
      <c r="H76" s="12"/>
      <c r="I76" s="59"/>
      <c r="J76" s="60"/>
      <c r="K76" s="12"/>
      <c r="L76" s="60"/>
      <c r="M76" s="60"/>
      <c r="N76" s="60"/>
      <c r="O76" s="60"/>
      <c r="P76" s="60"/>
    </row>
  </sheetData>
  <mergeCells count="13">
    <mergeCell ref="A1:J1"/>
    <mergeCell ref="A2:J2"/>
    <mergeCell ref="A3:J3"/>
    <mergeCell ref="I4:J4"/>
    <mergeCell ref="F6:J6"/>
    <mergeCell ref="F5:J5"/>
    <mergeCell ref="L6:P6"/>
    <mergeCell ref="F40:J40"/>
    <mergeCell ref="F39:J39"/>
    <mergeCell ref="L40:P40"/>
    <mergeCell ref="I38:J38"/>
    <mergeCell ref="A37:J37"/>
    <mergeCell ref="A36:J36"/>
  </mergeCells>
  <printOptions horizontalCentered="1"/>
  <pageMargins left="0.70866141732283472" right="0.39370078740157483" top="0.70866141732283472" bottom="0" header="0.31496062992125984" footer="0.31496062992125984"/>
  <pageSetup paperSize="9" scale="56" orientation="portrait" r:id="rId1"/>
  <rowBreaks count="1" manualBreakCount="1">
    <brk id="34" max="13" man="1"/>
  </rowBreaks>
  <ignoredErrors>
    <ignoredError sqref="D14 D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view="pageBreakPreview" zoomScale="60" zoomScaleNormal="80" workbookViewId="0">
      <selection sqref="A1:L1"/>
    </sheetView>
  </sheetViews>
  <sheetFormatPr defaultColWidth="9" defaultRowHeight="23.1" customHeight="1"/>
  <cols>
    <col min="1" max="2" width="9" style="58" customWidth="1"/>
    <col min="3" max="3" width="22.140625" style="58" customWidth="1"/>
    <col min="4" max="4" width="7.140625" style="58" customWidth="1"/>
    <col min="5" max="5" width="0.85546875" style="58" customWidth="1"/>
    <col min="6" max="6" width="13.28515625" style="60" customWidth="1"/>
    <col min="7" max="7" width="0.85546875" style="58" customWidth="1"/>
    <col min="8" max="8" width="13.28515625" style="58" customWidth="1"/>
    <col min="9" max="9" width="0.85546875" style="58" customWidth="1"/>
    <col min="10" max="10" width="13.28515625" style="60" customWidth="1"/>
    <col min="11" max="11" width="0.85546875" style="58" customWidth="1"/>
    <col min="12" max="12" width="13.28515625" style="58" customWidth="1"/>
    <col min="13" max="13" width="16.85546875" style="24" customWidth="1"/>
    <col min="14" max="14" width="10.85546875" style="58" bestFit="1" customWidth="1"/>
    <col min="15" max="16384" width="9" style="58"/>
  </cols>
  <sheetData>
    <row r="1" spans="1:14" ht="23.1" customHeight="1">
      <c r="A1" s="145" t="s">
        <v>109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4" s="61" customFormat="1" ht="23.1" customHeight="1">
      <c r="A2" s="57" t="s">
        <v>0</v>
      </c>
      <c r="B2" s="57"/>
      <c r="C2" s="57"/>
      <c r="D2" s="57"/>
      <c r="E2" s="57"/>
      <c r="F2" s="90"/>
      <c r="G2" s="57"/>
      <c r="H2" s="57"/>
      <c r="I2" s="57"/>
      <c r="J2" s="90"/>
      <c r="K2" s="57"/>
      <c r="L2" s="57"/>
      <c r="M2" s="8"/>
      <c r="N2" s="4"/>
    </row>
    <row r="3" spans="1:14" s="61" customFormat="1" ht="23.1" customHeight="1">
      <c r="A3" s="57" t="s">
        <v>59</v>
      </c>
      <c r="B3" s="57"/>
      <c r="C3" s="57"/>
      <c r="D3" s="57"/>
      <c r="E3" s="57"/>
      <c r="F3" s="90"/>
      <c r="G3" s="57"/>
      <c r="H3" s="57"/>
      <c r="I3" s="57"/>
      <c r="J3" s="90"/>
      <c r="K3" s="57"/>
      <c r="L3" s="57"/>
      <c r="M3" s="8"/>
      <c r="N3" s="4"/>
    </row>
    <row r="4" spans="1:14" s="61" customFormat="1" ht="23.1" customHeight="1">
      <c r="A4" s="143" t="s">
        <v>147</v>
      </c>
      <c r="B4" s="143"/>
      <c r="C4" s="143"/>
      <c r="D4" s="143"/>
      <c r="E4" s="143"/>
      <c r="F4" s="143"/>
      <c r="G4" s="143"/>
      <c r="H4" s="143"/>
      <c r="I4" s="85"/>
      <c r="J4" s="90"/>
      <c r="K4" s="85"/>
      <c r="L4" s="85"/>
      <c r="M4" s="8"/>
      <c r="N4" s="4"/>
    </row>
    <row r="5" spans="1:14" s="61" customFormat="1" ht="23.1" customHeight="1">
      <c r="A5" s="12"/>
      <c r="F5" s="142"/>
      <c r="G5" s="142"/>
      <c r="H5" s="142"/>
      <c r="J5" s="142" t="s">
        <v>1</v>
      </c>
      <c r="K5" s="142"/>
      <c r="L5" s="142"/>
      <c r="M5" s="8"/>
      <c r="N5" s="4"/>
    </row>
    <row r="6" spans="1:14" s="61" customFormat="1" ht="23.1" customHeight="1">
      <c r="A6" s="12"/>
      <c r="B6" s="12"/>
      <c r="C6" s="12"/>
      <c r="D6" s="58"/>
      <c r="E6" s="12"/>
      <c r="F6" s="66"/>
      <c r="G6" s="1" t="s">
        <v>55</v>
      </c>
      <c r="H6" s="1"/>
      <c r="J6" s="66"/>
      <c r="K6" s="60"/>
      <c r="L6" s="1"/>
      <c r="M6" s="8"/>
      <c r="N6" s="4"/>
    </row>
    <row r="7" spans="1:14" s="61" customFormat="1" ht="23.1" customHeight="1">
      <c r="A7" s="12"/>
      <c r="F7" s="69"/>
      <c r="G7" s="83" t="s">
        <v>64</v>
      </c>
      <c r="H7" s="83"/>
      <c r="J7" s="69"/>
      <c r="K7" s="83" t="s">
        <v>2</v>
      </c>
      <c r="L7" s="83"/>
      <c r="M7" s="8"/>
      <c r="N7" s="4"/>
    </row>
    <row r="8" spans="1:14" s="61" customFormat="1" ht="23.1" customHeight="1">
      <c r="A8" s="12"/>
      <c r="B8" s="22"/>
      <c r="C8" s="22"/>
      <c r="D8" s="88" t="s">
        <v>3</v>
      </c>
      <c r="E8" s="22"/>
      <c r="F8" s="64">
        <v>2567</v>
      </c>
      <c r="G8" s="25"/>
      <c r="H8" s="64">
        <v>2566</v>
      </c>
      <c r="I8" s="22"/>
      <c r="J8" s="64">
        <v>2567</v>
      </c>
      <c r="K8" s="25"/>
      <c r="L8" s="64">
        <v>2566</v>
      </c>
      <c r="M8" s="8"/>
      <c r="N8" s="4"/>
    </row>
    <row r="9" spans="1:14" s="61" customFormat="1" ht="23.1" customHeight="1">
      <c r="A9" s="12"/>
      <c r="B9" s="22"/>
      <c r="C9" s="22"/>
      <c r="D9" s="8"/>
      <c r="E9" s="22"/>
      <c r="F9" s="56"/>
      <c r="G9" s="25"/>
      <c r="H9" s="56" t="s">
        <v>149</v>
      </c>
      <c r="I9" s="22"/>
      <c r="J9" s="56"/>
      <c r="K9" s="25"/>
      <c r="L9" s="56" t="s">
        <v>149</v>
      </c>
      <c r="M9" s="8"/>
      <c r="N9" s="4"/>
    </row>
    <row r="10" spans="1:14" s="61" customFormat="1" ht="23.1" customHeight="1">
      <c r="A10" s="57" t="s">
        <v>27</v>
      </c>
      <c r="B10" s="12"/>
      <c r="C10" s="12"/>
      <c r="D10" s="12"/>
      <c r="E10" s="12"/>
      <c r="F10" s="60"/>
      <c r="G10" s="60"/>
      <c r="H10" s="60"/>
      <c r="I10" s="60"/>
      <c r="J10" s="53"/>
      <c r="K10" s="60"/>
      <c r="L10" s="53"/>
      <c r="M10" s="8"/>
      <c r="N10" s="4"/>
    </row>
    <row r="11" spans="1:14" s="61" customFormat="1" ht="23.1" customHeight="1">
      <c r="A11" s="2" t="s">
        <v>76</v>
      </c>
      <c r="B11" s="12"/>
      <c r="C11" s="12"/>
      <c r="D11" s="12"/>
      <c r="E11" s="12"/>
      <c r="F11" s="60">
        <v>914321606</v>
      </c>
      <c r="G11" s="60"/>
      <c r="H11" s="60">
        <v>913644118</v>
      </c>
      <c r="I11" s="60"/>
      <c r="J11" s="60">
        <v>914321606</v>
      </c>
      <c r="K11" s="60"/>
      <c r="L11" s="60">
        <v>913644118</v>
      </c>
      <c r="M11" s="8"/>
      <c r="N11" s="4"/>
    </row>
    <row r="12" spans="1:14" s="61" customFormat="1" ht="23.1" customHeight="1">
      <c r="A12" s="2" t="s">
        <v>77</v>
      </c>
      <c r="B12" s="12"/>
      <c r="C12" s="12"/>
      <c r="D12" s="12"/>
      <c r="E12" s="12"/>
      <c r="F12" s="63">
        <v>-222034012</v>
      </c>
      <c r="G12" s="60"/>
      <c r="H12" s="63">
        <v>-180511657</v>
      </c>
      <c r="I12" s="60"/>
      <c r="J12" s="63">
        <v>-222034012</v>
      </c>
      <c r="K12" s="60"/>
      <c r="L12" s="63">
        <v>-180511657</v>
      </c>
      <c r="M12" s="8"/>
      <c r="N12" s="4"/>
    </row>
    <row r="13" spans="1:14" s="61" customFormat="1" ht="23.1" customHeight="1">
      <c r="A13" s="2" t="s">
        <v>78</v>
      </c>
      <c r="B13" s="12"/>
      <c r="C13" s="12"/>
      <c r="D13" s="12"/>
      <c r="E13" s="12"/>
      <c r="F13" s="79">
        <f>SUM(F11:F12)</f>
        <v>692287594</v>
      </c>
      <c r="G13" s="59"/>
      <c r="H13" s="79">
        <f>SUM(H11:H12)</f>
        <v>733132461</v>
      </c>
      <c r="I13" s="6"/>
      <c r="J13" s="79">
        <f>SUM(J11:J12)</f>
        <v>692287594</v>
      </c>
      <c r="K13" s="59"/>
      <c r="L13" s="79">
        <f>SUM(L11:L12)</f>
        <v>733132461</v>
      </c>
      <c r="M13" s="8"/>
      <c r="N13" s="4"/>
    </row>
    <row r="14" spans="1:14" s="61" customFormat="1" ht="23.1" customHeight="1">
      <c r="A14" s="2" t="s">
        <v>137</v>
      </c>
      <c r="B14" s="12"/>
      <c r="C14" s="12"/>
      <c r="D14" s="12"/>
      <c r="E14" s="12"/>
      <c r="F14" s="79"/>
      <c r="G14" s="59"/>
      <c r="H14" s="79"/>
      <c r="I14" s="6"/>
      <c r="J14" s="79"/>
      <c r="K14" s="59"/>
      <c r="L14" s="79"/>
      <c r="M14" s="8"/>
      <c r="N14" s="4"/>
    </row>
    <row r="15" spans="1:14" s="61" customFormat="1" ht="23.1" customHeight="1">
      <c r="A15" s="61" t="s">
        <v>136</v>
      </c>
      <c r="B15" s="12"/>
      <c r="C15" s="12"/>
      <c r="D15" s="12"/>
      <c r="E15" s="12"/>
      <c r="F15" s="63">
        <v>66053615</v>
      </c>
      <c r="G15" s="60"/>
      <c r="H15" s="63">
        <v>-28105645</v>
      </c>
      <c r="I15" s="60"/>
      <c r="J15" s="63">
        <v>66053615</v>
      </c>
      <c r="K15" s="60"/>
      <c r="L15" s="63">
        <v>-28105645</v>
      </c>
      <c r="M15" s="8"/>
      <c r="N15" s="4"/>
    </row>
    <row r="16" spans="1:14" s="61" customFormat="1" ht="23.1" customHeight="1">
      <c r="A16" s="2" t="s">
        <v>79</v>
      </c>
      <c r="B16" s="5"/>
      <c r="C16" s="5"/>
      <c r="D16" s="5"/>
      <c r="E16" s="5"/>
      <c r="F16" s="79">
        <f>SUM(F13:F15)</f>
        <v>758341209</v>
      </c>
      <c r="G16" s="59"/>
      <c r="H16" s="79">
        <f>SUM(H13:H15)</f>
        <v>705026816</v>
      </c>
      <c r="I16" s="6"/>
      <c r="J16" s="79">
        <f>SUM(J13:J15)</f>
        <v>758341209</v>
      </c>
      <c r="K16" s="59"/>
      <c r="L16" s="79">
        <f>SUM(L13:L15)</f>
        <v>705026816</v>
      </c>
      <c r="M16" s="8"/>
      <c r="N16" s="4"/>
    </row>
    <row r="17" spans="1:14" s="61" customFormat="1" ht="23.1" customHeight="1">
      <c r="A17" s="2" t="s">
        <v>28</v>
      </c>
      <c r="B17" s="5"/>
      <c r="C17" s="5"/>
      <c r="D17" s="5"/>
      <c r="E17" s="5"/>
      <c r="F17" s="80">
        <v>58033339</v>
      </c>
      <c r="G17" s="59"/>
      <c r="H17" s="80">
        <v>36988925</v>
      </c>
      <c r="I17" s="29"/>
      <c r="J17" s="80">
        <v>58033339</v>
      </c>
      <c r="K17" s="59"/>
      <c r="L17" s="80">
        <v>36988925</v>
      </c>
      <c r="M17" s="8"/>
      <c r="N17" s="4"/>
    </row>
    <row r="18" spans="1:14" s="61" customFormat="1" ht="23.1" customHeight="1">
      <c r="A18" s="2" t="s">
        <v>104</v>
      </c>
      <c r="B18" s="23"/>
      <c r="C18" s="23"/>
      <c r="D18" s="23"/>
      <c r="E18" s="23"/>
      <c r="F18" s="60">
        <v>17847983</v>
      </c>
      <c r="G18" s="60"/>
      <c r="H18" s="60">
        <v>14375200</v>
      </c>
      <c r="I18" s="30"/>
      <c r="J18" s="60">
        <v>17847983</v>
      </c>
      <c r="K18" s="60"/>
      <c r="L18" s="60">
        <v>14375200</v>
      </c>
      <c r="M18" s="8"/>
      <c r="N18" s="4"/>
    </row>
    <row r="19" spans="1:14" s="61" customFormat="1" ht="23.1" customHeight="1">
      <c r="A19" s="2" t="s">
        <v>143</v>
      </c>
      <c r="B19" s="23"/>
      <c r="C19" s="23"/>
      <c r="D19" s="23"/>
      <c r="E19" s="23"/>
      <c r="F19" s="60">
        <v>-678864</v>
      </c>
      <c r="G19" s="60"/>
      <c r="H19" s="60">
        <v>1823034</v>
      </c>
      <c r="I19" s="30"/>
      <c r="J19" s="60">
        <v>-678864</v>
      </c>
      <c r="K19" s="60"/>
      <c r="L19" s="60">
        <v>1823034</v>
      </c>
      <c r="M19" s="8"/>
      <c r="N19" s="4"/>
    </row>
    <row r="20" spans="1:14" s="61" customFormat="1" ht="23.1" customHeight="1">
      <c r="A20" s="2" t="s">
        <v>114</v>
      </c>
      <c r="B20" s="23"/>
      <c r="C20" s="23"/>
      <c r="D20" s="23"/>
      <c r="E20" s="23"/>
      <c r="F20" s="60">
        <v>-9142877</v>
      </c>
      <c r="G20" s="60"/>
      <c r="H20" s="60">
        <v>-24576043</v>
      </c>
      <c r="I20" s="30"/>
      <c r="J20" s="60">
        <v>-9142877</v>
      </c>
      <c r="K20" s="60"/>
      <c r="L20" s="60">
        <v>-24576043</v>
      </c>
      <c r="M20" s="8"/>
      <c r="N20" s="4"/>
    </row>
    <row r="21" spans="1:14" s="61" customFormat="1" ht="23.1" customHeight="1">
      <c r="A21" s="2" t="s">
        <v>161</v>
      </c>
      <c r="B21" s="23"/>
      <c r="C21" s="23"/>
      <c r="D21" s="5" t="s">
        <v>126</v>
      </c>
      <c r="E21" s="23"/>
      <c r="F21" s="60">
        <v>-30132</v>
      </c>
      <c r="G21" s="60"/>
      <c r="H21" s="60">
        <v>-1253650</v>
      </c>
      <c r="I21" s="30"/>
      <c r="J21" s="60">
        <v>0</v>
      </c>
      <c r="K21" s="60"/>
      <c r="L21" s="60">
        <v>0</v>
      </c>
      <c r="M21" s="8"/>
      <c r="N21" s="4"/>
    </row>
    <row r="22" spans="1:14" s="61" customFormat="1" ht="23.1" customHeight="1">
      <c r="A22" s="2" t="s">
        <v>32</v>
      </c>
      <c r="B22" s="23"/>
      <c r="C22" s="23"/>
      <c r="D22" s="23"/>
      <c r="E22" s="23"/>
      <c r="F22" s="60">
        <v>2475407</v>
      </c>
      <c r="G22" s="60"/>
      <c r="H22" s="60">
        <v>1158415</v>
      </c>
      <c r="I22" s="30"/>
      <c r="J22" s="60">
        <v>2475407</v>
      </c>
      <c r="K22" s="60"/>
      <c r="L22" s="60">
        <v>1158415</v>
      </c>
      <c r="M22" s="8"/>
      <c r="N22" s="4"/>
    </row>
    <row r="23" spans="1:14" s="61" customFormat="1" ht="23.1" customHeight="1">
      <c r="A23" s="57" t="s">
        <v>29</v>
      </c>
      <c r="B23" s="5"/>
      <c r="C23" s="5"/>
      <c r="D23" s="5"/>
      <c r="E23" s="5"/>
      <c r="F23" s="62">
        <f>SUM(F16:F22)</f>
        <v>826846065</v>
      </c>
      <c r="G23" s="105"/>
      <c r="H23" s="62">
        <f>SUM(H16:H22)</f>
        <v>733542697</v>
      </c>
      <c r="I23" s="6"/>
      <c r="J23" s="62">
        <f>SUM(J16:J22)</f>
        <v>826876197</v>
      </c>
      <c r="K23" s="105"/>
      <c r="L23" s="62">
        <f>SUM(L16:L22)</f>
        <v>734796347</v>
      </c>
      <c r="M23" s="8"/>
      <c r="N23" s="4"/>
    </row>
    <row r="24" spans="1:14" s="61" customFormat="1" ht="23.1" customHeight="1">
      <c r="A24" s="57" t="s">
        <v>30</v>
      </c>
      <c r="B24" s="5"/>
      <c r="C24" s="5"/>
      <c r="D24" s="5"/>
      <c r="E24" s="5"/>
      <c r="F24" s="65"/>
      <c r="G24" s="65"/>
      <c r="H24" s="65"/>
      <c r="I24" s="6"/>
      <c r="J24" s="65"/>
      <c r="K24" s="65"/>
      <c r="L24" s="65"/>
      <c r="M24" s="8"/>
      <c r="N24" s="4"/>
    </row>
    <row r="25" spans="1:14" s="61" customFormat="1" ht="23.1" customHeight="1">
      <c r="A25" s="2" t="s">
        <v>83</v>
      </c>
      <c r="B25" s="23"/>
      <c r="C25" s="23"/>
      <c r="D25" s="5"/>
      <c r="E25" s="23"/>
      <c r="F25" s="105">
        <v>554460643</v>
      </c>
      <c r="G25" s="105"/>
      <c r="H25" s="105">
        <v>490764138</v>
      </c>
      <c r="I25" s="30"/>
      <c r="J25" s="105">
        <v>554460643</v>
      </c>
      <c r="K25" s="105"/>
      <c r="L25" s="105">
        <v>490764138</v>
      </c>
      <c r="M25" s="8"/>
      <c r="N25" s="4"/>
    </row>
    <row r="26" spans="1:14" s="61" customFormat="1" ht="23.1" customHeight="1">
      <c r="A26" s="2" t="s">
        <v>80</v>
      </c>
      <c r="B26" s="23"/>
      <c r="C26" s="23"/>
      <c r="D26" s="5"/>
      <c r="E26" s="23"/>
      <c r="F26" s="79">
        <v>-55282005</v>
      </c>
      <c r="G26" s="60"/>
      <c r="H26" s="79">
        <v>-59831187</v>
      </c>
      <c r="I26" s="30"/>
      <c r="J26" s="79">
        <v>-55282005</v>
      </c>
      <c r="K26" s="60"/>
      <c r="L26" s="79">
        <v>-59831187</v>
      </c>
      <c r="M26" s="8"/>
      <c r="N26" s="4"/>
    </row>
    <row r="27" spans="1:14" s="61" customFormat="1" ht="23.1" customHeight="1">
      <c r="A27" s="2" t="s">
        <v>81</v>
      </c>
      <c r="B27" s="23"/>
      <c r="C27" s="23"/>
      <c r="D27" s="5"/>
      <c r="E27" s="23"/>
      <c r="F27" s="105">
        <v>146332574</v>
      </c>
      <c r="G27" s="60"/>
      <c r="H27" s="105">
        <v>144922448</v>
      </c>
      <c r="I27" s="30"/>
      <c r="J27" s="105">
        <v>146332574</v>
      </c>
      <c r="K27" s="60"/>
      <c r="L27" s="105">
        <v>144922448</v>
      </c>
      <c r="M27" s="8"/>
      <c r="N27" s="4"/>
    </row>
    <row r="28" spans="1:14" s="61" customFormat="1" ht="23.1" customHeight="1">
      <c r="A28" s="2" t="s">
        <v>35</v>
      </c>
      <c r="B28" s="23"/>
      <c r="C28" s="23"/>
      <c r="D28" s="5"/>
      <c r="E28" s="23"/>
      <c r="F28" s="105">
        <v>58238708</v>
      </c>
      <c r="G28" s="60"/>
      <c r="H28" s="105">
        <v>57373476</v>
      </c>
      <c r="I28" s="30"/>
      <c r="J28" s="105">
        <v>58238708</v>
      </c>
      <c r="K28" s="60"/>
      <c r="L28" s="105">
        <v>57373476</v>
      </c>
      <c r="M28" s="8"/>
      <c r="N28" s="4"/>
    </row>
    <row r="29" spans="1:14" s="61" customFormat="1" ht="23.1" customHeight="1">
      <c r="A29" s="2" t="s">
        <v>31</v>
      </c>
      <c r="B29" s="23"/>
      <c r="C29" s="23"/>
      <c r="D29" s="5"/>
      <c r="E29" s="23"/>
      <c r="F29" s="105">
        <v>107650779</v>
      </c>
      <c r="G29" s="60"/>
      <c r="H29" s="105">
        <v>94110229</v>
      </c>
      <c r="I29" s="30"/>
      <c r="J29" s="105">
        <v>107650779</v>
      </c>
      <c r="K29" s="60"/>
      <c r="L29" s="105">
        <v>94110229</v>
      </c>
      <c r="M29" s="8"/>
      <c r="N29" s="4"/>
    </row>
    <row r="30" spans="1:14" s="61" customFormat="1" ht="23.1" customHeight="1">
      <c r="A30" s="2" t="s">
        <v>96</v>
      </c>
      <c r="B30" s="23"/>
      <c r="C30" s="23"/>
      <c r="D30" s="5"/>
      <c r="E30" s="23"/>
      <c r="F30" s="105">
        <v>368340</v>
      </c>
      <c r="G30" s="60"/>
      <c r="H30" s="105">
        <v>411898</v>
      </c>
      <c r="I30" s="30"/>
      <c r="J30" s="105">
        <v>368340</v>
      </c>
      <c r="K30" s="60"/>
      <c r="L30" s="105">
        <v>411898</v>
      </c>
      <c r="M30" s="8"/>
      <c r="N30" s="4"/>
    </row>
    <row r="31" spans="1:14" s="61" customFormat="1" ht="23.1" customHeight="1">
      <c r="A31" s="2" t="s">
        <v>142</v>
      </c>
      <c r="B31" s="23"/>
      <c r="C31" s="23"/>
      <c r="D31" s="5"/>
      <c r="E31" s="23"/>
      <c r="F31" s="105">
        <v>-101955</v>
      </c>
      <c r="G31" s="60"/>
      <c r="H31" s="105">
        <v>14600</v>
      </c>
      <c r="I31" s="30"/>
      <c r="J31" s="105">
        <v>-101955</v>
      </c>
      <c r="K31" s="60"/>
      <c r="L31" s="105">
        <v>14600</v>
      </c>
      <c r="M31" s="8"/>
      <c r="N31" s="4"/>
    </row>
    <row r="32" spans="1:14" s="61" customFormat="1" ht="23.1" customHeight="1">
      <c r="A32" s="57" t="s">
        <v>82</v>
      </c>
      <c r="B32" s="23"/>
      <c r="C32" s="23"/>
      <c r="D32" s="23"/>
      <c r="E32" s="23"/>
      <c r="F32" s="62">
        <f>SUM(F25:F31)</f>
        <v>811667084</v>
      </c>
      <c r="G32" s="60"/>
      <c r="H32" s="62">
        <f>SUM(H25:H31)</f>
        <v>727765602</v>
      </c>
      <c r="I32" s="30"/>
      <c r="J32" s="62">
        <f>SUM(J25:J31)</f>
        <v>811667084</v>
      </c>
      <c r="K32" s="60"/>
      <c r="L32" s="62">
        <f>SUM(L25:L31)</f>
        <v>727765602</v>
      </c>
      <c r="M32" s="8"/>
      <c r="N32" s="4"/>
    </row>
    <row r="33" spans="1:14" s="61" customFormat="1" ht="23.1" customHeight="1">
      <c r="A33" s="57" t="s">
        <v>138</v>
      </c>
      <c r="B33" s="12"/>
      <c r="C33" s="12"/>
      <c r="D33" s="12"/>
      <c r="E33" s="12"/>
      <c r="F33" s="66">
        <f>F23-F32</f>
        <v>15178981</v>
      </c>
      <c r="G33" s="105"/>
      <c r="H33" s="66">
        <f>H23-H32</f>
        <v>5777095</v>
      </c>
      <c r="I33" s="105"/>
      <c r="J33" s="66">
        <f>J23-J32</f>
        <v>15209113</v>
      </c>
      <c r="K33" s="105"/>
      <c r="L33" s="66">
        <f>L23-L32</f>
        <v>7030745</v>
      </c>
      <c r="M33" s="8"/>
      <c r="N33" s="4"/>
    </row>
    <row r="34" spans="1:14" s="61" customFormat="1" ht="23.1" customHeight="1">
      <c r="A34" s="2" t="s">
        <v>115</v>
      </c>
      <c r="B34" s="5"/>
      <c r="C34" s="5"/>
      <c r="D34" s="5" t="s">
        <v>119</v>
      </c>
      <c r="E34" s="5"/>
      <c r="F34" s="60">
        <v>-4220031</v>
      </c>
      <c r="G34" s="65"/>
      <c r="H34" s="60">
        <v>-2294854</v>
      </c>
      <c r="I34" s="6"/>
      <c r="J34" s="60">
        <v>-4226057</v>
      </c>
      <c r="K34" s="65"/>
      <c r="L34" s="60">
        <v>-2545585</v>
      </c>
      <c r="M34" s="8"/>
      <c r="N34" s="4"/>
    </row>
    <row r="35" spans="1:14" s="61" customFormat="1" ht="23.1" customHeight="1" thickBot="1">
      <c r="A35" s="11" t="s">
        <v>111</v>
      </c>
      <c r="B35" s="5"/>
      <c r="C35" s="5"/>
      <c r="D35" s="5"/>
      <c r="E35" s="5"/>
      <c r="F35" s="67">
        <f>SUM(F33:F34)</f>
        <v>10958950</v>
      </c>
      <c r="G35" s="31"/>
      <c r="H35" s="67">
        <f>SUM(H33:H34)</f>
        <v>3482241</v>
      </c>
      <c r="I35" s="30"/>
      <c r="J35" s="67">
        <f>SUM(J33:J34)</f>
        <v>10983056</v>
      </c>
      <c r="K35" s="31"/>
      <c r="L35" s="67">
        <f>SUM(L33:L34)</f>
        <v>4485160</v>
      </c>
      <c r="M35" s="8"/>
      <c r="N35" s="4"/>
    </row>
    <row r="36" spans="1:14" s="61" customFormat="1" ht="23.1" customHeight="1" thickTop="1">
      <c r="A36" s="11"/>
      <c r="B36" s="5"/>
      <c r="C36" s="5"/>
      <c r="D36" s="5"/>
      <c r="E36" s="5"/>
      <c r="F36" s="66"/>
      <c r="G36" s="31"/>
      <c r="H36" s="66"/>
      <c r="I36" s="30"/>
      <c r="J36" s="66"/>
      <c r="K36" s="31"/>
      <c r="L36" s="66"/>
      <c r="M36" s="8"/>
      <c r="N36" s="4"/>
    </row>
    <row r="37" spans="1:14" s="61" customFormat="1" ht="23.1" customHeight="1">
      <c r="A37" s="32" t="s">
        <v>127</v>
      </c>
      <c r="B37" s="3"/>
      <c r="C37" s="3"/>
      <c r="D37" s="5" t="s">
        <v>170</v>
      </c>
      <c r="E37" s="68"/>
      <c r="F37" s="106"/>
      <c r="G37" s="68"/>
      <c r="H37" s="68"/>
      <c r="I37" s="68"/>
      <c r="J37" s="106"/>
      <c r="K37" s="68"/>
      <c r="L37" s="68"/>
      <c r="M37" s="8"/>
      <c r="N37" s="4"/>
    </row>
    <row r="38" spans="1:14" s="61" customFormat="1" ht="23.1" customHeight="1" thickBot="1">
      <c r="A38" s="33" t="s">
        <v>139</v>
      </c>
      <c r="B38" s="3"/>
      <c r="C38" s="3"/>
      <c r="E38" s="3"/>
      <c r="F38" s="82">
        <f>F35/38000000</f>
        <v>0.2883934210526316</v>
      </c>
      <c r="G38" s="68"/>
      <c r="H38" s="82">
        <f>H35/38000000</f>
        <v>9.1637921052631577E-2</v>
      </c>
      <c r="I38" s="34"/>
      <c r="J38" s="82">
        <f>J35/38000000</f>
        <v>0.28902778947368424</v>
      </c>
      <c r="K38" s="34"/>
      <c r="L38" s="82">
        <f>L35/38000000</f>
        <v>0.11803052631578947</v>
      </c>
      <c r="M38" s="8"/>
      <c r="N38" s="4"/>
    </row>
    <row r="39" spans="1:14" s="61" customFormat="1" ht="23.1" customHeight="1" thickTop="1">
      <c r="A39" s="87"/>
      <c r="B39" s="12"/>
      <c r="C39" s="12"/>
      <c r="D39" s="12"/>
      <c r="E39" s="12"/>
      <c r="F39" s="60"/>
      <c r="G39" s="60"/>
      <c r="H39" s="60"/>
      <c r="I39" s="12"/>
      <c r="J39" s="60"/>
      <c r="K39" s="60"/>
      <c r="L39" s="60"/>
      <c r="M39" s="8"/>
      <c r="N39" s="4"/>
    </row>
    <row r="40" spans="1:14" s="61" customFormat="1" ht="23.1" customHeight="1">
      <c r="A40" s="17" t="s">
        <v>11</v>
      </c>
      <c r="B40" s="12"/>
      <c r="C40" s="12"/>
      <c r="D40" s="12"/>
      <c r="E40" s="12"/>
      <c r="F40" s="60"/>
      <c r="G40" s="60"/>
      <c r="H40" s="60"/>
      <c r="I40" s="12"/>
      <c r="J40" s="60"/>
      <c r="K40" s="60"/>
      <c r="L40" s="60"/>
      <c r="M40" s="8"/>
      <c r="N40" s="4"/>
    </row>
    <row r="41" spans="1:14" s="61" customFormat="1" ht="23.1" customHeight="1">
      <c r="A41" s="146" t="s">
        <v>109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8"/>
      <c r="N41" s="4"/>
    </row>
    <row r="42" spans="1:14" s="61" customFormat="1" ht="23.1" customHeight="1">
      <c r="A42" s="57" t="s">
        <v>0</v>
      </c>
      <c r="B42" s="57"/>
      <c r="C42" s="57"/>
      <c r="D42" s="57"/>
      <c r="E42" s="57"/>
      <c r="F42" s="90"/>
      <c r="G42" s="57"/>
      <c r="H42" s="57"/>
      <c r="I42" s="57"/>
      <c r="J42" s="90"/>
      <c r="K42" s="57"/>
      <c r="L42" s="57"/>
      <c r="M42" s="8"/>
      <c r="N42" s="4"/>
    </row>
    <row r="43" spans="1:14" s="61" customFormat="1" ht="23.1" customHeight="1">
      <c r="A43" s="57" t="s">
        <v>60</v>
      </c>
      <c r="B43" s="57"/>
      <c r="C43" s="57"/>
      <c r="D43" s="57"/>
      <c r="E43" s="57"/>
      <c r="F43" s="60"/>
      <c r="G43" s="57"/>
      <c r="H43" s="57"/>
      <c r="I43" s="57"/>
      <c r="J43" s="90"/>
      <c r="K43" s="57"/>
      <c r="L43" s="57"/>
      <c r="M43" s="8"/>
      <c r="N43" s="4"/>
    </row>
    <row r="44" spans="1:14" s="61" customFormat="1" ht="23.1" customHeight="1">
      <c r="A44" s="143" t="s">
        <v>147</v>
      </c>
      <c r="B44" s="143"/>
      <c r="C44" s="143"/>
      <c r="D44" s="143"/>
      <c r="E44" s="143"/>
      <c r="F44" s="143"/>
      <c r="G44" s="143"/>
      <c r="H44" s="143"/>
      <c r="I44" s="98"/>
      <c r="J44" s="90"/>
      <c r="K44" s="98"/>
      <c r="L44" s="98"/>
      <c r="M44" s="8"/>
      <c r="N44" s="4"/>
    </row>
    <row r="45" spans="1:14" s="61" customFormat="1" ht="23.1" customHeight="1">
      <c r="A45" s="12"/>
      <c r="F45" s="142"/>
      <c r="G45" s="142"/>
      <c r="H45" s="142"/>
      <c r="J45" s="142" t="s">
        <v>1</v>
      </c>
      <c r="K45" s="142"/>
      <c r="L45" s="142"/>
      <c r="M45" s="8"/>
      <c r="N45" s="4"/>
    </row>
    <row r="46" spans="1:14" s="61" customFormat="1" ht="23.1" customHeight="1">
      <c r="A46" s="12"/>
      <c r="B46" s="12"/>
      <c r="C46" s="12"/>
      <c r="D46" s="58"/>
      <c r="E46" s="12"/>
      <c r="F46" s="66"/>
      <c r="G46" s="1" t="s">
        <v>55</v>
      </c>
      <c r="H46" s="1"/>
      <c r="J46" s="66"/>
      <c r="K46" s="60"/>
      <c r="L46" s="1"/>
      <c r="M46" s="8"/>
      <c r="N46" s="4"/>
    </row>
    <row r="47" spans="1:14" s="61" customFormat="1" ht="23.1" customHeight="1">
      <c r="A47" s="12"/>
      <c r="F47" s="69"/>
      <c r="G47" s="96" t="s">
        <v>64</v>
      </c>
      <c r="H47" s="96"/>
      <c r="J47" s="69"/>
      <c r="K47" s="96" t="s">
        <v>2</v>
      </c>
      <c r="L47" s="96"/>
      <c r="M47" s="8"/>
      <c r="N47" s="4"/>
    </row>
    <row r="48" spans="1:14" s="61" customFormat="1" ht="23.1" customHeight="1">
      <c r="A48" s="12"/>
      <c r="B48" s="22"/>
      <c r="C48" s="22"/>
      <c r="D48" s="100" t="s">
        <v>3</v>
      </c>
      <c r="E48" s="22"/>
      <c r="F48" s="64">
        <v>2567</v>
      </c>
      <c r="G48" s="25"/>
      <c r="H48" s="64">
        <v>2566</v>
      </c>
      <c r="I48" s="22"/>
      <c r="J48" s="64">
        <v>2567</v>
      </c>
      <c r="K48" s="25"/>
      <c r="L48" s="64">
        <v>2566</v>
      </c>
      <c r="M48" s="8"/>
      <c r="N48" s="4"/>
    </row>
    <row r="49" spans="1:14" s="61" customFormat="1" ht="23.1" customHeight="1">
      <c r="A49" s="12"/>
      <c r="B49" s="22"/>
      <c r="C49" s="22"/>
      <c r="D49" s="8"/>
      <c r="E49" s="22"/>
      <c r="F49" s="56"/>
      <c r="G49" s="25"/>
      <c r="H49" s="56" t="s">
        <v>149</v>
      </c>
      <c r="I49" s="22"/>
      <c r="J49" s="56"/>
      <c r="K49" s="25"/>
      <c r="L49" s="56" t="s">
        <v>149</v>
      </c>
      <c r="M49" s="8"/>
      <c r="N49" s="4"/>
    </row>
    <row r="50" spans="1:14" s="61" customFormat="1" ht="23.1" customHeight="1">
      <c r="A50" s="12"/>
      <c r="B50" s="22"/>
      <c r="C50" s="22"/>
      <c r="D50" s="13"/>
      <c r="E50" s="22"/>
      <c r="F50" s="66"/>
      <c r="G50" s="26"/>
      <c r="H50" s="56"/>
      <c r="I50" s="13"/>
      <c r="J50" s="66"/>
      <c r="K50" s="26"/>
      <c r="L50" s="56"/>
      <c r="M50" s="8"/>
      <c r="N50" s="4"/>
    </row>
    <row r="51" spans="1:14" s="61" customFormat="1" ht="23.1" customHeight="1">
      <c r="A51" s="11" t="s">
        <v>111</v>
      </c>
      <c r="B51" s="22"/>
      <c r="C51" s="22"/>
      <c r="D51" s="22"/>
      <c r="E51" s="22"/>
      <c r="F51" s="69">
        <f>SUM(F35)</f>
        <v>10958950</v>
      </c>
      <c r="G51" s="65"/>
      <c r="H51" s="69">
        <f>SUM(H35)</f>
        <v>3482241</v>
      </c>
      <c r="I51" s="65"/>
      <c r="J51" s="69">
        <f>SUM(J35)</f>
        <v>10983056</v>
      </c>
      <c r="K51" s="65"/>
      <c r="L51" s="69">
        <f>SUM(L35)</f>
        <v>4485160</v>
      </c>
      <c r="M51" s="8"/>
      <c r="N51" s="4"/>
    </row>
    <row r="52" spans="1:14" s="61" customFormat="1" ht="23.1" customHeight="1">
      <c r="A52" s="85"/>
      <c r="B52" s="22"/>
      <c r="C52" s="22"/>
      <c r="D52" s="22"/>
      <c r="E52" s="22"/>
      <c r="F52" s="66"/>
      <c r="G52" s="65"/>
      <c r="H52" s="66"/>
      <c r="I52" s="65"/>
      <c r="J52" s="66"/>
      <c r="K52" s="65"/>
      <c r="L52" s="66"/>
      <c r="M52" s="8"/>
      <c r="N52" s="4"/>
    </row>
    <row r="53" spans="1:14" s="61" customFormat="1" ht="23.1" customHeight="1">
      <c r="A53" s="11" t="s">
        <v>33</v>
      </c>
      <c r="B53" s="5"/>
      <c r="C53" s="5"/>
      <c r="D53" s="5"/>
      <c r="E53" s="5"/>
      <c r="F53" s="60"/>
      <c r="G53" s="60"/>
      <c r="H53" s="60"/>
      <c r="I53" s="6"/>
      <c r="J53" s="60"/>
      <c r="K53" s="60"/>
      <c r="L53" s="60"/>
      <c r="M53" s="8"/>
      <c r="N53" s="4"/>
    </row>
    <row r="54" spans="1:14" s="61" customFormat="1" ht="23.1" customHeight="1">
      <c r="A54" s="61" t="s">
        <v>128</v>
      </c>
      <c r="B54" s="5"/>
      <c r="C54" s="5"/>
      <c r="D54" s="5"/>
      <c r="E54" s="5"/>
      <c r="F54" s="60"/>
      <c r="G54" s="60"/>
      <c r="H54" s="60"/>
      <c r="I54" s="6"/>
      <c r="J54" s="60"/>
      <c r="K54" s="60"/>
      <c r="L54" s="60"/>
      <c r="M54" s="8"/>
      <c r="N54" s="4"/>
    </row>
    <row r="55" spans="1:14" s="61" customFormat="1" ht="23.1" customHeight="1">
      <c r="A55" s="61" t="s">
        <v>129</v>
      </c>
      <c r="B55" s="5"/>
      <c r="C55" s="5"/>
      <c r="D55" s="5"/>
      <c r="E55" s="5"/>
      <c r="F55" s="60"/>
      <c r="G55" s="60"/>
      <c r="H55" s="60"/>
      <c r="I55" s="6"/>
      <c r="J55" s="60"/>
      <c r="K55" s="60"/>
      <c r="L55" s="60"/>
      <c r="M55" s="8"/>
      <c r="N55" s="4"/>
    </row>
    <row r="56" spans="1:14" s="61" customFormat="1" ht="23.1" customHeight="1">
      <c r="A56" s="61" t="s">
        <v>130</v>
      </c>
      <c r="B56" s="5"/>
      <c r="C56" s="5"/>
      <c r="D56" s="5" t="s">
        <v>126</v>
      </c>
      <c r="E56" s="5"/>
      <c r="F56" s="60">
        <v>-604955</v>
      </c>
      <c r="G56" s="60"/>
      <c r="H56" s="60">
        <v>-529557</v>
      </c>
      <c r="I56" s="6"/>
      <c r="J56" s="60">
        <v>0</v>
      </c>
      <c r="K56" s="60"/>
      <c r="L56" s="60">
        <v>0</v>
      </c>
      <c r="M56" s="8"/>
      <c r="N56" s="4"/>
    </row>
    <row r="57" spans="1:14" s="61" customFormat="1" ht="23.1" customHeight="1">
      <c r="A57" s="2" t="s">
        <v>140</v>
      </c>
      <c r="B57" s="5"/>
      <c r="C57" s="5"/>
      <c r="D57" s="5"/>
      <c r="E57" s="5"/>
      <c r="F57" s="60"/>
      <c r="J57" s="60"/>
      <c r="M57" s="8"/>
      <c r="N57" s="4"/>
    </row>
    <row r="58" spans="1:14" s="61" customFormat="1" ht="23.1" customHeight="1">
      <c r="A58" s="2" t="s">
        <v>131</v>
      </c>
      <c r="B58" s="5"/>
      <c r="C58" s="5"/>
      <c r="D58" s="5"/>
      <c r="E58" s="5"/>
      <c r="F58" s="60">
        <v>-40430951</v>
      </c>
      <c r="G58" s="60"/>
      <c r="H58" s="60">
        <v>-5604660</v>
      </c>
      <c r="I58" s="6"/>
      <c r="J58" s="60">
        <v>-40430951</v>
      </c>
      <c r="K58" s="60"/>
      <c r="L58" s="60">
        <v>-5604660</v>
      </c>
      <c r="M58" s="8"/>
      <c r="N58" s="4"/>
    </row>
    <row r="59" spans="1:14" s="61" customFormat="1" ht="23.1" customHeight="1">
      <c r="A59" s="2" t="s">
        <v>141</v>
      </c>
      <c r="B59" s="5"/>
      <c r="C59" s="5"/>
      <c r="D59" s="5"/>
      <c r="E59" s="5"/>
      <c r="F59" s="63">
        <v>8207182</v>
      </c>
      <c r="G59" s="60"/>
      <c r="H59" s="63">
        <v>1226843</v>
      </c>
      <c r="I59" s="6"/>
      <c r="J59" s="63">
        <v>8086190</v>
      </c>
      <c r="K59" s="60"/>
      <c r="L59" s="63">
        <v>1120932</v>
      </c>
      <c r="M59" s="8"/>
      <c r="N59" s="4"/>
    </row>
    <row r="60" spans="1:14" s="61" customFormat="1" ht="23.1" customHeight="1">
      <c r="A60" s="61" t="s">
        <v>69</v>
      </c>
      <c r="B60" s="5"/>
      <c r="C60" s="5"/>
      <c r="D60" s="5"/>
      <c r="E60" s="5"/>
      <c r="F60" s="59"/>
      <c r="G60" s="60"/>
      <c r="H60" s="59"/>
      <c r="I60" s="6"/>
      <c r="J60" s="59"/>
      <c r="K60" s="60"/>
      <c r="L60" s="59"/>
      <c r="M60" s="8"/>
      <c r="N60" s="4"/>
    </row>
    <row r="61" spans="1:14" s="61" customFormat="1" ht="23.1" customHeight="1">
      <c r="A61" s="61" t="s">
        <v>112</v>
      </c>
      <c r="B61" s="5"/>
      <c r="C61" s="5"/>
      <c r="D61" s="5"/>
      <c r="E61" s="5"/>
      <c r="F61" s="63">
        <f>SUM(F55:F59)</f>
        <v>-32828724</v>
      </c>
      <c r="G61" s="59"/>
      <c r="H61" s="63">
        <f>SUM(H55:H59)</f>
        <v>-4907374</v>
      </c>
      <c r="I61" s="30"/>
      <c r="J61" s="63">
        <f>SUM(J55:J59)</f>
        <v>-32344761</v>
      </c>
      <c r="K61" s="59"/>
      <c r="L61" s="63">
        <f>SUM(L55:L59)</f>
        <v>-4483728</v>
      </c>
      <c r="M61" s="8"/>
      <c r="N61" s="4"/>
    </row>
    <row r="62" spans="1:14" s="61" customFormat="1" ht="23.1" customHeight="1">
      <c r="A62" s="2"/>
      <c r="B62" s="5"/>
      <c r="C62" s="5"/>
      <c r="D62" s="5"/>
      <c r="E62" s="5"/>
      <c r="F62" s="59"/>
      <c r="G62" s="59"/>
      <c r="H62" s="59"/>
      <c r="I62" s="30"/>
      <c r="J62" s="59"/>
      <c r="K62" s="59"/>
      <c r="L62" s="59"/>
      <c r="M62" s="8"/>
      <c r="N62" s="4"/>
    </row>
    <row r="63" spans="1:14" s="61" customFormat="1" ht="23.1" customHeight="1" thickBot="1">
      <c r="A63" s="57" t="s">
        <v>121</v>
      </c>
      <c r="B63" s="12"/>
      <c r="C63" s="12"/>
      <c r="D63" s="12"/>
      <c r="E63" s="12"/>
      <c r="F63" s="70">
        <f>F51+F61</f>
        <v>-21869774</v>
      </c>
      <c r="G63" s="65"/>
      <c r="H63" s="70">
        <f>H51+H61</f>
        <v>-1425133</v>
      </c>
      <c r="I63" s="105"/>
      <c r="J63" s="70">
        <f>J51+J61</f>
        <v>-21361705</v>
      </c>
      <c r="K63" s="65"/>
      <c r="L63" s="70">
        <f>L51+L61</f>
        <v>1432</v>
      </c>
      <c r="M63" s="8"/>
      <c r="N63" s="4"/>
    </row>
    <row r="64" spans="1:14" s="61" customFormat="1" ht="23.1" customHeight="1" thickTop="1">
      <c r="A64" s="87"/>
      <c r="B64" s="12"/>
      <c r="C64" s="12"/>
      <c r="D64" s="12"/>
      <c r="E64" s="12"/>
      <c r="F64" s="60"/>
      <c r="G64" s="60"/>
      <c r="H64" s="60"/>
      <c r="I64" s="12"/>
      <c r="J64" s="60"/>
      <c r="K64" s="60"/>
      <c r="L64" s="60"/>
      <c r="M64" s="8"/>
      <c r="N64" s="4"/>
    </row>
    <row r="65" spans="1:14" s="61" customFormat="1" ht="23.1" customHeight="1">
      <c r="A65" s="17" t="s">
        <v>11</v>
      </c>
      <c r="B65" s="12"/>
      <c r="C65" s="12"/>
      <c r="D65" s="12"/>
      <c r="E65" s="12"/>
      <c r="F65" s="60"/>
      <c r="G65" s="60"/>
      <c r="H65" s="60"/>
      <c r="I65" s="12"/>
      <c r="J65" s="60"/>
      <c r="K65" s="60"/>
      <c r="L65" s="60"/>
      <c r="M65" s="9"/>
      <c r="N65" s="4"/>
    </row>
    <row r="66" spans="1:14" s="61" customFormat="1" ht="23.1" customHeight="1">
      <c r="A66" s="17"/>
      <c r="B66" s="12"/>
      <c r="C66" s="12"/>
      <c r="D66" s="12"/>
      <c r="E66" s="12"/>
      <c r="F66" s="60"/>
      <c r="G66" s="60"/>
      <c r="H66" s="60"/>
      <c r="I66" s="12"/>
      <c r="J66" s="60"/>
      <c r="K66" s="60"/>
      <c r="L66" s="60"/>
      <c r="M66" s="9"/>
      <c r="N66" s="4"/>
    </row>
    <row r="67" spans="1:14" s="61" customFormat="1" ht="23.1" customHeight="1">
      <c r="A67" s="17"/>
      <c r="B67" s="12"/>
      <c r="C67" s="12"/>
      <c r="D67" s="12"/>
      <c r="E67" s="12"/>
      <c r="F67" s="60"/>
      <c r="G67" s="60"/>
      <c r="H67" s="60"/>
      <c r="I67" s="12"/>
      <c r="J67" s="60"/>
      <c r="K67" s="60"/>
      <c r="L67" s="60"/>
      <c r="M67" s="9"/>
      <c r="N67" s="4"/>
    </row>
    <row r="68" spans="1:14" s="61" customFormat="1" ht="23.1" customHeight="1">
      <c r="A68" s="17"/>
      <c r="B68" s="12"/>
      <c r="C68" s="12"/>
      <c r="D68" s="12"/>
      <c r="E68" s="12"/>
      <c r="F68" s="60"/>
      <c r="G68" s="60"/>
      <c r="H68" s="60"/>
      <c r="I68" s="12"/>
      <c r="J68" s="60"/>
      <c r="K68" s="60"/>
      <c r="L68" s="60"/>
      <c r="M68" s="9"/>
      <c r="N68" s="4"/>
    </row>
  </sheetData>
  <mergeCells count="8">
    <mergeCell ref="A44:H44"/>
    <mergeCell ref="F45:H45"/>
    <mergeCell ref="J45:L45"/>
    <mergeCell ref="A1:L1"/>
    <mergeCell ref="A4:H4"/>
    <mergeCell ref="F5:H5"/>
    <mergeCell ref="J5:L5"/>
    <mergeCell ref="A41:L41"/>
  </mergeCells>
  <printOptions horizontalCentered="1"/>
  <pageMargins left="0.6" right="0.3" top="0.7" bottom="0" header="0.31496062992126" footer="0.31496062992126"/>
  <pageSetup paperSize="9" scale="75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showGridLines="0" view="pageBreakPreview" zoomScale="50" zoomScaleNormal="85" zoomScaleSheetLayoutView="50" workbookViewId="0">
      <selection sqref="A1:T1"/>
    </sheetView>
  </sheetViews>
  <sheetFormatPr defaultColWidth="9" defaultRowHeight="23.1" customHeight="1"/>
  <cols>
    <col min="1" max="1" width="43.7109375" style="58" bestFit="1" customWidth="1"/>
    <col min="2" max="2" width="7" style="58" customWidth="1"/>
    <col min="3" max="3" width="1.140625" style="58" customWidth="1"/>
    <col min="4" max="4" width="14.140625" style="58" customWidth="1"/>
    <col min="5" max="5" width="0.85546875" style="58" customWidth="1"/>
    <col min="6" max="6" width="14.140625" style="58" customWidth="1"/>
    <col min="7" max="7" width="0.85546875" style="58" customWidth="1"/>
    <col min="8" max="8" width="14.140625" style="58" customWidth="1"/>
    <col min="9" max="9" width="0.85546875" style="58" customWidth="1"/>
    <col min="10" max="10" width="14.140625" style="58" customWidth="1"/>
    <col min="11" max="11" width="0.85546875" style="58" customWidth="1"/>
    <col min="12" max="12" width="14.140625" style="58" customWidth="1"/>
    <col min="13" max="13" width="0.85546875" style="58" customWidth="1"/>
    <col min="14" max="14" width="14.140625" style="58" customWidth="1"/>
    <col min="15" max="15" width="0.85546875" style="58" customWidth="1"/>
    <col min="16" max="16" width="14.140625" style="58" customWidth="1"/>
    <col min="17" max="17" width="0.85546875" style="58" customWidth="1"/>
    <col min="18" max="18" width="16.140625" style="58" customWidth="1"/>
    <col min="19" max="19" width="0.85546875" style="58" customWidth="1"/>
    <col min="20" max="20" width="14.140625" style="58" customWidth="1"/>
    <col min="21" max="16384" width="9" style="58"/>
  </cols>
  <sheetData>
    <row r="1" spans="1:21" ht="23.1" customHeight="1">
      <c r="A1" s="145" t="s">
        <v>109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1" ht="23.1" customHeight="1">
      <c r="A2" s="144" t="s">
        <v>37</v>
      </c>
      <c r="B2" s="144"/>
      <c r="C2" s="144"/>
      <c r="D2" s="144"/>
      <c r="E2" s="144"/>
      <c r="F2" s="144"/>
      <c r="G2" s="7"/>
      <c r="H2" s="11"/>
      <c r="I2" s="7"/>
      <c r="J2" s="11"/>
      <c r="K2" s="7"/>
      <c r="L2" s="11"/>
      <c r="M2" s="7"/>
      <c r="N2" s="11"/>
      <c r="O2" s="7"/>
      <c r="P2" s="11"/>
      <c r="Q2" s="7"/>
      <c r="R2" s="11"/>
      <c r="S2" s="7"/>
      <c r="T2" s="11"/>
    </row>
    <row r="3" spans="1:21" ht="23.1" customHeight="1">
      <c r="A3" s="49" t="s">
        <v>155</v>
      </c>
      <c r="B3" s="49"/>
      <c r="C3" s="48"/>
      <c r="D3" s="49"/>
      <c r="E3" s="48"/>
      <c r="F3" s="49"/>
      <c r="G3" s="48"/>
      <c r="I3" s="48"/>
      <c r="K3" s="48"/>
      <c r="M3" s="48"/>
      <c r="N3" s="49"/>
      <c r="O3" s="48"/>
      <c r="P3" s="49"/>
      <c r="Q3" s="48"/>
      <c r="R3" s="49"/>
      <c r="S3" s="48"/>
    </row>
    <row r="4" spans="1:21" ht="23.1" customHeight="1">
      <c r="A4" s="143" t="s">
        <v>147</v>
      </c>
      <c r="B4" s="143"/>
      <c r="C4" s="143"/>
      <c r="D4" s="143"/>
      <c r="E4" s="143"/>
      <c r="F4" s="143"/>
      <c r="G4" s="143"/>
      <c r="H4" s="143"/>
      <c r="I4" s="143"/>
      <c r="J4" s="49"/>
      <c r="K4" s="48"/>
      <c r="L4" s="49"/>
      <c r="M4" s="48"/>
      <c r="N4" s="49"/>
      <c r="O4" s="48"/>
      <c r="P4" s="49"/>
      <c r="Q4" s="48"/>
      <c r="R4" s="49"/>
      <c r="S4" s="48"/>
      <c r="T4" s="49"/>
    </row>
    <row r="5" spans="1:21" ht="23.1" customHeight="1">
      <c r="A5" s="85"/>
      <c r="B5" s="85"/>
      <c r="C5" s="85"/>
      <c r="D5" s="85"/>
      <c r="E5" s="85"/>
      <c r="F5" s="85"/>
      <c r="G5" s="48"/>
      <c r="H5" s="86"/>
      <c r="I5" s="48"/>
      <c r="J5" s="86"/>
      <c r="K5" s="48"/>
      <c r="L5" s="86"/>
      <c r="M5" s="48"/>
      <c r="N5" s="49"/>
      <c r="O5" s="48"/>
      <c r="P5" s="49"/>
      <c r="Q5" s="48"/>
      <c r="R5" s="49"/>
      <c r="S5" s="48"/>
      <c r="T5" s="86" t="s">
        <v>38</v>
      </c>
    </row>
    <row r="6" spans="1:21" ht="23.1" customHeight="1">
      <c r="A6" s="85"/>
      <c r="B6" s="85"/>
      <c r="C6" s="85"/>
      <c r="D6" s="148" t="s">
        <v>65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1" ht="23.1" customHeight="1">
      <c r="A7" s="85"/>
      <c r="B7" s="85"/>
      <c r="C7" s="85"/>
      <c r="D7" s="8"/>
      <c r="E7" s="8"/>
      <c r="F7" s="8"/>
      <c r="G7" s="8"/>
      <c r="H7" s="8"/>
      <c r="I7" s="8"/>
      <c r="J7" s="8"/>
      <c r="K7" s="8"/>
      <c r="L7" s="8"/>
      <c r="M7" s="150" t="s">
        <v>56</v>
      </c>
      <c r="N7" s="150"/>
      <c r="O7" s="150"/>
      <c r="P7" s="150"/>
      <c r="Q7" s="150"/>
      <c r="R7" s="150"/>
      <c r="S7" s="8"/>
      <c r="T7" s="8"/>
    </row>
    <row r="8" spans="1:21" ht="23.1" customHeight="1">
      <c r="A8" s="50"/>
      <c r="B8" s="50"/>
      <c r="C8" s="45"/>
      <c r="D8" s="50"/>
      <c r="E8" s="45"/>
      <c r="F8" s="50"/>
      <c r="G8" s="45"/>
      <c r="H8" s="50"/>
      <c r="I8" s="45"/>
      <c r="J8" s="50"/>
      <c r="K8" s="45"/>
      <c r="L8" s="50"/>
      <c r="M8" s="45"/>
      <c r="N8" s="45" t="s">
        <v>135</v>
      </c>
      <c r="O8" s="45"/>
      <c r="P8" s="45" t="s">
        <v>90</v>
      </c>
      <c r="Q8" s="45"/>
      <c r="S8" s="45"/>
    </row>
    <row r="9" spans="1:21" ht="23.1" customHeight="1">
      <c r="A9" s="51"/>
      <c r="B9" s="51"/>
      <c r="C9" s="24"/>
      <c r="D9" s="50"/>
      <c r="E9" s="24"/>
      <c r="G9" s="24"/>
      <c r="H9" s="149" t="s">
        <v>22</v>
      </c>
      <c r="I9" s="149"/>
      <c r="J9" s="149"/>
      <c r="K9" s="149"/>
      <c r="L9" s="149"/>
      <c r="M9" s="24"/>
      <c r="N9" s="45" t="s">
        <v>86</v>
      </c>
      <c r="O9" s="24"/>
      <c r="P9" s="50" t="s">
        <v>68</v>
      </c>
      <c r="Q9" s="24"/>
      <c r="R9" s="50" t="s">
        <v>39</v>
      </c>
      <c r="S9" s="24"/>
      <c r="T9" s="50"/>
    </row>
    <row r="10" spans="1:21" s="50" customFormat="1" ht="23.1" customHeight="1">
      <c r="A10" s="51"/>
      <c r="B10" s="51"/>
      <c r="C10" s="45"/>
      <c r="D10" s="50" t="s">
        <v>40</v>
      </c>
      <c r="E10" s="45"/>
      <c r="F10" s="50" t="s">
        <v>41</v>
      </c>
      <c r="G10" s="45"/>
      <c r="H10" s="147" t="s">
        <v>42</v>
      </c>
      <c r="I10" s="147"/>
      <c r="J10" s="147"/>
      <c r="K10" s="147"/>
      <c r="L10" s="45"/>
      <c r="M10" s="45"/>
      <c r="N10" s="45" t="s">
        <v>87</v>
      </c>
      <c r="O10" s="45"/>
      <c r="P10" s="50" t="s">
        <v>61</v>
      </c>
      <c r="Q10" s="45"/>
      <c r="R10" s="50" t="s">
        <v>43</v>
      </c>
      <c r="S10" s="45"/>
    </row>
    <row r="11" spans="1:21" s="50" customFormat="1" ht="23.1" customHeight="1">
      <c r="A11" s="51"/>
      <c r="B11" s="89" t="s">
        <v>3</v>
      </c>
      <c r="C11" s="45"/>
      <c r="D11" s="89" t="s">
        <v>44</v>
      </c>
      <c r="E11" s="45"/>
      <c r="F11" s="89" t="s">
        <v>45</v>
      </c>
      <c r="G11" s="45"/>
      <c r="H11" s="89" t="s">
        <v>46</v>
      </c>
      <c r="I11" s="45"/>
      <c r="J11" s="89" t="s">
        <v>47</v>
      </c>
      <c r="K11" s="45"/>
      <c r="L11" s="89" t="s">
        <v>48</v>
      </c>
      <c r="M11" s="45"/>
      <c r="N11" s="89" t="s">
        <v>88</v>
      </c>
      <c r="O11" s="45"/>
      <c r="P11" s="89" t="s">
        <v>105</v>
      </c>
      <c r="Q11" s="45"/>
      <c r="R11" s="89" t="s">
        <v>19</v>
      </c>
      <c r="S11" s="45"/>
      <c r="T11" s="89" t="s">
        <v>39</v>
      </c>
    </row>
    <row r="12" spans="1:21" s="50" customFormat="1" ht="23.1" customHeight="1">
      <c r="A12" s="51"/>
      <c r="B12" s="45"/>
      <c r="C12" s="4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1" s="50" customFormat="1" ht="23.1" customHeight="1">
      <c r="A13" s="52" t="s">
        <v>162</v>
      </c>
      <c r="B13" s="45"/>
      <c r="C13" s="45"/>
      <c r="D13" s="111">
        <v>360000000</v>
      </c>
      <c r="E13" s="111"/>
      <c r="F13" s="111">
        <v>647285572</v>
      </c>
      <c r="G13" s="111"/>
      <c r="H13" s="111">
        <v>36000000</v>
      </c>
      <c r="I13" s="111"/>
      <c r="J13" s="111">
        <v>20000000</v>
      </c>
      <c r="K13" s="111"/>
      <c r="L13" s="111">
        <v>1075801410</v>
      </c>
      <c r="M13" s="111"/>
      <c r="N13" s="111">
        <v>-15581432</v>
      </c>
      <c r="O13" s="111"/>
      <c r="P13" s="111">
        <v>61525387</v>
      </c>
      <c r="Q13" s="111"/>
      <c r="R13" s="111">
        <f t="shared" ref="R13:R14" si="0">SUM(M13:P13)</f>
        <v>45943955</v>
      </c>
      <c r="S13" s="111"/>
      <c r="T13" s="111">
        <f t="shared" ref="T13:T14" si="1">SUM(D13:L13,R13)</f>
        <v>2185030937</v>
      </c>
      <c r="U13" s="109"/>
    </row>
    <row r="14" spans="1:21" s="50" customFormat="1" ht="23.1" customHeight="1">
      <c r="A14" s="51" t="s">
        <v>152</v>
      </c>
      <c r="B14" s="54">
        <v>1.5</v>
      </c>
      <c r="C14" s="45"/>
      <c r="D14" s="112">
        <v>0</v>
      </c>
      <c r="E14" s="111"/>
      <c r="F14" s="112">
        <v>0</v>
      </c>
      <c r="G14" s="111"/>
      <c r="H14" s="112">
        <v>0</v>
      </c>
      <c r="I14" s="111"/>
      <c r="J14" s="112">
        <v>0</v>
      </c>
      <c r="K14" s="111"/>
      <c r="L14" s="112">
        <v>-67920962</v>
      </c>
      <c r="M14" s="111"/>
      <c r="N14" s="112">
        <v>0</v>
      </c>
      <c r="O14" s="111"/>
      <c r="P14" s="112">
        <v>0</v>
      </c>
      <c r="Q14" s="111"/>
      <c r="R14" s="112">
        <f t="shared" si="0"/>
        <v>0</v>
      </c>
      <c r="S14" s="111"/>
      <c r="T14" s="112">
        <f t="shared" si="1"/>
        <v>-67920962</v>
      </c>
      <c r="U14" s="109"/>
    </row>
    <row r="15" spans="1:21" ht="23.1" customHeight="1">
      <c r="A15" s="52" t="s">
        <v>163</v>
      </c>
      <c r="B15" s="55"/>
      <c r="C15" s="24"/>
      <c r="D15" s="111">
        <f>SUM(D13:D14)</f>
        <v>360000000</v>
      </c>
      <c r="E15" s="111"/>
      <c r="F15" s="111">
        <f>SUM(F13:F14)</f>
        <v>647285572</v>
      </c>
      <c r="G15" s="111"/>
      <c r="H15" s="111">
        <f>SUM(H13:H14)</f>
        <v>36000000</v>
      </c>
      <c r="I15" s="111"/>
      <c r="J15" s="111">
        <f>SUM(J13:J14)</f>
        <v>20000000</v>
      </c>
      <c r="K15" s="111"/>
      <c r="L15" s="111">
        <f>SUM(L13:L14)</f>
        <v>1007880448</v>
      </c>
      <c r="M15" s="111"/>
      <c r="N15" s="111">
        <f>SUM(N13:N14)</f>
        <v>-15581432</v>
      </c>
      <c r="O15" s="111"/>
      <c r="P15" s="111">
        <f>SUM(P13:P14)</f>
        <v>61525387</v>
      </c>
      <c r="Q15" s="111"/>
      <c r="R15" s="111">
        <f>SUM(R13:R14)</f>
        <v>45943955</v>
      </c>
      <c r="S15" s="111"/>
      <c r="T15" s="111">
        <f>SUM(T13:T14)</f>
        <v>2117109975</v>
      </c>
      <c r="U15" s="107"/>
    </row>
    <row r="16" spans="1:21" ht="23.1" customHeight="1">
      <c r="A16" s="51" t="s">
        <v>111</v>
      </c>
      <c r="B16" s="51"/>
      <c r="C16" s="24"/>
      <c r="D16" s="111">
        <v>0</v>
      </c>
      <c r="E16" s="111"/>
      <c r="F16" s="111">
        <v>0</v>
      </c>
      <c r="G16" s="111"/>
      <c r="H16" s="111">
        <v>0</v>
      </c>
      <c r="I16" s="111"/>
      <c r="J16" s="111">
        <v>0</v>
      </c>
      <c r="K16" s="111"/>
      <c r="L16" s="111">
        <v>3482241</v>
      </c>
      <c r="M16" s="111"/>
      <c r="N16" s="111">
        <v>0</v>
      </c>
      <c r="O16" s="111"/>
      <c r="P16" s="111">
        <v>0</v>
      </c>
      <c r="Q16" s="111"/>
      <c r="R16" s="111">
        <f t="shared" ref="R16:R17" si="2">SUM(M16:P16)</f>
        <v>0</v>
      </c>
      <c r="S16" s="111"/>
      <c r="T16" s="111">
        <f t="shared" ref="T16:T17" si="3">SUM(D16:L16,R16)</f>
        <v>3482241</v>
      </c>
      <c r="U16" s="107"/>
    </row>
    <row r="17" spans="1:21" ht="23.1" customHeight="1">
      <c r="A17" s="51" t="s">
        <v>116</v>
      </c>
      <c r="B17" s="51"/>
      <c r="C17" s="24"/>
      <c r="D17" s="111">
        <v>0</v>
      </c>
      <c r="E17" s="111"/>
      <c r="F17" s="111">
        <v>0</v>
      </c>
      <c r="G17" s="111"/>
      <c r="H17" s="111">
        <v>0</v>
      </c>
      <c r="I17" s="111"/>
      <c r="J17" s="111">
        <v>0</v>
      </c>
      <c r="K17" s="111"/>
      <c r="L17" s="111">
        <v>0</v>
      </c>
      <c r="M17" s="111"/>
      <c r="N17" s="111">
        <v>-423646</v>
      </c>
      <c r="O17" s="111"/>
      <c r="P17" s="111">
        <v>-4483728</v>
      </c>
      <c r="Q17" s="111"/>
      <c r="R17" s="111">
        <f t="shared" si="2"/>
        <v>-4907374</v>
      </c>
      <c r="S17" s="111"/>
      <c r="T17" s="111">
        <f t="shared" si="3"/>
        <v>-4907374</v>
      </c>
      <c r="U17" s="107"/>
    </row>
    <row r="18" spans="1:21" ht="23.1" customHeight="1" thickBot="1">
      <c r="A18" s="102" t="s">
        <v>164</v>
      </c>
      <c r="B18" s="52"/>
      <c r="C18" s="24"/>
      <c r="D18" s="113">
        <f>SUM(D15:D17)</f>
        <v>360000000</v>
      </c>
      <c r="E18" s="111"/>
      <c r="F18" s="113">
        <f>SUM(F15:F17)</f>
        <v>647285572</v>
      </c>
      <c r="G18" s="111"/>
      <c r="H18" s="113">
        <f>SUM(H15:H17)</f>
        <v>36000000</v>
      </c>
      <c r="I18" s="111"/>
      <c r="J18" s="113">
        <f>SUM(J15:J17)</f>
        <v>20000000</v>
      </c>
      <c r="K18" s="111"/>
      <c r="L18" s="113">
        <f>SUM(L15:L17)</f>
        <v>1011362689</v>
      </c>
      <c r="M18" s="111"/>
      <c r="N18" s="113">
        <f>SUM(N15:N17)</f>
        <v>-16005078</v>
      </c>
      <c r="O18" s="111"/>
      <c r="P18" s="113">
        <f>SUM(P15:P17)</f>
        <v>57041659</v>
      </c>
      <c r="Q18" s="111"/>
      <c r="R18" s="113">
        <f>SUM(R15:R17)</f>
        <v>41036581</v>
      </c>
      <c r="S18" s="111"/>
      <c r="T18" s="113">
        <f>SUM(T15:T17)</f>
        <v>2115684842</v>
      </c>
      <c r="U18" s="107"/>
    </row>
    <row r="19" spans="1:21" ht="23.1" customHeight="1" thickTop="1">
      <c r="A19" s="51"/>
      <c r="B19" s="51"/>
      <c r="C19" s="24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07"/>
    </row>
    <row r="20" spans="1:21" ht="23.1" customHeight="1">
      <c r="A20" s="52" t="s">
        <v>166</v>
      </c>
      <c r="B20" s="51"/>
      <c r="C20" s="24"/>
      <c r="D20" s="111">
        <v>370000000</v>
      </c>
      <c r="E20" s="111"/>
      <c r="F20" s="111">
        <v>647294382</v>
      </c>
      <c r="G20" s="111"/>
      <c r="H20" s="111">
        <v>37000000</v>
      </c>
      <c r="I20" s="111"/>
      <c r="J20" s="111">
        <v>20000000</v>
      </c>
      <c r="K20" s="111"/>
      <c r="L20" s="111">
        <v>1148359358</v>
      </c>
      <c r="M20" s="111"/>
      <c r="N20" s="111">
        <v>-18944512</v>
      </c>
      <c r="O20" s="111"/>
      <c r="P20" s="111">
        <v>1482579</v>
      </c>
      <c r="Q20" s="111"/>
      <c r="R20" s="111">
        <f>SUM(M20:P20)</f>
        <v>-17461933</v>
      </c>
      <c r="S20" s="111"/>
      <c r="T20" s="111">
        <f>SUM(D20:L20,R20)</f>
        <v>2205191807</v>
      </c>
      <c r="U20" s="107"/>
    </row>
    <row r="21" spans="1:21" ht="23.1" customHeight="1">
      <c r="A21" s="51" t="s">
        <v>152</v>
      </c>
      <c r="B21" s="54">
        <v>1.5</v>
      </c>
      <c r="C21" s="24"/>
      <c r="D21" s="112">
        <v>0</v>
      </c>
      <c r="E21" s="111"/>
      <c r="F21" s="112">
        <v>0</v>
      </c>
      <c r="G21" s="111"/>
      <c r="H21" s="112">
        <v>0</v>
      </c>
      <c r="I21" s="111"/>
      <c r="J21" s="112">
        <v>0</v>
      </c>
      <c r="K21" s="111"/>
      <c r="L21" s="112">
        <v>-80669180</v>
      </c>
      <c r="M21" s="111"/>
      <c r="N21" s="112">
        <v>0</v>
      </c>
      <c r="O21" s="111"/>
      <c r="P21" s="112">
        <v>0</v>
      </c>
      <c r="Q21" s="111"/>
      <c r="R21" s="112">
        <f t="shared" ref="R21" si="4">SUM(M21:P21)</f>
        <v>0</v>
      </c>
      <c r="S21" s="111"/>
      <c r="T21" s="112">
        <f t="shared" ref="T21" si="5">SUM(D21:L21,R21)</f>
        <v>-80669180</v>
      </c>
      <c r="U21" s="107"/>
    </row>
    <row r="22" spans="1:21" ht="23.1" customHeight="1">
      <c r="A22" s="52" t="s">
        <v>165</v>
      </c>
      <c r="B22" s="52"/>
      <c r="C22" s="24"/>
      <c r="D22" s="111">
        <f>SUM(D20:D21)</f>
        <v>370000000</v>
      </c>
      <c r="E22" s="111"/>
      <c r="F22" s="111">
        <f>SUM(F20:F21)</f>
        <v>647294382</v>
      </c>
      <c r="G22" s="111"/>
      <c r="H22" s="111">
        <f>SUM(H20:H21)</f>
        <v>37000000</v>
      </c>
      <c r="I22" s="111"/>
      <c r="J22" s="111">
        <f>SUM(J20:J21)</f>
        <v>20000000</v>
      </c>
      <c r="K22" s="111"/>
      <c r="L22" s="111">
        <f>SUM(L20:L21)</f>
        <v>1067690178</v>
      </c>
      <c r="M22" s="111"/>
      <c r="N22" s="111">
        <f>SUM(N20:N21)</f>
        <v>-18944512</v>
      </c>
      <c r="O22" s="111"/>
      <c r="P22" s="111">
        <f>SUM(P20:P21)</f>
        <v>1482579</v>
      </c>
      <c r="Q22" s="111"/>
      <c r="R22" s="111">
        <f>SUM(R20:R21)</f>
        <v>-17461933</v>
      </c>
      <c r="S22" s="111"/>
      <c r="T22" s="111">
        <f>SUM(T20:T21)</f>
        <v>2124522627</v>
      </c>
      <c r="U22" s="107"/>
    </row>
    <row r="23" spans="1:21" ht="23.1" customHeight="1">
      <c r="A23" s="51" t="s">
        <v>111</v>
      </c>
      <c r="B23" s="51"/>
      <c r="C23" s="24"/>
      <c r="D23" s="111">
        <v>0</v>
      </c>
      <c r="E23" s="111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10958950</v>
      </c>
      <c r="M23" s="111"/>
      <c r="N23" s="111">
        <v>0</v>
      </c>
      <c r="O23" s="111"/>
      <c r="P23" s="111">
        <v>0</v>
      </c>
      <c r="Q23" s="111"/>
      <c r="R23" s="111">
        <f>SUM(M23:P23)</f>
        <v>0</v>
      </c>
      <c r="S23" s="111"/>
      <c r="T23" s="111">
        <f>SUM(D23:L23,R23)</f>
        <v>10958950</v>
      </c>
      <c r="U23" s="108"/>
    </row>
    <row r="24" spans="1:21" ht="23.1" customHeight="1">
      <c r="A24" s="51" t="s">
        <v>116</v>
      </c>
      <c r="B24" s="51"/>
      <c r="C24" s="24"/>
      <c r="D24" s="111">
        <v>0</v>
      </c>
      <c r="E24" s="111"/>
      <c r="F24" s="111">
        <v>0</v>
      </c>
      <c r="G24" s="111"/>
      <c r="H24" s="111">
        <v>0</v>
      </c>
      <c r="I24" s="111"/>
      <c r="J24" s="111">
        <v>0</v>
      </c>
      <c r="K24" s="111"/>
      <c r="L24" s="111">
        <v>0</v>
      </c>
      <c r="M24" s="111"/>
      <c r="N24" s="111">
        <v>-483963</v>
      </c>
      <c r="O24" s="111"/>
      <c r="P24" s="111">
        <v>-32344761</v>
      </c>
      <c r="Q24" s="111"/>
      <c r="R24" s="111">
        <f>SUM(M24:P24)</f>
        <v>-32828724</v>
      </c>
      <c r="S24" s="111"/>
      <c r="T24" s="111">
        <f>SUM(D24:L24,R24)</f>
        <v>-32828724</v>
      </c>
      <c r="U24" s="107"/>
    </row>
    <row r="25" spans="1:21" ht="23.1" customHeight="1" thickBot="1">
      <c r="A25" s="102" t="s">
        <v>148</v>
      </c>
      <c r="B25" s="52"/>
      <c r="C25" s="24"/>
      <c r="D25" s="113">
        <f>SUM(D22:D24)</f>
        <v>370000000</v>
      </c>
      <c r="E25" s="111"/>
      <c r="F25" s="113">
        <f>SUM(F22:F24)</f>
        <v>647294382</v>
      </c>
      <c r="G25" s="111"/>
      <c r="H25" s="113">
        <f>SUM(H22:H24)</f>
        <v>37000000</v>
      </c>
      <c r="I25" s="111"/>
      <c r="J25" s="113">
        <f>SUM(J22:J24)</f>
        <v>20000000</v>
      </c>
      <c r="K25" s="111"/>
      <c r="L25" s="113">
        <f>SUM(L22:L24)</f>
        <v>1078649128</v>
      </c>
      <c r="M25" s="111"/>
      <c r="N25" s="113">
        <f>SUM(N22:N24)</f>
        <v>-19428475</v>
      </c>
      <c r="O25" s="111"/>
      <c r="P25" s="113">
        <f>SUM(P22:P24)</f>
        <v>-30862182</v>
      </c>
      <c r="Q25" s="111"/>
      <c r="R25" s="113">
        <f>SUM(R22:R24)</f>
        <v>-50290657</v>
      </c>
      <c r="S25" s="111"/>
      <c r="T25" s="113">
        <f>SUM(T22:T24)</f>
        <v>2102652853</v>
      </c>
      <c r="U25" s="107"/>
    </row>
    <row r="26" spans="1:21" s="133" customFormat="1" ht="23.1" customHeight="1" thickTop="1">
      <c r="A26" s="130"/>
      <c r="B26" s="130"/>
      <c r="C26" s="126"/>
      <c r="D26" s="134">
        <f>D25-bs!L60</f>
        <v>0</v>
      </c>
      <c r="E26" s="135"/>
      <c r="F26" s="134">
        <f>F25-bs!L61</f>
        <v>0</v>
      </c>
      <c r="G26" s="135"/>
      <c r="H26" s="134">
        <f>H25-bs!L64</f>
        <v>0</v>
      </c>
      <c r="I26" s="135"/>
      <c r="J26" s="134">
        <f>J25-bs!L65</f>
        <v>0</v>
      </c>
      <c r="K26" s="135"/>
      <c r="L26" s="134">
        <f>SUM(L25-bs!F66)</f>
        <v>0</v>
      </c>
      <c r="M26" s="135"/>
      <c r="N26" s="134"/>
      <c r="O26" s="135"/>
      <c r="P26" s="134"/>
      <c r="Q26" s="135"/>
      <c r="R26" s="134">
        <f>SUM(R25-bs!F67)</f>
        <v>0</v>
      </c>
      <c r="S26" s="135"/>
      <c r="T26" s="134">
        <f>SUM(T25-bs!F68)</f>
        <v>0</v>
      </c>
      <c r="U26" s="136"/>
    </row>
    <row r="27" spans="1:21" ht="23.1" customHeight="1">
      <c r="A27" s="51" t="s">
        <v>11</v>
      </c>
      <c r="B27" s="51"/>
      <c r="C27" s="24"/>
      <c r="D27" s="107"/>
      <c r="E27" s="108"/>
      <c r="F27" s="107"/>
      <c r="G27" s="108"/>
      <c r="H27" s="107"/>
      <c r="I27" s="108"/>
      <c r="J27" s="107"/>
      <c r="K27" s="108"/>
      <c r="L27" s="107"/>
      <c r="M27" s="108"/>
      <c r="N27" s="107"/>
      <c r="O27" s="108"/>
      <c r="P27" s="107"/>
      <c r="Q27" s="108"/>
      <c r="R27" s="107"/>
      <c r="S27" s="108"/>
      <c r="T27" s="107"/>
      <c r="U27" s="107"/>
    </row>
    <row r="28" spans="1:21" ht="23.1" customHeight="1"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</row>
    <row r="29" spans="1:21" ht="23.1" customHeight="1"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39370078740157483" right="0.23622047244094491" top="0.9055118110236221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showGridLines="0" view="pageBreakPreview" zoomScale="60" zoomScaleNormal="70" workbookViewId="0">
      <selection sqref="A1:Q1"/>
    </sheetView>
  </sheetViews>
  <sheetFormatPr defaultColWidth="9" defaultRowHeight="23.1" customHeight="1"/>
  <cols>
    <col min="1" max="1" width="43.7109375" style="58" bestFit="1" customWidth="1"/>
    <col min="2" max="2" width="0.85546875" style="58" customWidth="1"/>
    <col min="3" max="3" width="8" style="58" customWidth="1"/>
    <col min="4" max="4" width="0.85546875" style="58" customWidth="1"/>
    <col min="5" max="5" width="14" style="58" customWidth="1"/>
    <col min="6" max="6" width="1.140625" style="58" customWidth="1"/>
    <col min="7" max="7" width="14" style="58" customWidth="1"/>
    <col min="8" max="8" width="1.140625" style="58" customWidth="1"/>
    <col min="9" max="9" width="14" style="58" customWidth="1"/>
    <col min="10" max="10" width="1.140625" style="58" customWidth="1"/>
    <col min="11" max="11" width="14" style="58" customWidth="1"/>
    <col min="12" max="12" width="1.140625" style="58" customWidth="1"/>
    <col min="13" max="13" width="14" style="58" customWidth="1"/>
    <col min="14" max="14" width="1.140625" style="58" customWidth="1"/>
    <col min="15" max="15" width="16.85546875" style="58" customWidth="1"/>
    <col min="16" max="16" width="1.140625" style="58" customWidth="1"/>
    <col min="17" max="17" width="14" style="58" customWidth="1"/>
    <col min="18" max="16384" width="9" style="58"/>
  </cols>
  <sheetData>
    <row r="1" spans="1:17" ht="23.1" customHeight="1">
      <c r="A1" s="145" t="s">
        <v>109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ht="23.1" customHeight="1">
      <c r="A2" s="144" t="s">
        <v>37</v>
      </c>
      <c r="B2" s="144"/>
      <c r="C2" s="144"/>
      <c r="D2" s="144"/>
      <c r="E2" s="144"/>
      <c r="F2" s="144"/>
      <c r="G2" s="144"/>
      <c r="H2" s="85"/>
      <c r="I2" s="11"/>
      <c r="J2" s="11"/>
      <c r="K2" s="11"/>
      <c r="L2" s="7"/>
      <c r="M2" s="11"/>
      <c r="N2" s="7"/>
      <c r="O2" s="11"/>
      <c r="P2" s="7"/>
      <c r="Q2" s="11"/>
    </row>
    <row r="3" spans="1:17" ht="23.1" customHeight="1">
      <c r="A3" s="49" t="s">
        <v>156</v>
      </c>
      <c r="B3" s="49"/>
      <c r="C3" s="49"/>
      <c r="D3" s="48"/>
      <c r="E3" s="49"/>
      <c r="F3" s="48"/>
      <c r="G3" s="49"/>
      <c r="H3" s="49"/>
      <c r="I3" s="49"/>
      <c r="J3" s="48"/>
      <c r="K3" s="49"/>
      <c r="L3" s="48"/>
      <c r="N3" s="48"/>
      <c r="O3" s="49"/>
      <c r="P3" s="48"/>
    </row>
    <row r="4" spans="1:17" ht="23.1" customHeight="1">
      <c r="A4" s="143" t="s">
        <v>147</v>
      </c>
      <c r="B4" s="143"/>
      <c r="C4" s="143"/>
      <c r="D4" s="143"/>
      <c r="E4" s="143"/>
      <c r="F4" s="143"/>
      <c r="G4" s="143"/>
      <c r="H4" s="143"/>
      <c r="I4" s="143"/>
      <c r="J4" s="49"/>
      <c r="K4" s="49"/>
      <c r="L4" s="48"/>
      <c r="M4" s="49"/>
      <c r="N4" s="48"/>
      <c r="O4" s="49"/>
      <c r="P4" s="48"/>
      <c r="Q4" s="49"/>
    </row>
    <row r="5" spans="1:17" ht="23.1" customHeight="1">
      <c r="A5" s="85"/>
      <c r="B5" s="85"/>
      <c r="C5" s="85"/>
      <c r="D5" s="85"/>
      <c r="E5" s="85"/>
      <c r="F5" s="85"/>
      <c r="G5" s="85"/>
      <c r="H5" s="85"/>
      <c r="I5" s="49"/>
      <c r="J5" s="85"/>
      <c r="K5" s="49"/>
      <c r="L5" s="48"/>
      <c r="M5" s="86"/>
      <c r="N5" s="48"/>
      <c r="O5" s="49"/>
      <c r="P5" s="48"/>
      <c r="Q5" s="86" t="s">
        <v>38</v>
      </c>
    </row>
    <row r="6" spans="1:17" ht="23.1" customHeight="1">
      <c r="A6" s="85"/>
      <c r="B6" s="85"/>
      <c r="C6" s="85"/>
      <c r="D6" s="85"/>
      <c r="E6" s="148" t="s">
        <v>2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23.1" customHeight="1">
      <c r="A7" s="85"/>
      <c r="B7" s="85"/>
      <c r="C7" s="85"/>
      <c r="D7" s="85"/>
      <c r="E7" s="8"/>
      <c r="F7" s="8"/>
      <c r="G7" s="8"/>
      <c r="H7" s="8"/>
      <c r="I7" s="8"/>
      <c r="J7" s="8"/>
      <c r="K7" s="8"/>
      <c r="L7" s="8"/>
      <c r="M7" s="8"/>
      <c r="N7" s="8"/>
      <c r="O7" s="45" t="s">
        <v>43</v>
      </c>
      <c r="P7" s="8"/>
      <c r="Q7" s="8"/>
    </row>
    <row r="8" spans="1:17" ht="23.1" customHeight="1">
      <c r="A8" s="85"/>
      <c r="B8" s="85"/>
      <c r="C8" s="85"/>
      <c r="D8" s="85"/>
      <c r="E8" s="85"/>
      <c r="F8" s="85"/>
      <c r="G8" s="85"/>
      <c r="H8" s="85"/>
      <c r="I8" s="49"/>
      <c r="J8" s="48"/>
      <c r="K8" s="49"/>
      <c r="L8" s="48"/>
      <c r="M8" s="49"/>
      <c r="N8" s="48"/>
      <c r="O8" s="45" t="s">
        <v>66</v>
      </c>
      <c r="P8" s="85"/>
      <c r="Q8" s="86"/>
    </row>
    <row r="9" spans="1:17" ht="23.1" customHeight="1">
      <c r="A9" s="51"/>
      <c r="B9" s="51"/>
      <c r="C9" s="51"/>
      <c r="D9" s="24"/>
      <c r="E9" s="50"/>
      <c r="F9" s="24"/>
      <c r="I9" s="149" t="s">
        <v>22</v>
      </c>
      <c r="J9" s="149"/>
      <c r="K9" s="149"/>
      <c r="L9" s="149"/>
      <c r="M9" s="149"/>
      <c r="N9" s="24"/>
      <c r="O9" s="45" t="s">
        <v>91</v>
      </c>
      <c r="P9" s="24"/>
      <c r="Q9" s="50"/>
    </row>
    <row r="10" spans="1:17" s="50" customFormat="1" ht="23.1" customHeight="1">
      <c r="A10" s="51"/>
      <c r="B10" s="51"/>
      <c r="C10" s="51"/>
      <c r="D10" s="45"/>
      <c r="E10" s="50" t="s">
        <v>40</v>
      </c>
      <c r="F10" s="45"/>
      <c r="G10" s="50" t="s">
        <v>41</v>
      </c>
      <c r="I10" s="147" t="s">
        <v>42</v>
      </c>
      <c r="J10" s="147"/>
      <c r="K10" s="147"/>
      <c r="L10" s="147"/>
      <c r="M10" s="45"/>
      <c r="N10" s="45"/>
      <c r="O10" s="50" t="s">
        <v>106</v>
      </c>
      <c r="P10" s="45"/>
    </row>
    <row r="11" spans="1:17" s="50" customFormat="1" ht="23.1" customHeight="1">
      <c r="A11" s="51"/>
      <c r="B11" s="51"/>
      <c r="C11" s="89" t="s">
        <v>3</v>
      </c>
      <c r="D11" s="45"/>
      <c r="E11" s="89" t="s">
        <v>44</v>
      </c>
      <c r="F11" s="45"/>
      <c r="G11" s="89" t="s">
        <v>45</v>
      </c>
      <c r="H11" s="45"/>
      <c r="I11" s="89" t="s">
        <v>46</v>
      </c>
      <c r="J11" s="45"/>
      <c r="K11" s="89" t="s">
        <v>47</v>
      </c>
      <c r="L11" s="45"/>
      <c r="M11" s="89" t="s">
        <v>48</v>
      </c>
      <c r="N11" s="45"/>
      <c r="O11" s="89" t="s">
        <v>105</v>
      </c>
      <c r="P11" s="45"/>
      <c r="Q11" s="89" t="s">
        <v>39</v>
      </c>
    </row>
    <row r="12" spans="1:17" s="50" customFormat="1" ht="23.1" customHeight="1">
      <c r="A12" s="51"/>
      <c r="B12" s="51"/>
      <c r="C12" s="54"/>
      <c r="D12" s="4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s="50" customFormat="1" ht="23.1" customHeight="1">
      <c r="A13" s="52" t="s">
        <v>162</v>
      </c>
      <c r="B13" s="51"/>
      <c r="C13" s="54"/>
      <c r="D13" s="45"/>
      <c r="E13" s="59">
        <v>360000000</v>
      </c>
      <c r="F13" s="59"/>
      <c r="G13" s="59">
        <v>647285572</v>
      </c>
      <c r="H13" s="59"/>
      <c r="I13" s="59">
        <v>36000000</v>
      </c>
      <c r="J13" s="59"/>
      <c r="K13" s="59">
        <v>20000000</v>
      </c>
      <c r="L13" s="59"/>
      <c r="M13" s="59">
        <v>1025791482</v>
      </c>
      <c r="N13" s="59"/>
      <c r="O13" s="59">
        <v>105705063</v>
      </c>
      <c r="P13" s="59"/>
      <c r="Q13" s="59">
        <f t="shared" ref="Q13:Q14" si="0">SUM(E13:M13,O13)</f>
        <v>2194782117</v>
      </c>
    </row>
    <row r="14" spans="1:17" s="50" customFormat="1" ht="23.1" customHeight="1">
      <c r="A14" s="51" t="s">
        <v>152</v>
      </c>
      <c r="B14" s="51"/>
      <c r="C14" s="54">
        <v>1.5</v>
      </c>
      <c r="D14" s="45"/>
      <c r="E14" s="63">
        <v>0</v>
      </c>
      <c r="F14" s="59"/>
      <c r="G14" s="63">
        <v>0</v>
      </c>
      <c r="H14" s="59"/>
      <c r="I14" s="63">
        <v>0</v>
      </c>
      <c r="J14" s="59"/>
      <c r="K14" s="63">
        <v>0</v>
      </c>
      <c r="L14" s="59"/>
      <c r="M14" s="63">
        <v>-67920962</v>
      </c>
      <c r="N14" s="59"/>
      <c r="O14" s="63">
        <v>0</v>
      </c>
      <c r="P14" s="66"/>
      <c r="Q14" s="63">
        <f t="shared" si="0"/>
        <v>-67920962</v>
      </c>
    </row>
    <row r="15" spans="1:17" ht="23.1" customHeight="1">
      <c r="A15" s="52" t="s">
        <v>163</v>
      </c>
      <c r="B15" s="51"/>
      <c r="C15" s="54"/>
      <c r="D15" s="24"/>
      <c r="E15" s="59">
        <f>SUM(E13:E14)</f>
        <v>360000000</v>
      </c>
      <c r="F15" s="59"/>
      <c r="G15" s="59">
        <f>SUM(G13:G14)</f>
        <v>647285572</v>
      </c>
      <c r="H15" s="59"/>
      <c r="I15" s="59">
        <f>SUM(I13:I14)</f>
        <v>36000000</v>
      </c>
      <c r="J15" s="59"/>
      <c r="K15" s="59">
        <f>SUM(K13:K14)</f>
        <v>20000000</v>
      </c>
      <c r="L15" s="59"/>
      <c r="M15" s="59">
        <f>SUM(M13:M14)</f>
        <v>957870520</v>
      </c>
      <c r="N15" s="59"/>
      <c r="O15" s="59">
        <f>SUM(O13:O14)</f>
        <v>105705063</v>
      </c>
      <c r="P15" s="59"/>
      <c r="Q15" s="59">
        <f>SUM(Q13:Q14)</f>
        <v>2126861155</v>
      </c>
    </row>
    <row r="16" spans="1:17" ht="23.1" customHeight="1">
      <c r="A16" s="51" t="s">
        <v>111</v>
      </c>
      <c r="B16" s="51"/>
      <c r="C16" s="115"/>
      <c r="D16" s="24"/>
      <c r="E16" s="59">
        <v>0</v>
      </c>
      <c r="F16" s="59"/>
      <c r="G16" s="59">
        <v>0</v>
      </c>
      <c r="H16" s="59"/>
      <c r="I16" s="59">
        <v>0</v>
      </c>
      <c r="J16" s="59"/>
      <c r="K16" s="59">
        <v>0</v>
      </c>
      <c r="L16" s="59"/>
      <c r="M16" s="59">
        <v>4485160</v>
      </c>
      <c r="N16" s="59"/>
      <c r="O16" s="59">
        <v>0</v>
      </c>
      <c r="P16" s="59"/>
      <c r="Q16" s="59">
        <f>SUM(E16:M16,O16)</f>
        <v>4485160</v>
      </c>
    </row>
    <row r="17" spans="1:17" ht="23.1" customHeight="1">
      <c r="A17" s="51" t="s">
        <v>116</v>
      </c>
      <c r="B17" s="51"/>
      <c r="C17" s="115"/>
      <c r="D17" s="24"/>
      <c r="E17" s="59">
        <v>0</v>
      </c>
      <c r="F17" s="59"/>
      <c r="G17" s="59">
        <v>0</v>
      </c>
      <c r="H17" s="59"/>
      <c r="I17" s="59">
        <v>0</v>
      </c>
      <c r="J17" s="59"/>
      <c r="K17" s="59">
        <v>0</v>
      </c>
      <c r="L17" s="59"/>
      <c r="M17" s="59">
        <v>0</v>
      </c>
      <c r="N17" s="59"/>
      <c r="O17" s="59">
        <v>-4483728</v>
      </c>
      <c r="P17" s="59"/>
      <c r="Q17" s="59">
        <f>SUM(E17:M17,O17)</f>
        <v>-4483728</v>
      </c>
    </row>
    <row r="18" spans="1:17" ht="23.1" customHeight="1" thickBot="1">
      <c r="A18" s="102" t="s">
        <v>164</v>
      </c>
      <c r="B18" s="51"/>
      <c r="C18" s="116"/>
      <c r="D18" s="24"/>
      <c r="E18" s="10">
        <f>SUM(E15:E17)</f>
        <v>360000000</v>
      </c>
      <c r="F18" s="59"/>
      <c r="G18" s="10">
        <f>SUM(G15:G17)</f>
        <v>647285572</v>
      </c>
      <c r="H18" s="59"/>
      <c r="I18" s="10">
        <f>SUM(I15:I17)</f>
        <v>36000000</v>
      </c>
      <c r="J18" s="59"/>
      <c r="K18" s="10">
        <f>SUM(K15:K17)</f>
        <v>20000000</v>
      </c>
      <c r="L18" s="59"/>
      <c r="M18" s="10">
        <f>SUM(M15:M17)</f>
        <v>962355680</v>
      </c>
      <c r="N18" s="59"/>
      <c r="O18" s="10">
        <f>SUM(O15:O17)</f>
        <v>101221335</v>
      </c>
      <c r="P18" s="59"/>
      <c r="Q18" s="10">
        <f>SUM(Q15:Q17)</f>
        <v>2126862587</v>
      </c>
    </row>
    <row r="19" spans="1:17" ht="23.1" customHeight="1" thickTop="1">
      <c r="A19" s="51"/>
      <c r="B19" s="51"/>
      <c r="C19" s="115"/>
      <c r="D19" s="24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23.1" customHeight="1">
      <c r="A20" s="52" t="s">
        <v>166</v>
      </c>
      <c r="B20" s="51"/>
      <c r="C20" s="116"/>
      <c r="D20" s="24"/>
      <c r="E20" s="59">
        <v>370000000</v>
      </c>
      <c r="F20" s="59"/>
      <c r="G20" s="59">
        <v>647294382</v>
      </c>
      <c r="H20" s="59"/>
      <c r="I20" s="59">
        <v>37000000</v>
      </c>
      <c r="J20" s="59"/>
      <c r="K20" s="59">
        <v>20000000</v>
      </c>
      <c r="L20" s="59"/>
      <c r="M20" s="59">
        <v>1133844516</v>
      </c>
      <c r="N20" s="59"/>
      <c r="O20" s="59">
        <v>1482578</v>
      </c>
      <c r="P20" s="59"/>
      <c r="Q20" s="59">
        <f t="shared" ref="Q20:Q21" si="1">SUM(E20:M20,O20)</f>
        <v>2209621476</v>
      </c>
    </row>
    <row r="21" spans="1:17" ht="23.1" customHeight="1">
      <c r="A21" s="51" t="s">
        <v>152</v>
      </c>
      <c r="B21" s="51"/>
      <c r="C21" s="54">
        <v>1.5</v>
      </c>
      <c r="D21" s="45"/>
      <c r="E21" s="63">
        <v>0</v>
      </c>
      <c r="F21" s="59"/>
      <c r="G21" s="63">
        <v>0</v>
      </c>
      <c r="H21" s="59"/>
      <c r="I21" s="63">
        <v>0</v>
      </c>
      <c r="J21" s="59"/>
      <c r="K21" s="63">
        <v>0</v>
      </c>
      <c r="L21" s="59"/>
      <c r="M21" s="63">
        <v>-80669180</v>
      </c>
      <c r="N21" s="59"/>
      <c r="O21" s="63">
        <v>0</v>
      </c>
      <c r="P21" s="66"/>
      <c r="Q21" s="63">
        <f t="shared" si="1"/>
        <v>-80669180</v>
      </c>
    </row>
    <row r="22" spans="1:17" ht="23.1" customHeight="1">
      <c r="A22" s="52" t="s">
        <v>165</v>
      </c>
      <c r="B22" s="51"/>
      <c r="C22" s="54"/>
      <c r="D22" s="24"/>
      <c r="E22" s="59">
        <f>SUM(E20:E21)</f>
        <v>370000000</v>
      </c>
      <c r="F22" s="59"/>
      <c r="G22" s="59">
        <f>SUM(G20:G21)</f>
        <v>647294382</v>
      </c>
      <c r="H22" s="59"/>
      <c r="I22" s="59">
        <f>SUM(I20:I21)</f>
        <v>37000000</v>
      </c>
      <c r="J22" s="59"/>
      <c r="K22" s="59">
        <f>SUM(K20:K21)</f>
        <v>20000000</v>
      </c>
      <c r="L22" s="59"/>
      <c r="M22" s="59">
        <f>SUM(M20:M21)</f>
        <v>1053175336</v>
      </c>
      <c r="N22" s="59"/>
      <c r="O22" s="59">
        <f>SUM(O20:O21)</f>
        <v>1482578</v>
      </c>
      <c r="P22" s="59"/>
      <c r="Q22" s="59">
        <f>SUM(Q20:Q21)</f>
        <v>2128952296</v>
      </c>
    </row>
    <row r="23" spans="1:17" ht="23.1" customHeight="1">
      <c r="A23" s="51" t="s">
        <v>111</v>
      </c>
      <c r="B23" s="51"/>
      <c r="C23" s="117"/>
      <c r="D23" s="24"/>
      <c r="E23" s="59">
        <v>0</v>
      </c>
      <c r="F23" s="59"/>
      <c r="G23" s="59">
        <v>0</v>
      </c>
      <c r="H23" s="59"/>
      <c r="I23" s="59">
        <v>0</v>
      </c>
      <c r="J23" s="59"/>
      <c r="K23" s="59">
        <v>0</v>
      </c>
      <c r="L23" s="59"/>
      <c r="M23" s="59">
        <v>10983056</v>
      </c>
      <c r="N23" s="59"/>
      <c r="O23" s="59">
        <v>0</v>
      </c>
      <c r="P23" s="59"/>
      <c r="Q23" s="59">
        <f t="shared" ref="Q23:Q24" si="2">SUM(E23:M23,O23)</f>
        <v>10983056</v>
      </c>
    </row>
    <row r="24" spans="1:17" ht="23.1" customHeight="1">
      <c r="A24" s="51" t="s">
        <v>116</v>
      </c>
      <c r="B24" s="51"/>
      <c r="C24" s="117"/>
      <c r="D24" s="24"/>
      <c r="E24" s="59">
        <v>0</v>
      </c>
      <c r="F24" s="59"/>
      <c r="G24" s="59">
        <v>0</v>
      </c>
      <c r="H24" s="59"/>
      <c r="I24" s="59">
        <v>0</v>
      </c>
      <c r="J24" s="59"/>
      <c r="K24" s="59">
        <v>0</v>
      </c>
      <c r="L24" s="59"/>
      <c r="M24" s="59">
        <v>0</v>
      </c>
      <c r="N24" s="59"/>
      <c r="O24" s="59">
        <v>-32344761</v>
      </c>
      <c r="P24" s="59"/>
      <c r="Q24" s="59">
        <f t="shared" si="2"/>
        <v>-32344761</v>
      </c>
    </row>
    <row r="25" spans="1:17" ht="23.1" customHeight="1" thickBot="1">
      <c r="A25" s="102" t="s">
        <v>148</v>
      </c>
      <c r="B25" s="51"/>
      <c r="C25" s="115"/>
      <c r="D25" s="24"/>
      <c r="E25" s="10">
        <f>SUM(E22:E24)</f>
        <v>370000000</v>
      </c>
      <c r="F25" s="59"/>
      <c r="G25" s="10">
        <f>SUM(G22:G24)</f>
        <v>647294382</v>
      </c>
      <c r="H25" s="59"/>
      <c r="I25" s="10">
        <f>SUM(I22:I24)</f>
        <v>37000000</v>
      </c>
      <c r="J25" s="59"/>
      <c r="K25" s="10">
        <f>SUM(K22:K24)</f>
        <v>20000000</v>
      </c>
      <c r="L25" s="59"/>
      <c r="M25" s="10">
        <f>SUM(M22:M24)</f>
        <v>1064158392</v>
      </c>
      <c r="N25" s="59"/>
      <c r="O25" s="10">
        <f>SUM(O22:O24)</f>
        <v>-30862183</v>
      </c>
      <c r="P25" s="59"/>
      <c r="Q25" s="10">
        <f>SUM(Q22:Q24)</f>
        <v>2107590591</v>
      </c>
    </row>
    <row r="26" spans="1:17" s="133" customFormat="1" ht="23.1" customHeight="1" thickTop="1">
      <c r="A26" s="130"/>
      <c r="B26" s="130"/>
      <c r="C26" s="130"/>
      <c r="D26" s="126"/>
      <c r="E26" s="131">
        <f>E25-bs!L60</f>
        <v>0</v>
      </c>
      <c r="F26" s="132"/>
      <c r="G26" s="131">
        <f>G25-bs!L61</f>
        <v>0</v>
      </c>
      <c r="H26" s="132"/>
      <c r="I26" s="131">
        <f>I25-bs!L64</f>
        <v>0</v>
      </c>
      <c r="J26" s="132"/>
      <c r="K26" s="131">
        <f>K25-bs!L65</f>
        <v>0</v>
      </c>
      <c r="L26" s="132"/>
      <c r="M26" s="131">
        <f>M25-bs!L66</f>
        <v>0</v>
      </c>
      <c r="N26" s="132"/>
      <c r="O26" s="131">
        <f>O25-bs!L67</f>
        <v>0</v>
      </c>
      <c r="P26" s="132"/>
      <c r="Q26" s="131">
        <f>Q25-bs!L68</f>
        <v>0</v>
      </c>
    </row>
    <row r="27" spans="1:17" ht="23.1" customHeight="1">
      <c r="A27" s="51" t="s">
        <v>11</v>
      </c>
      <c r="B27" s="3"/>
      <c r="C27" s="3"/>
      <c r="D27" s="24"/>
      <c r="E27" s="60"/>
      <c r="F27" s="59"/>
      <c r="G27" s="60"/>
      <c r="H27" s="60"/>
      <c r="I27" s="60"/>
      <c r="J27" s="59"/>
      <c r="K27" s="60"/>
      <c r="L27" s="59"/>
      <c r="M27" s="60"/>
      <c r="N27" s="59"/>
      <c r="O27" s="60"/>
      <c r="P27" s="59"/>
      <c r="Q27" s="60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view="pageBreakPreview" zoomScale="60" zoomScaleNormal="80" workbookViewId="0">
      <selection sqref="A1:L1"/>
    </sheetView>
  </sheetViews>
  <sheetFormatPr defaultColWidth="9" defaultRowHeight="23.1" customHeight="1" outlineLevelRow="1"/>
  <cols>
    <col min="1" max="2" width="9" style="58" customWidth="1"/>
    <col min="3" max="3" width="22.140625" style="58" customWidth="1"/>
    <col min="4" max="4" width="6.28515625" style="58" customWidth="1"/>
    <col min="5" max="5" width="0.85546875" style="58" customWidth="1"/>
    <col min="6" max="6" width="14.5703125" style="60" customWidth="1"/>
    <col min="7" max="7" width="0.85546875" style="58" customWidth="1"/>
    <col min="8" max="8" width="14.5703125" style="58" customWidth="1"/>
    <col min="9" max="9" width="0.85546875" style="58" customWidth="1"/>
    <col min="10" max="10" width="14.5703125" style="60" customWidth="1"/>
    <col min="11" max="11" width="0.85546875" style="58" customWidth="1"/>
    <col min="12" max="12" width="14.5703125" style="58" customWidth="1"/>
    <col min="13" max="13" width="16.85546875" style="24" customWidth="1"/>
    <col min="14" max="14" width="10.85546875" style="58" bestFit="1" customWidth="1"/>
    <col min="15" max="16384" width="9" style="58"/>
  </cols>
  <sheetData>
    <row r="1" spans="1:14" s="61" customFormat="1" ht="23.1" customHeight="1">
      <c r="A1" s="146" t="s">
        <v>109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9"/>
      <c r="N1" s="4"/>
    </row>
    <row r="2" spans="1:14" s="61" customFormat="1" ht="23.1" customHeight="1" outlineLevel="1">
      <c r="A2" s="144" t="s">
        <v>0</v>
      </c>
      <c r="B2" s="144"/>
      <c r="C2" s="144"/>
      <c r="D2" s="144"/>
      <c r="E2" s="144"/>
      <c r="F2" s="144"/>
      <c r="G2" s="144"/>
      <c r="H2" s="144"/>
      <c r="I2" s="7"/>
      <c r="J2" s="91"/>
      <c r="K2" s="7"/>
      <c r="L2" s="7"/>
      <c r="M2" s="7"/>
      <c r="N2" s="4"/>
    </row>
    <row r="3" spans="1:14" s="61" customFormat="1" ht="23.1" customHeight="1" outlineLevel="1">
      <c r="A3" s="7" t="s">
        <v>34</v>
      </c>
      <c r="B3" s="7"/>
      <c r="C3" s="7"/>
      <c r="D3" s="7"/>
      <c r="E3" s="7"/>
      <c r="F3" s="91"/>
      <c r="G3" s="7"/>
      <c r="H3" s="7"/>
      <c r="I3" s="7"/>
      <c r="J3" s="91"/>
      <c r="K3" s="7"/>
      <c r="L3" s="7"/>
      <c r="M3" s="7"/>
      <c r="N3" s="4"/>
    </row>
    <row r="4" spans="1:14" s="61" customFormat="1" ht="23.1" customHeight="1" outlineLevel="1">
      <c r="A4" s="143" t="s">
        <v>147</v>
      </c>
      <c r="B4" s="143"/>
      <c r="C4" s="143"/>
      <c r="D4" s="143"/>
      <c r="E4" s="143"/>
      <c r="F4" s="143"/>
      <c r="G4" s="143"/>
      <c r="H4" s="143"/>
      <c r="I4" s="94"/>
      <c r="J4" s="90"/>
      <c r="K4" s="94"/>
      <c r="L4" s="94"/>
      <c r="M4" s="35"/>
      <c r="N4" s="4"/>
    </row>
    <row r="5" spans="1:14" s="61" customFormat="1" ht="23.1" customHeight="1" outlineLevel="1">
      <c r="A5" s="12"/>
      <c r="F5" s="142"/>
      <c r="G5" s="142"/>
      <c r="H5" s="142"/>
      <c r="J5" s="142" t="s">
        <v>1</v>
      </c>
      <c r="K5" s="142"/>
      <c r="L5" s="142"/>
      <c r="M5" s="9"/>
      <c r="N5" s="4"/>
    </row>
    <row r="6" spans="1:14" s="61" customFormat="1" ht="23.1" customHeight="1" outlineLevel="1">
      <c r="A6" s="12"/>
      <c r="B6" s="12"/>
      <c r="C6" s="12"/>
      <c r="D6" s="12"/>
      <c r="E6" s="12"/>
      <c r="F6" s="66"/>
      <c r="G6" s="1" t="s">
        <v>55</v>
      </c>
      <c r="H6" s="1"/>
      <c r="J6" s="66"/>
      <c r="K6" s="60"/>
      <c r="L6" s="1"/>
      <c r="M6" s="8"/>
      <c r="N6" s="4"/>
    </row>
    <row r="7" spans="1:14" s="61" customFormat="1" ht="23.1" customHeight="1" outlineLevel="1">
      <c r="A7" s="12"/>
      <c r="F7" s="69"/>
      <c r="G7" s="93" t="s">
        <v>64</v>
      </c>
      <c r="H7" s="93"/>
      <c r="J7" s="69"/>
      <c r="K7" s="93" t="s">
        <v>2</v>
      </c>
      <c r="L7" s="93"/>
      <c r="M7" s="9"/>
      <c r="N7" s="4"/>
    </row>
    <row r="8" spans="1:14" s="61" customFormat="1" ht="23.1" customHeight="1" outlineLevel="1">
      <c r="A8" s="12"/>
      <c r="B8" s="22"/>
      <c r="C8" s="22"/>
      <c r="D8" s="22"/>
      <c r="E8" s="22"/>
      <c r="F8" s="64">
        <v>2567</v>
      </c>
      <c r="G8" s="25"/>
      <c r="H8" s="64">
        <v>2566</v>
      </c>
      <c r="I8" s="22"/>
      <c r="J8" s="64">
        <v>2567</v>
      </c>
      <c r="K8" s="25"/>
      <c r="L8" s="64">
        <v>2566</v>
      </c>
      <c r="M8" s="13"/>
      <c r="N8" s="4"/>
    </row>
    <row r="9" spans="1:14" s="61" customFormat="1" ht="23.1" customHeight="1" outlineLevel="1">
      <c r="A9" s="151" t="s">
        <v>132</v>
      </c>
      <c r="B9" s="151"/>
      <c r="C9" s="151"/>
      <c r="D9" s="151"/>
      <c r="E9" s="151"/>
      <c r="F9" s="92"/>
      <c r="G9" s="71"/>
      <c r="H9" s="71"/>
      <c r="J9" s="92"/>
      <c r="K9" s="71"/>
      <c r="L9" s="71"/>
      <c r="M9" s="9"/>
      <c r="N9" s="4"/>
    </row>
    <row r="10" spans="1:14" s="61" customFormat="1" ht="23.1" customHeight="1" outlineLevel="1">
      <c r="A10" s="36" t="s">
        <v>51</v>
      </c>
      <c r="B10" s="95"/>
      <c r="C10" s="95"/>
      <c r="D10" s="95"/>
      <c r="E10" s="95"/>
      <c r="F10" s="110">
        <v>1054413770</v>
      </c>
      <c r="G10" s="37"/>
      <c r="H10" s="110">
        <v>1033171721</v>
      </c>
      <c r="I10" s="38"/>
      <c r="J10" s="110">
        <v>1054413770</v>
      </c>
      <c r="K10" s="37"/>
      <c r="L10" s="110">
        <v>1033171721</v>
      </c>
      <c r="M10" s="39"/>
      <c r="N10" s="4"/>
    </row>
    <row r="11" spans="1:14" s="61" customFormat="1" ht="23.1" customHeight="1" outlineLevel="1">
      <c r="A11" s="24" t="s">
        <v>123</v>
      </c>
      <c r="B11" s="39"/>
      <c r="C11" s="40"/>
      <c r="D11" s="40"/>
      <c r="E11" s="39"/>
      <c r="F11" s="72">
        <v>-33965634</v>
      </c>
      <c r="G11" s="73"/>
      <c r="H11" s="72">
        <v>-8603171</v>
      </c>
      <c r="I11" s="41"/>
      <c r="J11" s="72">
        <v>-33965634</v>
      </c>
      <c r="K11" s="73"/>
      <c r="L11" s="72">
        <v>-8603171</v>
      </c>
      <c r="M11" s="39"/>
      <c r="N11" s="4"/>
    </row>
    <row r="12" spans="1:14" s="61" customFormat="1" ht="23.1" customHeight="1" outlineLevel="1">
      <c r="A12" s="24" t="s">
        <v>167</v>
      </c>
      <c r="B12" s="42"/>
      <c r="C12" s="43"/>
      <c r="D12" s="43"/>
      <c r="E12" s="42"/>
      <c r="F12" s="73">
        <v>7255787</v>
      </c>
      <c r="G12" s="73"/>
      <c r="H12" s="73">
        <v>6652004</v>
      </c>
      <c r="I12" s="37"/>
      <c r="J12" s="73">
        <v>7255787</v>
      </c>
      <c r="K12" s="73"/>
      <c r="L12" s="73">
        <v>6652004</v>
      </c>
      <c r="M12" s="42"/>
      <c r="N12" s="4"/>
    </row>
    <row r="13" spans="1:14" s="61" customFormat="1" ht="23.1" customHeight="1" outlineLevel="1">
      <c r="A13" s="24" t="s">
        <v>36</v>
      </c>
      <c r="B13" s="42"/>
      <c r="C13" s="43"/>
      <c r="D13" s="43"/>
      <c r="E13" s="42"/>
      <c r="F13" s="73">
        <v>3424680</v>
      </c>
      <c r="G13" s="73"/>
      <c r="H13" s="73">
        <v>6529348</v>
      </c>
      <c r="I13" s="37"/>
      <c r="J13" s="73">
        <v>3424680</v>
      </c>
      <c r="K13" s="73"/>
      <c r="L13" s="73">
        <v>6529348</v>
      </c>
      <c r="M13" s="42"/>
      <c r="N13" s="4"/>
    </row>
    <row r="14" spans="1:14" s="61" customFormat="1" ht="23.1" customHeight="1" outlineLevel="1">
      <c r="A14" s="24" t="s">
        <v>32</v>
      </c>
      <c r="B14" s="42"/>
      <c r="C14" s="24"/>
      <c r="D14" s="24"/>
      <c r="E14" s="42"/>
      <c r="F14" s="73">
        <v>2871075</v>
      </c>
      <c r="G14" s="73"/>
      <c r="H14" s="73">
        <v>1182203</v>
      </c>
      <c r="I14" s="37"/>
      <c r="J14" s="73">
        <v>2871075</v>
      </c>
      <c r="K14" s="73"/>
      <c r="L14" s="73">
        <v>1182203</v>
      </c>
      <c r="M14" s="42"/>
      <c r="N14" s="4"/>
    </row>
    <row r="15" spans="1:14" s="61" customFormat="1" ht="23.1" customHeight="1" outlineLevel="1">
      <c r="A15" s="24" t="s">
        <v>83</v>
      </c>
      <c r="B15" s="42"/>
      <c r="C15" s="24"/>
      <c r="D15" s="24"/>
      <c r="E15" s="42"/>
      <c r="F15" s="73"/>
      <c r="G15" s="73"/>
      <c r="H15" s="73"/>
      <c r="I15" s="37"/>
      <c r="J15" s="73"/>
      <c r="K15" s="73"/>
      <c r="L15" s="73"/>
      <c r="M15" s="42"/>
      <c r="N15" s="4"/>
    </row>
    <row r="16" spans="1:14" s="61" customFormat="1" ht="23.1" customHeight="1" outlineLevel="1">
      <c r="A16" s="24" t="s">
        <v>75</v>
      </c>
      <c r="B16" s="39"/>
      <c r="C16" s="40"/>
      <c r="D16" s="40"/>
      <c r="E16" s="39"/>
      <c r="F16" s="73">
        <v>-557559574</v>
      </c>
      <c r="G16" s="73"/>
      <c r="H16" s="73">
        <v>-537399684</v>
      </c>
      <c r="I16" s="41"/>
      <c r="J16" s="73">
        <v>-557559574</v>
      </c>
      <c r="K16" s="73"/>
      <c r="L16" s="73">
        <v>-537399684</v>
      </c>
      <c r="M16" s="42"/>
      <c r="N16" s="4"/>
    </row>
    <row r="17" spans="1:14" s="61" customFormat="1" ht="23.1" customHeight="1" outlineLevel="1">
      <c r="A17" s="24" t="s">
        <v>52</v>
      </c>
      <c r="B17" s="42"/>
      <c r="C17" s="24"/>
      <c r="D17" s="24"/>
      <c r="E17" s="42"/>
      <c r="F17" s="73">
        <v>-147608691</v>
      </c>
      <c r="G17" s="73"/>
      <c r="H17" s="73">
        <v>-161204478</v>
      </c>
      <c r="I17" s="37"/>
      <c r="J17" s="73">
        <v>-147608691</v>
      </c>
      <c r="K17" s="73"/>
      <c r="L17" s="73">
        <v>-161204478</v>
      </c>
      <c r="M17" s="42"/>
      <c r="N17" s="4"/>
    </row>
    <row r="18" spans="1:14" s="61" customFormat="1" ht="23.1" customHeight="1" outlineLevel="1">
      <c r="A18" s="24" t="s">
        <v>35</v>
      </c>
      <c r="B18" s="39"/>
      <c r="C18" s="40"/>
      <c r="D18" s="40"/>
      <c r="E18" s="39"/>
      <c r="F18" s="73">
        <v>-70320112</v>
      </c>
      <c r="G18" s="73"/>
      <c r="H18" s="73">
        <v>-66085319</v>
      </c>
      <c r="I18" s="41"/>
      <c r="J18" s="73">
        <v>-70320112</v>
      </c>
      <c r="K18" s="73"/>
      <c r="L18" s="73">
        <v>-66085319</v>
      </c>
      <c r="M18" s="42"/>
      <c r="N18" s="4"/>
    </row>
    <row r="19" spans="1:14" s="61" customFormat="1" ht="23.1" customHeight="1" outlineLevel="1">
      <c r="A19" s="24" t="s">
        <v>31</v>
      </c>
      <c r="B19" s="42"/>
      <c r="C19" s="24"/>
      <c r="D19" s="24"/>
      <c r="E19" s="42"/>
      <c r="F19" s="73">
        <v>-101416517</v>
      </c>
      <c r="G19" s="73"/>
      <c r="H19" s="73">
        <v>-100089220</v>
      </c>
      <c r="I19" s="37"/>
      <c r="J19" s="73">
        <v>-101416517</v>
      </c>
      <c r="K19" s="73"/>
      <c r="L19" s="73">
        <v>-100089220</v>
      </c>
      <c r="M19" s="42"/>
      <c r="N19" s="4"/>
    </row>
    <row r="20" spans="1:14" s="61" customFormat="1" ht="23.1" customHeight="1" outlineLevel="1">
      <c r="A20" s="24" t="s">
        <v>115</v>
      </c>
      <c r="B20" s="42"/>
      <c r="C20" s="24"/>
      <c r="D20" s="24"/>
      <c r="E20" s="42"/>
      <c r="F20" s="73">
        <v>-4175473</v>
      </c>
      <c r="G20" s="73"/>
      <c r="H20" s="73">
        <v>-3710435</v>
      </c>
      <c r="I20" s="37"/>
      <c r="J20" s="73">
        <v>-4175473</v>
      </c>
      <c r="K20" s="73"/>
      <c r="L20" s="73">
        <v>-3710435</v>
      </c>
      <c r="M20" s="42"/>
      <c r="N20" s="4"/>
    </row>
    <row r="21" spans="1:14" s="61" customFormat="1" ht="23.1" customHeight="1" outlineLevel="1">
      <c r="A21" s="24" t="s">
        <v>97</v>
      </c>
      <c r="B21" s="42"/>
      <c r="C21" s="24"/>
      <c r="D21" s="24"/>
      <c r="E21" s="42"/>
      <c r="F21" s="73">
        <v>673970985</v>
      </c>
      <c r="G21" s="73"/>
      <c r="H21" s="73">
        <v>586660340</v>
      </c>
      <c r="I21" s="37"/>
      <c r="J21" s="73">
        <v>673970985</v>
      </c>
      <c r="K21" s="73"/>
      <c r="L21" s="73">
        <v>586660340</v>
      </c>
      <c r="M21" s="42"/>
      <c r="N21" s="4"/>
    </row>
    <row r="22" spans="1:14" s="61" customFormat="1" ht="23.1" customHeight="1" outlineLevel="1">
      <c r="A22" s="24" t="s">
        <v>98</v>
      </c>
      <c r="B22" s="42"/>
      <c r="C22" s="24"/>
      <c r="D22" s="24"/>
      <c r="E22" s="42"/>
      <c r="F22" s="73">
        <v>-849724348</v>
      </c>
      <c r="G22" s="73"/>
      <c r="H22" s="73">
        <v>-778925654</v>
      </c>
      <c r="I22" s="37"/>
      <c r="J22" s="73">
        <v>-849724348</v>
      </c>
      <c r="K22" s="73"/>
      <c r="L22" s="73">
        <v>-778925654</v>
      </c>
      <c r="M22" s="42"/>
      <c r="N22" s="4"/>
    </row>
    <row r="23" spans="1:14" s="61" customFormat="1" ht="23.1" customHeight="1" outlineLevel="1">
      <c r="A23" s="44" t="s">
        <v>171</v>
      </c>
      <c r="B23" s="42"/>
      <c r="C23" s="45"/>
      <c r="D23" s="45"/>
      <c r="E23" s="42"/>
      <c r="F23" s="74">
        <f>SUM(F10:F22)</f>
        <v>-22834052</v>
      </c>
      <c r="G23" s="73"/>
      <c r="H23" s="74">
        <f>SUM(H10:H22)</f>
        <v>-21822345</v>
      </c>
      <c r="I23" s="37"/>
      <c r="J23" s="74">
        <f>SUM(J10:J22)</f>
        <v>-22834052</v>
      </c>
      <c r="K23" s="73"/>
      <c r="L23" s="74">
        <f>SUM(L10:L22)</f>
        <v>-21822345</v>
      </c>
      <c r="M23" s="42"/>
      <c r="N23" s="4"/>
    </row>
    <row r="24" spans="1:14" s="61" customFormat="1" ht="23.1" customHeight="1" outlineLevel="1">
      <c r="A24" s="7" t="s">
        <v>133</v>
      </c>
      <c r="B24" s="42"/>
      <c r="C24" s="45"/>
      <c r="D24" s="45"/>
      <c r="E24" s="42"/>
      <c r="F24" s="75"/>
      <c r="G24" s="75"/>
      <c r="H24" s="75"/>
      <c r="I24" s="37"/>
      <c r="J24" s="75"/>
      <c r="K24" s="75"/>
      <c r="L24" s="75"/>
      <c r="M24" s="42"/>
      <c r="N24" s="4"/>
    </row>
    <row r="25" spans="1:14" s="61" customFormat="1" ht="23.1" customHeight="1" outlineLevel="1">
      <c r="A25" s="24" t="s">
        <v>85</v>
      </c>
      <c r="B25" s="42"/>
      <c r="C25" s="45"/>
      <c r="D25" s="45"/>
      <c r="E25" s="42"/>
      <c r="F25" s="73">
        <v>-8119515</v>
      </c>
      <c r="G25" s="73"/>
      <c r="H25" s="73">
        <v>-9377617</v>
      </c>
      <c r="I25" s="37"/>
      <c r="J25" s="73">
        <v>-8119515</v>
      </c>
      <c r="K25" s="73"/>
      <c r="L25" s="73">
        <v>-9377617</v>
      </c>
      <c r="M25" s="42"/>
      <c r="N25" s="4"/>
    </row>
    <row r="26" spans="1:14" s="61" customFormat="1" ht="23.1" customHeight="1" outlineLevel="1">
      <c r="A26" s="58" t="s">
        <v>110</v>
      </c>
      <c r="B26" s="42"/>
      <c r="C26" s="45"/>
      <c r="D26" s="45"/>
      <c r="E26" s="42"/>
      <c r="F26" s="73">
        <v>-1193478</v>
      </c>
      <c r="G26" s="73"/>
      <c r="H26" s="73">
        <v>0</v>
      </c>
      <c r="I26" s="37"/>
      <c r="J26" s="73">
        <v>-1193478</v>
      </c>
      <c r="K26" s="73"/>
      <c r="L26" s="73">
        <v>0</v>
      </c>
      <c r="M26" s="42"/>
      <c r="N26" s="4"/>
    </row>
    <row r="27" spans="1:14" s="61" customFormat="1" ht="23.1" customHeight="1" outlineLevel="1">
      <c r="A27" s="24" t="s">
        <v>84</v>
      </c>
      <c r="B27" s="8"/>
      <c r="C27" s="45"/>
      <c r="D27" s="45"/>
      <c r="E27" s="8"/>
      <c r="F27" s="73">
        <v>160813</v>
      </c>
      <c r="G27" s="73"/>
      <c r="H27" s="73">
        <v>15827</v>
      </c>
      <c r="I27" s="47"/>
      <c r="J27" s="73">
        <v>160813</v>
      </c>
      <c r="K27" s="73"/>
      <c r="L27" s="73">
        <v>15827</v>
      </c>
      <c r="M27" s="46"/>
      <c r="N27" s="4"/>
    </row>
    <row r="28" spans="1:14" s="61" customFormat="1" ht="23.1" customHeight="1" outlineLevel="1">
      <c r="A28" s="48" t="s">
        <v>89</v>
      </c>
      <c r="B28" s="42"/>
      <c r="C28" s="45"/>
      <c r="D28" s="45"/>
      <c r="E28" s="42"/>
      <c r="F28" s="74">
        <f>SUM(F25:F27)</f>
        <v>-9152180</v>
      </c>
      <c r="G28" s="73"/>
      <c r="H28" s="74">
        <f>SUM(H25:H27)</f>
        <v>-9361790</v>
      </c>
      <c r="I28" s="37"/>
      <c r="J28" s="74">
        <f>SUM(J25:J27)</f>
        <v>-9152180</v>
      </c>
      <c r="K28" s="73"/>
      <c r="L28" s="74">
        <f>SUM(L25:L27)</f>
        <v>-9361790</v>
      </c>
      <c r="M28" s="42"/>
      <c r="N28" s="4"/>
    </row>
    <row r="29" spans="1:14" s="61" customFormat="1" ht="23.1" customHeight="1" outlineLevel="1">
      <c r="A29" s="7" t="s">
        <v>134</v>
      </c>
      <c r="B29" s="42"/>
      <c r="C29" s="45"/>
      <c r="D29" s="45"/>
      <c r="E29" s="42"/>
      <c r="F29" s="78"/>
      <c r="G29" s="73"/>
      <c r="H29" s="78"/>
      <c r="I29" s="37"/>
      <c r="J29" s="78"/>
      <c r="K29" s="73"/>
      <c r="L29" s="78"/>
      <c r="M29" s="42"/>
      <c r="N29" s="4"/>
    </row>
    <row r="30" spans="1:14" s="61" customFormat="1" ht="23.1" customHeight="1" outlineLevel="1">
      <c r="A30" s="24" t="s">
        <v>99</v>
      </c>
      <c r="B30" s="42"/>
      <c r="C30" s="45"/>
      <c r="D30" s="45"/>
      <c r="E30" s="42"/>
      <c r="F30" s="81">
        <v>-3534154</v>
      </c>
      <c r="G30" s="76"/>
      <c r="H30" s="81">
        <v>-4506908</v>
      </c>
      <c r="I30" s="37"/>
      <c r="J30" s="81">
        <v>-3534154</v>
      </c>
      <c r="K30" s="76"/>
      <c r="L30" s="81">
        <v>-4506908</v>
      </c>
      <c r="M30" s="42"/>
      <c r="N30" s="4"/>
    </row>
    <row r="31" spans="1:14" s="61" customFormat="1" ht="23.1" customHeight="1" outlineLevel="1">
      <c r="A31" s="48" t="s">
        <v>67</v>
      </c>
      <c r="B31" s="42"/>
      <c r="C31" s="45"/>
      <c r="D31" s="45"/>
      <c r="E31" s="42"/>
      <c r="F31" s="81">
        <f>SUM(F30:F30)</f>
        <v>-3534154</v>
      </c>
      <c r="G31" s="73"/>
      <c r="H31" s="81">
        <f>SUM(H30:H30)</f>
        <v>-4506908</v>
      </c>
      <c r="I31" s="37"/>
      <c r="J31" s="81">
        <f>SUM(J30:J30)</f>
        <v>-3534154</v>
      </c>
      <c r="K31" s="73"/>
      <c r="L31" s="81">
        <f>SUM(L30:L30)</f>
        <v>-4506908</v>
      </c>
      <c r="M31" s="42"/>
      <c r="N31" s="4"/>
    </row>
    <row r="32" spans="1:14" s="61" customFormat="1" ht="23.1" customHeight="1" outlineLevel="1">
      <c r="A32" s="7" t="s">
        <v>168</v>
      </c>
      <c r="B32" s="24"/>
      <c r="C32" s="24"/>
      <c r="D32" s="24"/>
      <c r="E32" s="24"/>
      <c r="F32" s="75">
        <f>+F28+F23+F31</f>
        <v>-35520386</v>
      </c>
      <c r="G32" s="75"/>
      <c r="H32" s="75">
        <f>+H28+H23+H31</f>
        <v>-35691043</v>
      </c>
      <c r="I32" s="75"/>
      <c r="J32" s="75">
        <f>+J28+J23+J31</f>
        <v>-35520386</v>
      </c>
      <c r="K32" s="75"/>
      <c r="L32" s="75">
        <f>+L28+L23+L31</f>
        <v>-35691043</v>
      </c>
      <c r="M32" s="8"/>
      <c r="N32" s="4"/>
    </row>
    <row r="33" spans="1:14" s="61" customFormat="1" ht="23.1" customHeight="1" outlineLevel="1">
      <c r="A33" s="9" t="s">
        <v>94</v>
      </c>
      <c r="B33" s="24"/>
      <c r="C33" s="24"/>
      <c r="D33" s="24"/>
      <c r="E33" s="24"/>
      <c r="F33" s="75">
        <v>187964771</v>
      </c>
      <c r="G33" s="75"/>
      <c r="H33" s="75">
        <v>293466693</v>
      </c>
      <c r="I33" s="75"/>
      <c r="J33" s="75">
        <v>187964771</v>
      </c>
      <c r="K33" s="75"/>
      <c r="L33" s="75">
        <v>293466693</v>
      </c>
      <c r="M33" s="42"/>
      <c r="N33" s="4"/>
    </row>
    <row r="34" spans="1:14" s="61" customFormat="1" ht="23.1" customHeight="1" outlineLevel="1">
      <c r="A34" s="9" t="s">
        <v>169</v>
      </c>
      <c r="B34" s="42"/>
      <c r="C34" s="45"/>
      <c r="D34" s="45"/>
      <c r="E34" s="42"/>
      <c r="F34" s="81">
        <v>-1014</v>
      </c>
      <c r="G34" s="73"/>
      <c r="H34" s="81">
        <v>-22058</v>
      </c>
      <c r="I34" s="37"/>
      <c r="J34" s="81">
        <v>-1014</v>
      </c>
      <c r="K34" s="73"/>
      <c r="L34" s="81">
        <v>-22058</v>
      </c>
      <c r="M34" s="42"/>
      <c r="N34" s="4"/>
    </row>
    <row r="35" spans="1:14" s="61" customFormat="1" ht="23.1" customHeight="1" outlineLevel="1" thickBot="1">
      <c r="A35" s="7" t="s">
        <v>93</v>
      </c>
      <c r="B35" s="24"/>
      <c r="C35" s="24"/>
      <c r="D35" s="24"/>
      <c r="E35" s="24"/>
      <c r="F35" s="77">
        <f>SUM(F32:F34)</f>
        <v>152443371</v>
      </c>
      <c r="G35" s="75"/>
      <c r="H35" s="77">
        <f>SUM(H32:H34)</f>
        <v>257753592</v>
      </c>
      <c r="I35" s="75"/>
      <c r="J35" s="77">
        <f>SUM(J32:J34)</f>
        <v>152443371</v>
      </c>
      <c r="K35" s="75"/>
      <c r="L35" s="77">
        <f>SUM(L32:L34)</f>
        <v>257753592</v>
      </c>
      <c r="M35" s="42"/>
      <c r="N35" s="4"/>
    </row>
    <row r="36" spans="1:14" s="125" customFormat="1" ht="23.1" customHeight="1" outlineLevel="1" thickTop="1">
      <c r="B36" s="126"/>
      <c r="C36" s="126"/>
      <c r="D36" s="126"/>
      <c r="E36" s="126"/>
      <c r="F36" s="127">
        <f>F35-bs!F12</f>
        <v>0</v>
      </c>
      <c r="G36" s="127"/>
      <c r="H36" s="127"/>
      <c r="I36" s="127"/>
      <c r="J36" s="127">
        <f>J35-bs!L12</f>
        <v>0</v>
      </c>
      <c r="K36" s="127"/>
      <c r="L36" s="127"/>
      <c r="M36" s="128"/>
      <c r="N36" s="129"/>
    </row>
    <row r="37" spans="1:14" ht="23.1" customHeight="1">
      <c r="A37" s="17" t="s">
        <v>11</v>
      </c>
    </row>
  </sheetData>
  <mergeCells count="6">
    <mergeCell ref="A4:H4"/>
    <mergeCell ref="F5:H5"/>
    <mergeCell ref="J5:L5"/>
    <mergeCell ref="A9:E9"/>
    <mergeCell ref="A1:L1"/>
    <mergeCell ref="A2:H2"/>
  </mergeCells>
  <printOptions horizontalCentered="1"/>
  <pageMargins left="0.6" right="0.4" top="0.7" bottom="0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sce-com</vt:lpstr>
      <vt:lpstr>CF</vt:lpstr>
      <vt:lpstr>bs!Print_Area</vt:lpstr>
      <vt:lpstr>CF!Print_Area</vt:lpstr>
      <vt:lpstr>PL!Print_Area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2024-05-07T11:59:03Z</cp:lastPrinted>
  <dcterms:created xsi:type="dcterms:W3CDTF">2011-05-02T09:20:31Z</dcterms:created>
  <dcterms:modified xsi:type="dcterms:W3CDTF">2024-05-13T07:15:25Z</dcterms:modified>
</cp:coreProperties>
</file>