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6295" windowHeight="14310" tabRatio="715"/>
  </bookViews>
  <sheets>
    <sheet name="BS" sheetId="1" r:id="rId1"/>
    <sheet name="PL" sheetId="13" r:id="rId2"/>
    <sheet name="sce-equity" sheetId="10" r:id="rId3"/>
    <sheet name="sce-separate" sheetId="11" r:id="rId4"/>
    <sheet name="CF" sheetId="14" r:id="rId5"/>
  </sheets>
  <definedNames>
    <definedName name="_xlnm.Print_Area" localSheetId="0">BS!$A$1:$O$78</definedName>
    <definedName name="_xlnm.Print_Area" localSheetId="4">CF!$A$1:$L$41</definedName>
    <definedName name="_xlnm.Print_Area" localSheetId="1">PL!$A$1:$L$75</definedName>
    <definedName name="_xlnm.Print_Area" localSheetId="2">'sce-equity'!$A$1:$U$30</definedName>
    <definedName name="_xlnm.Print_Area" localSheetId="3">'sce-separate'!$A$1:$R$28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" i="10"/>
  <c r="M18" s="1"/>
  <c r="G70" i="1"/>
  <c r="G31" i="14"/>
  <c r="G32"/>
  <c r="R20" i="11"/>
  <c r="S21" i="10"/>
  <c r="U21" s="1"/>
  <c r="P21" i="11" l="1"/>
  <c r="N21"/>
  <c r="L21"/>
  <c r="J21"/>
  <c r="H21"/>
  <c r="F21"/>
  <c r="R19"/>
  <c r="R21" s="1"/>
  <c r="R13"/>
  <c r="P14"/>
  <c r="N14"/>
  <c r="L14"/>
  <c r="J14"/>
  <c r="H14"/>
  <c r="F14"/>
  <c r="R12"/>
  <c r="Q22" i="10"/>
  <c r="O22"/>
  <c r="M22"/>
  <c r="K22"/>
  <c r="I22"/>
  <c r="G22"/>
  <c r="E22"/>
  <c r="S20"/>
  <c r="S22" s="1"/>
  <c r="Q15"/>
  <c r="O15"/>
  <c r="K15"/>
  <c r="I15"/>
  <c r="G15"/>
  <c r="E15"/>
  <c r="S14"/>
  <c r="U14" s="1"/>
  <c r="S13"/>
  <c r="S15" s="1"/>
  <c r="M70" i="1"/>
  <c r="M58"/>
  <c r="M71" s="1"/>
  <c r="G58"/>
  <c r="G71" s="1"/>
  <c r="M29"/>
  <c r="M72" l="1"/>
  <c r="U20" i="10"/>
  <c r="U22" s="1"/>
  <c r="R14" i="11"/>
  <c r="U13" i="10"/>
  <c r="U15" s="1"/>
  <c r="G29" i="1" l="1"/>
  <c r="G72" s="1"/>
  <c r="K31" i="14" l="1"/>
  <c r="I31"/>
  <c r="E31"/>
  <c r="K28"/>
  <c r="I28"/>
  <c r="G28"/>
  <c r="E28"/>
  <c r="K23"/>
  <c r="I23"/>
  <c r="G23"/>
  <c r="E23"/>
  <c r="K32" l="1"/>
  <c r="K35" s="1"/>
  <c r="I32"/>
  <c r="I35" s="1"/>
  <c r="G35"/>
  <c r="E32"/>
  <c r="E35" s="1"/>
  <c r="K67" i="13"/>
  <c r="G67"/>
  <c r="K32"/>
  <c r="K13"/>
  <c r="K16" s="1"/>
  <c r="K23" s="1"/>
  <c r="G32"/>
  <c r="G13"/>
  <c r="G16" s="1"/>
  <c r="G23" s="1"/>
  <c r="G33" l="1"/>
  <c r="G35" s="1"/>
  <c r="K33"/>
  <c r="K35" s="1"/>
  <c r="E25" i="10"/>
  <c r="G55" i="13" l="1"/>
  <c r="G69" s="1"/>
  <c r="K55"/>
  <c r="K69" s="1"/>
  <c r="K38"/>
  <c r="S17" i="10"/>
  <c r="S16"/>
  <c r="S18" l="1"/>
  <c r="N17" i="11"/>
  <c r="P17"/>
  <c r="L17"/>
  <c r="J17"/>
  <c r="H17"/>
  <c r="F17"/>
  <c r="L24"/>
  <c r="L25" s="1"/>
  <c r="J24"/>
  <c r="J25" s="1"/>
  <c r="H24"/>
  <c r="H25" s="1"/>
  <c r="F24"/>
  <c r="F25" s="1"/>
  <c r="K25" i="10"/>
  <c r="K26" s="1"/>
  <c r="I25"/>
  <c r="I26" s="1"/>
  <c r="G25"/>
  <c r="G26" s="1"/>
  <c r="E26"/>
  <c r="O18"/>
  <c r="G18"/>
  <c r="Q18"/>
  <c r="K18"/>
  <c r="I18"/>
  <c r="E18"/>
  <c r="E67" i="13" l="1"/>
  <c r="E29" i="1" l="1"/>
  <c r="I70"/>
  <c r="R15" i="11" l="1"/>
  <c r="I67" i="13"/>
  <c r="I32"/>
  <c r="E32"/>
  <c r="I13"/>
  <c r="I16" s="1"/>
  <c r="I23" s="1"/>
  <c r="E13"/>
  <c r="E16" s="1"/>
  <c r="E23" s="1"/>
  <c r="I33" l="1"/>
  <c r="I35" s="1"/>
  <c r="E33"/>
  <c r="E35" s="1"/>
  <c r="E55" l="1"/>
  <c r="E69" s="1"/>
  <c r="I55"/>
  <c r="I69" s="1"/>
  <c r="I29" i="1" l="1"/>
  <c r="U17" i="10"/>
  <c r="U16"/>
  <c r="O70" i="1"/>
  <c r="K70"/>
  <c r="E70"/>
  <c r="S23" i="10"/>
  <c r="R16" i="11"/>
  <c r="O25" i="10"/>
  <c r="J70" i="1"/>
  <c r="N70"/>
  <c r="O58"/>
  <c r="K58"/>
  <c r="I58"/>
  <c r="E58"/>
  <c r="O29"/>
  <c r="K29"/>
  <c r="U18" i="10" l="1"/>
  <c r="P24" i="11"/>
  <c r="P25" s="1"/>
  <c r="Q25" i="10"/>
  <c r="R17" i="11"/>
  <c r="I71" i="1"/>
  <c r="I72" s="1"/>
  <c r="K71"/>
  <c r="K72" s="1"/>
  <c r="O71"/>
  <c r="O72" s="1"/>
  <c r="E71"/>
  <c r="E72" s="1"/>
  <c r="N24" i="11" l="1"/>
  <c r="N25" s="1"/>
  <c r="M25" i="10"/>
  <c r="M26" s="1"/>
  <c r="R23" i="11"/>
  <c r="S24" i="10"/>
  <c r="S25" l="1"/>
  <c r="S26" s="1"/>
  <c r="R22" i="11"/>
  <c r="R24" s="1"/>
  <c r="R25" s="1"/>
  <c r="U23" i="10"/>
  <c r="U24"/>
  <c r="U25" l="1"/>
  <c r="U26" s="1"/>
</calcChain>
</file>

<file path=xl/sharedStrings.xml><?xml version="1.0" encoding="utf-8"?>
<sst xmlns="http://schemas.openxmlformats.org/spreadsheetml/2006/main" count="288" uniqueCount="178">
  <si>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</si>
  <si>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</si>
  <si>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</si>
  <si>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</si>
  <si>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</si>
  <si>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</si>
  <si>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</si>
  <si>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</si>
  <si>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</si>
  <si>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</si>
  <si>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</si>
  <si>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</si>
  <si>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</si>
  <si>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</si>
  <si>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</si>
  <si>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</si>
  <si>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</si>
  <si>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</si>
  <si>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</si>
  <si>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</si>
  <si>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</si>
  <si>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</si>
  <si>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</si>
  <si>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</si>
  <si>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</si>
  <si>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</si>
  <si>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</si>
  <si>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</si>
  <si>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</si>
  <si>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Net cash used in investing activities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</si>
  <si>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</si>
  <si>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</si>
  <si>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</si>
  <si>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</si>
  <si>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</si>
  <si>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</si>
  <si>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</si>
  <si>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</si>
  <si>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</si>
  <si>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</si>
  <si>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</si>
  <si>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</si>
  <si>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</si>
  <si>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</si>
  <si>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</si>
  <si>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</si>
  <si>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</si>
  <si>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</si>
  <si>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</si>
  <si>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</si>
  <si>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</si>
  <si>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</si>
  <si>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</si>
  <si>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</si>
  <si>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</si>
  <si>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Premium receivables</t>
  </si>
  <si>
    <t>Property, building and equipment</t>
  </si>
  <si>
    <t>Intangible assets</t>
  </si>
  <si>
    <t>Investment assets</t>
  </si>
  <si>
    <t>Other components of equity -</t>
  </si>
  <si>
    <t>paid-up</t>
  </si>
  <si>
    <t xml:space="preserve">Total 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</si>
  <si>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</si>
  <si>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</si>
  <si>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</si>
  <si>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</si>
  <si>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</si>
  <si>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</si>
  <si>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</si>
  <si>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31 December</t>
  </si>
  <si>
    <t xml:space="preserve">   Fee and commission payables</t>
  </si>
  <si>
    <t xml:space="preserve">Other comprehensive income to be reclassified to </t>
  </si>
  <si>
    <t>Cash and cash equivalents</t>
  </si>
  <si>
    <t>Fee and commission income</t>
  </si>
  <si>
    <t>Commission and brokerage on direct insurance</t>
  </si>
  <si>
    <t xml:space="preserve">   Deposits on rice field insurance scheme</t>
  </si>
  <si>
    <t>Reinsurance receivables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</si>
  <si>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</si>
  <si>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</si>
  <si>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</si>
  <si>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</si>
  <si>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</si>
  <si>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</si>
  <si>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</si>
  <si>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</si>
  <si>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</si>
  <si>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 xml:space="preserve">Loss incurred and loss adjustment expenses on </t>
  </si>
  <si>
    <t xml:space="preserve">   direct insurance</t>
  </si>
  <si>
    <t>Purchases of property, building and equipment</t>
  </si>
  <si>
    <t>Disposals of property, building and equipment</t>
  </si>
  <si>
    <t>Statements of cash flows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</si>
  <si>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</si>
  <si>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</si>
  <si>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</si>
  <si>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</si>
  <si>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</si>
  <si>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</si>
  <si>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</si>
  <si>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</si>
  <si>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</si>
  <si>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</si>
  <si>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</si>
  <si>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>4</t>
  </si>
  <si>
    <t>5</t>
  </si>
  <si>
    <t>Right-of-use assets</t>
  </si>
  <si>
    <t>Lease liabilities</t>
  </si>
  <si>
    <t>Investments income</t>
  </si>
  <si>
    <t>Financial costs</t>
  </si>
  <si>
    <t>Cash received - financial assets</t>
  </si>
  <si>
    <t>Cash paid - financial assets</t>
  </si>
  <si>
    <t>Repayment of lease liabilities</t>
  </si>
  <si>
    <t>Cash and cash equivalents at beginning of period</t>
  </si>
  <si>
    <t>Cash and cash equivalents at end of period</t>
  </si>
  <si>
    <t>(Unaudited but</t>
  </si>
  <si>
    <t>reviewed)</t>
  </si>
  <si>
    <t xml:space="preserve">   Loans and interest receivables</t>
  </si>
  <si>
    <t>(Unaudited but reviewed)</t>
  </si>
  <si>
    <t>in securities</t>
  </si>
  <si>
    <t>in value of investments</t>
  </si>
  <si>
    <t>Statements of changes in equity (Continued)</t>
  </si>
  <si>
    <t>Purchases of intangible assets</t>
  </si>
  <si>
    <t>Profit for the period</t>
  </si>
  <si>
    <t>3</t>
  </si>
  <si>
    <t>8.1</t>
  </si>
  <si>
    <t xml:space="preserve">   from prior period</t>
  </si>
  <si>
    <t>Income tax expenses</t>
  </si>
  <si>
    <t>Fair value loss</t>
  </si>
  <si>
    <t>10</t>
  </si>
  <si>
    <t>7.1</t>
  </si>
  <si>
    <t>8.2</t>
  </si>
  <si>
    <t xml:space="preserve">   Registered, Issued and paid up</t>
  </si>
  <si>
    <t>Cash paid for reinsurance</t>
  </si>
  <si>
    <t>7.2</t>
  </si>
  <si>
    <t xml:space="preserve">      37,000,000 ordinary shares of Baht 10 each</t>
  </si>
  <si>
    <t xml:space="preserve">   profit and loss in subsequent periods:</t>
  </si>
  <si>
    <t>Loss of exchange on translation of</t>
  </si>
  <si>
    <t xml:space="preserve">   financial statements in foreign currency</t>
  </si>
  <si>
    <t xml:space="preserve">   investments which are measured at fair </t>
  </si>
  <si>
    <t xml:space="preserve">   value through other comprehensive income</t>
  </si>
  <si>
    <t>Basic earnings per share</t>
  </si>
  <si>
    <t>Cash flows from operating activities</t>
  </si>
  <si>
    <t>Cash flows from investing activities</t>
  </si>
  <si>
    <t>Cash flows from financing activities</t>
  </si>
  <si>
    <t>Add (less): Unearned premium reserves (increase) decrease</t>
  </si>
  <si>
    <t>Expected credit loss (reversal)</t>
  </si>
  <si>
    <t>Profit before income tax expenses</t>
  </si>
  <si>
    <t>Earnings per share</t>
  </si>
  <si>
    <t xml:space="preserve">Loss on changes in value of available-for-sale </t>
  </si>
  <si>
    <t>Profit (loss) on investments</t>
  </si>
  <si>
    <t>As at 31 March 2024</t>
  </si>
  <si>
    <t>31 March</t>
  </si>
  <si>
    <t>For the three-month period ended 31 March 2024</t>
  </si>
  <si>
    <t>Balance as at 31 March 2024</t>
  </si>
  <si>
    <t>Balance as at 31 March 2023</t>
  </si>
  <si>
    <t>(Restated)</t>
  </si>
  <si>
    <t>1 January</t>
  </si>
  <si>
    <t>(Unaudited and</t>
  </si>
  <si>
    <t>unreviewed/</t>
  </si>
  <si>
    <t>restated)</t>
  </si>
  <si>
    <t>Balance as at 31 March 2023 (Restated)</t>
  </si>
  <si>
    <t>2</t>
  </si>
  <si>
    <t>6.1</t>
  </si>
  <si>
    <t>9</t>
  </si>
  <si>
    <t>Income tax expense</t>
  </si>
  <si>
    <t>Add: Income tax effect</t>
  </si>
  <si>
    <t>Other comprehensive income for the period (loss)</t>
  </si>
  <si>
    <t>Net decrease in cash and cash equivalents</t>
  </si>
  <si>
    <t>Less: Increase in allowance for expected credit loss</t>
  </si>
  <si>
    <t>Total comprehensive income for the period (loss)</t>
  </si>
  <si>
    <t>Balance as at 1 January 2023 - as previouly reported</t>
  </si>
  <si>
    <t>Balance as at 1 January 2023 - as restated</t>
  </si>
  <si>
    <t>Balance as at 1 January 2024 - as previouly reported</t>
  </si>
  <si>
    <t>Balance as at 1 January 2024 - as restated</t>
  </si>
  <si>
    <t>Net cash used in operating activities</t>
  </si>
  <si>
    <t>Share of loss from investments in associate</t>
  </si>
  <si>
    <t>12</t>
  </si>
  <si>
    <t xml:space="preserve">   profit and loss in subsequent periods - net of income tax</t>
  </si>
  <si>
    <t>Cumulative effect of change in accounting policy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</si>
</sst>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</numFmts>
  <fonts count="15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u val="singleAccounting"/>
      <sz val="1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</cellStyleXfs>
  <cellXfs count="128">
    <xf numFmtId="0" fontId="0" fillId="0" borderId="0" xfId="0"/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187" fontId="4" fillId="0" borderId="2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4" fillId="0" borderId="2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87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187" fontId="4" fillId="0" borderId="3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187" fontId="4" fillId="0" borderId="5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0" xfId="2" applyNumberFormat="1" applyFont="1" applyFill="1" applyBorder="1" applyAlignment="1">
      <alignment vertical="center"/>
    </xf>
    <xf numFmtId="187" fontId="4" fillId="0" borderId="0" xfId="3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3" xfId="0" applyNumberFormat="1" applyFont="1" applyFill="1" applyBorder="1" applyAlignment="1">
      <alignment vertical="center"/>
    </xf>
    <xf numFmtId="187" fontId="4" fillId="0" borderId="5" xfId="0" applyNumberFormat="1" applyFont="1" applyFill="1" applyBorder="1" applyAlignment="1">
      <alignment horizontal="center" vertical="center"/>
    </xf>
    <xf numFmtId="187" fontId="4" fillId="0" borderId="4" xfId="2" applyNumberFormat="1" applyFont="1" applyFill="1" applyBorder="1" applyAlignment="1">
      <alignment horizontal="right" vertical="center"/>
    </xf>
    <xf numFmtId="187" fontId="4" fillId="0" borderId="6" xfId="2" applyNumberFormat="1" applyFont="1" applyFill="1" applyBorder="1" applyAlignment="1">
      <alignment horizontal="right" vertical="center"/>
    </xf>
    <xf numFmtId="187" fontId="4" fillId="0" borderId="5" xfId="2" applyNumberFormat="1" applyFont="1" applyFill="1" applyBorder="1" applyAlignment="1">
      <alignment vertical="center"/>
    </xf>
    <xf numFmtId="187" fontId="4" fillId="0" borderId="0" xfId="11" applyNumberFormat="1" applyFont="1" applyFill="1" applyAlignment="1">
      <alignment horizontal="right" vertical="center"/>
    </xf>
    <xf numFmtId="187" fontId="12" fillId="0" borderId="0" xfId="0" applyNumberFormat="1" applyFont="1" applyFill="1" applyAlignment="1">
      <alignment horizontal="right" vertical="center"/>
    </xf>
    <xf numFmtId="187" fontId="4" fillId="0" borderId="6" xfId="0" applyNumberFormat="1" applyFont="1" applyFill="1" applyBorder="1" applyAlignment="1">
      <alignment vertical="center"/>
    </xf>
    <xf numFmtId="187" fontId="4" fillId="0" borderId="0" xfId="11" quotePrefix="1" applyNumberFormat="1" applyFont="1" applyFill="1" applyAlignment="1">
      <alignment horizontal="center" vertical="center"/>
    </xf>
    <xf numFmtId="187" fontId="4" fillId="0" borderId="0" xfId="11" applyNumberFormat="1" applyFont="1" applyFill="1" applyAlignment="1">
      <alignment vertical="center"/>
    </xf>
    <xf numFmtId="187" fontId="4" fillId="0" borderId="0" xfId="11" quotePrefix="1" applyNumberFormat="1" applyFont="1" applyFill="1" applyAlignment="1">
      <alignment horizontal="right" vertical="center"/>
    </xf>
    <xf numFmtId="187" fontId="4" fillId="0" borderId="0" xfId="11" applyNumberFormat="1" applyFont="1" applyFill="1" applyAlignment="1">
      <alignment horizontal="center" vertical="center"/>
    </xf>
    <xf numFmtId="187" fontId="4" fillId="0" borderId="2" xfId="11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vertical="center"/>
    </xf>
    <xf numFmtId="38" fontId="4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18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87" fontId="13" fillId="0" borderId="0" xfId="0" applyNumberFormat="1" applyFont="1" applyFill="1" applyBorder="1" applyAlignment="1">
      <alignment vertical="center"/>
    </xf>
    <xf numFmtId="187" fontId="13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9" fontId="4" fillId="0" borderId="0" xfId="0" quotePrefix="1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6" fillId="0" borderId="0" xfId="4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</cellXfs>
  <cellStyles count="13">
    <cellStyle name="Comma" xfId="1" builtinId="3"/>
    <cellStyle name="Comma 2" xfId="2"/>
    <cellStyle name="Comma 2 12" xfId="11"/>
    <cellStyle name="Comma 2 13" xfId="12"/>
    <cellStyle name="Comma 6" xfId="3"/>
    <cellStyle name="Index Number" xfId="4"/>
    <cellStyle name="Normal" xfId="0" builtinId="0"/>
    <cellStyle name="Normal 16" xfId="5"/>
    <cellStyle name="Normal 2" xfId="6"/>
    <cellStyle name="Normal 20" xfId="7"/>
    <cellStyle name="Normal 21" xfId="8"/>
    <cellStyle name="Normal 22" xfId="9"/>
    <cellStyle name="Normal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8"/>
  <sheetViews>
    <sheetView showGridLines="0" tabSelected="1" view="pageBreakPreview" zoomScale="55" zoomScaleNormal="70" zoomScaleSheetLayoutView="55" workbookViewId="0">
      <selection sqref="A1:I1"/>
    </sheetView>
  </sheetViews>
  <sheetFormatPr defaultColWidth="9.140625" defaultRowHeight="23.1" customHeight="1"/>
  <cols>
    <col min="1" max="1" width="53.28515625" style="75" customWidth="1"/>
    <col min="2" max="2" width="1.140625" style="34" customWidth="1"/>
    <col min="3" max="3" width="7.85546875" style="34" customWidth="1"/>
    <col min="4" max="4" width="0.85546875" style="34" customWidth="1"/>
    <col min="5" max="5" width="17" style="34" customWidth="1"/>
    <col min="6" max="6" width="0.85546875" style="34" customWidth="1"/>
    <col min="7" max="7" width="17" style="34" customWidth="1"/>
    <col min="8" max="8" width="0.85546875" style="34" customWidth="1"/>
    <col min="9" max="9" width="17" style="77" customWidth="1"/>
    <col min="10" max="10" width="0.85546875" style="51" customWidth="1"/>
    <col min="11" max="11" width="17" style="77" customWidth="1"/>
    <col min="12" max="12" width="0.7109375" style="77" customWidth="1"/>
    <col min="13" max="13" width="17" style="77" customWidth="1"/>
    <col min="14" max="14" width="0.85546875" style="77" customWidth="1"/>
    <col min="15" max="15" width="17" style="77" customWidth="1"/>
    <col min="16" max="16384" width="9.140625" style="13"/>
  </cols>
  <sheetData>
    <row r="1" spans="1:15" s="76" customFormat="1" ht="23.1" customHeight="1">
      <c r="A1" s="111" t="s">
        <v>43</v>
      </c>
      <c r="B1" s="111"/>
      <c r="C1" s="111"/>
      <c r="D1" s="111"/>
      <c r="E1" s="111"/>
      <c r="F1" s="111"/>
      <c r="G1" s="111"/>
      <c r="H1" s="111"/>
      <c r="I1" s="111"/>
      <c r="J1" s="47"/>
    </row>
    <row r="2" spans="1:15" ht="23.1" customHeight="1">
      <c r="A2" s="111" t="s">
        <v>64</v>
      </c>
      <c r="B2" s="111"/>
      <c r="C2" s="111"/>
      <c r="D2" s="111"/>
      <c r="E2" s="111"/>
      <c r="F2" s="111"/>
      <c r="G2" s="111"/>
      <c r="H2" s="111"/>
      <c r="I2" s="111"/>
      <c r="J2" s="20"/>
      <c r="K2" s="13"/>
      <c r="L2" s="13"/>
      <c r="M2" s="13"/>
      <c r="N2" s="13"/>
      <c r="O2" s="13"/>
    </row>
    <row r="3" spans="1:15" s="76" customFormat="1" ht="23.1" customHeight="1">
      <c r="A3" s="111" t="s">
        <v>149</v>
      </c>
      <c r="B3" s="111"/>
      <c r="C3" s="111"/>
      <c r="D3" s="111"/>
      <c r="E3" s="111"/>
      <c r="F3" s="111"/>
      <c r="G3" s="111"/>
      <c r="H3" s="111"/>
      <c r="I3" s="111"/>
      <c r="J3" s="47"/>
    </row>
    <row r="4" spans="1:15" ht="23.1" customHeight="1">
      <c r="A4" s="13"/>
      <c r="B4" s="13"/>
      <c r="H4" s="13"/>
      <c r="J4" s="20"/>
      <c r="K4" s="13"/>
      <c r="L4" s="13"/>
      <c r="M4" s="13"/>
      <c r="O4" s="78" t="s">
        <v>3</v>
      </c>
    </row>
    <row r="5" spans="1:15" ht="23.1" customHeight="1">
      <c r="A5" s="13"/>
      <c r="B5" s="13"/>
      <c r="E5" s="113" t="s">
        <v>97</v>
      </c>
      <c r="F5" s="113"/>
      <c r="G5" s="113"/>
      <c r="H5" s="113"/>
      <c r="I5" s="113"/>
      <c r="J5" s="20"/>
      <c r="K5" s="13"/>
      <c r="L5" s="13"/>
      <c r="M5" s="13"/>
    </row>
    <row r="6" spans="1:15" ht="23.1" customHeight="1">
      <c r="A6" s="13"/>
      <c r="B6" s="13"/>
      <c r="E6" s="112" t="s">
        <v>96</v>
      </c>
      <c r="F6" s="112"/>
      <c r="G6" s="112"/>
      <c r="H6" s="112"/>
      <c r="I6" s="112"/>
      <c r="J6" s="35"/>
      <c r="K6" s="112" t="s">
        <v>1</v>
      </c>
      <c r="L6" s="112"/>
      <c r="M6" s="112"/>
      <c r="N6" s="112"/>
      <c r="O6" s="112"/>
    </row>
    <row r="7" spans="1:15" ht="23.1" customHeight="1">
      <c r="A7" s="13"/>
      <c r="B7" s="13"/>
      <c r="E7" s="80" t="s">
        <v>150</v>
      </c>
      <c r="F7" s="80"/>
      <c r="G7" s="42" t="s">
        <v>69</v>
      </c>
      <c r="H7" s="13"/>
      <c r="I7" s="42" t="s">
        <v>155</v>
      </c>
      <c r="J7" s="42"/>
      <c r="K7" s="80" t="s">
        <v>150</v>
      </c>
      <c r="L7" s="80"/>
      <c r="M7" s="42" t="s">
        <v>69</v>
      </c>
      <c r="N7" s="13"/>
      <c r="O7" s="42" t="s">
        <v>155</v>
      </c>
    </row>
    <row r="8" spans="1:15" ht="23.1" customHeight="1">
      <c r="A8" s="13"/>
      <c r="B8" s="81"/>
      <c r="C8" s="49" t="s">
        <v>30</v>
      </c>
      <c r="D8" s="51"/>
      <c r="E8" s="36">
        <v>2024</v>
      </c>
      <c r="F8" s="42"/>
      <c r="G8" s="36">
        <v>2023</v>
      </c>
      <c r="H8" s="20"/>
      <c r="I8" s="36">
        <v>2023</v>
      </c>
      <c r="J8" s="42"/>
      <c r="K8" s="36">
        <v>2024</v>
      </c>
      <c r="L8" s="42"/>
      <c r="M8" s="36">
        <v>2023</v>
      </c>
      <c r="N8" s="20"/>
      <c r="O8" s="36">
        <v>2023</v>
      </c>
    </row>
    <row r="9" spans="1:15" ht="23.1" customHeight="1">
      <c r="A9" s="13"/>
      <c r="B9" s="81"/>
      <c r="C9" s="51"/>
      <c r="D9" s="51"/>
      <c r="E9" s="42" t="s">
        <v>113</v>
      </c>
      <c r="F9" s="42"/>
      <c r="G9" s="42" t="s">
        <v>154</v>
      </c>
      <c r="H9" s="20"/>
      <c r="I9" s="42" t="s">
        <v>156</v>
      </c>
      <c r="J9" s="42"/>
      <c r="K9" s="42" t="s">
        <v>113</v>
      </c>
      <c r="L9" s="42"/>
      <c r="M9" s="42" t="s">
        <v>154</v>
      </c>
      <c r="N9" s="20"/>
      <c r="O9" s="42" t="s">
        <v>156</v>
      </c>
    </row>
    <row r="10" spans="1:15" ht="23.1" customHeight="1">
      <c r="A10" s="13"/>
      <c r="B10" s="81"/>
      <c r="C10" s="51"/>
      <c r="D10" s="51"/>
      <c r="E10" s="42" t="s">
        <v>114</v>
      </c>
      <c r="F10" s="42"/>
      <c r="G10" s="42"/>
      <c r="H10" s="20"/>
      <c r="I10" s="42" t="s">
        <v>157</v>
      </c>
      <c r="J10" s="42"/>
      <c r="K10" s="42" t="s">
        <v>114</v>
      </c>
      <c r="L10" s="42"/>
      <c r="M10" s="42"/>
      <c r="N10" s="20"/>
      <c r="O10" s="42" t="s">
        <v>157</v>
      </c>
    </row>
    <row r="11" spans="1:15" ht="23.1" customHeight="1">
      <c r="A11" s="13"/>
      <c r="B11" s="81"/>
      <c r="C11" s="51"/>
      <c r="D11" s="51"/>
      <c r="E11" s="42"/>
      <c r="F11" s="42"/>
      <c r="G11" s="42"/>
      <c r="H11" s="20"/>
      <c r="I11" s="42" t="s">
        <v>158</v>
      </c>
      <c r="J11" s="42"/>
      <c r="K11" s="42"/>
      <c r="L11" s="42"/>
      <c r="M11" s="42"/>
      <c r="N11" s="20"/>
      <c r="O11" s="42" t="s">
        <v>158</v>
      </c>
    </row>
    <row r="12" spans="1:15" ht="23.1" customHeight="1">
      <c r="A12" s="3" t="s">
        <v>4</v>
      </c>
      <c r="B12" s="13"/>
      <c r="H12" s="13"/>
      <c r="I12" s="82"/>
      <c r="J12" s="20"/>
      <c r="K12" s="82"/>
      <c r="L12" s="82"/>
      <c r="M12" s="82"/>
      <c r="N12" s="82"/>
      <c r="O12" s="82"/>
    </row>
    <row r="13" spans="1:15" ht="23.1" customHeight="1">
      <c r="A13" s="4" t="s">
        <v>72</v>
      </c>
      <c r="B13" s="10"/>
      <c r="C13" s="21" t="s">
        <v>160</v>
      </c>
      <c r="D13" s="21"/>
      <c r="E13" s="77">
        <v>152443371</v>
      </c>
      <c r="F13" s="77"/>
      <c r="G13" s="77">
        <v>187964771</v>
      </c>
      <c r="H13" s="12"/>
      <c r="I13" s="77">
        <v>293466693</v>
      </c>
      <c r="J13" s="77"/>
      <c r="K13" s="77">
        <v>152443371</v>
      </c>
      <c r="M13" s="77">
        <v>187964771</v>
      </c>
      <c r="N13" s="44"/>
      <c r="O13" s="77">
        <v>293466693</v>
      </c>
    </row>
    <row r="14" spans="1:15" ht="23.1" customHeight="1">
      <c r="A14" s="4" t="s">
        <v>55</v>
      </c>
      <c r="B14" s="10"/>
      <c r="C14" s="21" t="s">
        <v>122</v>
      </c>
      <c r="D14" s="21"/>
      <c r="E14" s="77">
        <v>465125740</v>
      </c>
      <c r="F14" s="77"/>
      <c r="G14" s="77">
        <v>608865352</v>
      </c>
      <c r="H14" s="12"/>
      <c r="I14" s="77">
        <v>557809721</v>
      </c>
      <c r="J14" s="77"/>
      <c r="K14" s="77">
        <v>465125740</v>
      </c>
      <c r="M14" s="77">
        <v>608865352</v>
      </c>
      <c r="N14" s="44"/>
      <c r="O14" s="77">
        <v>557809721</v>
      </c>
    </row>
    <row r="15" spans="1:15" ht="23.1" customHeight="1">
      <c r="A15" s="4" t="s">
        <v>5</v>
      </c>
      <c r="B15" s="10"/>
      <c r="C15" s="21"/>
      <c r="D15" s="21"/>
      <c r="E15" s="77">
        <v>10882817</v>
      </c>
      <c r="F15" s="77"/>
      <c r="G15" s="77">
        <v>8006135</v>
      </c>
      <c r="H15" s="12"/>
      <c r="I15" s="77">
        <v>6187364</v>
      </c>
      <c r="J15" s="77"/>
      <c r="K15" s="77">
        <v>10882817</v>
      </c>
      <c r="M15" s="77">
        <v>8006135</v>
      </c>
      <c r="N15" s="44"/>
      <c r="O15" s="77">
        <v>6187364</v>
      </c>
    </row>
    <row r="16" spans="1:15" ht="23.1" customHeight="1">
      <c r="A16" s="4" t="s">
        <v>54</v>
      </c>
      <c r="B16" s="10"/>
      <c r="C16" s="21" t="s">
        <v>102</v>
      </c>
      <c r="D16" s="21"/>
      <c r="E16" s="77">
        <v>584955879</v>
      </c>
      <c r="F16" s="77"/>
      <c r="G16" s="77">
        <v>583089724</v>
      </c>
      <c r="H16" s="12"/>
      <c r="I16" s="77">
        <v>665947729</v>
      </c>
      <c r="J16" s="77"/>
      <c r="K16" s="77">
        <v>584955879</v>
      </c>
      <c r="M16" s="77">
        <v>583089724</v>
      </c>
      <c r="N16" s="44"/>
      <c r="O16" s="77">
        <v>665947729</v>
      </c>
    </row>
    <row r="17" spans="1:15" ht="23.1" customHeight="1">
      <c r="A17" s="4" t="s">
        <v>76</v>
      </c>
      <c r="B17" s="10"/>
      <c r="C17" s="21" t="s">
        <v>103</v>
      </c>
      <c r="D17" s="21"/>
      <c r="E17" s="77">
        <v>305592978</v>
      </c>
      <c r="F17" s="77"/>
      <c r="G17" s="77">
        <v>234986796</v>
      </c>
      <c r="H17" s="12"/>
      <c r="I17" s="77">
        <v>395973799</v>
      </c>
      <c r="J17" s="77"/>
      <c r="K17" s="102">
        <v>305592978</v>
      </c>
      <c r="M17" s="77">
        <v>234986796</v>
      </c>
      <c r="N17" s="44"/>
      <c r="O17" s="77">
        <v>395973799</v>
      </c>
    </row>
    <row r="18" spans="1:15" ht="23.1" customHeight="1">
      <c r="A18" s="4" t="s">
        <v>58</v>
      </c>
      <c r="B18" s="10"/>
      <c r="C18" s="21"/>
      <c r="D18" s="21"/>
      <c r="E18" s="77"/>
      <c r="F18" s="77"/>
      <c r="G18" s="77"/>
      <c r="H18" s="12"/>
      <c r="J18" s="44"/>
    </row>
    <row r="19" spans="1:15" ht="23.1" customHeight="1">
      <c r="A19" s="4" t="s">
        <v>6</v>
      </c>
      <c r="B19" s="10"/>
      <c r="C19" s="21" t="s">
        <v>161</v>
      </c>
      <c r="D19" s="21"/>
      <c r="E19" s="77">
        <v>3763141462</v>
      </c>
      <c r="F19" s="77"/>
      <c r="G19" s="77">
        <v>3650126203</v>
      </c>
      <c r="H19" s="12"/>
      <c r="I19" s="77">
        <v>3419999695</v>
      </c>
      <c r="J19" s="44"/>
      <c r="K19" s="77">
        <v>3763141462</v>
      </c>
      <c r="M19" s="77">
        <v>3650126203</v>
      </c>
      <c r="O19" s="77">
        <v>3419999695</v>
      </c>
    </row>
    <row r="20" spans="1:15" ht="23.1" customHeight="1">
      <c r="A20" s="4" t="s">
        <v>115</v>
      </c>
      <c r="B20" s="10"/>
      <c r="C20" s="21"/>
      <c r="D20" s="21"/>
      <c r="E20" s="77">
        <v>404527</v>
      </c>
      <c r="F20" s="77"/>
      <c r="G20" s="77">
        <v>491492</v>
      </c>
      <c r="H20" s="12"/>
      <c r="I20" s="77">
        <v>686989</v>
      </c>
      <c r="J20" s="44"/>
      <c r="K20" s="77">
        <v>404527</v>
      </c>
      <c r="M20" s="77">
        <v>491492</v>
      </c>
      <c r="O20" s="77">
        <v>686989</v>
      </c>
    </row>
    <row r="21" spans="1:15" ht="23.1" customHeight="1">
      <c r="A21" s="1" t="s">
        <v>95</v>
      </c>
      <c r="B21" s="10"/>
      <c r="C21" s="21" t="s">
        <v>128</v>
      </c>
      <c r="D21" s="21"/>
      <c r="E21" s="77">
        <v>16402710</v>
      </c>
      <c r="F21" s="77"/>
      <c r="G21" s="77">
        <v>17037797</v>
      </c>
      <c r="H21" s="12"/>
      <c r="I21" s="77">
        <v>21149002</v>
      </c>
      <c r="J21" s="44"/>
      <c r="K21" s="77">
        <v>22574882</v>
      </c>
      <c r="M21" s="77">
        <v>22574882</v>
      </c>
      <c r="O21" s="77">
        <v>33337976</v>
      </c>
    </row>
    <row r="22" spans="1:15" ht="23.1" customHeight="1">
      <c r="A22" s="4" t="s">
        <v>56</v>
      </c>
      <c r="B22" s="10"/>
      <c r="C22" s="21"/>
      <c r="D22" s="21"/>
      <c r="E22" s="77">
        <v>356905588</v>
      </c>
      <c r="F22" s="77"/>
      <c r="G22" s="77">
        <v>353940595</v>
      </c>
      <c r="H22" s="12"/>
      <c r="I22" s="77">
        <v>337559369</v>
      </c>
      <c r="J22" s="44"/>
      <c r="K22" s="77">
        <v>356905588</v>
      </c>
      <c r="M22" s="77">
        <v>353940595</v>
      </c>
      <c r="O22" s="77">
        <v>337559369</v>
      </c>
    </row>
    <row r="23" spans="1:15" ht="23.1" customHeight="1">
      <c r="A23" s="4" t="s">
        <v>104</v>
      </c>
      <c r="B23" s="10"/>
      <c r="C23" s="21"/>
      <c r="D23" s="21"/>
      <c r="E23" s="77">
        <v>22946360</v>
      </c>
      <c r="F23" s="77"/>
      <c r="G23" s="77">
        <v>26572816</v>
      </c>
      <c r="H23" s="12"/>
      <c r="I23" s="77">
        <v>28215001</v>
      </c>
      <c r="J23" s="44"/>
      <c r="K23" s="77">
        <v>22946360</v>
      </c>
      <c r="M23" s="77">
        <v>26572816</v>
      </c>
      <c r="O23" s="77">
        <v>28215001</v>
      </c>
    </row>
    <row r="24" spans="1:15" ht="23.1" customHeight="1">
      <c r="A24" s="4" t="s">
        <v>57</v>
      </c>
      <c r="B24" s="10"/>
      <c r="C24" s="21"/>
      <c r="D24" s="21"/>
      <c r="E24" s="77">
        <v>13994265</v>
      </c>
      <c r="F24" s="77"/>
      <c r="G24" s="77">
        <v>13836200</v>
      </c>
      <c r="H24" s="12"/>
      <c r="I24" s="77">
        <v>16543913</v>
      </c>
      <c r="J24" s="44"/>
      <c r="K24" s="77">
        <v>13994265</v>
      </c>
      <c r="M24" s="77">
        <v>13836200</v>
      </c>
      <c r="O24" s="77">
        <v>16543913</v>
      </c>
    </row>
    <row r="25" spans="1:15" ht="23.1" customHeight="1">
      <c r="A25" s="4" t="s">
        <v>44</v>
      </c>
      <c r="B25" s="10"/>
      <c r="C25" s="21" t="s">
        <v>123</v>
      </c>
      <c r="D25" s="21"/>
      <c r="E25" s="77">
        <v>296433157</v>
      </c>
      <c r="F25" s="77"/>
      <c r="G25" s="77">
        <v>290845430</v>
      </c>
      <c r="H25" s="12"/>
      <c r="I25" s="77">
        <v>259332415</v>
      </c>
      <c r="J25" s="44"/>
      <c r="K25" s="77">
        <v>295198723</v>
      </c>
      <c r="M25" s="77">
        <v>289738014</v>
      </c>
      <c r="O25" s="77">
        <v>256894621</v>
      </c>
    </row>
    <row r="26" spans="1:15" ht="23.1" customHeight="1">
      <c r="A26" s="1" t="s">
        <v>7</v>
      </c>
      <c r="B26" s="10"/>
      <c r="C26" s="21"/>
      <c r="D26" s="21"/>
      <c r="E26" s="77"/>
      <c r="F26" s="77"/>
      <c r="G26" s="77"/>
      <c r="H26" s="12"/>
      <c r="J26" s="44"/>
    </row>
    <row r="27" spans="1:15" ht="23.1" customHeight="1">
      <c r="A27" s="1" t="s">
        <v>75</v>
      </c>
      <c r="B27" s="10"/>
      <c r="C27" s="21"/>
      <c r="D27" s="21"/>
      <c r="E27" s="77">
        <v>11476837</v>
      </c>
      <c r="F27" s="77"/>
      <c r="G27" s="77">
        <v>11801423</v>
      </c>
      <c r="H27" s="12"/>
      <c r="I27" s="77">
        <v>80210983</v>
      </c>
      <c r="J27" s="44"/>
      <c r="K27" s="77">
        <v>11476837</v>
      </c>
      <c r="M27" s="77">
        <v>11801423</v>
      </c>
      <c r="O27" s="77">
        <v>80210983</v>
      </c>
    </row>
    <row r="28" spans="1:15" ht="23.1" customHeight="1">
      <c r="A28" s="1" t="s">
        <v>8</v>
      </c>
      <c r="B28" s="10"/>
      <c r="C28" s="21"/>
      <c r="D28" s="21"/>
      <c r="E28" s="77">
        <v>102834288.99999997</v>
      </c>
      <c r="F28" s="77"/>
      <c r="G28" s="77">
        <v>78363750</v>
      </c>
      <c r="H28" s="12"/>
      <c r="I28" s="77">
        <v>106915397</v>
      </c>
      <c r="J28" s="44"/>
      <c r="K28" s="77">
        <v>102834288.99999997</v>
      </c>
      <c r="M28" s="77">
        <v>78363750</v>
      </c>
      <c r="O28" s="77">
        <v>106915397</v>
      </c>
    </row>
    <row r="29" spans="1:15" ht="23.1" customHeight="1" thickBot="1">
      <c r="A29" s="2" t="s">
        <v>9</v>
      </c>
      <c r="B29" s="13"/>
      <c r="E29" s="50">
        <f>SUM(E13:E28)</f>
        <v>6103539980</v>
      </c>
      <c r="F29" s="12"/>
      <c r="G29" s="50">
        <f>SUM(G13:G28)</f>
        <v>6065928484</v>
      </c>
      <c r="H29" s="12"/>
      <c r="I29" s="50">
        <f>SUM(I13:I28)</f>
        <v>6189998070</v>
      </c>
      <c r="J29" s="27"/>
      <c r="K29" s="50">
        <f>SUM(K13:K28)</f>
        <v>6108477718</v>
      </c>
      <c r="L29" s="12"/>
      <c r="M29" s="50">
        <f>SUM(M13:M28)</f>
        <v>6070358153</v>
      </c>
      <c r="O29" s="50">
        <f>SUM(O13:O28)</f>
        <v>6199749250</v>
      </c>
    </row>
    <row r="30" spans="1:15" ht="23.1" customHeight="1" thickTop="1">
      <c r="A30" s="13"/>
      <c r="B30" s="13"/>
      <c r="G30" s="77"/>
      <c r="H30" s="13"/>
      <c r="J30" s="20"/>
    </row>
    <row r="31" spans="1:15" ht="23.1" customHeight="1">
      <c r="A31" s="1" t="s">
        <v>10</v>
      </c>
      <c r="B31" s="13"/>
      <c r="H31" s="13"/>
      <c r="J31" s="20"/>
    </row>
    <row r="32" spans="1:15" ht="23.1" customHeight="1">
      <c r="A32" s="1"/>
      <c r="B32" s="13"/>
      <c r="H32" s="13"/>
      <c r="J32" s="20"/>
    </row>
    <row r="33" spans="1:15" ht="23.1" customHeight="1">
      <c r="A33" s="1"/>
      <c r="B33" s="13"/>
      <c r="H33" s="13"/>
      <c r="J33" s="20"/>
    </row>
    <row r="34" spans="1:15" ht="23.1" customHeight="1">
      <c r="A34" s="1"/>
      <c r="B34" s="13"/>
      <c r="H34" s="13"/>
      <c r="J34" s="20"/>
    </row>
    <row r="35" spans="1:15" ht="23.1" customHeight="1">
      <c r="A35" s="1"/>
      <c r="B35" s="13"/>
      <c r="H35" s="13"/>
      <c r="J35" s="20"/>
    </row>
    <row r="36" spans="1:15" s="76" customFormat="1" ht="21.95" customHeight="1">
      <c r="A36" s="111" t="s">
        <v>43</v>
      </c>
      <c r="B36" s="111"/>
      <c r="C36" s="111"/>
      <c r="D36" s="111"/>
      <c r="E36" s="111"/>
      <c r="F36" s="111"/>
      <c r="G36" s="111"/>
      <c r="H36" s="111"/>
      <c r="I36" s="111"/>
      <c r="J36" s="47"/>
    </row>
    <row r="37" spans="1:15" ht="21.95" customHeight="1">
      <c r="A37" s="111" t="s">
        <v>65</v>
      </c>
      <c r="B37" s="111"/>
      <c r="C37" s="111"/>
      <c r="D37" s="111"/>
      <c r="E37" s="111"/>
      <c r="F37" s="111"/>
      <c r="G37" s="111"/>
      <c r="H37" s="111"/>
      <c r="I37" s="111"/>
      <c r="J37" s="20"/>
      <c r="K37" s="13"/>
      <c r="L37" s="13"/>
      <c r="M37" s="13"/>
      <c r="N37" s="13"/>
      <c r="O37" s="13"/>
    </row>
    <row r="38" spans="1:15" s="76" customFormat="1" ht="23.1" customHeight="1">
      <c r="A38" s="111" t="s">
        <v>149</v>
      </c>
      <c r="B38" s="111"/>
      <c r="C38" s="111"/>
      <c r="D38" s="111"/>
      <c r="E38" s="111"/>
      <c r="F38" s="111"/>
      <c r="G38" s="111"/>
      <c r="H38" s="111"/>
      <c r="I38" s="111"/>
      <c r="J38" s="47"/>
    </row>
    <row r="39" spans="1:15" ht="23.1" customHeight="1">
      <c r="A39" s="13"/>
      <c r="B39" s="13"/>
      <c r="H39" s="13"/>
      <c r="J39" s="20"/>
      <c r="K39" s="13"/>
      <c r="L39" s="13"/>
      <c r="M39" s="13"/>
      <c r="O39" s="78" t="s">
        <v>3</v>
      </c>
    </row>
    <row r="40" spans="1:15" ht="23.1" customHeight="1">
      <c r="A40" s="13"/>
      <c r="B40" s="13"/>
      <c r="E40" s="113" t="s">
        <v>97</v>
      </c>
      <c r="F40" s="113"/>
      <c r="G40" s="113"/>
      <c r="H40" s="113"/>
      <c r="I40" s="113"/>
      <c r="J40" s="20"/>
      <c r="K40" s="13"/>
      <c r="L40" s="13"/>
      <c r="M40" s="13"/>
    </row>
    <row r="41" spans="1:15" ht="23.1" customHeight="1">
      <c r="A41" s="13"/>
      <c r="B41" s="13"/>
      <c r="E41" s="112" t="s">
        <v>96</v>
      </c>
      <c r="F41" s="112"/>
      <c r="G41" s="112"/>
      <c r="H41" s="112"/>
      <c r="I41" s="112"/>
      <c r="J41" s="35"/>
      <c r="K41" s="112" t="s">
        <v>1</v>
      </c>
      <c r="L41" s="112"/>
      <c r="M41" s="112"/>
      <c r="N41" s="112"/>
      <c r="O41" s="112"/>
    </row>
    <row r="42" spans="1:15" ht="23.1" customHeight="1">
      <c r="A42" s="13"/>
      <c r="B42" s="13"/>
      <c r="E42" s="80" t="s">
        <v>150</v>
      </c>
      <c r="F42" s="80"/>
      <c r="G42" s="42" t="s">
        <v>69</v>
      </c>
      <c r="H42" s="13"/>
      <c r="I42" s="42" t="s">
        <v>155</v>
      </c>
      <c r="J42" s="42"/>
      <c r="K42" s="80" t="s">
        <v>150</v>
      </c>
      <c r="L42" s="80"/>
      <c r="M42" s="42" t="s">
        <v>69</v>
      </c>
      <c r="N42" s="13"/>
      <c r="O42" s="42" t="s">
        <v>155</v>
      </c>
    </row>
    <row r="43" spans="1:15" ht="23.1" customHeight="1">
      <c r="A43" s="13"/>
      <c r="B43" s="81"/>
      <c r="C43" s="49" t="s">
        <v>30</v>
      </c>
      <c r="D43" s="51"/>
      <c r="E43" s="36">
        <v>2024</v>
      </c>
      <c r="F43" s="42"/>
      <c r="G43" s="36">
        <v>2023</v>
      </c>
      <c r="H43" s="20"/>
      <c r="I43" s="36">
        <v>2023</v>
      </c>
      <c r="J43" s="42"/>
      <c r="K43" s="36">
        <v>2024</v>
      </c>
      <c r="L43" s="42"/>
      <c r="M43" s="36">
        <v>2023</v>
      </c>
      <c r="N43" s="20"/>
      <c r="O43" s="36">
        <v>2023</v>
      </c>
    </row>
    <row r="44" spans="1:15" ht="21.95" customHeight="1">
      <c r="A44" s="13"/>
      <c r="B44" s="81"/>
      <c r="C44" s="51"/>
      <c r="D44" s="51"/>
      <c r="E44" s="42" t="s">
        <v>113</v>
      </c>
      <c r="F44" s="42"/>
      <c r="G44" s="42" t="s">
        <v>154</v>
      </c>
      <c r="H44" s="20"/>
      <c r="I44" s="42" t="s">
        <v>156</v>
      </c>
      <c r="J44" s="42"/>
      <c r="K44" s="42" t="s">
        <v>113</v>
      </c>
      <c r="L44" s="42"/>
      <c r="M44" s="42" t="s">
        <v>154</v>
      </c>
      <c r="N44" s="20"/>
      <c r="O44" s="42" t="s">
        <v>156</v>
      </c>
    </row>
    <row r="45" spans="1:15" ht="21.95" customHeight="1">
      <c r="A45" s="13"/>
      <c r="B45" s="81"/>
      <c r="C45" s="51"/>
      <c r="D45" s="51"/>
      <c r="E45" s="42" t="s">
        <v>114</v>
      </c>
      <c r="F45" s="42"/>
      <c r="G45" s="42"/>
      <c r="H45" s="20"/>
      <c r="I45" s="42" t="s">
        <v>157</v>
      </c>
      <c r="J45" s="42"/>
      <c r="K45" s="42" t="s">
        <v>114</v>
      </c>
      <c r="L45" s="42"/>
      <c r="M45" s="42"/>
      <c r="N45" s="20"/>
      <c r="O45" s="42" t="s">
        <v>157</v>
      </c>
    </row>
    <row r="46" spans="1:15" ht="21.95" customHeight="1">
      <c r="A46" s="13"/>
      <c r="B46" s="81"/>
      <c r="C46" s="51"/>
      <c r="D46" s="51"/>
      <c r="E46" s="42"/>
      <c r="F46" s="42"/>
      <c r="G46" s="42"/>
      <c r="H46" s="20"/>
      <c r="I46" s="42" t="s">
        <v>158</v>
      </c>
      <c r="J46" s="42"/>
      <c r="K46" s="42"/>
      <c r="L46" s="42"/>
      <c r="M46" s="42"/>
      <c r="N46" s="20"/>
      <c r="O46" s="42" t="s">
        <v>158</v>
      </c>
    </row>
    <row r="47" spans="1:15" ht="21.95" customHeight="1">
      <c r="A47" s="2" t="s">
        <v>46</v>
      </c>
      <c r="B47" s="81"/>
      <c r="C47" s="83"/>
      <c r="D47" s="83"/>
      <c r="E47" s="83"/>
      <c r="F47" s="83"/>
      <c r="G47" s="83"/>
      <c r="H47" s="81"/>
      <c r="I47" s="5"/>
      <c r="J47" s="81"/>
      <c r="K47" s="8"/>
      <c r="L47" s="8"/>
      <c r="M47" s="8"/>
      <c r="N47" s="9"/>
      <c r="O47" s="5"/>
    </row>
    <row r="48" spans="1:15" ht="21.95" customHeight="1">
      <c r="A48" s="2" t="s">
        <v>11</v>
      </c>
      <c r="B48" s="13"/>
      <c r="H48" s="13"/>
      <c r="I48" s="84"/>
      <c r="J48" s="20"/>
      <c r="K48" s="84"/>
      <c r="L48" s="84"/>
      <c r="M48" s="84"/>
      <c r="N48" s="84"/>
      <c r="O48" s="84"/>
    </row>
    <row r="49" spans="1:15" ht="21.95" customHeight="1">
      <c r="A49" s="4" t="s">
        <v>13</v>
      </c>
      <c r="B49" s="10"/>
      <c r="C49" s="21" t="s">
        <v>162</v>
      </c>
      <c r="D49" s="21"/>
      <c r="E49" s="77">
        <v>3053701727</v>
      </c>
      <c r="F49" s="77"/>
      <c r="G49" s="77">
        <v>3115636632</v>
      </c>
      <c r="H49" s="12"/>
      <c r="I49" s="77">
        <v>3035842356</v>
      </c>
      <c r="J49" s="44"/>
      <c r="K49" s="77">
        <v>3053701727</v>
      </c>
      <c r="M49" s="77">
        <v>3115636632</v>
      </c>
      <c r="O49" s="77">
        <v>3035842356</v>
      </c>
    </row>
    <row r="50" spans="1:15" ht="21.95" customHeight="1">
      <c r="A50" s="4" t="s">
        <v>12</v>
      </c>
      <c r="B50" s="10"/>
      <c r="C50" s="21" t="s">
        <v>127</v>
      </c>
      <c r="D50" s="21"/>
      <c r="E50" s="77">
        <v>617521831</v>
      </c>
      <c r="F50" s="77"/>
      <c r="G50" s="77">
        <v>488953718</v>
      </c>
      <c r="H50" s="12"/>
      <c r="I50" s="77">
        <v>665223974</v>
      </c>
      <c r="J50" s="77"/>
      <c r="K50" s="103">
        <v>617521831</v>
      </c>
      <c r="M50" s="77">
        <v>488953718</v>
      </c>
      <c r="N50" s="44"/>
      <c r="O50" s="77">
        <v>665223974</v>
      </c>
    </row>
    <row r="51" spans="1:15" ht="21.95" customHeight="1">
      <c r="A51" s="4" t="s">
        <v>101</v>
      </c>
      <c r="B51" s="10"/>
      <c r="C51" s="21"/>
      <c r="D51" s="21"/>
      <c r="E51" s="77">
        <v>1361299</v>
      </c>
      <c r="F51" s="77"/>
      <c r="G51" s="77">
        <v>3936194</v>
      </c>
      <c r="H51" s="12"/>
      <c r="I51" s="77">
        <v>18442399</v>
      </c>
      <c r="J51" s="77"/>
      <c r="K51" s="77">
        <v>1361299</v>
      </c>
      <c r="M51" s="77">
        <v>3936194</v>
      </c>
      <c r="N51" s="44"/>
      <c r="O51" s="77">
        <v>18442399</v>
      </c>
    </row>
    <row r="52" spans="1:15" ht="21.95" customHeight="1">
      <c r="A52" s="4" t="s">
        <v>105</v>
      </c>
      <c r="B52" s="10"/>
      <c r="C52" s="21"/>
      <c r="D52" s="21"/>
      <c r="E52" s="77">
        <v>33920205</v>
      </c>
      <c r="F52" s="77"/>
      <c r="G52" s="77">
        <v>37086020</v>
      </c>
      <c r="H52" s="12"/>
      <c r="I52" s="77">
        <v>36804175</v>
      </c>
      <c r="J52" s="77"/>
      <c r="K52" s="77">
        <v>33920205</v>
      </c>
      <c r="M52" s="77">
        <v>37086020</v>
      </c>
      <c r="N52" s="44"/>
      <c r="O52" s="77">
        <v>36804175</v>
      </c>
    </row>
    <row r="53" spans="1:15" ht="21.95" customHeight="1">
      <c r="A53" s="4" t="s">
        <v>51</v>
      </c>
      <c r="B53" s="10"/>
      <c r="C53" s="21"/>
      <c r="D53" s="21"/>
      <c r="E53" s="77">
        <v>77231891</v>
      </c>
      <c r="F53" s="77"/>
      <c r="G53" s="77">
        <v>74159806</v>
      </c>
      <c r="H53" s="12"/>
      <c r="I53" s="77">
        <v>67423858</v>
      </c>
      <c r="J53" s="77"/>
      <c r="K53" s="77">
        <v>77231891</v>
      </c>
      <c r="M53" s="77">
        <v>74159806</v>
      </c>
      <c r="N53" s="44"/>
      <c r="O53" s="77">
        <v>67423858</v>
      </c>
    </row>
    <row r="54" spans="1:15" ht="21.95" customHeight="1">
      <c r="A54" s="4" t="s">
        <v>53</v>
      </c>
      <c r="B54" s="10"/>
      <c r="C54" s="21"/>
      <c r="D54" s="21"/>
      <c r="E54" s="77"/>
      <c r="F54" s="77"/>
      <c r="G54" s="77"/>
      <c r="H54" s="12"/>
      <c r="J54" s="44"/>
    </row>
    <row r="55" spans="1:15" ht="21.95" customHeight="1">
      <c r="A55" s="4" t="s">
        <v>70</v>
      </c>
      <c r="B55" s="10"/>
      <c r="C55" s="21"/>
      <c r="D55" s="21"/>
      <c r="E55" s="77">
        <v>89588632</v>
      </c>
      <c r="F55" s="77"/>
      <c r="G55" s="77">
        <v>93773398</v>
      </c>
      <c r="H55" s="12"/>
      <c r="I55" s="77">
        <v>101880333</v>
      </c>
      <c r="J55" s="44"/>
      <c r="K55" s="77">
        <v>89588632</v>
      </c>
      <c r="M55" s="77">
        <v>93773398</v>
      </c>
      <c r="O55" s="77">
        <v>101880333</v>
      </c>
    </row>
    <row r="56" spans="1:15" ht="21.95" customHeight="1">
      <c r="A56" s="1" t="s">
        <v>14</v>
      </c>
      <c r="B56" s="10"/>
      <c r="C56" s="13"/>
      <c r="D56" s="13"/>
      <c r="E56" s="77">
        <v>60132745</v>
      </c>
      <c r="F56" s="77"/>
      <c r="G56" s="77">
        <v>68330577</v>
      </c>
      <c r="H56" s="12"/>
      <c r="I56" s="77">
        <v>64994559</v>
      </c>
      <c r="J56" s="44"/>
      <c r="K56" s="77">
        <v>60132745</v>
      </c>
      <c r="M56" s="77">
        <v>68330577</v>
      </c>
      <c r="O56" s="77">
        <v>64994559</v>
      </c>
    </row>
    <row r="57" spans="1:15" ht="21.95" customHeight="1">
      <c r="A57" s="1" t="s">
        <v>8</v>
      </c>
      <c r="B57" s="10"/>
      <c r="C57" s="21"/>
      <c r="D57" s="21"/>
      <c r="E57" s="77">
        <v>67428797</v>
      </c>
      <c r="F57" s="77"/>
      <c r="G57" s="77">
        <v>59529512</v>
      </c>
      <c r="H57" s="12"/>
      <c r="I57" s="77">
        <v>82276441</v>
      </c>
      <c r="J57" s="44"/>
      <c r="K57" s="77">
        <v>67428797</v>
      </c>
      <c r="M57" s="77">
        <v>59529512</v>
      </c>
      <c r="O57" s="77">
        <v>82276441</v>
      </c>
    </row>
    <row r="58" spans="1:15" ht="21.95" customHeight="1">
      <c r="A58" s="2" t="s">
        <v>15</v>
      </c>
      <c r="B58" s="10"/>
      <c r="C58" s="21"/>
      <c r="D58" s="21"/>
      <c r="E58" s="33">
        <f>SUM(E49:E57)</f>
        <v>4000887127</v>
      </c>
      <c r="F58" s="12"/>
      <c r="G58" s="33">
        <f>SUM(G49:G57)</f>
        <v>3941405857</v>
      </c>
      <c r="H58" s="12"/>
      <c r="I58" s="33">
        <f>SUM(I49:I57)</f>
        <v>4072888095</v>
      </c>
      <c r="J58" s="44"/>
      <c r="K58" s="33">
        <f>SUM(K49:K57)</f>
        <v>4000887127</v>
      </c>
      <c r="L58" s="12"/>
      <c r="M58" s="33">
        <f>SUM(M49:M57)</f>
        <v>3941405857</v>
      </c>
      <c r="O58" s="33">
        <f>SUM(O49:O57)</f>
        <v>4072888095</v>
      </c>
    </row>
    <row r="59" spans="1:15" ht="21.95" customHeight="1">
      <c r="A59" s="11" t="s">
        <v>47</v>
      </c>
      <c r="B59" s="10"/>
      <c r="C59" s="21"/>
      <c r="D59" s="21"/>
      <c r="E59" s="21"/>
      <c r="F59" s="21"/>
      <c r="G59" s="77"/>
      <c r="H59" s="12"/>
      <c r="J59" s="21"/>
    </row>
    <row r="60" spans="1:15" ht="21.95" customHeight="1">
      <c r="A60" s="7" t="s">
        <v>16</v>
      </c>
      <c r="B60" s="10"/>
      <c r="C60" s="21"/>
      <c r="D60" s="21"/>
      <c r="E60" s="21"/>
      <c r="F60" s="21"/>
      <c r="G60" s="77"/>
      <c r="H60" s="12"/>
      <c r="J60" s="21"/>
    </row>
    <row r="61" spans="1:15" ht="21.95" customHeight="1">
      <c r="A61" s="7" t="s">
        <v>130</v>
      </c>
      <c r="B61" s="10"/>
      <c r="C61" s="21"/>
      <c r="D61" s="21"/>
      <c r="E61" s="77"/>
      <c r="F61" s="77"/>
      <c r="G61" s="77"/>
      <c r="H61" s="12"/>
      <c r="J61" s="44"/>
    </row>
    <row r="62" spans="1:15" ht="21.95" customHeight="1">
      <c r="A62" s="1" t="s">
        <v>133</v>
      </c>
      <c r="B62" s="10"/>
      <c r="C62" s="21"/>
      <c r="D62" s="21"/>
      <c r="E62" s="23">
        <v>370000000</v>
      </c>
      <c r="F62" s="23"/>
      <c r="G62" s="23">
        <v>370000000</v>
      </c>
      <c r="H62" s="23"/>
      <c r="I62" s="23">
        <v>360000000</v>
      </c>
      <c r="J62" s="44"/>
      <c r="K62" s="23">
        <v>370000000</v>
      </c>
      <c r="L62" s="23"/>
      <c r="M62" s="23">
        <v>370000000</v>
      </c>
      <c r="N62" s="23"/>
      <c r="O62" s="23">
        <v>360000000</v>
      </c>
    </row>
    <row r="63" spans="1:15" ht="21.95" customHeight="1">
      <c r="A63" s="4" t="s">
        <v>17</v>
      </c>
      <c r="B63" s="10"/>
      <c r="C63" s="21"/>
      <c r="D63" s="21"/>
      <c r="E63" s="77">
        <v>647294382</v>
      </c>
      <c r="F63" s="77"/>
      <c r="G63" s="77">
        <v>647294382</v>
      </c>
      <c r="H63" s="12"/>
      <c r="I63" s="77">
        <v>647285572</v>
      </c>
      <c r="J63" s="44"/>
      <c r="K63" s="77">
        <v>647294382</v>
      </c>
      <c r="M63" s="77">
        <v>647294382</v>
      </c>
      <c r="O63" s="77">
        <v>647285572</v>
      </c>
    </row>
    <row r="64" spans="1:15" ht="21.95" customHeight="1">
      <c r="A64" s="1" t="s">
        <v>18</v>
      </c>
      <c r="B64" s="10"/>
      <c r="C64" s="21"/>
      <c r="D64" s="21"/>
      <c r="E64" s="77"/>
      <c r="F64" s="77"/>
      <c r="G64" s="77"/>
      <c r="H64" s="12"/>
      <c r="J64" s="44"/>
    </row>
    <row r="65" spans="1:15" ht="21.95" customHeight="1">
      <c r="A65" s="1" t="s">
        <v>19</v>
      </c>
      <c r="B65" s="10"/>
      <c r="C65" s="21"/>
      <c r="D65" s="21"/>
      <c r="E65" s="77"/>
      <c r="F65" s="77"/>
      <c r="G65" s="77"/>
      <c r="H65" s="12"/>
      <c r="J65" s="44"/>
    </row>
    <row r="66" spans="1:15" ht="21.95" customHeight="1">
      <c r="A66" s="1" t="s">
        <v>62</v>
      </c>
      <c r="B66" s="10"/>
      <c r="C66" s="21"/>
      <c r="D66" s="21"/>
      <c r="E66" s="77">
        <v>37000000</v>
      </c>
      <c r="F66" s="77"/>
      <c r="G66" s="77">
        <v>37000000</v>
      </c>
      <c r="H66" s="12"/>
      <c r="I66" s="77">
        <v>36000000</v>
      </c>
      <c r="J66" s="44"/>
      <c r="K66" s="77">
        <v>37000000</v>
      </c>
      <c r="M66" s="77">
        <v>37000000</v>
      </c>
      <c r="O66" s="77">
        <v>36000000</v>
      </c>
    </row>
    <row r="67" spans="1:15" ht="21.95" customHeight="1">
      <c r="A67" s="1" t="s">
        <v>20</v>
      </c>
      <c r="B67" s="10"/>
      <c r="C67" s="21"/>
      <c r="D67" s="21"/>
      <c r="E67" s="77">
        <v>20000000</v>
      </c>
      <c r="F67" s="77"/>
      <c r="G67" s="77">
        <v>20000000</v>
      </c>
      <c r="H67" s="12"/>
      <c r="I67" s="77">
        <v>20000000</v>
      </c>
      <c r="J67" s="44"/>
      <c r="K67" s="77">
        <v>20000000</v>
      </c>
      <c r="M67" s="77">
        <v>20000000</v>
      </c>
      <c r="O67" s="77">
        <v>20000000</v>
      </c>
    </row>
    <row r="68" spans="1:15" ht="21.95" customHeight="1">
      <c r="A68" s="1" t="s">
        <v>21</v>
      </c>
      <c r="B68" s="10"/>
      <c r="E68" s="12">
        <v>1078649128</v>
      </c>
      <c r="F68" s="12"/>
      <c r="G68" s="12">
        <v>1067690178</v>
      </c>
      <c r="H68" s="12"/>
      <c r="I68" s="12">
        <v>1007880448</v>
      </c>
      <c r="J68" s="44"/>
      <c r="K68" s="12">
        <v>1064158392</v>
      </c>
      <c r="L68" s="12"/>
      <c r="M68" s="12">
        <v>1053175336</v>
      </c>
      <c r="O68" s="12">
        <v>957870520</v>
      </c>
    </row>
    <row r="69" spans="1:15" ht="21.95" customHeight="1">
      <c r="A69" s="7" t="s">
        <v>38</v>
      </c>
      <c r="B69" s="10"/>
      <c r="E69" s="25">
        <v>-50290657</v>
      </c>
      <c r="F69" s="12"/>
      <c r="G69" s="25">
        <v>-17461933</v>
      </c>
      <c r="H69" s="12"/>
      <c r="I69" s="25">
        <v>45943955</v>
      </c>
      <c r="J69" s="44"/>
      <c r="K69" s="25">
        <v>-30862183</v>
      </c>
      <c r="L69" s="12"/>
      <c r="M69" s="25">
        <v>1482578</v>
      </c>
      <c r="O69" s="25">
        <v>105705063</v>
      </c>
    </row>
    <row r="70" spans="1:15" ht="21.95" customHeight="1">
      <c r="A70" s="11" t="s">
        <v>48</v>
      </c>
      <c r="B70" s="13"/>
      <c r="E70" s="25">
        <f>SUM(E62:E69)</f>
        <v>2102652853</v>
      </c>
      <c r="F70" s="12"/>
      <c r="G70" s="25">
        <f>SUM(G62:G69)</f>
        <v>2124522627</v>
      </c>
      <c r="H70" s="12"/>
      <c r="I70" s="25">
        <f>SUM(I62:I69)</f>
        <v>2117109975</v>
      </c>
      <c r="J70" s="12">
        <f>SUM(J63:J68)</f>
        <v>0</v>
      </c>
      <c r="K70" s="25">
        <f>SUM(K62:K69)</f>
        <v>2107590591</v>
      </c>
      <c r="L70" s="12"/>
      <c r="M70" s="25">
        <f>SUM(M62:M69)</f>
        <v>2128952296</v>
      </c>
      <c r="N70" s="12">
        <f>SUM(N63:N68)</f>
        <v>0</v>
      </c>
      <c r="O70" s="25">
        <f>SUM(O62:O69)</f>
        <v>2126861155</v>
      </c>
    </row>
    <row r="71" spans="1:15" ht="21.95" customHeight="1" thickBot="1">
      <c r="A71" s="11" t="s">
        <v>49</v>
      </c>
      <c r="B71" s="13"/>
      <c r="E71" s="58">
        <f>SUM(E58,E70)</f>
        <v>6103539980</v>
      </c>
      <c r="F71" s="12"/>
      <c r="G71" s="58">
        <f>SUM(G58,G70)</f>
        <v>6065928484</v>
      </c>
      <c r="H71" s="12"/>
      <c r="I71" s="58">
        <f>SUM(I58,I70)</f>
        <v>6189998070</v>
      </c>
      <c r="J71" s="27"/>
      <c r="K71" s="58">
        <f>SUM(K58,K70)</f>
        <v>6108477718</v>
      </c>
      <c r="L71" s="12"/>
      <c r="M71" s="58">
        <f>SUM(M58,M70)</f>
        <v>6070358153</v>
      </c>
      <c r="O71" s="58">
        <f>SUM(O58,O70)</f>
        <v>6199749250</v>
      </c>
    </row>
    <row r="72" spans="1:15" ht="21.95" customHeight="1" thickTop="1">
      <c r="A72" s="13"/>
      <c r="B72" s="13"/>
      <c r="E72" s="106">
        <f>+E71-E29</f>
        <v>0</v>
      </c>
      <c r="F72" s="106"/>
      <c r="G72" s="106">
        <f>G71-G29</f>
        <v>0</v>
      </c>
      <c r="H72" s="109"/>
      <c r="I72" s="106">
        <f>+I71-I29</f>
        <v>0</v>
      </c>
      <c r="J72" s="110"/>
      <c r="K72" s="106">
        <f>+K71-K29</f>
        <v>0</v>
      </c>
      <c r="L72" s="106"/>
      <c r="M72" s="106">
        <f>M71-M29</f>
        <v>0</v>
      </c>
      <c r="N72" s="106"/>
      <c r="O72" s="106">
        <f>+O71-O29</f>
        <v>0</v>
      </c>
    </row>
    <row r="73" spans="1:15" ht="21.95" customHeight="1">
      <c r="A73" s="1" t="s">
        <v>10</v>
      </c>
      <c r="B73" s="13"/>
      <c r="H73" s="13"/>
      <c r="J73" s="20"/>
    </row>
    <row r="74" spans="1:15" ht="21.95" customHeight="1">
      <c r="A74" s="13"/>
      <c r="B74" s="13"/>
      <c r="H74" s="13"/>
      <c r="J74" s="20"/>
    </row>
    <row r="75" spans="1:15" ht="21.95" customHeight="1">
      <c r="A75" s="85"/>
      <c r="B75" s="86"/>
      <c r="C75" s="87"/>
      <c r="D75" s="87"/>
      <c r="E75" s="87"/>
      <c r="F75" s="87"/>
      <c r="G75" s="87"/>
      <c r="H75" s="86"/>
      <c r="J75" s="86"/>
      <c r="K75" s="86"/>
      <c r="L75" s="86"/>
      <c r="M75" s="86"/>
    </row>
    <row r="76" spans="1:15" ht="21.95" customHeight="1">
      <c r="A76" s="13"/>
      <c r="B76" s="13"/>
      <c r="H76" s="13"/>
      <c r="J76" s="20"/>
    </row>
    <row r="77" spans="1:15" ht="21.95" customHeight="1">
      <c r="A77" s="13"/>
      <c r="B77" s="88" t="s">
        <v>31</v>
      </c>
      <c r="H77" s="13"/>
      <c r="J77" s="20"/>
    </row>
    <row r="78" spans="1:15" ht="21.95" customHeight="1">
      <c r="A78" s="85"/>
      <c r="B78" s="13"/>
      <c r="H78" s="13"/>
      <c r="J78" s="20"/>
    </row>
  </sheetData>
  <mergeCells count="12">
    <mergeCell ref="A1:I1"/>
    <mergeCell ref="A2:I2"/>
    <mergeCell ref="K6:O6"/>
    <mergeCell ref="K41:O41"/>
    <mergeCell ref="A3:I3"/>
    <mergeCell ref="A36:I36"/>
    <mergeCell ref="A37:I37"/>
    <mergeCell ref="A38:I38"/>
    <mergeCell ref="E6:I6"/>
    <mergeCell ref="E5:I5"/>
    <mergeCell ref="E41:I41"/>
    <mergeCell ref="E40:I40"/>
  </mergeCells>
  <phoneticPr fontId="2" type="noConversion"/>
  <pageMargins left="0.70866141732283472" right="0.39370078740157483" top="0.78740157480314965" bottom="0" header="0.31496062992125984" footer="0.31496062992125984"/>
  <pageSetup paperSize="9" scale="59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75"/>
  <sheetViews>
    <sheetView showGridLines="0" view="pageBreakPreview" zoomScale="55" zoomScaleNormal="100" zoomScaleSheetLayoutView="55" workbookViewId="0">
      <selection sqref="A1:K1"/>
    </sheetView>
  </sheetViews>
  <sheetFormatPr defaultColWidth="9.140625" defaultRowHeight="24" customHeight="1"/>
  <cols>
    <col min="1" max="1" width="43" style="75" customWidth="1"/>
    <col min="2" max="2" width="12.85546875" style="34" customWidth="1"/>
    <col min="3" max="3" width="9.140625" style="34" customWidth="1"/>
    <col min="4" max="4" width="0.85546875" style="34" customWidth="1"/>
    <col min="5" max="5" width="18.140625" style="77" customWidth="1"/>
    <col min="6" max="6" width="0.85546875" style="77" customWidth="1"/>
    <col min="7" max="7" width="18.140625" style="77" customWidth="1"/>
    <col min="8" max="8" width="0.85546875" style="51" customWidth="1"/>
    <col min="9" max="9" width="18.140625" style="77" customWidth="1"/>
    <col min="10" max="10" width="0.85546875" style="77" customWidth="1"/>
    <col min="11" max="11" width="18.140625" style="77" customWidth="1"/>
    <col min="12" max="12" width="0.7109375" style="34" customWidth="1"/>
    <col min="13" max="16384" width="9.140625" style="13"/>
  </cols>
  <sheetData>
    <row r="1" spans="1:12" ht="24" customHeight="1">
      <c r="A1" s="119" t="s">
        <v>116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12" ht="24" customHeight="1">
      <c r="A2" s="111" t="s">
        <v>43</v>
      </c>
      <c r="B2" s="111"/>
      <c r="C2" s="111"/>
      <c r="D2" s="111"/>
      <c r="E2" s="111"/>
      <c r="F2" s="111"/>
      <c r="G2" s="111"/>
      <c r="H2" s="43"/>
      <c r="I2" s="3"/>
      <c r="J2" s="3"/>
      <c r="K2" s="3"/>
      <c r="L2" s="13"/>
    </row>
    <row r="3" spans="1:12" ht="24" customHeight="1">
      <c r="A3" s="3" t="s">
        <v>66</v>
      </c>
      <c r="B3" s="3"/>
      <c r="C3" s="22"/>
      <c r="D3" s="3"/>
      <c r="E3" s="3"/>
      <c r="F3" s="3"/>
      <c r="G3" s="3"/>
      <c r="H3" s="43"/>
      <c r="I3" s="3"/>
      <c r="J3" s="3"/>
      <c r="K3" s="3"/>
      <c r="L3" s="13"/>
    </row>
    <row r="4" spans="1:12" ht="24" customHeight="1">
      <c r="A4" s="111" t="s">
        <v>151</v>
      </c>
      <c r="B4" s="111"/>
      <c r="C4" s="111"/>
      <c r="D4" s="111"/>
      <c r="E4" s="111"/>
      <c r="F4" s="111"/>
      <c r="G4" s="111"/>
      <c r="H4" s="47"/>
      <c r="I4" s="76"/>
      <c r="J4" s="76"/>
      <c r="K4" s="76"/>
      <c r="L4" s="76"/>
    </row>
    <row r="5" spans="1:12" ht="24" customHeight="1">
      <c r="A5" s="13"/>
      <c r="B5" s="13"/>
      <c r="D5" s="13"/>
      <c r="E5" s="114"/>
      <c r="F5" s="114"/>
      <c r="G5" s="114"/>
      <c r="H5" s="20"/>
      <c r="I5" s="115" t="s">
        <v>3</v>
      </c>
      <c r="J5" s="115"/>
      <c r="K5" s="115"/>
      <c r="L5" s="13"/>
    </row>
    <row r="6" spans="1:12" ht="24" customHeight="1">
      <c r="A6" s="13"/>
      <c r="B6" s="13"/>
      <c r="D6" s="13"/>
      <c r="E6" s="116" t="s">
        <v>0</v>
      </c>
      <c r="F6" s="116"/>
      <c r="G6" s="116"/>
      <c r="H6" s="35"/>
      <c r="I6" s="116"/>
      <c r="J6" s="116"/>
      <c r="K6" s="116"/>
      <c r="L6" s="13"/>
    </row>
    <row r="7" spans="1:12" ht="24" customHeight="1">
      <c r="A7" s="13"/>
      <c r="B7" s="13"/>
      <c r="D7" s="13"/>
      <c r="E7" s="112" t="s">
        <v>2</v>
      </c>
      <c r="F7" s="112"/>
      <c r="G7" s="112"/>
      <c r="H7" s="35"/>
      <c r="I7" s="112" t="s">
        <v>1</v>
      </c>
      <c r="J7" s="112"/>
      <c r="K7" s="112"/>
      <c r="L7" s="13"/>
    </row>
    <row r="8" spans="1:12" ht="24" customHeight="1">
      <c r="A8" s="13"/>
      <c r="B8" s="48"/>
      <c r="C8" s="49" t="s">
        <v>30</v>
      </c>
      <c r="D8" s="20"/>
      <c r="E8" s="36">
        <v>2024</v>
      </c>
      <c r="F8" s="32"/>
      <c r="G8" s="36">
        <v>2023</v>
      </c>
      <c r="H8" s="42"/>
      <c r="I8" s="36">
        <v>2024</v>
      </c>
      <c r="J8" s="32"/>
      <c r="K8" s="36">
        <v>2023</v>
      </c>
      <c r="L8" s="48"/>
    </row>
    <row r="9" spans="1:12" ht="24" customHeight="1">
      <c r="A9" s="13"/>
      <c r="B9" s="48"/>
      <c r="C9" s="51"/>
      <c r="D9" s="20"/>
      <c r="E9" s="42"/>
      <c r="F9" s="32"/>
      <c r="G9" s="42" t="s">
        <v>154</v>
      </c>
      <c r="H9" s="42"/>
      <c r="I9" s="42"/>
      <c r="J9" s="32"/>
      <c r="K9" s="42" t="s">
        <v>154</v>
      </c>
      <c r="L9" s="48"/>
    </row>
    <row r="10" spans="1:12" ht="24" customHeight="1">
      <c r="A10" s="3" t="s">
        <v>22</v>
      </c>
      <c r="B10" s="13"/>
      <c r="D10" s="13"/>
      <c r="H10" s="12"/>
      <c r="L10" s="13"/>
    </row>
    <row r="11" spans="1:12" ht="24" customHeight="1">
      <c r="A11" s="4" t="s">
        <v>78</v>
      </c>
      <c r="B11" s="13"/>
      <c r="E11" s="77">
        <v>914321606</v>
      </c>
      <c r="G11" s="77">
        <v>913644118</v>
      </c>
      <c r="H11" s="77"/>
      <c r="I11" s="77">
        <v>914321606</v>
      </c>
      <c r="K11" s="77">
        <v>913644118</v>
      </c>
      <c r="L11" s="13"/>
    </row>
    <row r="12" spans="1:12" ht="24" customHeight="1">
      <c r="A12" s="4" t="s">
        <v>79</v>
      </c>
      <c r="B12" s="13"/>
      <c r="E12" s="25">
        <v>-222034012</v>
      </c>
      <c r="G12" s="25">
        <v>-180511657</v>
      </c>
      <c r="H12" s="77"/>
      <c r="I12" s="25">
        <v>-222034012</v>
      </c>
      <c r="K12" s="25">
        <v>-180511657</v>
      </c>
      <c r="L12" s="13"/>
    </row>
    <row r="13" spans="1:12" ht="24" customHeight="1">
      <c r="A13" s="4" t="s">
        <v>80</v>
      </c>
      <c r="B13" s="13"/>
      <c r="E13" s="56">
        <f>SUM(E11:E12)</f>
        <v>692287594</v>
      </c>
      <c r="F13" s="12"/>
      <c r="G13" s="56">
        <f>SUM(G11:G12)</f>
        <v>733132461</v>
      </c>
      <c r="H13" s="44"/>
      <c r="I13" s="56">
        <f>SUM(I11:I12)</f>
        <v>692287594</v>
      </c>
      <c r="J13" s="12"/>
      <c r="K13" s="56">
        <f>SUM(K11:K12)</f>
        <v>733132461</v>
      </c>
      <c r="L13" s="13"/>
    </row>
    <row r="14" spans="1:12" ht="24" customHeight="1">
      <c r="A14" s="4" t="s">
        <v>143</v>
      </c>
      <c r="B14" s="13"/>
      <c r="H14" s="77"/>
      <c r="L14" s="13"/>
    </row>
    <row r="15" spans="1:12" ht="24" customHeight="1">
      <c r="A15" s="4" t="s">
        <v>124</v>
      </c>
      <c r="B15" s="13"/>
      <c r="E15" s="25">
        <v>66053615</v>
      </c>
      <c r="G15" s="25">
        <v>-28105645</v>
      </c>
      <c r="H15" s="77"/>
      <c r="I15" s="25">
        <v>66053615</v>
      </c>
      <c r="K15" s="25">
        <v>-28105645</v>
      </c>
      <c r="L15" s="13"/>
    </row>
    <row r="16" spans="1:12" ht="24" customHeight="1">
      <c r="A16" s="4" t="s">
        <v>81</v>
      </c>
      <c r="B16" s="10"/>
      <c r="C16" s="21"/>
      <c r="D16" s="21"/>
      <c r="E16" s="56">
        <f>SUM(E13:E15)</f>
        <v>758341209</v>
      </c>
      <c r="F16" s="12"/>
      <c r="G16" s="56">
        <f>SUM(G13:G15)</f>
        <v>705026816</v>
      </c>
      <c r="H16" s="44"/>
      <c r="I16" s="56">
        <f>SUM(I13:I15)</f>
        <v>758341209</v>
      </c>
      <c r="J16" s="12"/>
      <c r="K16" s="56">
        <f>SUM(K13:K15)</f>
        <v>705026816</v>
      </c>
      <c r="L16" s="10"/>
    </row>
    <row r="17" spans="1:14" ht="24" customHeight="1">
      <c r="A17" s="4" t="s">
        <v>73</v>
      </c>
      <c r="B17" s="10"/>
      <c r="C17" s="21"/>
      <c r="D17" s="21"/>
      <c r="E17" s="56">
        <v>58033339</v>
      </c>
      <c r="G17" s="56">
        <v>36988925</v>
      </c>
      <c r="H17" s="64"/>
      <c r="I17" s="56">
        <v>58033339</v>
      </c>
      <c r="K17" s="56">
        <v>36988925</v>
      </c>
      <c r="L17" s="10"/>
    </row>
    <row r="18" spans="1:14" ht="24" customHeight="1">
      <c r="A18" s="4" t="s">
        <v>106</v>
      </c>
      <c r="B18" s="46"/>
      <c r="C18" s="24"/>
      <c r="D18" s="24"/>
      <c r="E18" s="77">
        <v>17847983</v>
      </c>
      <c r="G18" s="77">
        <v>14375200</v>
      </c>
      <c r="H18" s="44"/>
      <c r="I18" s="77">
        <v>17847983</v>
      </c>
      <c r="K18" s="77">
        <v>14375200</v>
      </c>
      <c r="L18" s="46"/>
    </row>
    <row r="19" spans="1:14" ht="24" customHeight="1">
      <c r="A19" s="4" t="s">
        <v>148</v>
      </c>
      <c r="B19" s="10"/>
      <c r="C19" s="24"/>
      <c r="D19" s="24"/>
      <c r="E19" s="77">
        <v>-678864</v>
      </c>
      <c r="G19" s="77">
        <v>1823034</v>
      </c>
      <c r="H19" s="44"/>
      <c r="I19" s="77">
        <v>-678864</v>
      </c>
      <c r="K19" s="77">
        <v>1823034</v>
      </c>
      <c r="L19" s="10"/>
      <c r="N19" s="4"/>
    </row>
    <row r="20" spans="1:14" ht="24" customHeight="1">
      <c r="A20" s="4" t="s">
        <v>126</v>
      </c>
      <c r="B20" s="10"/>
      <c r="C20" s="24"/>
      <c r="D20" s="24"/>
      <c r="E20" s="77">
        <v>-9142877</v>
      </c>
      <c r="G20" s="77">
        <v>-24576043</v>
      </c>
      <c r="H20" s="44"/>
      <c r="I20" s="77">
        <v>-9142877</v>
      </c>
      <c r="K20" s="77">
        <v>-24576043</v>
      </c>
      <c r="L20" s="10"/>
      <c r="N20" s="4"/>
    </row>
    <row r="21" spans="1:14" ht="24" customHeight="1">
      <c r="A21" s="4" t="s">
        <v>174</v>
      </c>
      <c r="B21" s="46"/>
      <c r="C21" s="21" t="s">
        <v>132</v>
      </c>
      <c r="D21" s="24"/>
      <c r="E21" s="77">
        <v>-30132</v>
      </c>
      <c r="G21" s="77">
        <v>-1253650</v>
      </c>
      <c r="H21" s="44"/>
      <c r="I21" s="77">
        <v>0</v>
      </c>
      <c r="K21" s="77">
        <v>0</v>
      </c>
      <c r="L21" s="10"/>
      <c r="N21" s="4"/>
    </row>
    <row r="22" spans="1:14" ht="24" customHeight="1">
      <c r="A22" s="4" t="s">
        <v>27</v>
      </c>
      <c r="B22" s="46"/>
      <c r="C22" s="24"/>
      <c r="D22" s="24"/>
      <c r="E22" s="77">
        <v>2475407</v>
      </c>
      <c r="G22" s="77">
        <v>1158415</v>
      </c>
      <c r="H22" s="44"/>
      <c r="I22" s="77">
        <v>2475407</v>
      </c>
      <c r="K22" s="77">
        <v>1158415</v>
      </c>
      <c r="L22" s="46"/>
    </row>
    <row r="23" spans="1:14" ht="24" customHeight="1">
      <c r="A23" s="3" t="s">
        <v>23</v>
      </c>
      <c r="B23" s="10"/>
      <c r="C23" s="21"/>
      <c r="D23" s="21"/>
      <c r="E23" s="33">
        <f>SUM(E16:E22)</f>
        <v>826846065</v>
      </c>
      <c r="F23" s="27"/>
      <c r="G23" s="33">
        <f>SUM(G16:G22)</f>
        <v>733542697</v>
      </c>
      <c r="H23" s="44"/>
      <c r="I23" s="33">
        <f>SUM(I16:I22)</f>
        <v>826876197</v>
      </c>
      <c r="J23" s="27"/>
      <c r="K23" s="33">
        <f>SUM(K16:K22)</f>
        <v>734796347</v>
      </c>
      <c r="L23" s="10"/>
    </row>
    <row r="24" spans="1:14" ht="24" customHeight="1">
      <c r="A24" s="3" t="s">
        <v>24</v>
      </c>
      <c r="B24" s="10"/>
      <c r="C24" s="21"/>
      <c r="D24" s="21"/>
      <c r="E24" s="29"/>
      <c r="F24" s="29"/>
      <c r="G24" s="29"/>
      <c r="H24" s="44"/>
      <c r="I24" s="29"/>
      <c r="J24" s="29"/>
      <c r="K24" s="29"/>
      <c r="L24" s="10"/>
    </row>
    <row r="25" spans="1:14" ht="24" customHeight="1">
      <c r="A25" s="4" t="s">
        <v>82</v>
      </c>
      <c r="B25" s="46"/>
      <c r="C25" s="21"/>
      <c r="D25" s="24"/>
      <c r="E25" s="27">
        <v>554460643</v>
      </c>
      <c r="F25" s="27"/>
      <c r="G25" s="27">
        <v>490764138</v>
      </c>
      <c r="H25" s="44"/>
      <c r="I25" s="27">
        <v>554460643</v>
      </c>
      <c r="J25" s="27"/>
      <c r="K25" s="27">
        <v>490764138</v>
      </c>
      <c r="L25" s="46"/>
    </row>
    <row r="26" spans="1:14" ht="24" customHeight="1">
      <c r="A26" s="4" t="s">
        <v>83</v>
      </c>
      <c r="B26" s="46"/>
      <c r="C26" s="21"/>
      <c r="D26" s="24"/>
      <c r="E26" s="56">
        <v>-55282005</v>
      </c>
      <c r="G26" s="56">
        <v>-59831187</v>
      </c>
      <c r="H26" s="44"/>
      <c r="I26" s="56">
        <v>-55282005</v>
      </c>
      <c r="K26" s="56">
        <v>-59831187</v>
      </c>
      <c r="L26" s="46"/>
    </row>
    <row r="27" spans="1:14" ht="24" customHeight="1">
      <c r="A27" s="1" t="s">
        <v>84</v>
      </c>
      <c r="B27" s="46"/>
      <c r="C27" s="21"/>
      <c r="D27" s="24"/>
      <c r="E27" s="27">
        <v>146332574</v>
      </c>
      <c r="G27" s="27">
        <v>144922448</v>
      </c>
      <c r="H27" s="44"/>
      <c r="I27" s="27">
        <v>146332574</v>
      </c>
      <c r="K27" s="27">
        <v>144922448</v>
      </c>
      <c r="L27" s="46"/>
    </row>
    <row r="28" spans="1:14" ht="24" customHeight="1">
      <c r="A28" s="1" t="s">
        <v>25</v>
      </c>
      <c r="B28" s="20"/>
      <c r="C28" s="21"/>
      <c r="D28" s="24"/>
      <c r="E28" s="27">
        <v>58238708</v>
      </c>
      <c r="G28" s="27">
        <v>57373476</v>
      </c>
      <c r="H28" s="44"/>
      <c r="I28" s="27">
        <v>58238708</v>
      </c>
      <c r="K28" s="27">
        <v>57373476</v>
      </c>
      <c r="L28" s="20"/>
    </row>
    <row r="29" spans="1:14" ht="24" customHeight="1">
      <c r="A29" s="1" t="s">
        <v>26</v>
      </c>
      <c r="B29" s="20"/>
      <c r="C29" s="21"/>
      <c r="D29" s="24"/>
      <c r="E29" s="27">
        <v>107650779</v>
      </c>
      <c r="G29" s="27">
        <v>94110229</v>
      </c>
      <c r="H29" s="44"/>
      <c r="I29" s="27">
        <v>107650779</v>
      </c>
      <c r="K29" s="27">
        <v>94110229</v>
      </c>
      <c r="L29" s="20"/>
    </row>
    <row r="30" spans="1:14" ht="24" customHeight="1">
      <c r="A30" s="4" t="s">
        <v>107</v>
      </c>
      <c r="B30" s="20"/>
      <c r="C30" s="21"/>
      <c r="D30" s="24"/>
      <c r="E30" s="27">
        <v>368340</v>
      </c>
      <c r="G30" s="27">
        <v>411898</v>
      </c>
      <c r="H30" s="44"/>
      <c r="I30" s="27">
        <v>368340</v>
      </c>
      <c r="K30" s="27">
        <v>411898</v>
      </c>
      <c r="L30" s="20"/>
    </row>
    <row r="31" spans="1:14" ht="24" customHeight="1">
      <c r="A31" s="13" t="s">
        <v>144</v>
      </c>
      <c r="B31" s="20"/>
      <c r="C31" s="21"/>
      <c r="D31" s="24"/>
      <c r="E31" s="27">
        <v>-101955</v>
      </c>
      <c r="G31" s="27">
        <v>14600</v>
      </c>
      <c r="H31" s="44"/>
      <c r="I31" s="27">
        <v>-101955</v>
      </c>
      <c r="K31" s="27">
        <v>14600</v>
      </c>
      <c r="L31" s="20"/>
    </row>
    <row r="32" spans="1:14" ht="24" customHeight="1">
      <c r="A32" s="3" t="s">
        <v>85</v>
      </c>
      <c r="B32" s="46"/>
      <c r="C32" s="21"/>
      <c r="D32" s="24"/>
      <c r="E32" s="33">
        <f>SUM(E25:E31)</f>
        <v>811667084</v>
      </c>
      <c r="G32" s="33">
        <f>SUM(G25:G31)</f>
        <v>727765602</v>
      </c>
      <c r="H32" s="26"/>
      <c r="I32" s="33">
        <f>SUM(I25:I31)</f>
        <v>811667084</v>
      </c>
      <c r="K32" s="33">
        <f>SUM(K25:K31)</f>
        <v>727765602</v>
      </c>
      <c r="L32" s="46"/>
    </row>
    <row r="33" spans="1:12" ht="24" customHeight="1">
      <c r="A33" s="3" t="s">
        <v>145</v>
      </c>
      <c r="B33" s="13"/>
      <c r="C33" s="21"/>
      <c r="E33" s="28">
        <f>E23-E32</f>
        <v>15178981</v>
      </c>
      <c r="F33" s="27"/>
      <c r="G33" s="28">
        <f>G23-G32</f>
        <v>5777095</v>
      </c>
      <c r="H33" s="27"/>
      <c r="I33" s="28">
        <f>I23-I32</f>
        <v>15209113</v>
      </c>
      <c r="J33" s="27"/>
      <c r="K33" s="28">
        <f>K23-K32</f>
        <v>7030745</v>
      </c>
      <c r="L33" s="13"/>
    </row>
    <row r="34" spans="1:12" ht="24" customHeight="1">
      <c r="A34" s="7" t="s">
        <v>163</v>
      </c>
      <c r="B34" s="10"/>
      <c r="C34" s="21" t="s">
        <v>129</v>
      </c>
      <c r="D34" s="21"/>
      <c r="E34" s="77">
        <v>-4220031</v>
      </c>
      <c r="F34" s="29"/>
      <c r="G34" s="77">
        <v>-2294854</v>
      </c>
      <c r="H34" s="44"/>
      <c r="I34" s="77">
        <v>-4226057</v>
      </c>
      <c r="J34" s="29"/>
      <c r="K34" s="77">
        <v>-2545585</v>
      </c>
      <c r="L34" s="10"/>
    </row>
    <row r="35" spans="1:12" ht="24" customHeight="1" thickBot="1">
      <c r="A35" s="11" t="s">
        <v>121</v>
      </c>
      <c r="B35" s="10"/>
      <c r="C35" s="21"/>
      <c r="D35" s="21"/>
      <c r="E35" s="59">
        <f>SUM(E33:E34)</f>
        <v>10958950</v>
      </c>
      <c r="F35" s="38"/>
      <c r="G35" s="59">
        <f>SUM(G33:G34)</f>
        <v>3482241</v>
      </c>
      <c r="H35" s="26"/>
      <c r="I35" s="59">
        <f>SUM(I33:I34)</f>
        <v>10983056</v>
      </c>
      <c r="J35" s="38"/>
      <c r="K35" s="59">
        <f>SUM(K33:K34)</f>
        <v>4485160</v>
      </c>
      <c r="L35" s="10"/>
    </row>
    <row r="36" spans="1:12" ht="24" customHeight="1" thickTop="1">
      <c r="A36" s="11"/>
      <c r="B36" s="10"/>
      <c r="C36" s="21"/>
      <c r="D36" s="21"/>
      <c r="E36" s="28"/>
      <c r="F36" s="38"/>
      <c r="G36" s="28"/>
      <c r="H36" s="26"/>
      <c r="I36" s="28"/>
      <c r="J36" s="38"/>
      <c r="K36" s="28"/>
      <c r="L36" s="10"/>
    </row>
    <row r="37" spans="1:12" s="4" customFormat="1" ht="24" customHeight="1">
      <c r="A37" s="11" t="s">
        <v>139</v>
      </c>
      <c r="C37" s="21" t="s">
        <v>175</v>
      </c>
      <c r="D37" s="79"/>
      <c r="E37" s="79"/>
      <c r="F37" s="79"/>
      <c r="G37" s="79"/>
      <c r="H37" s="79"/>
      <c r="I37" s="79"/>
      <c r="J37" s="79"/>
      <c r="K37" s="79"/>
    </row>
    <row r="38" spans="1:12" s="4" customFormat="1" ht="24" customHeight="1" thickBot="1">
      <c r="A38" s="7" t="s">
        <v>146</v>
      </c>
      <c r="E38" s="39">
        <v>0.28999999999999998</v>
      </c>
      <c r="F38" s="79"/>
      <c r="G38" s="39">
        <v>0.09</v>
      </c>
      <c r="H38" s="45"/>
      <c r="I38" s="39">
        <v>0.28999999999999998</v>
      </c>
      <c r="J38" s="45"/>
      <c r="K38" s="39">
        <f>SUM(K35/37000000)</f>
        <v>0.12122054054054054</v>
      </c>
    </row>
    <row r="39" spans="1:12" ht="24" customHeight="1" thickTop="1">
      <c r="A39" s="13"/>
      <c r="B39" s="13"/>
      <c r="D39" s="13"/>
      <c r="H39" s="20"/>
      <c r="L39" s="13"/>
    </row>
    <row r="40" spans="1:12" ht="24" customHeight="1">
      <c r="A40" s="1" t="s">
        <v>10</v>
      </c>
      <c r="B40" s="13"/>
      <c r="D40" s="13"/>
      <c r="H40" s="20"/>
      <c r="L40" s="13"/>
    </row>
    <row r="41" spans="1:12" ht="24" customHeight="1">
      <c r="A41" s="1"/>
      <c r="B41" s="13"/>
      <c r="D41" s="13"/>
      <c r="H41" s="20"/>
      <c r="L41" s="13"/>
    </row>
    <row r="42" spans="1:12" ht="24" customHeight="1">
      <c r="A42" s="1"/>
      <c r="B42" s="13"/>
      <c r="D42" s="13"/>
      <c r="H42" s="20"/>
      <c r="L42" s="13"/>
    </row>
    <row r="43" spans="1:12" ht="24" customHeight="1">
      <c r="A43" s="1"/>
      <c r="B43" s="13"/>
      <c r="D43" s="13"/>
      <c r="H43" s="20"/>
      <c r="L43" s="13"/>
    </row>
    <row r="44" spans="1:12" ht="24" customHeight="1">
      <c r="A44" s="1"/>
      <c r="B44" s="13"/>
      <c r="D44" s="13"/>
      <c r="H44" s="20"/>
      <c r="L44" s="13"/>
    </row>
    <row r="45" spans="1:12" ht="24" customHeight="1">
      <c r="A45" s="117" t="s">
        <v>116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3"/>
    </row>
    <row r="46" spans="1:12" ht="24" customHeight="1">
      <c r="A46" s="111" t="s">
        <v>43</v>
      </c>
      <c r="B46" s="111"/>
      <c r="C46" s="111"/>
      <c r="D46" s="111"/>
      <c r="E46" s="111"/>
      <c r="F46" s="111"/>
      <c r="G46" s="111"/>
      <c r="H46" s="43"/>
      <c r="I46" s="3"/>
      <c r="J46" s="3"/>
      <c r="K46" s="3"/>
      <c r="L46" s="13"/>
    </row>
    <row r="47" spans="1:12" ht="24" customHeight="1">
      <c r="A47" s="3" t="s">
        <v>67</v>
      </c>
      <c r="B47" s="3"/>
      <c r="C47" s="22"/>
      <c r="D47" s="3"/>
      <c r="E47" s="3"/>
      <c r="F47" s="3"/>
      <c r="G47" s="3"/>
      <c r="H47" s="43"/>
      <c r="I47" s="3"/>
      <c r="J47" s="3"/>
      <c r="K47" s="3"/>
      <c r="L47" s="13"/>
    </row>
    <row r="48" spans="1:12" ht="24" customHeight="1">
      <c r="A48" s="111" t="s">
        <v>151</v>
      </c>
      <c r="B48" s="111"/>
      <c r="C48" s="111"/>
      <c r="D48" s="111"/>
      <c r="E48" s="111"/>
      <c r="F48" s="111"/>
      <c r="G48" s="111"/>
      <c r="H48" s="47"/>
      <c r="I48" s="76"/>
      <c r="J48" s="76"/>
      <c r="K48" s="76"/>
      <c r="L48" s="76"/>
    </row>
    <row r="49" spans="1:14" ht="24" customHeight="1">
      <c r="A49" s="13"/>
      <c r="B49" s="13"/>
      <c r="D49" s="13"/>
      <c r="E49" s="114"/>
      <c r="F49" s="114"/>
      <c r="G49" s="114"/>
      <c r="H49" s="20"/>
      <c r="I49" s="115" t="s">
        <v>3</v>
      </c>
      <c r="J49" s="115"/>
      <c r="K49" s="115"/>
      <c r="L49" s="13"/>
    </row>
    <row r="50" spans="1:14" ht="24" customHeight="1">
      <c r="A50" s="13"/>
      <c r="B50" s="13"/>
      <c r="D50" s="13"/>
      <c r="E50" s="116" t="s">
        <v>0</v>
      </c>
      <c r="F50" s="116"/>
      <c r="G50" s="116"/>
      <c r="H50" s="35"/>
      <c r="I50" s="116"/>
      <c r="J50" s="116"/>
      <c r="K50" s="116"/>
      <c r="L50" s="13"/>
    </row>
    <row r="51" spans="1:14" ht="24" customHeight="1">
      <c r="A51" s="13"/>
      <c r="B51" s="13"/>
      <c r="D51" s="13"/>
      <c r="E51" s="112" t="s">
        <v>2</v>
      </c>
      <c r="F51" s="112"/>
      <c r="G51" s="112"/>
      <c r="H51" s="35"/>
      <c r="I51" s="112" t="s">
        <v>1</v>
      </c>
      <c r="J51" s="112"/>
      <c r="K51" s="112"/>
      <c r="L51" s="13"/>
    </row>
    <row r="52" spans="1:14" ht="24" customHeight="1">
      <c r="A52" s="13"/>
      <c r="B52" s="48"/>
      <c r="C52" s="49" t="s">
        <v>30</v>
      </c>
      <c r="D52" s="20"/>
      <c r="E52" s="36">
        <v>2024</v>
      </c>
      <c r="F52" s="32"/>
      <c r="G52" s="36">
        <v>2023</v>
      </c>
      <c r="H52" s="42"/>
      <c r="I52" s="36">
        <v>2024</v>
      </c>
      <c r="J52" s="32"/>
      <c r="K52" s="36">
        <v>2023</v>
      </c>
      <c r="L52" s="48"/>
    </row>
    <row r="53" spans="1:14" ht="24" customHeight="1">
      <c r="A53" s="13"/>
      <c r="B53" s="48"/>
      <c r="C53" s="51"/>
      <c r="D53" s="20"/>
      <c r="E53" s="42"/>
      <c r="F53" s="32"/>
      <c r="G53" s="42" t="s">
        <v>154</v>
      </c>
      <c r="H53" s="42"/>
      <c r="I53" s="42"/>
      <c r="J53" s="32"/>
      <c r="K53" s="42" t="s">
        <v>154</v>
      </c>
      <c r="L53" s="48"/>
    </row>
    <row r="54" spans="1:14" ht="24" customHeight="1">
      <c r="A54" s="13"/>
      <c r="B54" s="48"/>
      <c r="C54" s="51"/>
      <c r="D54" s="20"/>
      <c r="E54" s="42"/>
      <c r="F54" s="57"/>
      <c r="G54" s="42"/>
      <c r="H54" s="42"/>
      <c r="I54" s="42"/>
      <c r="J54" s="57"/>
      <c r="K54" s="42"/>
      <c r="L54" s="48"/>
    </row>
    <row r="55" spans="1:14" ht="24" customHeight="1">
      <c r="A55" s="11" t="s">
        <v>121</v>
      </c>
      <c r="B55" s="48"/>
      <c r="C55" s="52"/>
      <c r="D55" s="48"/>
      <c r="E55" s="30">
        <f>SUM(E35)</f>
        <v>10958950</v>
      </c>
      <c r="F55" s="29"/>
      <c r="G55" s="30">
        <f>SUM(G35)</f>
        <v>3482241</v>
      </c>
      <c r="H55" s="29"/>
      <c r="I55" s="30">
        <f>SUM(I35)</f>
        <v>10983056</v>
      </c>
      <c r="J55" s="29"/>
      <c r="K55" s="30">
        <f>SUM(K35)</f>
        <v>4485160</v>
      </c>
      <c r="L55" s="48"/>
    </row>
    <row r="56" spans="1:14" ht="24" customHeight="1">
      <c r="A56" s="76"/>
      <c r="B56" s="48"/>
      <c r="C56" s="52"/>
      <c r="D56" s="48"/>
      <c r="E56" s="28"/>
      <c r="F56" s="29"/>
      <c r="G56" s="28"/>
      <c r="H56" s="29"/>
      <c r="I56" s="28"/>
      <c r="J56" s="29"/>
      <c r="K56" s="28"/>
      <c r="L56" s="48"/>
    </row>
    <row r="57" spans="1:14" ht="24" customHeight="1">
      <c r="A57" s="14" t="s">
        <v>39</v>
      </c>
      <c r="B57" s="10"/>
      <c r="C57" s="21"/>
      <c r="D57" s="10"/>
      <c r="H57" s="44"/>
      <c r="L57" s="10"/>
    </row>
    <row r="58" spans="1:14" ht="24" customHeight="1">
      <c r="A58" s="13" t="s">
        <v>71</v>
      </c>
      <c r="B58" s="10"/>
      <c r="C58" s="21"/>
      <c r="D58" s="10"/>
      <c r="H58" s="44"/>
      <c r="L58" s="10"/>
    </row>
    <row r="59" spans="1:14" ht="24" customHeight="1">
      <c r="A59" s="13" t="s">
        <v>134</v>
      </c>
      <c r="B59" s="10"/>
      <c r="C59" s="21"/>
      <c r="D59" s="10"/>
      <c r="H59" s="44"/>
      <c r="L59" s="10"/>
    </row>
    <row r="60" spans="1:14" ht="24" customHeight="1">
      <c r="A60" s="13" t="s">
        <v>135</v>
      </c>
      <c r="B60" s="10"/>
      <c r="C60" s="21"/>
      <c r="D60" s="10"/>
      <c r="L60" s="10"/>
    </row>
    <row r="61" spans="1:14" ht="24" customHeight="1">
      <c r="A61" s="13" t="s">
        <v>136</v>
      </c>
      <c r="B61" s="10"/>
      <c r="C61" s="21" t="s">
        <v>132</v>
      </c>
      <c r="D61" s="10"/>
      <c r="E61" s="77">
        <v>-604955</v>
      </c>
      <c r="G61" s="77">
        <v>-529557</v>
      </c>
      <c r="H61" s="44"/>
      <c r="I61" s="77">
        <v>0</v>
      </c>
      <c r="K61" s="77">
        <v>0</v>
      </c>
      <c r="L61" s="10"/>
    </row>
    <row r="62" spans="1:14" ht="24" customHeight="1">
      <c r="A62" s="15" t="s">
        <v>147</v>
      </c>
      <c r="B62" s="10"/>
      <c r="C62" s="21"/>
      <c r="D62" s="10"/>
      <c r="L62" s="10"/>
      <c r="N62" s="15"/>
    </row>
    <row r="63" spans="1:14" ht="24" customHeight="1">
      <c r="A63" s="15" t="s">
        <v>137</v>
      </c>
      <c r="B63" s="10"/>
      <c r="C63" s="21"/>
      <c r="D63" s="10"/>
      <c r="L63" s="10"/>
      <c r="N63" s="15"/>
    </row>
    <row r="64" spans="1:14" ht="24" customHeight="1">
      <c r="A64" s="15" t="s">
        <v>138</v>
      </c>
      <c r="B64" s="10"/>
      <c r="C64" s="21"/>
      <c r="D64" s="10"/>
      <c r="E64" s="77">
        <v>-40430951</v>
      </c>
      <c r="G64" s="77">
        <v>-5604660</v>
      </c>
      <c r="H64" s="44"/>
      <c r="I64" s="77">
        <v>-40430951</v>
      </c>
      <c r="K64" s="77">
        <v>-5604660</v>
      </c>
      <c r="L64" s="10"/>
      <c r="N64" s="15"/>
    </row>
    <row r="65" spans="1:12" ht="24" customHeight="1">
      <c r="A65" s="15" t="s">
        <v>164</v>
      </c>
      <c r="B65" s="10"/>
      <c r="D65" s="10"/>
      <c r="E65" s="25">
        <v>8207182</v>
      </c>
      <c r="G65" s="25">
        <v>1226843</v>
      </c>
      <c r="H65" s="44"/>
      <c r="I65" s="25">
        <v>8086190</v>
      </c>
      <c r="K65" s="25">
        <v>1120932</v>
      </c>
      <c r="L65" s="10"/>
    </row>
    <row r="66" spans="1:12" ht="24" customHeight="1">
      <c r="A66" s="15" t="s">
        <v>71</v>
      </c>
      <c r="B66" s="13"/>
      <c r="D66" s="13"/>
      <c r="E66" s="12"/>
      <c r="F66" s="12"/>
      <c r="G66" s="12"/>
      <c r="H66" s="26"/>
      <c r="I66" s="12"/>
      <c r="J66" s="12"/>
      <c r="K66" s="12"/>
      <c r="L66" s="13"/>
    </row>
    <row r="67" spans="1:12" ht="24" customHeight="1">
      <c r="A67" s="15" t="s">
        <v>176</v>
      </c>
      <c r="B67" s="13"/>
      <c r="D67" s="13"/>
      <c r="E67" s="25">
        <f>SUM(E59:E65)</f>
        <v>-32828724</v>
      </c>
      <c r="F67" s="12"/>
      <c r="G67" s="25">
        <f>SUM(G59:G65)</f>
        <v>-4907374</v>
      </c>
      <c r="H67" s="26"/>
      <c r="I67" s="25">
        <f>SUM(I59:I65)</f>
        <v>-32344761</v>
      </c>
      <c r="J67" s="12"/>
      <c r="K67" s="25">
        <f>SUM(K59:K65)</f>
        <v>-4483728</v>
      </c>
      <c r="L67" s="13"/>
    </row>
    <row r="68" spans="1:12" ht="24" customHeight="1">
      <c r="A68" s="15"/>
      <c r="B68" s="13"/>
      <c r="D68" s="13"/>
      <c r="E68" s="12"/>
      <c r="F68" s="12"/>
      <c r="G68" s="12"/>
      <c r="H68" s="26"/>
      <c r="I68" s="12"/>
      <c r="J68" s="12"/>
      <c r="K68" s="12"/>
      <c r="L68" s="13"/>
    </row>
    <row r="69" spans="1:12" ht="24" customHeight="1" thickBot="1">
      <c r="A69" s="14" t="s">
        <v>168</v>
      </c>
      <c r="B69" s="13"/>
      <c r="D69" s="13"/>
      <c r="E69" s="37">
        <f>E55+E67</f>
        <v>-21869774</v>
      </c>
      <c r="F69" s="29"/>
      <c r="G69" s="37">
        <f>G55+G67</f>
        <v>-1425133</v>
      </c>
      <c r="H69" s="27"/>
      <c r="I69" s="37">
        <f>I55+I67</f>
        <v>-21361705</v>
      </c>
      <c r="J69" s="29"/>
      <c r="K69" s="37">
        <f>K55+K67</f>
        <v>1432</v>
      </c>
      <c r="L69" s="13"/>
    </row>
    <row r="70" spans="1:12" ht="24" customHeight="1" thickTop="1">
      <c r="A70" s="13"/>
      <c r="B70" s="13"/>
      <c r="D70" s="13"/>
      <c r="H70" s="20"/>
      <c r="L70" s="13"/>
    </row>
    <row r="71" spans="1:12" ht="24" customHeight="1">
      <c r="A71" s="13"/>
      <c r="B71" s="13"/>
      <c r="D71" s="13"/>
      <c r="H71" s="20"/>
      <c r="L71" s="13"/>
    </row>
    <row r="72" spans="1:12" ht="24" customHeight="1">
      <c r="A72" s="1" t="s">
        <v>10</v>
      </c>
      <c r="B72" s="13"/>
      <c r="D72" s="13"/>
      <c r="H72" s="20"/>
      <c r="L72" s="13"/>
    </row>
    <row r="73" spans="1:12" ht="24" customHeight="1">
      <c r="A73" s="1"/>
      <c r="B73" s="13"/>
      <c r="D73" s="13"/>
      <c r="H73" s="20"/>
      <c r="L73" s="13"/>
    </row>
    <row r="74" spans="1:12" ht="24" customHeight="1">
      <c r="A74" s="1"/>
      <c r="B74" s="13"/>
      <c r="D74" s="13"/>
      <c r="H74" s="20"/>
      <c r="L74" s="13"/>
    </row>
    <row r="75" spans="1:12" ht="23.85" customHeight="1">
      <c r="A75" s="1"/>
      <c r="B75" s="13"/>
      <c r="D75" s="13"/>
      <c r="H75" s="20"/>
      <c r="L75" s="13"/>
    </row>
  </sheetData>
  <mergeCells count="18">
    <mergeCell ref="A1:K1"/>
    <mergeCell ref="A2:G2"/>
    <mergeCell ref="A4:G4"/>
    <mergeCell ref="E5:G5"/>
    <mergeCell ref="I5:K5"/>
    <mergeCell ref="E6:G6"/>
    <mergeCell ref="I6:K6"/>
    <mergeCell ref="E7:G7"/>
    <mergeCell ref="I7:K7"/>
    <mergeCell ref="A45:K45"/>
    <mergeCell ref="E51:G51"/>
    <mergeCell ref="I51:K51"/>
    <mergeCell ref="A46:G46"/>
    <mergeCell ref="A48:G48"/>
    <mergeCell ref="E49:G49"/>
    <mergeCell ref="I49:K49"/>
    <mergeCell ref="E50:G50"/>
    <mergeCell ref="I50:K50"/>
  </mergeCells>
  <pageMargins left="0.7" right="0.4" top="0.78740157480314998" bottom="0" header="0.31496062992126" footer="0.31496062992126"/>
  <pageSetup paperSize="9" scale="70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27"/>
  <sheetViews>
    <sheetView showGridLines="0" view="pageBreakPreview" zoomScale="50" zoomScaleNormal="70" zoomScaleSheetLayoutView="50" workbookViewId="0">
      <selection sqref="A1:U1"/>
    </sheetView>
  </sheetViews>
  <sheetFormatPr defaultColWidth="9.140625" defaultRowHeight="24" customHeight="1"/>
  <cols>
    <col min="1" max="1" width="52.28515625" style="94" customWidth="1"/>
    <col min="2" max="2" width="1" style="18" customWidth="1"/>
    <col min="3" max="3" width="7.140625" style="18" customWidth="1"/>
    <col min="4" max="4" width="1" style="18" customWidth="1"/>
    <col min="5" max="5" width="16.28515625" style="7" customWidth="1"/>
    <col min="6" max="6" width="1.42578125" style="18" customWidth="1"/>
    <col min="7" max="7" width="16.28515625" style="7" customWidth="1"/>
    <col min="8" max="8" width="1.42578125" style="18" customWidth="1"/>
    <col min="9" max="9" width="16.28515625" style="7" customWidth="1"/>
    <col min="10" max="10" width="1.42578125" style="18" customWidth="1"/>
    <col min="11" max="11" width="16.28515625" style="7" customWidth="1"/>
    <col min="12" max="12" width="1.42578125" style="18" customWidth="1"/>
    <col min="13" max="13" width="17.42578125" style="7" customWidth="1"/>
    <col min="14" max="14" width="1.42578125" style="7" customWidth="1"/>
    <col min="15" max="15" width="19.140625" style="7" customWidth="1"/>
    <col min="16" max="16" width="1.7109375" style="7" customWidth="1"/>
    <col min="17" max="17" width="19.140625" style="7" customWidth="1"/>
    <col min="18" max="18" width="1.42578125" style="7" customWidth="1"/>
    <col min="19" max="19" width="16.140625" style="7" customWidth="1"/>
    <col min="20" max="20" width="1.42578125" style="18" customWidth="1"/>
    <col min="21" max="21" width="18.42578125" style="7" customWidth="1"/>
    <col min="22" max="16384" width="9.140625" style="7"/>
  </cols>
  <sheetData>
    <row r="1" spans="1:21" ht="24" customHeight="1">
      <c r="A1" s="121" t="s">
        <v>116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</row>
    <row r="2" spans="1:21" ht="24" customHeight="1">
      <c r="A2" s="111" t="s">
        <v>43</v>
      </c>
      <c r="B2" s="111"/>
      <c r="C2" s="111"/>
      <c r="D2" s="111"/>
      <c r="E2" s="111"/>
      <c r="F2" s="111"/>
      <c r="G2" s="111"/>
      <c r="H2" s="47"/>
      <c r="I2" s="76"/>
      <c r="J2" s="47"/>
      <c r="K2" s="76"/>
      <c r="L2" s="47"/>
      <c r="M2" s="76"/>
      <c r="N2" s="76"/>
      <c r="O2" s="76"/>
      <c r="P2" s="76"/>
      <c r="Q2" s="76"/>
      <c r="R2" s="76"/>
      <c r="S2" s="76"/>
      <c r="T2" s="47"/>
      <c r="U2" s="89"/>
    </row>
    <row r="3" spans="1:21" ht="24" customHeight="1">
      <c r="A3" s="11" t="s">
        <v>68</v>
      </c>
      <c r="B3" s="90"/>
      <c r="C3" s="90"/>
      <c r="D3" s="90"/>
      <c r="E3" s="11"/>
      <c r="F3" s="90"/>
      <c r="G3" s="11"/>
      <c r="H3" s="90"/>
      <c r="I3" s="11"/>
      <c r="J3" s="90"/>
      <c r="K3" s="11"/>
      <c r="L3" s="90"/>
      <c r="M3" s="11"/>
      <c r="N3" s="11"/>
      <c r="O3" s="11"/>
      <c r="P3" s="11"/>
      <c r="Q3" s="11"/>
      <c r="R3" s="11"/>
      <c r="T3" s="90"/>
    </row>
    <row r="4" spans="1:21" ht="24" customHeight="1">
      <c r="A4" s="111" t="s">
        <v>151</v>
      </c>
      <c r="B4" s="111"/>
      <c r="C4" s="111"/>
      <c r="D4" s="111"/>
      <c r="E4" s="111"/>
      <c r="F4" s="111"/>
      <c r="G4" s="111"/>
      <c r="H4" s="111"/>
      <c r="I4" s="111"/>
      <c r="J4" s="90"/>
      <c r="K4" s="11"/>
      <c r="L4" s="90"/>
      <c r="M4" s="11"/>
      <c r="N4" s="11"/>
      <c r="O4" s="11"/>
      <c r="P4" s="11"/>
      <c r="Q4" s="11"/>
      <c r="R4" s="11"/>
      <c r="S4" s="11"/>
      <c r="T4" s="90"/>
      <c r="U4" s="11"/>
    </row>
    <row r="5" spans="1:21" ht="24" customHeight="1">
      <c r="A5" s="91"/>
      <c r="B5" s="91"/>
      <c r="C5" s="91"/>
      <c r="D5" s="91"/>
      <c r="E5" s="91"/>
      <c r="F5" s="91"/>
      <c r="G5" s="91"/>
      <c r="H5" s="90"/>
      <c r="I5" s="11"/>
      <c r="J5" s="90"/>
      <c r="K5" s="11"/>
      <c r="L5" s="90"/>
      <c r="M5" s="11"/>
      <c r="N5" s="11"/>
      <c r="O5" s="11"/>
      <c r="P5" s="11"/>
      <c r="Q5" s="11"/>
      <c r="R5" s="11"/>
      <c r="S5" s="92"/>
      <c r="T5" s="90"/>
      <c r="U5" s="92" t="s">
        <v>3</v>
      </c>
    </row>
    <row r="6" spans="1:21" ht="24" customHeight="1">
      <c r="A6" s="91"/>
      <c r="B6" s="47"/>
      <c r="C6" s="47"/>
      <c r="D6" s="47"/>
      <c r="E6" s="124" t="s">
        <v>32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</row>
    <row r="7" spans="1:21" ht="24" customHeight="1">
      <c r="A7" s="91"/>
      <c r="B7" s="91"/>
      <c r="C7" s="91"/>
      <c r="D7" s="91"/>
      <c r="E7" s="91"/>
      <c r="F7" s="91"/>
      <c r="G7" s="91"/>
      <c r="H7" s="90"/>
      <c r="I7" s="11"/>
      <c r="J7" s="90"/>
      <c r="K7" s="11"/>
      <c r="L7" s="90"/>
      <c r="M7" s="11"/>
      <c r="N7" s="18"/>
      <c r="O7" s="123" t="s">
        <v>38</v>
      </c>
      <c r="P7" s="123"/>
      <c r="Q7" s="123"/>
      <c r="R7" s="123"/>
      <c r="S7" s="123"/>
      <c r="T7" s="90"/>
      <c r="U7" s="92"/>
    </row>
    <row r="8" spans="1:21" ht="24" customHeight="1">
      <c r="A8" s="93"/>
      <c r="B8" s="41"/>
      <c r="C8" s="41"/>
      <c r="D8" s="41"/>
      <c r="E8" s="93"/>
      <c r="F8" s="41"/>
      <c r="G8" s="93"/>
      <c r="H8" s="41"/>
      <c r="I8" s="93"/>
      <c r="J8" s="41"/>
      <c r="K8" s="93"/>
      <c r="L8" s="41"/>
      <c r="M8" s="93"/>
      <c r="N8" s="41"/>
      <c r="O8" s="41" t="s">
        <v>91</v>
      </c>
      <c r="P8" s="41"/>
      <c r="Q8" s="41" t="s">
        <v>99</v>
      </c>
      <c r="R8" s="41"/>
      <c r="S8" s="93"/>
      <c r="T8" s="41"/>
    </row>
    <row r="9" spans="1:21" ht="24" customHeight="1">
      <c r="E9" s="93" t="s">
        <v>33</v>
      </c>
      <c r="I9" s="123" t="s">
        <v>18</v>
      </c>
      <c r="J9" s="123"/>
      <c r="K9" s="123"/>
      <c r="L9" s="123"/>
      <c r="M9" s="123"/>
      <c r="N9" s="93"/>
      <c r="O9" s="93" t="s">
        <v>92</v>
      </c>
      <c r="P9" s="93"/>
      <c r="Q9" s="93" t="s">
        <v>98</v>
      </c>
      <c r="R9" s="93"/>
      <c r="S9" s="93" t="s">
        <v>40</v>
      </c>
    </row>
    <row r="10" spans="1:21" s="93" customFormat="1" ht="24" customHeight="1">
      <c r="A10" s="94"/>
      <c r="B10" s="41"/>
      <c r="C10" s="41"/>
      <c r="D10" s="41"/>
      <c r="E10" s="93" t="s">
        <v>60</v>
      </c>
      <c r="F10" s="41"/>
      <c r="H10" s="41"/>
      <c r="I10" s="123" t="s">
        <v>35</v>
      </c>
      <c r="J10" s="123"/>
      <c r="K10" s="123"/>
      <c r="L10" s="18"/>
      <c r="M10" s="41"/>
      <c r="O10" s="93" t="s">
        <v>93</v>
      </c>
      <c r="Q10" s="93" t="s">
        <v>45</v>
      </c>
      <c r="S10" s="93" t="s">
        <v>41</v>
      </c>
      <c r="T10" s="41"/>
    </row>
    <row r="11" spans="1:21" s="93" customFormat="1" ht="24" customHeight="1">
      <c r="A11" s="94"/>
      <c r="B11" s="41"/>
      <c r="C11" s="95" t="s">
        <v>30</v>
      </c>
      <c r="D11" s="41"/>
      <c r="E11" s="95" t="s">
        <v>34</v>
      </c>
      <c r="F11" s="41"/>
      <c r="G11" s="95" t="s">
        <v>17</v>
      </c>
      <c r="H11" s="41"/>
      <c r="I11" s="95" t="s">
        <v>63</v>
      </c>
      <c r="J11" s="41"/>
      <c r="K11" s="95" t="s">
        <v>36</v>
      </c>
      <c r="L11" s="41"/>
      <c r="M11" s="95" t="s">
        <v>37</v>
      </c>
      <c r="N11" s="41"/>
      <c r="O11" s="95" t="s">
        <v>94</v>
      </c>
      <c r="P11" s="41"/>
      <c r="Q11" s="95" t="s">
        <v>117</v>
      </c>
      <c r="R11" s="41"/>
      <c r="S11" s="95" t="s">
        <v>42</v>
      </c>
      <c r="T11" s="41"/>
      <c r="U11" s="95" t="s">
        <v>61</v>
      </c>
    </row>
    <row r="12" spans="1:21" s="93" customFormat="1" ht="24" customHeight="1">
      <c r="A12" s="94"/>
      <c r="B12" s="41"/>
      <c r="C12" s="41"/>
      <c r="D12" s="41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1" s="93" customFormat="1" ht="24" customHeight="1">
      <c r="A13" s="96" t="s">
        <v>169</v>
      </c>
      <c r="B13" s="41"/>
      <c r="C13" s="41"/>
      <c r="D13" s="41"/>
      <c r="E13" s="98">
        <v>360000000</v>
      </c>
      <c r="F13" s="98"/>
      <c r="G13" s="98">
        <v>647285572</v>
      </c>
      <c r="H13" s="98"/>
      <c r="I13" s="98">
        <v>36000000</v>
      </c>
      <c r="J13" s="98"/>
      <c r="K13" s="98">
        <v>20000000</v>
      </c>
      <c r="L13" s="98"/>
      <c r="M13" s="98">
        <v>1075801410</v>
      </c>
      <c r="N13" s="98"/>
      <c r="O13" s="98">
        <v>-15581432</v>
      </c>
      <c r="P13" s="98"/>
      <c r="Q13" s="98">
        <v>61525387</v>
      </c>
      <c r="R13" s="98"/>
      <c r="S13" s="98">
        <f>SUM(O13:R13)</f>
        <v>45943955</v>
      </c>
      <c r="T13" s="98"/>
      <c r="U13" s="98">
        <f t="shared" ref="U13" si="0">SUM(E13:M13,S13)</f>
        <v>2185030937</v>
      </c>
    </row>
    <row r="14" spans="1:21" s="93" customFormat="1" ht="24" customHeight="1">
      <c r="A14" s="94" t="s">
        <v>177</v>
      </c>
      <c r="B14" s="41"/>
      <c r="C14" s="97">
        <v>1.5</v>
      </c>
      <c r="D14" s="41"/>
      <c r="E14" s="98">
        <v>0</v>
      </c>
      <c r="F14" s="98"/>
      <c r="G14" s="98">
        <v>0</v>
      </c>
      <c r="H14" s="98"/>
      <c r="I14" s="98">
        <v>0</v>
      </c>
      <c r="J14" s="98"/>
      <c r="K14" s="98">
        <v>0</v>
      </c>
      <c r="L14" s="98"/>
      <c r="M14" s="98">
        <v>-67920962</v>
      </c>
      <c r="N14" s="98"/>
      <c r="O14" s="98">
        <v>0</v>
      </c>
      <c r="P14" s="98"/>
      <c r="Q14" s="98">
        <v>0</v>
      </c>
      <c r="R14" s="98"/>
      <c r="S14" s="98">
        <f>SUM(O14:R14)</f>
        <v>0</v>
      </c>
      <c r="T14" s="98"/>
      <c r="U14" s="98">
        <f t="shared" ref="U14" si="1">SUM(E14:M14,S14)</f>
        <v>-67920962</v>
      </c>
    </row>
    <row r="15" spans="1:21" ht="24" customHeight="1">
      <c r="A15" s="96" t="s">
        <v>170</v>
      </c>
      <c r="E15" s="65">
        <f>SUM(E13:E14)</f>
        <v>360000000</v>
      </c>
      <c r="F15" s="12"/>
      <c r="G15" s="65">
        <f>SUM(G13:G14)</f>
        <v>647285572</v>
      </c>
      <c r="H15" s="12"/>
      <c r="I15" s="65">
        <f>SUM(I13:I14)</f>
        <v>36000000</v>
      </c>
      <c r="J15" s="12"/>
      <c r="K15" s="65">
        <f>SUM(K13:K14)</f>
        <v>20000000</v>
      </c>
      <c r="L15" s="12"/>
      <c r="M15" s="65">
        <f>SUM(M13:M14)</f>
        <v>1007880448</v>
      </c>
      <c r="N15" s="12"/>
      <c r="O15" s="65">
        <f>SUM(O13:O14)</f>
        <v>-15581432</v>
      </c>
      <c r="P15" s="12"/>
      <c r="Q15" s="65">
        <f>SUM(Q13:Q14)</f>
        <v>61525387</v>
      </c>
      <c r="R15" s="12"/>
      <c r="S15" s="65">
        <f>SUM(S13:S14)</f>
        <v>45943955</v>
      </c>
      <c r="T15" s="12"/>
      <c r="U15" s="65">
        <f>SUM(U13:U14)</f>
        <v>2117109975</v>
      </c>
    </row>
    <row r="16" spans="1:21" ht="24" customHeight="1">
      <c r="A16" s="94" t="s">
        <v>121</v>
      </c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2">
        <v>3482241</v>
      </c>
      <c r="N16" s="12"/>
      <c r="O16" s="12">
        <v>0</v>
      </c>
      <c r="P16" s="12"/>
      <c r="Q16" s="12">
        <v>0</v>
      </c>
      <c r="R16" s="12"/>
      <c r="S16" s="12">
        <f>SUM(N16:Q16)</f>
        <v>0</v>
      </c>
      <c r="T16" s="12"/>
      <c r="U16" s="12">
        <f t="shared" ref="U16:U17" si="2">SUM(E16:M16,S16)</f>
        <v>3482241</v>
      </c>
    </row>
    <row r="17" spans="1:21" ht="24" customHeight="1">
      <c r="A17" s="94" t="s">
        <v>165</v>
      </c>
      <c r="E17" s="12">
        <v>0</v>
      </c>
      <c r="F17" s="12"/>
      <c r="G17" s="12">
        <v>0</v>
      </c>
      <c r="H17" s="12"/>
      <c r="I17" s="12">
        <v>0</v>
      </c>
      <c r="J17" s="12"/>
      <c r="K17" s="12">
        <v>0</v>
      </c>
      <c r="L17" s="12"/>
      <c r="M17" s="12">
        <v>0</v>
      </c>
      <c r="N17" s="12"/>
      <c r="O17" s="12">
        <v>-423646</v>
      </c>
      <c r="P17" s="12"/>
      <c r="Q17" s="12">
        <v>-4483728</v>
      </c>
      <c r="R17" s="12"/>
      <c r="S17" s="12">
        <f>SUM(N17:Q17)</f>
        <v>-4907374</v>
      </c>
      <c r="T17" s="12"/>
      <c r="U17" s="12">
        <f t="shared" si="2"/>
        <v>-4907374</v>
      </c>
    </row>
    <row r="18" spans="1:21" ht="24" customHeight="1" thickBot="1">
      <c r="A18" s="96" t="s">
        <v>159</v>
      </c>
      <c r="E18" s="50">
        <f>SUM(E15:E17)</f>
        <v>360000000</v>
      </c>
      <c r="F18" s="12"/>
      <c r="G18" s="50">
        <f>SUM(G15:G17)</f>
        <v>647285572</v>
      </c>
      <c r="H18" s="12"/>
      <c r="I18" s="50">
        <f>SUM(I15:I17)</f>
        <v>36000000</v>
      </c>
      <c r="J18" s="12"/>
      <c r="K18" s="50">
        <f>SUM(K15:K17)</f>
        <v>20000000</v>
      </c>
      <c r="L18" s="12"/>
      <c r="M18" s="50">
        <f>SUM(M15:M17)</f>
        <v>1011362689</v>
      </c>
      <c r="N18" s="12"/>
      <c r="O18" s="50">
        <f>SUM(O15:O17)</f>
        <v>-16005078</v>
      </c>
      <c r="P18" s="12"/>
      <c r="Q18" s="50">
        <f>SUM(Q15:Q17)</f>
        <v>57041659</v>
      </c>
      <c r="R18" s="12"/>
      <c r="S18" s="50">
        <f>SUM(S15:S17)</f>
        <v>41036581</v>
      </c>
      <c r="T18" s="12"/>
      <c r="U18" s="50">
        <f>SUM(U15:U17)</f>
        <v>2115684842</v>
      </c>
    </row>
    <row r="19" spans="1:21" ht="24" customHeight="1" thickTop="1"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24" customHeight="1">
      <c r="A20" s="96" t="s">
        <v>171</v>
      </c>
      <c r="E20" s="12">
        <v>370000000</v>
      </c>
      <c r="F20" s="12"/>
      <c r="G20" s="12">
        <v>647294382</v>
      </c>
      <c r="H20" s="12"/>
      <c r="I20" s="12">
        <v>37000000</v>
      </c>
      <c r="J20" s="12"/>
      <c r="K20" s="12">
        <v>20000000</v>
      </c>
      <c r="L20" s="12"/>
      <c r="M20" s="12">
        <v>1148359358</v>
      </c>
      <c r="N20" s="12"/>
      <c r="O20" s="12">
        <v>-18944512</v>
      </c>
      <c r="P20" s="12"/>
      <c r="Q20" s="12">
        <v>1482579</v>
      </c>
      <c r="R20" s="12"/>
      <c r="S20" s="12">
        <f>SUM(N20:Q20)</f>
        <v>-17461933</v>
      </c>
      <c r="T20" s="12"/>
      <c r="U20" s="12">
        <f>SUM(E20:M20,S20)</f>
        <v>2205191807</v>
      </c>
    </row>
    <row r="21" spans="1:21" ht="24" customHeight="1">
      <c r="A21" s="94" t="s">
        <v>177</v>
      </c>
      <c r="C21" s="97">
        <v>1.5</v>
      </c>
      <c r="E21" s="98">
        <v>0</v>
      </c>
      <c r="F21" s="98"/>
      <c r="G21" s="98">
        <v>0</v>
      </c>
      <c r="H21" s="98"/>
      <c r="I21" s="98">
        <v>0</v>
      </c>
      <c r="J21" s="98"/>
      <c r="K21" s="98">
        <v>0</v>
      </c>
      <c r="L21" s="98"/>
      <c r="M21" s="98">
        <v>-80669180</v>
      </c>
      <c r="N21" s="98"/>
      <c r="O21" s="98">
        <v>0</v>
      </c>
      <c r="P21" s="98"/>
      <c r="Q21" s="98">
        <v>0</v>
      </c>
      <c r="R21" s="98"/>
      <c r="S21" s="98">
        <f>SUM(O21:R21)</f>
        <v>0</v>
      </c>
      <c r="T21" s="98"/>
      <c r="U21" s="98">
        <f t="shared" ref="U21" si="3">SUM(E21:M21,S21)</f>
        <v>-80669180</v>
      </c>
    </row>
    <row r="22" spans="1:21" ht="24" customHeight="1">
      <c r="A22" s="96" t="s">
        <v>172</v>
      </c>
      <c r="E22" s="65">
        <f>SUM(E20:E21)</f>
        <v>370000000</v>
      </c>
      <c r="F22" s="12"/>
      <c r="G22" s="65">
        <f>SUM(G20:G21)</f>
        <v>647294382</v>
      </c>
      <c r="H22" s="12"/>
      <c r="I22" s="65">
        <f>SUM(I20:I21)</f>
        <v>37000000</v>
      </c>
      <c r="J22" s="12"/>
      <c r="K22" s="65">
        <f>SUM(K20:K21)</f>
        <v>20000000</v>
      </c>
      <c r="L22" s="12"/>
      <c r="M22" s="65">
        <f>SUM(M20:M21)</f>
        <v>1067690178</v>
      </c>
      <c r="N22" s="12"/>
      <c r="O22" s="65">
        <f>SUM(O20:O21)</f>
        <v>-18944512</v>
      </c>
      <c r="P22" s="12"/>
      <c r="Q22" s="65">
        <f>SUM(Q20:Q21)</f>
        <v>1482579</v>
      </c>
      <c r="R22" s="12"/>
      <c r="S22" s="65">
        <f>SUM(S20:S21)</f>
        <v>-17461933</v>
      </c>
      <c r="T22" s="12"/>
      <c r="U22" s="65">
        <f>SUM(U20:U21)</f>
        <v>2124522627</v>
      </c>
    </row>
    <row r="23" spans="1:21" ht="24" customHeight="1">
      <c r="A23" s="94" t="s">
        <v>121</v>
      </c>
      <c r="E23" s="12">
        <v>0</v>
      </c>
      <c r="F23" s="12"/>
      <c r="G23" s="12">
        <v>0</v>
      </c>
      <c r="H23" s="12"/>
      <c r="I23" s="12">
        <v>0</v>
      </c>
      <c r="J23" s="12"/>
      <c r="K23" s="12">
        <v>0</v>
      </c>
      <c r="L23" s="12"/>
      <c r="M23" s="12">
        <v>10958950</v>
      </c>
      <c r="N23" s="12"/>
      <c r="O23" s="12">
        <v>0</v>
      </c>
      <c r="P23" s="12"/>
      <c r="Q23" s="12">
        <v>0</v>
      </c>
      <c r="R23" s="12"/>
      <c r="S23" s="12">
        <f>SUM(O23:Q23)</f>
        <v>0</v>
      </c>
      <c r="T23" s="12"/>
      <c r="U23" s="12">
        <f>SUM(E23:M23,S23)</f>
        <v>10958950</v>
      </c>
    </row>
    <row r="24" spans="1:21" ht="24" customHeight="1">
      <c r="A24" s="94" t="s">
        <v>165</v>
      </c>
      <c r="E24" s="12">
        <v>0</v>
      </c>
      <c r="F24" s="12"/>
      <c r="G24" s="12">
        <v>0</v>
      </c>
      <c r="H24" s="12"/>
      <c r="I24" s="12">
        <v>0</v>
      </c>
      <c r="J24" s="12"/>
      <c r="K24" s="12">
        <v>0</v>
      </c>
      <c r="L24" s="12"/>
      <c r="M24" s="12">
        <v>0</v>
      </c>
      <c r="N24" s="12"/>
      <c r="O24" s="12">
        <v>-483963</v>
      </c>
      <c r="P24" s="12"/>
      <c r="Q24" s="12">
        <v>-32344761</v>
      </c>
      <c r="R24" s="12"/>
      <c r="S24" s="25">
        <f>SUM(O24:Q24)</f>
        <v>-32828724</v>
      </c>
      <c r="T24" s="12"/>
      <c r="U24" s="12">
        <f>SUM(E24:M24,S24)</f>
        <v>-32828724</v>
      </c>
    </row>
    <row r="25" spans="1:21" ht="24" customHeight="1" thickBot="1">
      <c r="A25" s="96" t="s">
        <v>152</v>
      </c>
      <c r="E25" s="50">
        <f>SUM(E22:E24)</f>
        <v>370000000</v>
      </c>
      <c r="F25" s="12"/>
      <c r="G25" s="50">
        <f>SUM(G22:G24)</f>
        <v>647294382</v>
      </c>
      <c r="H25" s="12"/>
      <c r="I25" s="50">
        <f>SUM(I22:I24)</f>
        <v>37000000</v>
      </c>
      <c r="J25" s="12"/>
      <c r="K25" s="50">
        <f>SUM(K22:K24)</f>
        <v>20000000</v>
      </c>
      <c r="L25" s="12"/>
      <c r="M25" s="50">
        <f>SUM(M22:M24)</f>
        <v>1078649128</v>
      </c>
      <c r="N25" s="12"/>
      <c r="O25" s="50">
        <f>SUM(O22:O24)</f>
        <v>-19428475</v>
      </c>
      <c r="P25" s="12"/>
      <c r="Q25" s="50">
        <f>SUM(Q22:Q24)</f>
        <v>-30862182</v>
      </c>
      <c r="R25" s="12"/>
      <c r="S25" s="50">
        <f>SUM(S22:S24)</f>
        <v>-50290657</v>
      </c>
      <c r="T25" s="12"/>
      <c r="U25" s="50">
        <f>SUM(U22:U24)</f>
        <v>2102652853</v>
      </c>
    </row>
    <row r="26" spans="1:21" s="107" customFormat="1" ht="24" customHeight="1" thickTop="1">
      <c r="A26" s="108"/>
      <c r="B26" s="105"/>
      <c r="C26" s="105"/>
      <c r="D26" s="105"/>
      <c r="E26" s="109">
        <f>E25-BS!E62</f>
        <v>0</v>
      </c>
      <c r="F26" s="109"/>
      <c r="G26" s="109">
        <f>G25-BS!E63</f>
        <v>0</v>
      </c>
      <c r="H26" s="109"/>
      <c r="I26" s="109">
        <f>I25-BS!E66</f>
        <v>0</v>
      </c>
      <c r="J26" s="109"/>
      <c r="K26" s="109">
        <f>K25-BS!E67</f>
        <v>0</v>
      </c>
      <c r="L26" s="109"/>
      <c r="M26" s="109">
        <f>M25-BS!E68</f>
        <v>0</v>
      </c>
      <c r="N26" s="109"/>
      <c r="O26" s="109"/>
      <c r="P26" s="109"/>
      <c r="Q26" s="109"/>
      <c r="R26" s="109"/>
      <c r="S26" s="109">
        <f>S25-BS!E69</f>
        <v>0</v>
      </c>
      <c r="T26" s="109"/>
      <c r="U26" s="109">
        <f>U25-BS!E70</f>
        <v>0</v>
      </c>
    </row>
    <row r="27" spans="1:21" ht="24" customHeight="1">
      <c r="A27" s="1" t="s">
        <v>10</v>
      </c>
    </row>
  </sheetData>
  <mergeCells count="7">
    <mergeCell ref="A1:U1"/>
    <mergeCell ref="A2:G2"/>
    <mergeCell ref="I9:M9"/>
    <mergeCell ref="I10:K10"/>
    <mergeCell ref="E6:U6"/>
    <mergeCell ref="A4:I4"/>
    <mergeCell ref="O7:S7"/>
  </mergeCells>
  <phoneticPr fontId="2" type="noConversion"/>
  <printOptions horizontalCentered="1"/>
  <pageMargins left="0.3" right="0.3" top="0.90551181102362199" bottom="0.196850393700787" header="0.511811023622047" footer="0.511811023622047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6"/>
  <sheetViews>
    <sheetView showGridLines="0" view="pageBreakPreview" zoomScale="50" zoomScaleNormal="85" zoomScaleSheetLayoutView="50" workbookViewId="0">
      <selection sqref="A1:R1"/>
    </sheetView>
  </sheetViews>
  <sheetFormatPr defaultColWidth="9.140625" defaultRowHeight="24" customHeight="1"/>
  <cols>
    <col min="1" max="1" width="41.5703125" style="94" customWidth="1"/>
    <col min="2" max="2" width="1.5703125" style="94" customWidth="1"/>
    <col min="3" max="4" width="5.85546875" style="94" customWidth="1"/>
    <col min="5" max="5" width="2" style="18" customWidth="1"/>
    <col min="6" max="6" width="17.85546875" style="7" customWidth="1"/>
    <col min="7" max="7" width="1.5703125" style="18" customWidth="1"/>
    <col min="8" max="8" width="17.85546875" style="7" customWidth="1"/>
    <col min="9" max="9" width="1.5703125" style="18" customWidth="1"/>
    <col min="10" max="10" width="17.85546875" style="7" customWidth="1"/>
    <col min="11" max="11" width="1.5703125" style="18" customWidth="1"/>
    <col min="12" max="12" width="17.85546875" style="7" customWidth="1"/>
    <col min="13" max="13" width="1.5703125" style="18" customWidth="1"/>
    <col min="14" max="14" width="17.85546875" style="7" customWidth="1"/>
    <col min="15" max="15" width="1.5703125" style="18" customWidth="1"/>
    <col min="16" max="16" width="26.7109375" style="7" customWidth="1"/>
    <col min="17" max="17" width="1.7109375" style="18" customWidth="1"/>
    <col min="18" max="18" width="17.85546875" style="7" customWidth="1"/>
    <col min="19" max="16384" width="9.140625" style="7"/>
  </cols>
  <sheetData>
    <row r="1" spans="1:18" ht="24" customHeight="1">
      <c r="A1" s="121" t="s">
        <v>116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ht="24" customHeight="1">
      <c r="A2" s="111" t="s">
        <v>43</v>
      </c>
      <c r="B2" s="111"/>
      <c r="C2" s="111"/>
      <c r="D2" s="111"/>
      <c r="E2" s="111"/>
      <c r="F2" s="111"/>
      <c r="G2" s="111"/>
      <c r="H2" s="111"/>
      <c r="I2" s="47"/>
      <c r="J2" s="76"/>
      <c r="K2" s="47"/>
      <c r="L2" s="76"/>
      <c r="M2" s="47"/>
      <c r="N2" s="76"/>
      <c r="O2" s="76"/>
      <c r="P2" s="76"/>
      <c r="Q2" s="47"/>
      <c r="R2" s="89"/>
    </row>
    <row r="3" spans="1:18" ht="24" customHeight="1">
      <c r="A3" s="11" t="s">
        <v>119</v>
      </c>
      <c r="B3" s="11"/>
      <c r="C3" s="11"/>
      <c r="D3" s="11"/>
      <c r="E3" s="90"/>
      <c r="F3" s="11"/>
      <c r="G3" s="90"/>
      <c r="H3" s="11"/>
      <c r="I3" s="90"/>
      <c r="J3" s="11"/>
      <c r="K3" s="90"/>
      <c r="L3" s="11"/>
      <c r="M3" s="90"/>
      <c r="N3" s="11"/>
      <c r="O3" s="90"/>
      <c r="P3" s="11"/>
      <c r="Q3" s="90"/>
    </row>
    <row r="4" spans="1:18" ht="24" customHeight="1">
      <c r="A4" s="111" t="s">
        <v>151</v>
      </c>
      <c r="B4" s="111"/>
      <c r="C4" s="111"/>
      <c r="D4" s="111"/>
      <c r="E4" s="111"/>
      <c r="F4" s="111"/>
      <c r="G4" s="111"/>
      <c r="H4" s="111"/>
      <c r="I4" s="111"/>
      <c r="J4" s="11"/>
      <c r="K4" s="90"/>
      <c r="L4" s="11"/>
      <c r="M4" s="90"/>
      <c r="N4" s="11"/>
      <c r="O4" s="11"/>
      <c r="P4" s="11"/>
      <c r="Q4" s="90"/>
      <c r="R4" s="11"/>
    </row>
    <row r="5" spans="1:18" ht="24" customHeight="1">
      <c r="A5" s="91"/>
      <c r="B5" s="91"/>
      <c r="C5" s="91"/>
      <c r="D5" s="91"/>
      <c r="E5" s="91"/>
      <c r="F5" s="91"/>
      <c r="G5" s="91"/>
      <c r="H5" s="91"/>
      <c r="I5" s="90"/>
      <c r="J5" s="11"/>
      <c r="K5" s="90"/>
      <c r="L5" s="11"/>
      <c r="M5" s="90"/>
      <c r="N5" s="11"/>
      <c r="O5" s="91"/>
      <c r="P5" s="11"/>
      <c r="Q5" s="90"/>
      <c r="R5" s="92" t="s">
        <v>3</v>
      </c>
    </row>
    <row r="6" spans="1:18" ht="24" customHeight="1">
      <c r="A6" s="91"/>
      <c r="B6" s="91"/>
      <c r="C6" s="47"/>
      <c r="D6" s="47"/>
      <c r="E6" s="47"/>
      <c r="F6" s="124" t="s">
        <v>1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ht="24" customHeight="1">
      <c r="A7" s="93"/>
      <c r="B7" s="93"/>
      <c r="C7" s="93"/>
      <c r="D7" s="93"/>
      <c r="E7" s="41"/>
      <c r="F7" s="93"/>
      <c r="G7" s="41"/>
      <c r="H7" s="93"/>
      <c r="I7" s="41"/>
      <c r="J7" s="93"/>
      <c r="K7" s="41"/>
      <c r="L7" s="93"/>
      <c r="M7" s="41"/>
      <c r="N7" s="93"/>
      <c r="O7" s="41"/>
      <c r="P7" s="125" t="s">
        <v>59</v>
      </c>
      <c r="Q7" s="125"/>
    </row>
    <row r="8" spans="1:18" ht="24" customHeight="1">
      <c r="F8" s="93" t="s">
        <v>33</v>
      </c>
      <c r="J8" s="123" t="s">
        <v>18</v>
      </c>
      <c r="K8" s="123"/>
      <c r="L8" s="123"/>
      <c r="M8" s="123"/>
      <c r="N8" s="123"/>
      <c r="P8" s="93" t="s">
        <v>100</v>
      </c>
    </row>
    <row r="9" spans="1:18" s="93" customFormat="1" ht="24" customHeight="1">
      <c r="A9" s="94"/>
      <c r="B9" s="94"/>
      <c r="E9" s="41"/>
      <c r="F9" s="93" t="s">
        <v>60</v>
      </c>
      <c r="G9" s="41"/>
      <c r="I9" s="41"/>
      <c r="J9" s="123" t="s">
        <v>35</v>
      </c>
      <c r="K9" s="123"/>
      <c r="L9" s="123"/>
      <c r="M9" s="18"/>
      <c r="N9" s="41"/>
      <c r="O9" s="41"/>
      <c r="P9" s="93" t="s">
        <v>118</v>
      </c>
      <c r="Q9" s="41"/>
    </row>
    <row r="10" spans="1:18" s="93" customFormat="1" ht="24" customHeight="1">
      <c r="A10" s="94"/>
      <c r="B10" s="94"/>
      <c r="C10" s="94"/>
      <c r="D10" s="95" t="s">
        <v>30</v>
      </c>
      <c r="E10" s="41"/>
      <c r="F10" s="95" t="s">
        <v>34</v>
      </c>
      <c r="G10" s="41"/>
      <c r="H10" s="95" t="s">
        <v>17</v>
      </c>
      <c r="I10" s="41"/>
      <c r="J10" s="95" t="s">
        <v>63</v>
      </c>
      <c r="K10" s="41"/>
      <c r="L10" s="95" t="s">
        <v>36</v>
      </c>
      <c r="M10" s="41"/>
      <c r="N10" s="95" t="s">
        <v>37</v>
      </c>
      <c r="O10" s="41"/>
      <c r="P10" s="95" t="s">
        <v>117</v>
      </c>
      <c r="Q10" s="41"/>
      <c r="R10" s="95" t="s">
        <v>61</v>
      </c>
    </row>
    <row r="11" spans="1:18" s="93" customFormat="1" ht="24" customHeight="1">
      <c r="A11" s="94"/>
      <c r="B11" s="94"/>
      <c r="C11" s="94"/>
      <c r="D11" s="97"/>
      <c r="E11" s="41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1:18" s="93" customFormat="1" ht="24" customHeight="1">
      <c r="A12" s="96" t="s">
        <v>169</v>
      </c>
      <c r="B12" s="94"/>
      <c r="C12" s="94"/>
      <c r="D12" s="97"/>
      <c r="E12" s="41"/>
      <c r="F12" s="98">
        <v>360000000</v>
      </c>
      <c r="G12" s="98"/>
      <c r="H12" s="98">
        <v>647285572</v>
      </c>
      <c r="I12" s="98"/>
      <c r="J12" s="98">
        <v>36000000</v>
      </c>
      <c r="K12" s="98"/>
      <c r="L12" s="98">
        <v>20000000</v>
      </c>
      <c r="M12" s="98"/>
      <c r="N12" s="98">
        <v>1025791482</v>
      </c>
      <c r="O12" s="98"/>
      <c r="P12" s="98">
        <v>105705063</v>
      </c>
      <c r="Q12" s="98"/>
      <c r="R12" s="98">
        <f t="shared" ref="R12:R13" si="0">SUM(F12:N12,P12)</f>
        <v>2194782117</v>
      </c>
    </row>
    <row r="13" spans="1:18" s="93" customFormat="1" ht="24" customHeight="1">
      <c r="A13" s="94" t="s">
        <v>177</v>
      </c>
      <c r="B13" s="94"/>
      <c r="C13" s="94"/>
      <c r="D13" s="97">
        <v>1.5</v>
      </c>
      <c r="E13" s="41"/>
      <c r="F13" s="98">
        <v>0</v>
      </c>
      <c r="G13" s="12"/>
      <c r="H13" s="98">
        <v>0</v>
      </c>
      <c r="I13" s="12"/>
      <c r="J13" s="98">
        <v>0</v>
      </c>
      <c r="K13" s="12"/>
      <c r="L13" s="98">
        <v>0</v>
      </c>
      <c r="M13" s="12"/>
      <c r="N13" s="98">
        <v>-67920962</v>
      </c>
      <c r="O13" s="12"/>
      <c r="P13" s="98">
        <v>0</v>
      </c>
      <c r="Q13" s="12"/>
      <c r="R13" s="98">
        <f t="shared" si="0"/>
        <v>-67920962</v>
      </c>
    </row>
    <row r="14" spans="1:18" ht="24" customHeight="1">
      <c r="A14" s="96" t="s">
        <v>170</v>
      </c>
      <c r="D14" s="99"/>
      <c r="F14" s="65">
        <f>SUM(F12:F13)</f>
        <v>360000000</v>
      </c>
      <c r="G14" s="12"/>
      <c r="H14" s="65">
        <f>SUM(H12:H13)</f>
        <v>647285572</v>
      </c>
      <c r="I14" s="12"/>
      <c r="J14" s="65">
        <f>SUM(J12:J13)</f>
        <v>36000000</v>
      </c>
      <c r="K14" s="12"/>
      <c r="L14" s="65">
        <f>SUM(L12:L13)</f>
        <v>20000000</v>
      </c>
      <c r="M14" s="12"/>
      <c r="N14" s="65">
        <f>SUM(N12:N13)</f>
        <v>957870520</v>
      </c>
      <c r="O14" s="12"/>
      <c r="P14" s="65">
        <f>SUM(P12:P13)</f>
        <v>105705063</v>
      </c>
      <c r="Q14" s="12"/>
      <c r="R14" s="65">
        <f>SUM(R12:R13)</f>
        <v>2126861155</v>
      </c>
    </row>
    <row r="15" spans="1:18" ht="24" customHeight="1">
      <c r="A15" s="94" t="s">
        <v>121</v>
      </c>
      <c r="D15" s="100"/>
      <c r="F15" s="12">
        <v>0</v>
      </c>
      <c r="G15" s="12"/>
      <c r="H15" s="12">
        <v>0</v>
      </c>
      <c r="I15" s="12"/>
      <c r="J15" s="12">
        <v>0</v>
      </c>
      <c r="K15" s="12"/>
      <c r="L15" s="12">
        <v>0</v>
      </c>
      <c r="M15" s="12"/>
      <c r="N15" s="12">
        <v>4485160</v>
      </c>
      <c r="O15" s="12"/>
      <c r="P15" s="12">
        <v>0</v>
      </c>
      <c r="Q15" s="12"/>
      <c r="R15" s="12">
        <f t="shared" ref="R15:R16" si="1">SUM(F15:N15,P15)</f>
        <v>4485160</v>
      </c>
    </row>
    <row r="16" spans="1:18" ht="24" customHeight="1">
      <c r="A16" s="94" t="s">
        <v>165</v>
      </c>
      <c r="D16" s="100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v>0</v>
      </c>
      <c r="O16" s="12"/>
      <c r="P16" s="12">
        <v>-4483728</v>
      </c>
      <c r="Q16" s="12"/>
      <c r="R16" s="12">
        <f t="shared" si="1"/>
        <v>-4483728</v>
      </c>
    </row>
    <row r="17" spans="1:18" ht="24" customHeight="1" thickBot="1">
      <c r="A17" s="96" t="s">
        <v>153</v>
      </c>
      <c r="D17" s="100"/>
      <c r="F17" s="50">
        <f>SUM(F14:F16)</f>
        <v>360000000</v>
      </c>
      <c r="G17" s="12"/>
      <c r="H17" s="50">
        <f>SUM(H14:H16)</f>
        <v>647285572</v>
      </c>
      <c r="I17" s="12"/>
      <c r="J17" s="50">
        <f>SUM(J14:J16)</f>
        <v>36000000</v>
      </c>
      <c r="K17" s="12"/>
      <c r="L17" s="50">
        <f>SUM(L14:L16)</f>
        <v>20000000</v>
      </c>
      <c r="M17" s="12"/>
      <c r="N17" s="50">
        <f>SUM(N14:N16)</f>
        <v>962355680</v>
      </c>
      <c r="O17" s="12"/>
      <c r="P17" s="50">
        <f>SUM(P14:P16)</f>
        <v>101221335</v>
      </c>
      <c r="Q17" s="12"/>
      <c r="R17" s="50">
        <f>SUM(R14:R16)</f>
        <v>2126862587</v>
      </c>
    </row>
    <row r="18" spans="1:18" ht="24" customHeight="1" thickTop="1">
      <c r="D18" s="100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ht="24" customHeight="1">
      <c r="A19" s="96" t="s">
        <v>171</v>
      </c>
      <c r="D19" s="100"/>
      <c r="F19" s="12">
        <v>370000000</v>
      </c>
      <c r="G19" s="12"/>
      <c r="H19" s="12">
        <v>647294382</v>
      </c>
      <c r="I19" s="12"/>
      <c r="J19" s="12">
        <v>37000000</v>
      </c>
      <c r="K19" s="12"/>
      <c r="L19" s="12">
        <v>20000000</v>
      </c>
      <c r="M19" s="12"/>
      <c r="N19" s="12">
        <v>1133844516</v>
      </c>
      <c r="O19" s="12"/>
      <c r="P19" s="12">
        <v>1482578</v>
      </c>
      <c r="Q19" s="12"/>
      <c r="R19" s="12">
        <f>SUM(F19:N19,P19)</f>
        <v>2209621476</v>
      </c>
    </row>
    <row r="20" spans="1:18" ht="24" customHeight="1">
      <c r="A20" s="94" t="s">
        <v>177</v>
      </c>
      <c r="D20" s="97">
        <v>1.5</v>
      </c>
      <c r="F20" s="98">
        <v>0</v>
      </c>
      <c r="G20" s="12"/>
      <c r="H20" s="98">
        <v>0</v>
      </c>
      <c r="I20" s="12"/>
      <c r="J20" s="98">
        <v>0</v>
      </c>
      <c r="K20" s="12"/>
      <c r="L20" s="98">
        <v>0</v>
      </c>
      <c r="M20" s="12"/>
      <c r="N20" s="98">
        <v>-80669180</v>
      </c>
      <c r="O20" s="12"/>
      <c r="P20" s="98">
        <v>0</v>
      </c>
      <c r="Q20" s="12"/>
      <c r="R20" s="98">
        <f t="shared" ref="R20" si="2">SUM(F20:N20,P20)</f>
        <v>-80669180</v>
      </c>
    </row>
    <row r="21" spans="1:18" ht="24" customHeight="1">
      <c r="A21" s="96" t="s">
        <v>172</v>
      </c>
      <c r="D21" s="99"/>
      <c r="F21" s="65">
        <f>SUM(F19:F20)</f>
        <v>370000000</v>
      </c>
      <c r="G21" s="12"/>
      <c r="H21" s="65">
        <f>SUM(H19:H20)</f>
        <v>647294382</v>
      </c>
      <c r="I21" s="12"/>
      <c r="J21" s="65">
        <f>SUM(J19:J20)</f>
        <v>37000000</v>
      </c>
      <c r="K21" s="12"/>
      <c r="L21" s="65">
        <f>SUM(L19:L20)</f>
        <v>20000000</v>
      </c>
      <c r="M21" s="12"/>
      <c r="N21" s="65">
        <f>SUM(N19:N20)</f>
        <v>1053175336</v>
      </c>
      <c r="O21" s="12"/>
      <c r="P21" s="65">
        <f>SUM(P19:P20)</f>
        <v>1482578</v>
      </c>
      <c r="Q21" s="12"/>
      <c r="R21" s="65">
        <f>SUM(R19:R20)</f>
        <v>2128952296</v>
      </c>
    </row>
    <row r="22" spans="1:18" ht="24" customHeight="1">
      <c r="A22" s="94" t="s">
        <v>121</v>
      </c>
      <c r="C22" s="101"/>
      <c r="D22" s="101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10983056</v>
      </c>
      <c r="O22" s="12"/>
      <c r="P22" s="12">
        <v>0</v>
      </c>
      <c r="Q22" s="12"/>
      <c r="R22" s="12">
        <f t="shared" ref="R22:R23" si="3">SUM(F22:N22,P22)</f>
        <v>10983056</v>
      </c>
    </row>
    <row r="23" spans="1:18" ht="24" customHeight="1">
      <c r="A23" s="94" t="s">
        <v>165</v>
      </c>
      <c r="D23" s="99"/>
      <c r="F23" s="12">
        <v>0</v>
      </c>
      <c r="G23" s="12"/>
      <c r="H23" s="12">
        <v>0</v>
      </c>
      <c r="I23" s="12"/>
      <c r="J23" s="12">
        <v>0</v>
      </c>
      <c r="K23" s="12"/>
      <c r="L23" s="12">
        <v>0</v>
      </c>
      <c r="M23" s="12"/>
      <c r="N23" s="12">
        <v>0</v>
      </c>
      <c r="O23" s="12"/>
      <c r="P23" s="12">
        <v>-32344761</v>
      </c>
      <c r="Q23" s="12"/>
      <c r="R23" s="12">
        <f t="shared" si="3"/>
        <v>-32344761</v>
      </c>
    </row>
    <row r="24" spans="1:18" ht="24" customHeight="1" thickBot="1">
      <c r="A24" s="96" t="s">
        <v>152</v>
      </c>
      <c r="D24" s="99"/>
      <c r="F24" s="50">
        <f>SUM(F21:F23)</f>
        <v>370000000</v>
      </c>
      <c r="G24" s="12"/>
      <c r="H24" s="50">
        <f>SUM(H21:H23)</f>
        <v>647294382</v>
      </c>
      <c r="I24" s="12"/>
      <c r="J24" s="50">
        <f>SUM(J21:J23)</f>
        <v>37000000</v>
      </c>
      <c r="K24" s="12"/>
      <c r="L24" s="50">
        <f>SUM(L21:L23)</f>
        <v>20000000</v>
      </c>
      <c r="M24" s="12"/>
      <c r="N24" s="50">
        <f>SUM(N21:N23)</f>
        <v>1064158392</v>
      </c>
      <c r="O24" s="12"/>
      <c r="P24" s="50">
        <f>SUM(P21:P23)</f>
        <v>-30862183</v>
      </c>
      <c r="Q24" s="12"/>
      <c r="R24" s="50">
        <f>SUM(R21:R23)</f>
        <v>2107590591</v>
      </c>
    </row>
    <row r="25" spans="1:18" s="107" customFormat="1" ht="24" customHeight="1" thickTop="1">
      <c r="A25" s="104"/>
      <c r="B25" s="104"/>
      <c r="C25" s="104"/>
      <c r="D25" s="104"/>
      <c r="E25" s="105"/>
      <c r="F25" s="106">
        <f>F24-BS!K62</f>
        <v>0</v>
      </c>
      <c r="G25" s="106"/>
      <c r="H25" s="106">
        <f>H24-BS!K63</f>
        <v>0</v>
      </c>
      <c r="I25" s="106"/>
      <c r="J25" s="106">
        <f>J24-BS!K66</f>
        <v>0</v>
      </c>
      <c r="K25" s="106"/>
      <c r="L25" s="106">
        <f>L24-BS!K67</f>
        <v>0</v>
      </c>
      <c r="M25" s="106"/>
      <c r="N25" s="106">
        <f>N24-BS!K68</f>
        <v>0</v>
      </c>
      <c r="O25" s="106"/>
      <c r="P25" s="106">
        <f>P24-BS!K69</f>
        <v>0</v>
      </c>
      <c r="Q25" s="106"/>
      <c r="R25" s="106">
        <f>R24-BS!K70</f>
        <v>0</v>
      </c>
    </row>
    <row r="26" spans="1:18" ht="24" customHeight="1">
      <c r="A26" s="1" t="s">
        <v>10</v>
      </c>
      <c r="B26" s="4"/>
      <c r="C26" s="4"/>
      <c r="D26" s="4"/>
    </row>
  </sheetData>
  <mergeCells count="7">
    <mergeCell ref="A1:R1"/>
    <mergeCell ref="J8:N8"/>
    <mergeCell ref="P7:Q7"/>
    <mergeCell ref="J9:L9"/>
    <mergeCell ref="F6:R6"/>
    <mergeCell ref="A2:H2"/>
    <mergeCell ref="A4:I4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view="pageBreakPreview" zoomScale="70" zoomScaleNormal="100" zoomScaleSheetLayoutView="70" workbookViewId="0">
      <selection sqref="A1:K1"/>
    </sheetView>
  </sheetViews>
  <sheetFormatPr defaultColWidth="9.140625" defaultRowHeight="24" customHeight="1"/>
  <cols>
    <col min="1" max="1" width="43" style="74" customWidth="1"/>
    <col min="2" max="2" width="12.85546875" style="34" customWidth="1"/>
    <col min="3" max="3" width="9.140625" style="34" customWidth="1"/>
    <col min="4" max="4" width="0.85546875" style="34" customWidth="1"/>
    <col min="5" max="5" width="18.140625" style="72" customWidth="1"/>
    <col min="6" max="6" width="0.85546875" style="72" customWidth="1"/>
    <col min="7" max="7" width="18.140625" style="72" customWidth="1"/>
    <col min="8" max="8" width="0.85546875" style="51" customWidth="1"/>
    <col min="9" max="9" width="18.140625" style="72" customWidth="1"/>
    <col min="10" max="10" width="0.85546875" style="72" customWidth="1"/>
    <col min="11" max="11" width="18.140625" style="72" customWidth="1"/>
    <col min="12" max="12" width="0.7109375" style="34" customWidth="1"/>
    <col min="13" max="16384" width="9.140625" style="13"/>
  </cols>
  <sheetData>
    <row r="1" spans="1:12" ht="24" customHeight="1">
      <c r="A1" s="117" t="s">
        <v>116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3"/>
    </row>
    <row r="2" spans="1:12" ht="24" customHeight="1">
      <c r="A2" s="111" t="s">
        <v>43</v>
      </c>
      <c r="B2" s="111"/>
      <c r="C2" s="111"/>
      <c r="D2" s="111"/>
      <c r="E2" s="111"/>
      <c r="F2" s="111"/>
      <c r="G2" s="111"/>
      <c r="H2" s="43"/>
      <c r="I2" s="3"/>
      <c r="J2" s="3"/>
      <c r="K2" s="3"/>
      <c r="L2" s="13"/>
    </row>
    <row r="3" spans="1:12" ht="24" customHeight="1">
      <c r="A3" s="3" t="s">
        <v>90</v>
      </c>
      <c r="B3" s="3"/>
      <c r="C3" s="22"/>
      <c r="D3" s="3"/>
      <c r="E3" s="3"/>
      <c r="F3" s="3"/>
      <c r="G3" s="3"/>
      <c r="H3" s="43"/>
      <c r="I3" s="3"/>
      <c r="J3" s="3"/>
      <c r="K3" s="3"/>
      <c r="L3" s="13"/>
    </row>
    <row r="4" spans="1:12" ht="24" customHeight="1">
      <c r="A4" s="127" t="s">
        <v>151</v>
      </c>
      <c r="B4" s="127"/>
      <c r="C4" s="127"/>
      <c r="D4" s="127"/>
      <c r="E4" s="127"/>
      <c r="F4" s="127"/>
      <c r="G4" s="127"/>
      <c r="H4" s="127"/>
      <c r="I4" s="127"/>
      <c r="J4" s="71"/>
      <c r="K4" s="71"/>
      <c r="L4" s="71"/>
    </row>
    <row r="5" spans="1:12" ht="24" customHeight="1">
      <c r="A5" s="13"/>
      <c r="B5" s="13"/>
      <c r="D5" s="13"/>
      <c r="E5" s="114"/>
      <c r="F5" s="114"/>
      <c r="G5" s="114"/>
      <c r="H5" s="20"/>
      <c r="I5" s="115" t="s">
        <v>3</v>
      </c>
      <c r="J5" s="115"/>
      <c r="K5" s="115"/>
      <c r="L5" s="13"/>
    </row>
    <row r="6" spans="1:12" ht="24" customHeight="1">
      <c r="A6" s="13"/>
      <c r="B6" s="13"/>
      <c r="D6" s="13"/>
      <c r="E6" s="116" t="s">
        <v>0</v>
      </c>
      <c r="F6" s="116"/>
      <c r="G6" s="116"/>
      <c r="H6" s="35"/>
      <c r="I6" s="116"/>
      <c r="J6" s="116"/>
      <c r="K6" s="116"/>
      <c r="L6" s="13"/>
    </row>
    <row r="7" spans="1:12" ht="24" customHeight="1">
      <c r="A7" s="13"/>
      <c r="B7" s="13"/>
      <c r="D7" s="13"/>
      <c r="E7" s="112" t="s">
        <v>2</v>
      </c>
      <c r="F7" s="112"/>
      <c r="G7" s="112"/>
      <c r="H7" s="35"/>
      <c r="I7" s="112" t="s">
        <v>1</v>
      </c>
      <c r="J7" s="112"/>
      <c r="K7" s="112"/>
      <c r="L7" s="13"/>
    </row>
    <row r="8" spans="1:12" ht="24" customHeight="1">
      <c r="A8" s="13"/>
      <c r="B8" s="48"/>
      <c r="D8" s="48"/>
      <c r="E8" s="36">
        <v>2024</v>
      </c>
      <c r="F8" s="32"/>
      <c r="G8" s="36">
        <v>2023</v>
      </c>
      <c r="H8" s="42"/>
      <c r="I8" s="36">
        <v>2024</v>
      </c>
      <c r="J8" s="32"/>
      <c r="K8" s="36">
        <v>2023</v>
      </c>
      <c r="L8" s="48"/>
    </row>
    <row r="9" spans="1:12" ht="24" customHeight="1">
      <c r="A9" s="126" t="s">
        <v>140</v>
      </c>
      <c r="B9" s="126"/>
      <c r="C9" s="126"/>
      <c r="D9" s="126"/>
      <c r="E9" s="16"/>
      <c r="F9" s="16"/>
      <c r="G9" s="16"/>
      <c r="H9" s="20"/>
      <c r="I9" s="16"/>
      <c r="J9" s="16"/>
      <c r="K9" s="16"/>
      <c r="L9" s="13"/>
    </row>
    <row r="10" spans="1:12" ht="24" customHeight="1">
      <c r="A10" s="5" t="s">
        <v>28</v>
      </c>
      <c r="B10" s="17"/>
      <c r="C10" s="40"/>
      <c r="D10" s="17"/>
      <c r="E10" s="72">
        <v>1054413770</v>
      </c>
      <c r="F10" s="66"/>
      <c r="G10" s="72">
        <v>1033171721</v>
      </c>
      <c r="H10" s="67"/>
      <c r="I10" s="72">
        <v>1054413770</v>
      </c>
      <c r="J10" s="66"/>
      <c r="K10" s="72">
        <v>1033171721</v>
      </c>
      <c r="L10" s="17"/>
    </row>
    <row r="11" spans="1:12" ht="24" customHeight="1">
      <c r="A11" s="5" t="s">
        <v>131</v>
      </c>
      <c r="B11" s="17"/>
      <c r="C11" s="40"/>
      <c r="D11" s="17"/>
      <c r="E11" s="68">
        <v>-33965634</v>
      </c>
      <c r="F11" s="63"/>
      <c r="G11" s="68">
        <v>-8603171</v>
      </c>
      <c r="H11" s="66"/>
      <c r="I11" s="68">
        <v>-33965634</v>
      </c>
      <c r="J11" s="63"/>
      <c r="K11" s="68">
        <v>-8603171</v>
      </c>
      <c r="L11" s="17"/>
    </row>
    <row r="12" spans="1:12" ht="24" customHeight="1">
      <c r="A12" s="5" t="s">
        <v>52</v>
      </c>
      <c r="B12" s="17"/>
      <c r="C12" s="40"/>
      <c r="D12" s="17"/>
      <c r="E12" s="63">
        <v>7255787</v>
      </c>
      <c r="F12" s="63"/>
      <c r="G12" s="63">
        <v>6652004</v>
      </c>
      <c r="H12" s="66"/>
      <c r="I12" s="63">
        <v>7255787</v>
      </c>
      <c r="J12" s="63"/>
      <c r="K12" s="63">
        <v>6652004</v>
      </c>
      <c r="L12" s="17"/>
    </row>
    <row r="13" spans="1:12" ht="24" customHeight="1">
      <c r="A13" s="5" t="s">
        <v>50</v>
      </c>
      <c r="B13" s="17"/>
      <c r="C13" s="40"/>
      <c r="D13" s="17"/>
      <c r="E13" s="63">
        <v>3424680</v>
      </c>
      <c r="F13" s="63"/>
      <c r="G13" s="63">
        <v>6529348</v>
      </c>
      <c r="H13" s="66"/>
      <c r="I13" s="63">
        <v>3424680</v>
      </c>
      <c r="J13" s="63"/>
      <c r="K13" s="63">
        <v>6529348</v>
      </c>
      <c r="L13" s="17"/>
    </row>
    <row r="14" spans="1:12" ht="24" customHeight="1">
      <c r="A14" s="18" t="s">
        <v>27</v>
      </c>
      <c r="B14" s="17"/>
      <c r="C14" s="40"/>
      <c r="D14" s="17"/>
      <c r="E14" s="63">
        <v>2871075</v>
      </c>
      <c r="F14" s="63"/>
      <c r="G14" s="63">
        <v>1182203</v>
      </c>
      <c r="H14" s="66"/>
      <c r="I14" s="63">
        <v>2871075</v>
      </c>
      <c r="J14" s="63"/>
      <c r="K14" s="63">
        <v>1182203</v>
      </c>
      <c r="L14" s="17"/>
    </row>
    <row r="15" spans="1:12" ht="24" customHeight="1">
      <c r="A15" s="18" t="s">
        <v>86</v>
      </c>
      <c r="B15" s="19"/>
      <c r="C15" s="41"/>
      <c r="D15" s="19"/>
      <c r="E15" s="54"/>
      <c r="F15" s="54"/>
      <c r="G15" s="54"/>
      <c r="H15" s="53"/>
      <c r="I15" s="54"/>
      <c r="J15" s="54"/>
      <c r="K15" s="54"/>
      <c r="L15" s="19"/>
    </row>
    <row r="16" spans="1:12" ht="24" customHeight="1">
      <c r="A16" s="18" t="s">
        <v>87</v>
      </c>
      <c r="B16" s="19"/>
      <c r="C16" s="41"/>
      <c r="D16" s="19"/>
      <c r="E16" s="63">
        <v>-557559574</v>
      </c>
      <c r="F16" s="63"/>
      <c r="G16" s="63">
        <v>-537399684</v>
      </c>
      <c r="H16" s="66"/>
      <c r="I16" s="63">
        <v>-557559574</v>
      </c>
      <c r="J16" s="63"/>
      <c r="K16" s="63">
        <v>-537399684</v>
      </c>
      <c r="L16" s="19"/>
    </row>
    <row r="17" spans="1:12" ht="24" customHeight="1">
      <c r="A17" s="18" t="s">
        <v>74</v>
      </c>
      <c r="B17" s="19"/>
      <c r="C17" s="41"/>
      <c r="D17" s="19"/>
      <c r="E17" s="63">
        <v>-147608691</v>
      </c>
      <c r="F17" s="63"/>
      <c r="G17" s="63">
        <v>-161204478</v>
      </c>
      <c r="H17" s="66"/>
      <c r="I17" s="63">
        <v>-147608691</v>
      </c>
      <c r="J17" s="63"/>
      <c r="K17" s="63">
        <v>-161204478</v>
      </c>
      <c r="L17" s="19"/>
    </row>
    <row r="18" spans="1:12" ht="24" customHeight="1">
      <c r="A18" s="4" t="s">
        <v>25</v>
      </c>
      <c r="B18" s="19"/>
      <c r="C18" s="41"/>
      <c r="D18" s="19"/>
      <c r="E18" s="63">
        <v>-70320112</v>
      </c>
      <c r="F18" s="63"/>
      <c r="G18" s="63">
        <v>-66085319</v>
      </c>
      <c r="H18" s="66"/>
      <c r="I18" s="63">
        <v>-70320112</v>
      </c>
      <c r="J18" s="63"/>
      <c r="K18" s="63">
        <v>-66085319</v>
      </c>
      <c r="L18" s="19"/>
    </row>
    <row r="19" spans="1:12" ht="24" customHeight="1">
      <c r="A19" s="5" t="s">
        <v>26</v>
      </c>
      <c r="B19" s="19"/>
      <c r="C19" s="41"/>
      <c r="D19" s="19"/>
      <c r="E19" s="63">
        <v>-101416517</v>
      </c>
      <c r="F19" s="63"/>
      <c r="G19" s="63">
        <v>-100089220</v>
      </c>
      <c r="H19" s="66"/>
      <c r="I19" s="63">
        <v>-101416517</v>
      </c>
      <c r="J19" s="63"/>
      <c r="K19" s="63">
        <v>-100089220</v>
      </c>
      <c r="L19" s="19"/>
    </row>
    <row r="20" spans="1:12" ht="24" customHeight="1">
      <c r="A20" s="5" t="s">
        <v>125</v>
      </c>
      <c r="B20" s="19"/>
      <c r="C20" s="41"/>
      <c r="D20" s="19"/>
      <c r="E20" s="63">
        <v>-4175473</v>
      </c>
      <c r="F20" s="63"/>
      <c r="G20" s="63">
        <v>-3710435</v>
      </c>
      <c r="H20" s="66"/>
      <c r="I20" s="63">
        <v>-4175473</v>
      </c>
      <c r="J20" s="63"/>
      <c r="K20" s="63">
        <v>-3710435</v>
      </c>
      <c r="L20" s="19"/>
    </row>
    <row r="21" spans="1:12" ht="24" customHeight="1">
      <c r="A21" s="5" t="s">
        <v>108</v>
      </c>
      <c r="B21" s="19"/>
      <c r="C21" s="41"/>
      <c r="D21" s="19"/>
      <c r="E21" s="63">
        <v>673970985</v>
      </c>
      <c r="F21" s="63"/>
      <c r="G21" s="63">
        <v>586660340</v>
      </c>
      <c r="H21" s="66"/>
      <c r="I21" s="63">
        <v>673970985</v>
      </c>
      <c r="J21" s="63"/>
      <c r="K21" s="63">
        <v>586660340</v>
      </c>
      <c r="L21" s="19"/>
    </row>
    <row r="22" spans="1:12" ht="24" customHeight="1">
      <c r="A22" s="5" t="s">
        <v>109</v>
      </c>
      <c r="B22" s="19"/>
      <c r="C22" s="41"/>
      <c r="D22" s="19"/>
      <c r="E22" s="63">
        <v>-849724348</v>
      </c>
      <c r="F22" s="63"/>
      <c r="G22" s="63">
        <v>-778925654</v>
      </c>
      <c r="H22" s="66"/>
      <c r="I22" s="63">
        <v>-849724348</v>
      </c>
      <c r="J22" s="63"/>
      <c r="K22" s="63">
        <v>-778925654</v>
      </c>
      <c r="L22" s="19"/>
    </row>
    <row r="23" spans="1:12" ht="24" customHeight="1">
      <c r="A23" s="6" t="s">
        <v>173</v>
      </c>
      <c r="B23" s="19"/>
      <c r="C23" s="41"/>
      <c r="D23" s="19"/>
      <c r="E23" s="60">
        <f>SUM(E10:E22)</f>
        <v>-22834052</v>
      </c>
      <c r="F23" s="54"/>
      <c r="G23" s="60">
        <f>SUM(G10:G22)</f>
        <v>-21822345</v>
      </c>
      <c r="H23" s="53"/>
      <c r="I23" s="60">
        <f>SUM(I10:I22)</f>
        <v>-22834052</v>
      </c>
      <c r="J23" s="54"/>
      <c r="K23" s="60">
        <f>SUM(K10:K22)</f>
        <v>-21822345</v>
      </c>
      <c r="L23" s="19"/>
    </row>
    <row r="24" spans="1:12" ht="24" customHeight="1">
      <c r="A24" s="6" t="s">
        <v>141</v>
      </c>
      <c r="B24" s="19"/>
      <c r="C24" s="41"/>
      <c r="D24" s="19"/>
      <c r="E24" s="55"/>
      <c r="F24" s="55"/>
      <c r="G24" s="55"/>
      <c r="H24" s="53"/>
      <c r="I24" s="55"/>
      <c r="J24" s="55"/>
      <c r="K24" s="55"/>
      <c r="L24" s="19"/>
    </row>
    <row r="25" spans="1:12" ht="24" customHeight="1">
      <c r="A25" s="5" t="s">
        <v>88</v>
      </c>
      <c r="B25" s="19"/>
      <c r="C25" s="41"/>
      <c r="D25" s="19"/>
      <c r="E25" s="63">
        <v>-8119515</v>
      </c>
      <c r="F25" s="63"/>
      <c r="G25" s="63">
        <v>-9377617</v>
      </c>
      <c r="H25" s="66"/>
      <c r="I25" s="63">
        <v>-8119515</v>
      </c>
      <c r="J25" s="63"/>
      <c r="K25" s="63">
        <v>-9377617</v>
      </c>
      <c r="L25" s="19"/>
    </row>
    <row r="26" spans="1:12" ht="24" customHeight="1">
      <c r="A26" s="1" t="s">
        <v>120</v>
      </c>
      <c r="B26" s="19"/>
      <c r="C26" s="41"/>
      <c r="D26" s="19"/>
      <c r="E26" s="63">
        <v>-1193478</v>
      </c>
      <c r="F26" s="63"/>
      <c r="G26" s="63">
        <v>0</v>
      </c>
      <c r="H26" s="66"/>
      <c r="I26" s="63">
        <v>-1193478</v>
      </c>
      <c r="J26" s="63"/>
      <c r="K26" s="63">
        <v>0</v>
      </c>
      <c r="L26" s="19"/>
    </row>
    <row r="27" spans="1:12" ht="24" customHeight="1">
      <c r="A27" s="13" t="s">
        <v>89</v>
      </c>
      <c r="B27" s="19"/>
      <c r="C27" s="41"/>
      <c r="D27" s="19"/>
      <c r="E27" s="63">
        <v>160813</v>
      </c>
      <c r="F27" s="63"/>
      <c r="G27" s="63">
        <v>15827</v>
      </c>
      <c r="H27" s="69"/>
      <c r="I27" s="63">
        <v>160813</v>
      </c>
      <c r="J27" s="63"/>
      <c r="K27" s="63">
        <v>15827</v>
      </c>
      <c r="L27" s="19"/>
    </row>
    <row r="28" spans="1:12" ht="24" customHeight="1">
      <c r="A28" s="6" t="s">
        <v>29</v>
      </c>
      <c r="B28" s="19"/>
      <c r="C28" s="41"/>
      <c r="D28" s="19"/>
      <c r="E28" s="60">
        <f>SUM(E25:E27)</f>
        <v>-9152180</v>
      </c>
      <c r="F28" s="54"/>
      <c r="G28" s="60">
        <f>SUM(G25:G27)</f>
        <v>-9361790</v>
      </c>
      <c r="H28" s="53"/>
      <c r="I28" s="60">
        <f>SUM(I25:I27)</f>
        <v>-9152180</v>
      </c>
      <c r="J28" s="54"/>
      <c r="K28" s="60">
        <f>SUM(K25:K27)</f>
        <v>-9361790</v>
      </c>
      <c r="L28" s="19"/>
    </row>
    <row r="29" spans="1:12" ht="24" customHeight="1">
      <c r="A29" s="6" t="s">
        <v>142</v>
      </c>
      <c r="B29" s="19"/>
      <c r="C29" s="41"/>
      <c r="D29" s="19"/>
      <c r="E29" s="61"/>
      <c r="F29" s="54"/>
      <c r="G29" s="61"/>
      <c r="H29" s="53"/>
      <c r="I29" s="61"/>
      <c r="J29" s="54"/>
      <c r="K29" s="61"/>
      <c r="L29" s="19"/>
    </row>
    <row r="30" spans="1:12" ht="24" customHeight="1">
      <c r="A30" s="5" t="s">
        <v>110</v>
      </c>
      <c r="B30" s="19"/>
      <c r="C30" s="41"/>
      <c r="D30" s="19"/>
      <c r="E30" s="63">
        <v>-3534154</v>
      </c>
      <c r="F30" s="63"/>
      <c r="G30" s="63">
        <v>-4506908</v>
      </c>
      <c r="H30" s="66"/>
      <c r="I30" s="63">
        <v>-3534154</v>
      </c>
      <c r="J30" s="63"/>
      <c r="K30" s="63">
        <v>-4506908</v>
      </c>
      <c r="L30" s="19"/>
    </row>
    <row r="31" spans="1:12" ht="24" customHeight="1">
      <c r="A31" s="6" t="s">
        <v>77</v>
      </c>
      <c r="B31" s="19"/>
      <c r="C31" s="41"/>
      <c r="D31" s="19"/>
      <c r="E31" s="60">
        <f>SUM(E30:E30)</f>
        <v>-3534154</v>
      </c>
      <c r="F31" s="54"/>
      <c r="G31" s="60">
        <f>SUM(G30:G30)</f>
        <v>-4506908</v>
      </c>
      <c r="H31" s="53"/>
      <c r="I31" s="60">
        <f>SUM(I30:I30)</f>
        <v>-3534154</v>
      </c>
      <c r="J31" s="54"/>
      <c r="K31" s="60">
        <f>SUM(K30:K30)</f>
        <v>-4506908</v>
      </c>
      <c r="L31" s="19"/>
    </row>
    <row r="32" spans="1:12" ht="24" customHeight="1">
      <c r="A32" s="6" t="s">
        <v>166</v>
      </c>
      <c r="B32" s="18"/>
      <c r="C32" s="41"/>
      <c r="D32" s="18"/>
      <c r="E32" s="55">
        <f>+E28+E23+E31</f>
        <v>-35520386</v>
      </c>
      <c r="F32" s="55"/>
      <c r="G32" s="55">
        <f>+G28+G23+G31</f>
        <v>-35691043</v>
      </c>
      <c r="H32" s="55"/>
      <c r="I32" s="55">
        <f>+I28+I23+I31</f>
        <v>-35520386</v>
      </c>
      <c r="J32" s="55"/>
      <c r="K32" s="55">
        <f>+K28+K23+K31</f>
        <v>-35691043</v>
      </c>
      <c r="L32" s="18"/>
    </row>
    <row r="33" spans="1:12" ht="24" customHeight="1">
      <c r="A33" s="5" t="s">
        <v>111</v>
      </c>
      <c r="B33" s="18"/>
      <c r="C33" s="41"/>
      <c r="D33" s="18"/>
      <c r="E33" s="67">
        <v>187964771</v>
      </c>
      <c r="F33" s="67"/>
      <c r="G33" s="67">
        <v>293466693</v>
      </c>
      <c r="H33" s="67"/>
      <c r="I33" s="67">
        <v>187964771</v>
      </c>
      <c r="J33" s="67"/>
      <c r="K33" s="67">
        <v>293466693</v>
      </c>
      <c r="L33" s="18"/>
    </row>
    <row r="34" spans="1:12" ht="24" customHeight="1">
      <c r="A34" s="5" t="s">
        <v>167</v>
      </c>
      <c r="B34" s="19"/>
      <c r="C34" s="41"/>
      <c r="D34" s="19"/>
      <c r="E34" s="70">
        <v>-1014</v>
      </c>
      <c r="F34" s="63"/>
      <c r="G34" s="70">
        <v>-22058</v>
      </c>
      <c r="H34" s="66"/>
      <c r="I34" s="70">
        <v>-1014</v>
      </c>
      <c r="J34" s="63"/>
      <c r="K34" s="70">
        <v>-22058</v>
      </c>
      <c r="L34" s="19"/>
    </row>
    <row r="35" spans="1:12" ht="24" customHeight="1" thickBot="1">
      <c r="A35" s="6" t="s">
        <v>112</v>
      </c>
      <c r="B35" s="18"/>
      <c r="C35" s="41"/>
      <c r="D35" s="18"/>
      <c r="E35" s="62">
        <f>SUM(E32:E34)</f>
        <v>152443371</v>
      </c>
      <c r="F35" s="55"/>
      <c r="G35" s="62">
        <f>SUM(G32:G34)</f>
        <v>257753592</v>
      </c>
      <c r="H35" s="55"/>
      <c r="I35" s="62">
        <f>SUM(I32:I34)</f>
        <v>152443371</v>
      </c>
      <c r="J35" s="55"/>
      <c r="K35" s="62">
        <f>SUM(K32:K34)</f>
        <v>257753592</v>
      </c>
      <c r="L35" s="18"/>
    </row>
    <row r="36" spans="1:12" s="20" customFormat="1" ht="24" customHeight="1" thickTop="1">
      <c r="B36" s="18"/>
      <c r="C36" s="18"/>
      <c r="D36" s="18"/>
      <c r="E36" s="31"/>
      <c r="F36" s="31"/>
      <c r="G36" s="31"/>
      <c r="H36" s="31"/>
      <c r="I36" s="31"/>
      <c r="J36" s="31"/>
      <c r="K36" s="31"/>
      <c r="L36" s="18"/>
    </row>
    <row r="37" spans="1:12" s="1" customFormat="1" ht="24" customHeight="1">
      <c r="A37" s="1" t="s">
        <v>10</v>
      </c>
      <c r="C37" s="73"/>
      <c r="H37" s="5"/>
    </row>
  </sheetData>
  <mergeCells count="10">
    <mergeCell ref="A1:K1"/>
    <mergeCell ref="A2:G2"/>
    <mergeCell ref="A4:I4"/>
    <mergeCell ref="E5:G5"/>
    <mergeCell ref="I5:K5"/>
    <mergeCell ref="E6:G6"/>
    <mergeCell ref="I6:K6"/>
    <mergeCell ref="E7:G7"/>
    <mergeCell ref="I7:K7"/>
    <mergeCell ref="A9:D9"/>
  </mergeCells>
  <pageMargins left="0.7" right="0.4" top="0.78740157480314998" bottom="0" header="0.31496062992126" footer="0.31496062992126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sce-equity</vt:lpstr>
      <vt:lpstr>sce-separate</vt:lpstr>
      <vt:lpstr>CF</vt:lpstr>
      <vt:lpstr>BS!Print_Area</vt:lpstr>
      <vt:lpstr>CF!Print_Area</vt:lpstr>
      <vt:lpstr>PL!Print_Area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budsabth</cp:lastModifiedBy>
  <cp:lastPrinted>2024-05-08T02:49:51Z</cp:lastPrinted>
  <dcterms:created xsi:type="dcterms:W3CDTF">2001-07-24T08:07:36Z</dcterms:created>
  <dcterms:modified xsi:type="dcterms:W3CDTF">2024-05-13T07:14:08Z</dcterms:modified>
</cp:coreProperties>
</file>