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3-24\20240530 Board Meeting &amp; AC Meeting\SET Letter\FS\TH\"/>
    </mc:Choice>
  </mc:AlternateContent>
  <xr:revisionPtr revIDLastSave="0" documentId="14_{77DB7362-87AE-4585-A106-4D13FFC5D477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FS 6-7" sheetId="1" r:id="rId1"/>
    <sheet name="PL-8-9" sheetId="2" r:id="rId2"/>
    <sheet name="SH10" sheetId="4" r:id="rId3"/>
    <sheet name="SH11" sheetId="29" r:id="rId4"/>
    <sheet name="SH12" sheetId="6" r:id="rId5"/>
    <sheet name="SH13" sheetId="30" r:id="rId6"/>
    <sheet name="CF-14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'[2]QC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[3]Accure!#REF!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'[2]QC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[3]Accure!#REF!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'[2]QC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[3]Accure!#REF!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'[2]QC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[3]Accure!#REF!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'[2]QC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[4]Accure!#REF!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'[5]95059D'!$X$10:$X$29</definedName>
    <definedName name="__123Graph_AINDTRY" hidden="1">'[6]beer-indstry'!$C$6:$C$17</definedName>
    <definedName name="__123Graph_AK" hidden="1">#REF!</definedName>
    <definedName name="__123Graph_AMBB4" hidden="1">'[7]Mpr-lab'!$F$11:$F$40</definedName>
    <definedName name="__123Graph_AMBC6" hidden="1">'[7]Mpr-lab'!$H$11:$H$40</definedName>
    <definedName name="__123Graph_AMBN5" hidden="1">'[7]Mpr-lab'!$G$11:$G$40</definedName>
    <definedName name="__123Graph_AMFS12" hidden="1">'[7]Mpr-lab'!$N$11:$N$40</definedName>
    <definedName name="__123Graph_AMH1" hidden="1">'[7]Mpr-lab'!$C$11:$C$40</definedName>
    <definedName name="__123Graph_AMMBF8" hidden="1">'[7]Mpr-lab'!$J$11:$J$40</definedName>
    <definedName name="__123Graph_AMMRI7" hidden="1">'[7]Mpr-lab'!$I$11:$I$40</definedName>
    <definedName name="__123Graph_AMOIS" hidden="1">'[7]Mpr-lab'!$AZ$29:$AZ$31</definedName>
    <definedName name="__123Graph_AMOIS1" hidden="1">'[7]Mpr-lab'!$AY$11:$AY$13</definedName>
    <definedName name="__123Graph_AMQAL" hidden="1">[8]MPR31!$O$11:$O$41</definedName>
    <definedName name="__123Graph_AMSA11" hidden="1">'[7]Mpr-lab'!$M$11:$M$40</definedName>
    <definedName name="__123Graph_AMSH10" hidden="1">'[7]Mpr-lab'!$L$11:$L$40</definedName>
    <definedName name="__123Graph_AMSSG9" hidden="1">'[7]Mpr-lab'!$K$11:$K$40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'[5]95059D'!$Y$10:$Y$29</definedName>
    <definedName name="__123Graph_BINDTRY" hidden="1">'[6]beer-indstry'!$B$6:$B$17</definedName>
    <definedName name="__123Graph_BMBB4" hidden="1">'[7]Mpr-lab'!$AA$11:$AA$40</definedName>
    <definedName name="__123Graph_BMBC6" hidden="1">'[7]Mpr-lab'!$AE$11:$AE$40</definedName>
    <definedName name="__123Graph_BMBN5" hidden="1">'[7]Mpr-lab'!$AC$11:$AC$40</definedName>
    <definedName name="__123Graph_BMFS12" hidden="1">'[7]Mpr-lab'!$AQ$11:$AQ$40</definedName>
    <definedName name="__123Graph_BMH1" hidden="1">'[7]Mpr-lab'!$U$11:$U$40</definedName>
    <definedName name="__123Graph_BMMBF8" hidden="1">'[7]Mpr-lab'!$AI$11:$AI$40</definedName>
    <definedName name="__123Graph_BMMRI7" hidden="1">'[7]Mpr-lab'!$AG$11:$AG$40</definedName>
    <definedName name="__123Graph_BMOIS" hidden="1">'[7]Mpr-lab'!$BA$29:$BA$31</definedName>
    <definedName name="__123Graph_BMOIS1" hidden="1">'[7]Mpr-lab'!$AZ$11:$AZ$13</definedName>
    <definedName name="__123Graph_BMQAL" hidden="1">[8]MPR31!$AT$11:$AT$41</definedName>
    <definedName name="__123Graph_BMSA11" hidden="1">'[7]Mpr-lab'!$AO$11:$AO$40</definedName>
    <definedName name="__123Graph_BMSH10" hidden="1">'[7]Mpr-lab'!$AM$1:$AM$1</definedName>
    <definedName name="__123Graph_BMSSG9" hidden="1">'[7]Mpr-lab'!$AK$11:$AK$40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'[6]beer-indstry'!$E$6:$E$9</definedName>
    <definedName name="__123Graph_CMBB4" hidden="1">'[7]Mpr-lab'!$AB$11:$AB$40</definedName>
    <definedName name="__123Graph_CMBC6" hidden="1">'[7]Mpr-lab'!$AF$11:$AF$40</definedName>
    <definedName name="__123Graph_CMBN5" hidden="1">'[7]Mpr-lab'!$AD$11:$AD$40</definedName>
    <definedName name="__123Graph_CMFS12" hidden="1">'[7]Mpr-lab'!$D$1:$D$1</definedName>
    <definedName name="__123Graph_CMH1" hidden="1">'[7]Mpr-lab'!$V$11:$V$40</definedName>
    <definedName name="__123Graph_CMMBF8" hidden="1">'[7]Mpr-lab'!$AJ$11:$AJ$40</definedName>
    <definedName name="__123Graph_CMMRI7" hidden="1">'[7]Mpr-lab'!$AH$11:$AH$40</definedName>
    <definedName name="__123Graph_CMOIS" hidden="1">'[7]Mpr-lab'!$BB$29:$BB$31</definedName>
    <definedName name="__123Graph_CMOIS1" hidden="1">'[7]Mpr-lab'!$BA$11:$BA$13</definedName>
    <definedName name="__123Graph_CMSA11" hidden="1">'[7]Mpr-lab'!$AP$11:$AP$40</definedName>
    <definedName name="__123Graph_CMSH10" hidden="1">'[7]Mpr-lab'!$AN$1:$AN$1</definedName>
    <definedName name="__123Graph_CMSSG9" hidden="1">'[7]Mpr-lab'!$AL$11:$AL$40</definedName>
    <definedName name="__123Graph_C二成分" hidden="1">#REF!</definedName>
    <definedName name="__123Graph_D" hidden="1">#REF!</definedName>
    <definedName name="__123Graph_DINDTRY" hidden="1">'[6]beer-indstry'!$F$6:$F$9</definedName>
    <definedName name="__123Graph_E" hidden="1">'[9]BALANCE SHEET'!$L$58:$L$67</definedName>
    <definedName name="__123Graph_F" hidden="1">'[9]BALANCE SHEET'!$M$58:$M$67</definedName>
    <definedName name="__123Graph_LBL_A" hidden="1">#REF!</definedName>
    <definedName name="__123Graph_LBL_AGRAPH1" hidden="1">'[5]95059D'!$X$10:$X$29</definedName>
    <definedName name="__123Graph_LBL_AMOIS1" hidden="1">'[7]Mpr-lab'!$AY$11:$AY$13</definedName>
    <definedName name="__123Graph_LBL_B" hidden="1">[8]MPR31!$BE$19:$BE$21</definedName>
    <definedName name="__123Graph_LBL_BGRAPH1" hidden="1">'[5]95059D'!$Y$10:$Y$29</definedName>
    <definedName name="__123Graph_LBL_BMOIS" hidden="1">'[7]Mpr-lab'!$BA$29:$BA$31</definedName>
    <definedName name="__123Graph_LBL_BMOIS1" hidden="1">'[7]Mpr-lab'!$AZ$11:$AZ$13</definedName>
    <definedName name="__123Graph_LBL_C" hidden="1">#REF!</definedName>
    <definedName name="__123Graph_LBL_CMOIS" hidden="1">'[7]Mpr-lab'!$BB$29:$BB$31</definedName>
    <definedName name="__123Graph_LBL_CMOIS1" hidden="1">'[7]Mpr-lab'!$BA$11:$BA$13</definedName>
    <definedName name="__123Graph_LBL_D" hidden="1">[8]MPR31!$BA$26:$BA$28</definedName>
    <definedName name="__123Graph_LBL_DMOIS" hidden="1">'[7]Mpr-lab'!$BC$29:$BC$31</definedName>
    <definedName name="__123Graph_LBL_DMOIS1" hidden="1">'[7]Mpr-lab'!$BB$11:$BB$13</definedName>
    <definedName name="__123Graph_X" hidden="1">[10]YQty!$A$3:$A$14</definedName>
    <definedName name="__123Graph_X\B11" hidden="1">#REF!</definedName>
    <definedName name="__123Graph_XGRAPH1" hidden="1">'[5]95059D'!$W$10:$W$29</definedName>
    <definedName name="__123Graph_XGRAPH43" hidden="1">[11]BASE!#REF!</definedName>
    <definedName name="__123Graph_XGRAPH44" hidden="1">[11]BASE!#REF!</definedName>
    <definedName name="__123Graph_XINDTRY" hidden="1">'[6]beer-indstry'!$A$6:$A$17</definedName>
    <definedName name="__123Graph_XK" hidden="1">#REF!</definedName>
    <definedName name="__123Graph_XMBB4" hidden="1">'[7]Mpr-lab'!$B$11:$B$40</definedName>
    <definedName name="__123Graph_XMBC6" hidden="1">'[7]Mpr-lab'!$B$11:$B$40</definedName>
    <definedName name="__123Graph_XMBN5" hidden="1">'[7]Mpr-lab'!$B$11:$B$40</definedName>
    <definedName name="__123Graph_XMFS12" hidden="1">'[7]Mpr-lab'!$B$11:$B$40</definedName>
    <definedName name="__123Graph_XMH1" hidden="1">'[7]Mpr-lab'!$B$11:$B$40</definedName>
    <definedName name="__123Graph_XMMBF8" hidden="1">'[7]Mpr-lab'!$B$11:$B$40</definedName>
    <definedName name="__123Graph_XMMRI7" hidden="1">'[7]Mpr-lab'!$B$11:$B$40</definedName>
    <definedName name="__123Graph_XMOIS" hidden="1">'[7]Mpr-lab'!$AV$17:$AV$19</definedName>
    <definedName name="__123Graph_XMQAL" hidden="1">[8]MPR31!$B$11:$B$41</definedName>
    <definedName name="__123Graph_XMSA11" hidden="1">'[7]Mpr-lab'!$B$11:$B$40</definedName>
    <definedName name="__123Graph_XMSH10" hidden="1">'[7]Mpr-lab'!$B$11:$B$40</definedName>
    <definedName name="__123Graph_XMSSG9" hidden="1">'[7]Mpr-lab'!$B$11:$B$40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[12]発停サイクル表!#REF!</definedName>
    <definedName name="__9_0_0_F" hidden="1">[1]DETAIL!#REF!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'[2]QC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[3]Accure!#REF!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A3" hidden="1">{"'Sheet1'!$L$16"}</definedName>
    <definedName name="__pla2" hidden="1">#REF!</definedName>
    <definedName name="__pp30" hidden="1">#REF!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[13]!VOL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[12]発停サイクル表!#REF!</definedName>
    <definedName name="_1___123Graph_BF_S" hidden="1">#REF!</definedName>
    <definedName name="_1__123Graph_ACHART_1" hidden="1">[14]DATA!$I$111:$I$122</definedName>
    <definedName name="_1__123Graph_AF_S" hidden="1">#REF!</definedName>
    <definedName name="_1__xlcn.WorksheetConnection_A4_140428_Kien.xlsxVOL1" hidden="1">[13]!VOL</definedName>
    <definedName name="_10__123Graph_AC04C_FR_L2" hidden="1">[15]MOTO!#REF!</definedName>
    <definedName name="_10__123Graph_AF_S" hidden="1">#REF!</definedName>
    <definedName name="_10__123Graph_BCHART_7" hidden="1">[16]co!#REF!</definedName>
    <definedName name="_10__123Graph_BF_S" hidden="1">#REF!</definedName>
    <definedName name="_10__123Graph_DCHART_1" hidden="1">[14]DATA!$F$111:$F$123</definedName>
    <definedName name="_10__123Graph_Dグラフ_20A" hidden="1">[12]発停サイクル表!#REF!</definedName>
    <definedName name="_10__123Graph_XF_S" hidden="1">#REF!</definedName>
    <definedName name="_10_0_0_F" hidden="1">[1]DETAIL!#REF!</definedName>
    <definedName name="_100____123Graph_LBL_AC04C_FR_L2" hidden="1">[15]MOTO!#REF!</definedName>
    <definedName name="_100__123Graph_LBL_Aｸﾞﾗﾌ_12" hidden="1">[17]Sheet1!#REF!</definedName>
    <definedName name="_101____123Graph_LBL_AC04C_FR_T1" hidden="1">[15]MOTO!#REF!</definedName>
    <definedName name="_101__123Graph_LBL_Aｸﾞﾗﾌ_13" hidden="1">[17]Sheet1!#REF!</definedName>
    <definedName name="_102____123Graph_LBL_AC04C_FR_T2" hidden="1">[15]MOTO!#REF!</definedName>
    <definedName name="_102__123Graph_LBL_Aｸﾞﾗﾌ_14" hidden="1">[17]Sheet1!#REF!</definedName>
    <definedName name="_103____123Graph_LBL_Aｸﾞﾗﾌ_1" hidden="1">[17]Sheet1!#REF!</definedName>
    <definedName name="_103__123Graph_LBL_Aｸﾞﾗﾌ_15" hidden="1">[17]Sheet1!#REF!</definedName>
    <definedName name="_104____123Graph_LBL_Aｸﾞﾗﾌ_10" hidden="1">[17]Sheet1!#REF!</definedName>
    <definedName name="_104__123Graph_LBL_Aｸﾞﾗﾌ_16" hidden="1">[17]Sheet1!#REF!</definedName>
    <definedName name="_105____123Graph_LBL_Aｸﾞﾗﾌ_11" hidden="1">[17]Sheet1!#REF!</definedName>
    <definedName name="_105__123Graph_LBL_Aｸﾞﾗﾌ_17" hidden="1">#REF!</definedName>
    <definedName name="_106____123Graph_LBL_Aｸﾞﾗﾌ_12" hidden="1">[17]Sheet1!#REF!</definedName>
    <definedName name="_106__123Graph_LBL_Aｸﾞﾗﾌ_18" hidden="1">#REF!</definedName>
    <definedName name="_107____123Graph_LBL_Aｸﾞﾗﾌ_13" hidden="1">[17]Sheet1!#REF!</definedName>
    <definedName name="_107__123Graph_LBL_Aｸﾞﾗﾌ_2" hidden="1">[17]Sheet1!#REF!</definedName>
    <definedName name="_108____123Graph_LBL_Aｸﾞﾗﾌ_14" hidden="1">[17]Sheet1!#REF!</definedName>
    <definedName name="_108__123Graph_LBL_Aｸﾞﾗﾌ_3" hidden="1">[17]Sheet1!#REF!</definedName>
    <definedName name="_109____123Graph_LBL_Aｸﾞﾗﾌ_15" hidden="1">[17]Sheet1!#REF!</definedName>
    <definedName name="_109__123Graph_LBL_Aｸﾞﾗﾌ_4" hidden="1">[17]Sheet1!#REF!</definedName>
    <definedName name="_10F" hidden="1">[1]DETAIL!#REF!</definedName>
    <definedName name="_11____123Graph_AC04C_ALL_L1" hidden="1">[15]MOTO!#REF!</definedName>
    <definedName name="_11__123Graph_AC04C_FR_T1" hidden="1">[15]MOTO!#REF!</definedName>
    <definedName name="_11__123Graph_AF_S" hidden="1">#REF!</definedName>
    <definedName name="_11__123Graph_BF_S" hidden="1">#REF!</definedName>
    <definedName name="_11__123Graph_DCHART_2" hidden="1">[14]DATA!$F$125:$F$137</definedName>
    <definedName name="_11__123Graph_Eグラフ_20A" hidden="1">[12]発停サイクル表!#REF!</definedName>
    <definedName name="_11__123Graph_XF_S" hidden="1">#REF!</definedName>
    <definedName name="_11_0_0_F" hidden="1">[1]DETAIL!#REF!</definedName>
    <definedName name="_110____123Graph_LBL_Aｸﾞﾗﾌ_16" hidden="1">[17]Sheet1!#REF!</definedName>
    <definedName name="_110__123Graph_LBL_Aｸﾞﾗﾌ_5" hidden="1">[17]Sheet1!#REF!</definedName>
    <definedName name="_1102" hidden="1">'[18]stat local'!$D$769:$D$3475</definedName>
    <definedName name="_111____123Graph_LBL_Aｸﾞﾗﾌ_17" hidden="1">#REF!</definedName>
    <definedName name="_111__123Graph_LBL_Aｸﾞﾗﾌ_6" hidden="1">[17]Sheet1!#REF!</definedName>
    <definedName name="_112" hidden="1">#REF!</definedName>
    <definedName name="_112____123Graph_LBL_Aｸﾞﾗﾌ_18" hidden="1">#REF!</definedName>
    <definedName name="_112__123Graph_LBL_Aｸﾞﾗﾌ_7" hidden="1">[17]Sheet1!#REF!</definedName>
    <definedName name="_113____123Graph_LBL_Aｸﾞﾗﾌ_2" hidden="1">[17]Sheet1!#REF!</definedName>
    <definedName name="_113__123Graph_LBL_Aｸﾞﾗﾌ_8" hidden="1">[17]Sheet1!#REF!</definedName>
    <definedName name="_114____123Graph_LBL_Aｸﾞﾗﾌ_3" hidden="1">[17]Sheet1!#REF!</definedName>
    <definedName name="_114__123Graph_LBL_Aｸﾞﾗﾌ_9" hidden="1">[17]Sheet1!#REF!</definedName>
    <definedName name="_115____123Graph_LBL_Aｸﾞﾗﾌ_4" hidden="1">[17]Sheet1!#REF!</definedName>
    <definedName name="_115__123Graph_XC04C_ALL_T1" hidden="1">[15]MOTO!#REF!</definedName>
    <definedName name="_116____123Graph_LBL_Aｸﾞﾗﾌ_5" hidden="1">[17]Sheet1!#REF!</definedName>
    <definedName name="_116__123Graph_XC04C_ALL_T2" hidden="1">[15]MOTO!#REF!</definedName>
    <definedName name="_117____123Graph_LBL_Aｸﾞﾗﾌ_6" hidden="1">[17]Sheet1!#REF!</definedName>
    <definedName name="_117__123Graph_XC04C_FF_L" hidden="1">[15]MOTO!#REF!</definedName>
    <definedName name="_118____123Graph_LBL_Aｸﾞﾗﾌ_7" hidden="1">[17]Sheet1!#REF!</definedName>
    <definedName name="_118__123Graph_XC04C_FF_T" hidden="1">[15]MOTO!#REF!</definedName>
    <definedName name="_119____123Graph_LBL_Aｸﾞﾗﾌ_8" hidden="1">[17]Sheet1!#REF!</definedName>
    <definedName name="_119__123Graph_XC04C_FR_L1" hidden="1">[15]MOTO!#REF!</definedName>
    <definedName name="_12____123Graph_AC04C_ALL_L2" hidden="1">[15]MOTO!#REF!</definedName>
    <definedName name="_12__123Graph_AC04C_FR_T2" hidden="1">[15]MOTO!#REF!</definedName>
    <definedName name="_12__123Graph_AF_S" hidden="1">#REF!</definedName>
    <definedName name="_12__123Graph_BCHART_1" hidden="1">[19]TP!#REF!</definedName>
    <definedName name="_12__123Graph_BF_S" hidden="1">#REF!</definedName>
    <definedName name="_12__123Graph_DCHART_3" hidden="1">[14]DATA!$M$107:$N$107</definedName>
    <definedName name="_12__123Graph_Dグラフ_20A" hidden="1">[12]発停サイクル表!#REF!</definedName>
    <definedName name="_12__123Graph_Fグラフ_20A" hidden="1">[12]発停サイクル表!#REF!</definedName>
    <definedName name="_12__123Graph_XF_S" hidden="1">#REF!</definedName>
    <definedName name="_12_0_0_F" hidden="1">[1]DETAIL!#REF!</definedName>
    <definedName name="_120____123Graph_LBL_Aｸﾞﾗﾌ_9" hidden="1">[17]Sheet1!#REF!</definedName>
    <definedName name="_120__123Graph_XC04C_FR_L2" hidden="1">[15]MOTO!#REF!</definedName>
    <definedName name="_121____123Graph_XC04C_ALL_T1" hidden="1">[15]MOTO!#REF!</definedName>
    <definedName name="_121__123Graph_XC04C_FR_T1" hidden="1">[15]MOTO!#REF!</definedName>
    <definedName name="_122____123Graph_XC04C_ALL_T2" hidden="1">[15]MOTO!#REF!</definedName>
    <definedName name="_122__123Graph_XC04C_FR_T2" hidden="1">[15]MOTO!#REF!</definedName>
    <definedName name="_123____123Graph_XC04C_FF_L" hidden="1">[15]MOTO!#REF!</definedName>
    <definedName name="_123Graph_A1" hidden="1">'[20]95059D'!$X$10:$X$29</definedName>
    <definedName name="_124____123Graph_XC04C_FF_T" hidden="1">[15]MOTO!#REF!</definedName>
    <definedName name="_124__123Graph_XF_S" hidden="1">#REF!</definedName>
    <definedName name="_125____123Graph_XC04C_FR_L1" hidden="1">[15]MOTO!#REF!</definedName>
    <definedName name="_125__123Graph_Xｸﾞﾗﾌ_1" hidden="1">[17]Sheet1!$C$39:$C$111</definedName>
    <definedName name="_126____123Graph_XC04C_FR_L2" hidden="1">[15]MOTO!#REF!</definedName>
    <definedName name="_126__123Graph_Xｸﾞﾗﾌ_10" hidden="1">[17]Sheet1!$C$39:$C$111</definedName>
    <definedName name="_127____123Graph_XC04C_FR_T1" hidden="1">[15]MOTO!#REF!</definedName>
    <definedName name="_127__123Graph_Xｸﾞﾗﾌ_11" hidden="1">[17]Sheet1!$C$39:$C$111</definedName>
    <definedName name="_128____123Graph_XC04C_FR_T2" hidden="1">[15]MOTO!#REF!</definedName>
    <definedName name="_128__123Graph_Xｸﾞﾗﾌ_12" hidden="1">[17]Sheet1!$C$39:$C$111</definedName>
    <definedName name="_129____123Graph_XF_S" hidden="1">#REF!</definedName>
    <definedName name="_129__123Graph_Xｸﾞﾗﾌ_13" hidden="1">[17]Sheet1!$C$39:$C$111</definedName>
    <definedName name="_12F" hidden="1">[1]DETAIL!#REF!</definedName>
    <definedName name="_13____123Graph_AC04C_ALL_T1" hidden="1">[15]MOTO!#REF!</definedName>
    <definedName name="_13__123Graph_ECHART_3" hidden="1">[14]DATA!$M$108:$N$108</definedName>
    <definedName name="_13__123Graph_XF_S" hidden="1">#REF!</definedName>
    <definedName name="_130____123Graph_Xｸﾞﾗﾌ_1" hidden="1">[17]Sheet1!$C$39:$C$111</definedName>
    <definedName name="_130__123Graph_Xｸﾞﾗﾌ_14" hidden="1">[17]Sheet1!$C$39:$C$111</definedName>
    <definedName name="_131____123Graph_Xｸﾞﾗﾌ_10" hidden="1">[17]Sheet1!$C$39:$C$111</definedName>
    <definedName name="_131__123Graph_Xｸﾞﾗﾌ_15" hidden="1">[17]Sheet1!$C$39:$C$111</definedName>
    <definedName name="_132____123Graph_Xｸﾞﾗﾌ_11" hidden="1">[17]Sheet1!$C$39:$C$111</definedName>
    <definedName name="_132__123Graph_Xｸﾞﾗﾌ_16" hidden="1">[17]Sheet1!$C$39:$C$111</definedName>
    <definedName name="_133____123Graph_Xｸﾞﾗﾌ_12" hidden="1">[17]Sheet1!$C$39:$C$111</definedName>
    <definedName name="_133__123Graph_Xｸﾞﾗﾌ_17" hidden="1">#REF!</definedName>
    <definedName name="_134____123Graph_Xｸﾞﾗﾌ_13" hidden="1">[17]Sheet1!$C$39:$C$111</definedName>
    <definedName name="_134__123Graph_Xｸﾞﾗﾌ_18" hidden="1">#REF!</definedName>
    <definedName name="_134_0_0_F" hidden="1">[1]DETAIL!#REF!</definedName>
    <definedName name="_135____123Graph_Xｸﾞﾗﾌ_14" hidden="1">[17]Sheet1!$C$39:$C$111</definedName>
    <definedName name="_135__123Graph_Xｸﾞﾗﾌ_2" hidden="1">[17]Sheet1!$C$39:$C$111</definedName>
    <definedName name="_135_0_0_F" hidden="1">[1]DETAIL!#REF!</definedName>
    <definedName name="_136____123Graph_Xｸﾞﾗﾌ_15" hidden="1">[17]Sheet1!$C$39:$C$111</definedName>
    <definedName name="_136__123Graph_Xｸﾞﾗﾌ_3" hidden="1">[17]Sheet1!$C$39:$C$111</definedName>
    <definedName name="_137____123Graph_Xｸﾞﾗﾌ_16" hidden="1">[17]Sheet1!$C$39:$C$111</definedName>
    <definedName name="_137__123Graph_Xｸﾞﾗﾌ_4" hidden="1">[17]Sheet1!$C$39:$C$111</definedName>
    <definedName name="_138____123Graph_Xｸﾞﾗﾌ_17" hidden="1">#REF!</definedName>
    <definedName name="_138__123Graph_Xｸﾞﾗﾌ_5" hidden="1">[17]Sheet1!$C$39:$C$111</definedName>
    <definedName name="_139____123Graph_Xｸﾞﾗﾌ_18" hidden="1">#REF!</definedName>
    <definedName name="_139__123Graph_Xｸﾞﾗﾌ_6" hidden="1">[17]Sheet1!$C$39:$C$111</definedName>
    <definedName name="_14____123Graph_AC04C_ALL_T2" hidden="1">[15]MOTO!#REF!</definedName>
    <definedName name="_14__123Graph_AF_S" hidden="1">#REF!</definedName>
    <definedName name="_14__123Graph_BF_S" hidden="1">#REF!</definedName>
    <definedName name="_14__123Graph_CCHART_1" hidden="1">[16]WIP!#REF!</definedName>
    <definedName name="_14__123Graph_XCHART_1" hidden="1">[14]DATA!$A$111:$A$123</definedName>
    <definedName name="_14__123Graph_XF_S" hidden="1">#REF!</definedName>
    <definedName name="_14_0_0_F" hidden="1">[1]DETAIL!#REF!</definedName>
    <definedName name="_140____123Graph_Xｸﾞﾗﾌ_2" hidden="1">[17]Sheet1!$C$39:$C$111</definedName>
    <definedName name="_140__123Graph_Xｸﾞﾗﾌ_7" hidden="1">[17]Sheet1!$C$39:$C$111</definedName>
    <definedName name="_141____123Graph_Xｸﾞﾗﾌ_3" hidden="1">[17]Sheet1!$C$39:$C$111</definedName>
    <definedName name="_141__123Graph_Xｸﾞﾗﾌ_8" hidden="1">[17]Sheet1!$C$39:$C$111</definedName>
    <definedName name="_142____123Graph_Xｸﾞﾗﾌ_4" hidden="1">[17]Sheet1!$C$39:$C$111</definedName>
    <definedName name="_142__123Graph_Xｸﾞﾗﾌ_9" hidden="1">[17]Sheet1!$C$39:$C$111</definedName>
    <definedName name="_143____123Graph_Xｸﾞﾗﾌ_5" hidden="1">[17]Sheet1!$C$39:$C$111</definedName>
    <definedName name="_144____123Graph_Xｸﾞﾗﾌ_6" hidden="1">[17]Sheet1!$C$39:$C$111</definedName>
    <definedName name="_145____123Graph_Xｸﾞﾗﾌ_7" hidden="1">[17]Sheet1!$C$39:$C$111</definedName>
    <definedName name="_146____123Graph_Xｸﾞﾗﾌ_8" hidden="1">[17]Sheet1!$C$39:$C$111</definedName>
    <definedName name="_147____123Graph_Xｸﾞﾗﾌ_9" hidden="1">[17]Sheet1!$C$39:$C$111</definedName>
    <definedName name="_148___123Graph_AC04C_ALL_L1" hidden="1">[15]MOTO!#REF!</definedName>
    <definedName name="_149___123Graph_AC04C_ALL_L2" hidden="1">[15]MOTO!#REF!</definedName>
    <definedName name="_15____123Graph_AC04C_FF_L" hidden="1">[15]MOTO!#REF!</definedName>
    <definedName name="_15__123Graph_AF_S" hidden="1">#REF!</definedName>
    <definedName name="_15__123Graph_Aｸﾞﾗﾌ_1" hidden="1">[17]Sheet1!#REF!</definedName>
    <definedName name="_15__123Graph_BF_S" hidden="1">#REF!</definedName>
    <definedName name="_15__123Graph_CCHART_1" hidden="1">[19]TP!#REF!</definedName>
    <definedName name="_15__123Graph_Eグラフ_20A" hidden="1">[12]発停サイクル表!#REF!</definedName>
    <definedName name="_15__123Graph_XCHART_2" hidden="1">[14]DATA!$A$125:$A$137</definedName>
    <definedName name="_15_0_0_F" hidden="1">[1]DETAIL!#REF!</definedName>
    <definedName name="_150___123Graph_AC04C_ALL_T1" hidden="1">[15]MOTO!#REF!</definedName>
    <definedName name="_151___123Graph_AC04C_ALL_T2" hidden="1">[15]MOTO!#REF!</definedName>
    <definedName name="_152___123Graph_AC04C_FF_L" hidden="1">[15]MOTO!#REF!</definedName>
    <definedName name="_153___123Graph_AC04C_FF_T" hidden="1">[15]MOTO!#REF!</definedName>
    <definedName name="_154___123Graph_AC04C_FR_L1" hidden="1">[15]MOTO!#REF!</definedName>
    <definedName name="_155___123Graph_AC04C_FR_L2" hidden="1">[15]MOTO!#REF!</definedName>
    <definedName name="_156___123Graph_AC04C_FR_T1" hidden="1">[15]MOTO!#REF!</definedName>
    <definedName name="_157___123Graph_AC04C_FR_T2" hidden="1">[15]MOTO!#REF!</definedName>
    <definedName name="_159___123Graph_Aｸﾞﾗﾌ_1" hidden="1">[17]Sheet1!#REF!</definedName>
    <definedName name="_15F" hidden="1">[1]DETAIL!#REF!</definedName>
    <definedName name="_16____123Graph_AC04C_FF_T" hidden="1">[15]MOTO!#REF!</definedName>
    <definedName name="_16__123Graph_Aｸﾞﾗﾌ_10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[1]DETAIL!#REF!</definedName>
    <definedName name="_160___123Graph_Aｸﾞﾗﾌ_10" hidden="1">[17]Sheet1!#REF!</definedName>
    <definedName name="_161___123Graph_Aｸﾞﾗﾌ_11" hidden="1">[17]Sheet1!#REF!</definedName>
    <definedName name="_162___123Graph_Aｸﾞﾗﾌ_12" hidden="1">[17]Sheet1!#REF!</definedName>
    <definedName name="_163___123Graph_Aｸﾞﾗﾌ_13" hidden="1">[17]Sheet1!#REF!</definedName>
    <definedName name="_164___123Graph_Aｸﾞﾗﾌ_14" hidden="1">[17]Sheet1!#REF!</definedName>
    <definedName name="_165___123Graph_Aｸﾞﾗﾌ_15" hidden="1">[17]Sheet1!#REF!</definedName>
    <definedName name="_166___123Graph_Aｸﾞﾗﾌ_16" hidden="1">[17]Sheet1!#REF!</definedName>
    <definedName name="_167___123Graph_Aｸﾞﾗﾌ_17" hidden="1">#REF!</definedName>
    <definedName name="_168___123Graph_Aｸﾞﾗﾌ_18" hidden="1">#REF!</definedName>
    <definedName name="_169___123Graph_Aｸﾞﾗﾌ_2" hidden="1">[17]Sheet1!$E$39:$E$93</definedName>
    <definedName name="_17____123Graph_AC04C_FR_L1" hidden="1">[15]MOTO!#REF!</definedName>
    <definedName name="_17__123Graph_Aｸﾞﾗﾌ_11" hidden="1">[17]Sheet1!#REF!</definedName>
    <definedName name="_17__123Graph_XF_S" hidden="1">#REF!</definedName>
    <definedName name="_17_0_0_F" hidden="1">[1]DETAIL!#REF!</definedName>
    <definedName name="_170___123Graph_Aｸﾞﾗﾌ_3" hidden="1">[17]Sheet1!#REF!</definedName>
    <definedName name="_171___123Graph_Aｸﾞﾗﾌ_4" hidden="1">[17]Sheet1!#REF!</definedName>
    <definedName name="_172___123Graph_Aｸﾞﾗﾌ_5" hidden="1">[17]Sheet1!#REF!</definedName>
    <definedName name="_173___123Graph_Aｸﾞﾗﾌ_6" hidden="1">[17]Sheet1!#REF!</definedName>
    <definedName name="_174___123Graph_Aｸﾞﾗﾌ_7" hidden="1">[17]Sheet1!#REF!</definedName>
    <definedName name="_175___123Graph_Aｸﾞﾗﾌ_8" hidden="1">[17]Sheet1!#REF!</definedName>
    <definedName name="_176___123Graph_Aｸﾞﾗﾌ_9" hidden="1">[17]Sheet1!#REF!</definedName>
    <definedName name="_178___123Graph_Bｸﾞﾗﾌ_1" hidden="1">[17]Sheet1!#REF!</definedName>
    <definedName name="_179___123Graph_Bｸﾞﾗﾌ_10" hidden="1">[17]Sheet1!#REF!</definedName>
    <definedName name="_17F" hidden="1">[1]DETAIL!#REF!</definedName>
    <definedName name="_18____123Graph_AC04C_FR_L2" hidden="1">[15]MOTO!#REF!</definedName>
    <definedName name="_18__123Graph_Aｸﾞﾗﾌ_12" hidden="1">[17]Sheet1!#REF!</definedName>
    <definedName name="_18__123Graph_Fグラフ_20A" hidden="1">[12]発停サイクル表!#REF!</definedName>
    <definedName name="_18__123Graph_XCHART_1" hidden="1">[19]TP!#REF!</definedName>
    <definedName name="_18_0_0_F" hidden="1">[1]DETAIL!#REF!</definedName>
    <definedName name="_180___123Graph_Bｸﾞﾗﾌ_11" hidden="1">[17]Sheet1!#REF!</definedName>
    <definedName name="_181___123Graph_Bｸﾞﾗﾌ_12" hidden="1">[17]Sheet1!#REF!</definedName>
    <definedName name="_182___123Graph_Bｸﾞﾗﾌ_13" hidden="1">[17]Sheet1!#REF!</definedName>
    <definedName name="_183___123Graph_Bｸﾞﾗﾌ_14" hidden="1">[17]Sheet1!#REF!</definedName>
    <definedName name="_184___123Graph_Bｸﾞﾗﾌ_15" hidden="1">[17]Sheet1!#REF!</definedName>
    <definedName name="_185___123Graph_Bｸﾞﾗﾌ_16" hidden="1">[17]Sheet1!#REF!</definedName>
    <definedName name="_186___123Graph_Bｸﾞﾗﾌ_17" hidden="1">#REF!</definedName>
    <definedName name="_187___123Graph_Bｸﾞﾗﾌ_18" hidden="1">#REF!</definedName>
    <definedName name="_188___123Graph_Bｸﾞﾗﾌ_2" hidden="1">[17]Sheet1!$F$39:$F$93</definedName>
    <definedName name="_189___123Graph_Bｸﾞﾗﾌ_3" hidden="1">[17]Sheet1!#REF!</definedName>
    <definedName name="_18F" hidden="1">[1]DETAIL!#REF!</definedName>
    <definedName name="_19____123Graph_AC04C_FR_T1" hidden="1">[15]MOTO!#REF!</definedName>
    <definedName name="_19__123Graph_Aｸﾞﾗﾌ_13" hidden="1">[17]Sheet1!#REF!</definedName>
    <definedName name="_19_0_0_F" hidden="1">[1]DETAIL!#REF!</definedName>
    <definedName name="_190___123Graph_Bｸﾞﾗﾌ_4" hidden="1">[17]Sheet1!#REF!</definedName>
    <definedName name="_191___123Graph_Bｸﾞﾗﾌ_5" hidden="1">[17]Sheet1!#REF!</definedName>
    <definedName name="_192___123Graph_Bｸﾞﾗﾌ_6" hidden="1">[17]Sheet1!#REF!</definedName>
    <definedName name="_193___123Graph_Bｸﾞﾗﾌ_7" hidden="1">[17]Sheet1!#REF!</definedName>
    <definedName name="_194___123Graph_Bｸﾞﾗﾌ_8" hidden="1">[17]Sheet1!#REF!</definedName>
    <definedName name="_195___123Graph_Bｸﾞﾗﾌ_9" hidden="1">[17]Sheet1!#REF!</definedName>
    <definedName name="_196___123Graph_Cｸﾞﾗﾌ_1" hidden="1">[17]Sheet1!#REF!</definedName>
    <definedName name="_197___123Graph_Cｸﾞﾗﾌ_10" hidden="1">[17]Sheet1!#REF!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[12]発停サイクル表!#REF!</definedName>
    <definedName name="_2___123Graph_XF_S" hidden="1">#REF!</definedName>
    <definedName name="_2__123Graph_ACHART_1" hidden="1">[16]WIP!#REF!</definedName>
    <definedName name="_2__123Graph_ACHART_2" hidden="1">[14]Selection!$I$104:$I$116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[15]MOTO!#REF!</definedName>
    <definedName name="_20__123Graph_Aｸﾞﾗﾌ_14" hidden="1">[17]Sheet1!#REF!</definedName>
    <definedName name="_20__123Graph_XF_S" hidden="1">#REF!</definedName>
    <definedName name="_20_0_0_F" hidden="1">[1]DETAIL!#REF!</definedName>
    <definedName name="_200___123Graph_Cｸﾞﾗﾌ_17" hidden="1">#REF!</definedName>
    <definedName name="_201___123Graph_Cｸﾞﾗﾌ_18" hidden="1">#REF!</definedName>
    <definedName name="_202___123Graph_Cｸﾞﾗﾌ_2" hidden="1">[17]Sheet1!$G$39:$G$93</definedName>
    <definedName name="_203___123Graph_Cｸﾞﾗﾌ_3" hidden="1">[17]Sheet1!#REF!</definedName>
    <definedName name="_204___123Graph_Cｸﾞﾗﾌ_4" hidden="1">[17]Sheet1!#REF!</definedName>
    <definedName name="_205___123Graph_Cｸﾞﾗﾌ_5" hidden="1">[17]Sheet1!#REF!</definedName>
    <definedName name="_206___123Graph_Cｸﾞﾗﾌ_6" hidden="1">[17]Sheet1!#REF!</definedName>
    <definedName name="_207___123Graph_Cｸﾞﾗﾌ_7" hidden="1">[17]Sheet1!#REF!</definedName>
    <definedName name="_208___123Graph_Cｸﾞﾗﾌ_8" hidden="1">[17]Sheet1!#REF!</definedName>
    <definedName name="_209___123Graph_Cｸﾞﾗﾌ_9" hidden="1">[17]Sheet1!#REF!</definedName>
    <definedName name="_21____123Graph_AF_S" hidden="1">#REF!</definedName>
    <definedName name="_21__123Graph_Aｸﾞﾗﾌ_15" hidden="1">[17]Sheet1!#REF!</definedName>
    <definedName name="_21_0_0_F" hidden="1">[1]DETAIL!#REF!</definedName>
    <definedName name="_210___123Graph_Dｸﾞﾗﾌ_1" hidden="1">[17]Sheet1!$D$39:$D$93</definedName>
    <definedName name="_211___123Graph_Dｸﾞﾗﾌ_10" hidden="1">[17]Sheet1!#REF!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[17]Sheet1!#REF!</definedName>
    <definedName name="_217___123Graph_Dｸﾞﾗﾌ_3" hidden="1">[17]Sheet1!#REF!</definedName>
    <definedName name="_218___123Graph_Dｸﾞﾗﾌ_4" hidden="1">[17]Sheet1!#REF!</definedName>
    <definedName name="_219___123Graph_Dｸﾞﾗﾌ_5" hidden="1">[17]Sheet1!#REF!</definedName>
    <definedName name="_22____123Graph_Aｸﾞﾗﾌ_1" hidden="1">[17]Sheet1!#REF!</definedName>
    <definedName name="_22__123Graph_Aｸﾞﾗﾌ_16" hidden="1">[17]Sheet1!#REF!</definedName>
    <definedName name="_22_0_0_F" hidden="1">[1]DETAIL!#REF!</definedName>
    <definedName name="_220___123Graph_Dｸﾞﾗﾌ_6" hidden="1">[17]Sheet1!#REF!</definedName>
    <definedName name="_221___123Graph_Dｸﾞﾗﾌ_7" hidden="1">[17]Sheet1!#REF!</definedName>
    <definedName name="_222___123Graph_Dｸﾞﾗﾌ_8" hidden="1">[17]Sheet1!#REF!</definedName>
    <definedName name="_223___123Graph_Dｸﾞﾗﾌ_9" hidden="1">[17]Sheet1!#REF!</definedName>
    <definedName name="_224___123Graph_Eｸﾞﾗﾌ_1" hidden="1">#REF!</definedName>
    <definedName name="_225___123Graph_Eｸﾞﾗﾌ_10" hidden="1">[17]Sheet1!#REF!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[17]Sheet1!#REF!</definedName>
    <definedName name="_23____123Graph_Aｸﾞﾗﾌ_10" hidden="1">[17]Sheet1!#REF!</definedName>
    <definedName name="_23__123Graph_Aｸﾞﾗﾌ_17" hidden="1">#REF!</definedName>
    <definedName name="_230___123Graph_Eｸﾞﾗﾌ_4" hidden="1">[17]Sheet1!#REF!</definedName>
    <definedName name="_231___123Graph_Eｸﾞﾗﾌ_9" hidden="1">[17]Sheet1!#REF!</definedName>
    <definedName name="_232___123Graph_Fｸﾞﾗﾌ_1" hidden="1">#REF!</definedName>
    <definedName name="_233___123Graph_Fｸﾞﾗﾌ_2" hidden="1">#REF!</definedName>
    <definedName name="_234___123Graph_LBL_AC04C_FF_L" hidden="1">[15]MOTO!#REF!</definedName>
    <definedName name="_235___123Graph_LBL_AC04C_FF_T" hidden="1">[15]MOTO!#REF!</definedName>
    <definedName name="_236___123Graph_LBL_AC04C_FR_L1" hidden="1">[15]MOTO!#REF!</definedName>
    <definedName name="_237___123Graph_LBL_AC04C_FR_L2" hidden="1">[15]MOTO!#REF!</definedName>
    <definedName name="_238___123Graph_LBL_AC04C_FR_T1" hidden="1">[15]MOTO!#REF!</definedName>
    <definedName name="_239___123Graph_LBL_AC04C_FR_T2" hidden="1">[15]MOTO!#REF!</definedName>
    <definedName name="_24____123Graph_Aｸﾞﾗﾌ_11" hidden="1">[17]Sheet1!#REF!</definedName>
    <definedName name="_24__123Graph_Aｸﾞﾗﾌ_18" hidden="1">#REF!</definedName>
    <definedName name="_240___123Graph_LBL_Aｸﾞﾗﾌ_1" hidden="1">[17]Sheet1!#REF!</definedName>
    <definedName name="_241___123Graph_LBL_Aｸﾞﾗﾌ_10" hidden="1">[17]Sheet1!#REF!</definedName>
    <definedName name="_242___123Graph_LBL_Aｸﾞﾗﾌ_11" hidden="1">[17]Sheet1!#REF!</definedName>
    <definedName name="_243___123Graph_LBL_Aｸﾞﾗﾌ_12" hidden="1">[17]Sheet1!#REF!</definedName>
    <definedName name="_244___123Graph_LBL_Aｸﾞﾗﾌ_13" hidden="1">[17]Sheet1!#REF!</definedName>
    <definedName name="_245___123Graph_LBL_Aｸﾞﾗﾌ_14" hidden="1">[17]Sheet1!#REF!</definedName>
    <definedName name="_246___123Graph_LBL_Aｸﾞﾗﾌ_15" hidden="1">[17]Sheet1!#REF!</definedName>
    <definedName name="_247___123Graph_LBL_Aｸﾞﾗﾌ_16" hidden="1">[17]Sheet1!#REF!</definedName>
    <definedName name="_248___123Graph_LBL_Aｸﾞﾗﾌ_17" hidden="1">#REF!</definedName>
    <definedName name="_249___123Graph_LBL_Aｸﾞﾗﾌ_18" hidden="1">#REF!</definedName>
    <definedName name="_24F" hidden="1">[1]DETAIL!#REF!</definedName>
    <definedName name="_25____123Graph_Aｸﾞﾗﾌ_12" hidden="1">[17]Sheet1!#REF!</definedName>
    <definedName name="_25__123Graph_Aｸﾞﾗﾌ_2" hidden="1">[17]Sheet1!$E$39:$E$93</definedName>
    <definedName name="_250___123Graph_LBL_Aｸﾞﾗﾌ_2" hidden="1">[17]Sheet1!#REF!</definedName>
    <definedName name="_251___123Graph_LBL_Aｸﾞﾗﾌ_3" hidden="1">[17]Sheet1!#REF!</definedName>
    <definedName name="_252___123Graph_LBL_Aｸﾞﾗﾌ_4" hidden="1">[17]Sheet1!#REF!</definedName>
    <definedName name="_253___123Graph_LBL_Aｸﾞﾗﾌ_5" hidden="1">[17]Sheet1!#REF!</definedName>
    <definedName name="_254___123Graph_LBL_Aｸﾞﾗﾌ_6" hidden="1">[17]Sheet1!#REF!</definedName>
    <definedName name="_255___123Graph_LBL_Aｸﾞﾗﾌ_7" hidden="1">[17]Sheet1!#REF!</definedName>
    <definedName name="_256___123Graph_LBL_Aｸﾞﾗﾌ_8" hidden="1">[17]Sheet1!#REF!</definedName>
    <definedName name="_257___123Graph_LBL_Aｸﾞﾗﾌ_9" hidden="1">[17]Sheet1!#REF!</definedName>
    <definedName name="_258___123Graph_XC04C_ALL_T1" hidden="1">[15]MOTO!#REF!</definedName>
    <definedName name="_259___123Graph_XC04C_ALL_T2" hidden="1">[15]MOTO!#REF!</definedName>
    <definedName name="_26____123Graph_Aｸﾞﾗﾌ_13" hidden="1">[17]Sheet1!#REF!</definedName>
    <definedName name="_26__123Graph_Aｸﾞﾗﾌ_3" hidden="1">[17]Sheet1!#REF!</definedName>
    <definedName name="_260___123Graph_XC04C_FF_L" hidden="1">[15]MOTO!#REF!</definedName>
    <definedName name="_261___123Graph_XC04C_FF_T" hidden="1">[15]MOTO!#REF!</definedName>
    <definedName name="_262___123Graph_XC04C_FR_L1" hidden="1">[15]MOTO!#REF!</definedName>
    <definedName name="_263___123Graph_XC04C_FR_L2" hidden="1">[15]MOTO!#REF!</definedName>
    <definedName name="_264___123Graph_XC04C_FR_T1" hidden="1">[15]MOTO!#REF!</definedName>
    <definedName name="_265___123Graph_XC04C_FR_T2" hidden="1">[15]MOTO!#REF!</definedName>
    <definedName name="_267___123Graph_Xｸﾞﾗﾌ_1" hidden="1">[17]Sheet1!$C$39:$C$111</definedName>
    <definedName name="_268___123Graph_Xｸﾞﾗﾌ_10" hidden="1">[17]Sheet1!$C$39:$C$111</definedName>
    <definedName name="_269___123Graph_Xｸﾞﾗﾌ_11" hidden="1">[17]Sheet1!$C$39:$C$111</definedName>
    <definedName name="_27____123Graph_Aｸﾞﾗﾌ_14" hidden="1">[17]Sheet1!#REF!</definedName>
    <definedName name="_27__123Graph_Aｸﾞﾗﾌ_4" hidden="1">[17]Sheet1!#REF!</definedName>
    <definedName name="_270___123Graph_Xｸﾞﾗﾌ_12" hidden="1">[17]Sheet1!$C$39:$C$111</definedName>
    <definedName name="_271___123Graph_Xｸﾞﾗﾌ_13" hidden="1">[17]Sheet1!$C$39:$C$111</definedName>
    <definedName name="_272___123Graph_Xｸﾞﾗﾌ_14" hidden="1">[17]Sheet1!$C$39:$C$111</definedName>
    <definedName name="_273___123Graph_Xｸﾞﾗﾌ_15" hidden="1">[17]Sheet1!$C$39:$C$111</definedName>
    <definedName name="_274___123Graph_Xｸﾞﾗﾌ_16" hidden="1">[17]Sheet1!$C$39:$C$111</definedName>
    <definedName name="_275___123Graph_Xｸﾞﾗﾌ_17" hidden="1">#REF!</definedName>
    <definedName name="_276___123Graph_Xｸﾞﾗﾌ_18" hidden="1">#REF!</definedName>
    <definedName name="_277___123Graph_Xｸﾞﾗﾌ_2" hidden="1">[17]Sheet1!$C$39:$C$111</definedName>
    <definedName name="_278___123Graph_Xｸﾞﾗﾌ_3" hidden="1">[17]Sheet1!$C$39:$C$111</definedName>
    <definedName name="_279___123Graph_Xｸﾞﾗﾌ_4" hidden="1">[17]Sheet1!$C$39:$C$111</definedName>
    <definedName name="_28____123Graph_Aｸﾞﾗﾌ_15" hidden="1">[17]Sheet1!#REF!</definedName>
    <definedName name="_28__123Graph_Aｸﾞﾗﾌ_5" hidden="1">[17]Sheet1!#REF!</definedName>
    <definedName name="_28_0_0_F" hidden="1">[1]DETAIL!#REF!</definedName>
    <definedName name="_280___123Graph_Xｸﾞﾗﾌ_5" hidden="1">[17]Sheet1!$C$39:$C$111</definedName>
    <definedName name="_281___123Graph_Xｸﾞﾗﾌ_6" hidden="1">[17]Sheet1!$C$39:$C$111</definedName>
    <definedName name="_282___123Graph_Xｸﾞﾗﾌ_7" hidden="1">[17]Sheet1!$C$39:$C$111</definedName>
    <definedName name="_283___123Graph_Xｸﾞﾗﾌ_8" hidden="1">[17]Sheet1!$C$39:$C$111</definedName>
    <definedName name="_284___123Graph_Xｸﾞﾗﾌ_9" hidden="1">[17]Sheet1!$C$39:$C$111</definedName>
    <definedName name="_29____123Graph_Aｸﾞﾗﾌ_16" hidden="1">[17]Sheet1!#REF!</definedName>
    <definedName name="_29__123Graph_Aｸﾞﾗﾌ_6" hidden="1">[17]Sheet1!#REF!</definedName>
    <definedName name="_3_??" hidden="1">#REF!</definedName>
    <definedName name="_3______123Graph_BF_S" hidden="1">#REF!</definedName>
    <definedName name="_3___123Graph_Cグラフ_20A" hidden="1">[12]発停サイクル表!#REF!</definedName>
    <definedName name="_3__123Graph_AC04C_ALL_L1" hidden="1">[15]MOTO!#REF!</definedName>
    <definedName name="_3__123Graph_ACHART_1" hidden="1">[19]TP!#REF!</definedName>
    <definedName name="_3__123Graph_ACHART_3" hidden="1">[14]DATA!$M$103:$N$103</definedName>
    <definedName name="_3__123Graph_AF_S" hidden="1">#REF!</definedName>
    <definedName name="_3__123Graph_Aグラフ_20A" hidden="1">[12]発停サイクル表!#REF!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[17]Sheet1!#REF!</definedName>
    <definedName name="_30F" hidden="1">[1]DETAIL!#REF!</definedName>
    <definedName name="_31____123Graph_Aｸﾞﾗﾌ_18" hidden="1">#REF!</definedName>
    <definedName name="_31__123Graph_Aｸﾞﾗﾌ_8" hidden="1">[17]Sheet1!#REF!</definedName>
    <definedName name="_31F" hidden="1">[1]DETAIL!#REF!</definedName>
    <definedName name="_32____123Graph_Aｸﾞﾗﾌ_2" hidden="1">[17]Sheet1!$E$39:$E$93</definedName>
    <definedName name="_32__123Graph_Aｸﾞﾗﾌ_9" hidden="1">[17]Sheet1!#REF!</definedName>
    <definedName name="_33____123Graph_Aｸﾞﾗﾌ_3" hidden="1">[17]Sheet1!#REF!</definedName>
    <definedName name="_33__123Graph_BF_S" hidden="1">#REF!</definedName>
    <definedName name="_33_0_0_F" hidden="1">[1]DETAIL!#REF!</definedName>
    <definedName name="_34____123Graph_Aｸﾞﾗﾌ_4" hidden="1">[17]Sheet1!#REF!</definedName>
    <definedName name="_34__123Graph_BF_S" hidden="1">#REF!</definedName>
    <definedName name="_35____123Graph_Aｸﾞﾗﾌ_5" hidden="1">[17]Sheet1!#REF!</definedName>
    <definedName name="_35__123Graph_Bｸﾞﾗﾌ_1" hidden="1">[17]Sheet1!#REF!</definedName>
    <definedName name="_36____123Graph_Aｸﾞﾗﾌ_6" hidden="1">[17]Sheet1!#REF!</definedName>
    <definedName name="_36__123Graph_Bｸﾞﾗﾌ_10" hidden="1">[17]Sheet1!#REF!</definedName>
    <definedName name="_36__123Graph_XF_S" hidden="1">#REF!</definedName>
    <definedName name="_37____123Graph_Aｸﾞﾗﾌ_7" hidden="1">[17]Sheet1!#REF!</definedName>
    <definedName name="_37__123Graph_Bｸﾞﾗﾌ_11" hidden="1">[17]Sheet1!#REF!</definedName>
    <definedName name="_38____123Graph_Aｸﾞﾗﾌ_8" hidden="1">[17]Sheet1!#REF!</definedName>
    <definedName name="_38__123Graph_Bｸﾞﾗﾌ_12" hidden="1">[17]Sheet1!#REF!</definedName>
    <definedName name="_39____123Graph_Aｸﾞﾗﾌ_9" hidden="1">[17]Sheet1!#REF!</definedName>
    <definedName name="_39__123Graph_Bｸﾞﾗﾌ_13" hidden="1">[17]Sheet1!#REF!</definedName>
    <definedName name="_39F" hidden="1">[1]DETAIL!#REF!</definedName>
    <definedName name="_4______123Graph_XF_S" hidden="1">#REF!</definedName>
    <definedName name="_4___123Graph_Dグラフ_20A" hidden="1">[12]発停サイクル表!#REF!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[1]DETAIL!#REF!</definedName>
    <definedName name="_40____123Graph_BF_S" hidden="1">#REF!</definedName>
    <definedName name="_40__123Graph_Bｸﾞﾗﾌ_14" hidden="1">[17]Sheet1!#REF!</definedName>
    <definedName name="_41____123Graph_Bｸﾞﾗﾌ_1" hidden="1">[17]Sheet1!#REF!</definedName>
    <definedName name="_41__123Graph_Bｸﾞﾗﾌ_15" hidden="1">[17]Sheet1!#REF!</definedName>
    <definedName name="_42____123Graph_Bｸﾞﾗﾌ_10" hidden="1">[17]Sheet1!#REF!</definedName>
    <definedName name="_42__123Graph_Bｸﾞﾗﾌ_16" hidden="1">[17]Sheet1!#REF!</definedName>
    <definedName name="_42_0_0_F" hidden="1">[1]DETAIL!#REF!</definedName>
    <definedName name="_43____123Graph_Bｸﾞﾗﾌ_11" hidden="1">[17]Sheet1!#REF!</definedName>
    <definedName name="_43__123Graph_Bｸﾞﾗﾌ_17" hidden="1">#REF!</definedName>
    <definedName name="_43_0_0_F" hidden="1">[1]DETAIL!#REF!</definedName>
    <definedName name="_44____123Graph_Bｸﾞﾗﾌ_12" hidden="1">[17]Sheet1!#REF!</definedName>
    <definedName name="_44__123Graph_Bｸﾞﾗﾌ_18" hidden="1">#REF!</definedName>
    <definedName name="_45____123Graph_Bｸﾞﾗﾌ_13" hidden="1">[17]Sheet1!#REF!</definedName>
    <definedName name="_45__123Graph_Bｸﾞﾗﾌ_2" hidden="1">[17]Sheet1!$F$39:$F$93</definedName>
    <definedName name="_46____123Graph_Bｸﾞﾗﾌ_14" hidden="1">[17]Sheet1!#REF!</definedName>
    <definedName name="_46__123Graph_Bｸﾞﾗﾌ_3" hidden="1">[17]Sheet1!#REF!</definedName>
    <definedName name="_47____123Graph_Bｸﾞﾗﾌ_15" hidden="1">[17]Sheet1!#REF!</definedName>
    <definedName name="_47__123Graph_Bｸﾞﾗﾌ_4" hidden="1">[17]Sheet1!#REF!</definedName>
    <definedName name="_48____123Graph_Bｸﾞﾗﾌ_16" hidden="1">[17]Sheet1!#REF!</definedName>
    <definedName name="_48__123Graph_Bｸﾞﾗﾌ_5" hidden="1">[17]Sheet1!#REF!</definedName>
    <definedName name="_49____123Graph_Bｸﾞﾗﾌ_17" hidden="1">#REF!</definedName>
    <definedName name="_49__123Graph_Bｸﾞﾗﾌ_6" hidden="1">[17]Sheet1!#REF!</definedName>
    <definedName name="_4F" hidden="1">[1]DETAIL!#REF!</definedName>
    <definedName name="_5______123Graph_AF_S" hidden="1">#REF!</definedName>
    <definedName name="_5____123Graph_AF_S" hidden="1">#REF!</definedName>
    <definedName name="_5___123Graph_Eグラフ_20A" hidden="1">[12]発停サイクル表!#REF!</definedName>
    <definedName name="_5__123Graph_AC04C_ALL_T1" hidden="1">[15]MOTO!#REF!</definedName>
    <definedName name="_5__123Graph_AF_S" hidden="1">#REF!</definedName>
    <definedName name="_5__123Graph_BCHART_2" hidden="1">[14]DATA!$G$125:$G$137</definedName>
    <definedName name="_5__123Graph_BF_S" hidden="1">#REF!</definedName>
    <definedName name="_5__123Graph_CCHART_1" hidden="1">[19]TP!#REF!</definedName>
    <definedName name="_5__123Graph_XF_S" hidden="1">#REF!</definedName>
    <definedName name="_5__123Graph_Xグラフ化_P_T" hidden="1">#REF!</definedName>
    <definedName name="_5_0_0_F" hidden="1">[1]DETAIL!#REF!</definedName>
    <definedName name="_50____123Graph_Bｸﾞﾗﾌ_18" hidden="1">#REF!</definedName>
    <definedName name="_50__123Graph_Bｸﾞﾗﾌ_7" hidden="1">[17]Sheet1!#REF!</definedName>
    <definedName name="_51____123Graph_Bｸﾞﾗﾌ_2" hidden="1">[17]Sheet1!$F$39:$F$93</definedName>
    <definedName name="_51__123Graph_Bｸﾞﾗﾌ_8" hidden="1">[17]Sheet1!#REF!</definedName>
    <definedName name="_52____123Graph_Bｸﾞﾗﾌ_3" hidden="1">[17]Sheet1!#REF!</definedName>
    <definedName name="_52__123Graph_Bｸﾞﾗﾌ_9" hidden="1">[17]Sheet1!#REF!</definedName>
    <definedName name="_53____123Graph_Bｸﾞﾗﾌ_4" hidden="1">[17]Sheet1!#REF!</definedName>
    <definedName name="_53__123Graph_Cｸﾞﾗﾌ_1" hidden="1">[17]Sheet1!#REF!</definedName>
    <definedName name="_54____123Graph_Bｸﾞﾗﾌ_5" hidden="1">[17]Sheet1!#REF!</definedName>
    <definedName name="_54__123Graph_Cｸﾞﾗﾌ_10" hidden="1">[17]Sheet1!#REF!</definedName>
    <definedName name="_55____123Graph_Bｸﾞﾗﾌ_6" hidden="1">[17]Sheet1!#REF!</definedName>
    <definedName name="_55__123Graph_Cｸﾞﾗﾌ_15" hidden="1">#REF!</definedName>
    <definedName name="_56____123Graph_Bｸﾞﾗﾌ_7" hidden="1">[17]Sheet1!#REF!</definedName>
    <definedName name="_56__123Graph_Cｸﾞﾗﾌ_16" hidden="1">#REF!</definedName>
    <definedName name="_57____123Graph_Bｸﾞﾗﾌ_8" hidden="1">[17]Sheet1!#REF!</definedName>
    <definedName name="_57__123Graph_Cｸﾞﾗﾌ_17" hidden="1">#REF!</definedName>
    <definedName name="_58____123Graph_Bｸﾞﾗﾌ_9" hidden="1">[17]Sheet1!#REF!</definedName>
    <definedName name="_58__123Graph_Cｸﾞﾗﾌ_18" hidden="1">#REF!</definedName>
    <definedName name="_59____123Graph_Cｸﾞﾗﾌ_1" hidden="1">[17]Sheet1!#REF!</definedName>
    <definedName name="_59__123Graph_Cｸﾞﾗﾌ_2" hidden="1">[17]Sheet1!$G$39:$G$93</definedName>
    <definedName name="_5F" hidden="1">[1]DETAIL!#REF!</definedName>
    <definedName name="_6______123Graph_BF_S" hidden="1">#REF!</definedName>
    <definedName name="_6____123Graph_BF_S" hidden="1">#REF!</definedName>
    <definedName name="_6___123Graph_Fグラフ_20A" hidden="1">[12]発停サイクル表!#REF!</definedName>
    <definedName name="_6__123Graph_AC04C_ALL_T2" hidden="1">[15]MOTO!#REF!</definedName>
    <definedName name="_6__123Graph_AF_S" hidden="1">#REF!</definedName>
    <definedName name="_6__123Graph_BCHART_3" hidden="1">[14]DATA!$M$104:$N$104</definedName>
    <definedName name="_6__123Graph_BF_S" hidden="1">#REF!</definedName>
    <definedName name="_6__123Graph_Bグラフ_20A" hidden="1">[12]発停サイクル表!#REF!</definedName>
    <definedName name="_6__123Graph_XCHART_1" hidden="1">[19]TP!#REF!</definedName>
    <definedName name="_6__123Graph_XF_S" hidden="1">#REF!</definedName>
    <definedName name="_6_0_0_F" hidden="1">[1]DETAIL!#REF!</definedName>
    <definedName name="_60____123Graph_Cｸﾞﾗﾌ_10" hidden="1">[17]Sheet1!#REF!</definedName>
    <definedName name="_60__123Graph_Cｸﾞﾗﾌ_3" hidden="1">[17]Sheet1!#REF!</definedName>
    <definedName name="_60_0_0_F" hidden="1">[1]DETAIL!#REF!</definedName>
    <definedName name="_61____123Graph_Cｸﾞﾗﾌ_15" hidden="1">#REF!</definedName>
    <definedName name="_61__123Graph_Cｸﾞﾗﾌ_4" hidden="1">[17]Sheet1!#REF!</definedName>
    <definedName name="_62____123Graph_Cｸﾞﾗﾌ_16" hidden="1">#REF!</definedName>
    <definedName name="_62__123Graph_Cｸﾞﾗﾌ_5" hidden="1">[17]Sheet1!#REF!</definedName>
    <definedName name="_63____123Graph_Cｸﾞﾗﾌ_17" hidden="1">#REF!</definedName>
    <definedName name="_63__123Graph_Cｸﾞﾗﾌ_6" hidden="1">[17]Sheet1!#REF!</definedName>
    <definedName name="_64____123Graph_Cｸﾞﾗﾌ_18" hidden="1">#REF!</definedName>
    <definedName name="_64__123Graph_Cｸﾞﾗﾌ_7" hidden="1">[17]Sheet1!#REF!</definedName>
    <definedName name="_65____123Graph_Cｸﾞﾗﾌ_2" hidden="1">[17]Sheet1!$G$39:$G$93</definedName>
    <definedName name="_65__123Graph_Cｸﾞﾗﾌ_8" hidden="1">[17]Sheet1!#REF!</definedName>
    <definedName name="_66____123Graph_Cｸﾞﾗﾌ_3" hidden="1">[17]Sheet1!#REF!</definedName>
    <definedName name="_66__123Graph_Cｸﾞﾗﾌ_9" hidden="1">[17]Sheet1!#REF!</definedName>
    <definedName name="_67____123Graph_Cｸﾞﾗﾌ_4" hidden="1">[17]Sheet1!#REF!</definedName>
    <definedName name="_67__123Graph_Dｸﾞﾗﾌ_1" hidden="1">[17]Sheet1!$D$39:$D$93</definedName>
    <definedName name="_68____123Graph_Cｸﾞﾗﾌ_5" hidden="1">[17]Sheet1!#REF!</definedName>
    <definedName name="_68__123Graph_Dｸﾞﾗﾌ_10" hidden="1">[17]Sheet1!#REF!</definedName>
    <definedName name="_69____123Graph_Cｸﾞﾗﾌ_6" hidden="1">[17]Sheet1!#REF!</definedName>
    <definedName name="_69__123Graph_Dｸﾞﾗﾌ_15" hidden="1">#REF!</definedName>
    <definedName name="_6F" hidden="1">[1]DETAIL!#REF!</definedName>
    <definedName name="_7______123Graph_XF_S" hidden="1">#REF!</definedName>
    <definedName name="_7____123Graph_XF_S" hidden="1">#REF!</definedName>
    <definedName name="_7__123Graph_AC04C_FF_L" hidden="1">[15]MOTO!#REF!</definedName>
    <definedName name="_7__123Graph_AF_S" hidden="1">#REF!</definedName>
    <definedName name="_7__123Graph_Aグラフ_20A" hidden="1">[12]発停サイクル表!#REF!</definedName>
    <definedName name="_7__123Graph_BF_S" hidden="1">#REF!</definedName>
    <definedName name="_7__123Graph_CCHART_1" hidden="1">[14]DATA!$H$111:$H$123</definedName>
    <definedName name="_7__123Graph_XF_S" hidden="1">#REF!</definedName>
    <definedName name="_7_0_0_F" hidden="1">[1]DETAIL!#REF!</definedName>
    <definedName name="_70____123Graph_Cｸﾞﾗﾌ_7" hidden="1">[17]Sheet1!#REF!</definedName>
    <definedName name="_70__123Graph_Dｸﾞﾗﾌ_16" hidden="1">#REF!</definedName>
    <definedName name="_71____123Graph_Cｸﾞﾗﾌ_8" hidden="1">[17]Sheet1!#REF!</definedName>
    <definedName name="_71__123Graph_Dｸﾞﾗﾌ_17" hidden="1">#REF!</definedName>
    <definedName name="_72____123Graph_Cｸﾞﾗﾌ_9" hidden="1">[17]Sheet1!#REF!</definedName>
    <definedName name="_72__123Graph_Dｸﾞﾗﾌ_18" hidden="1">#REF!</definedName>
    <definedName name="_73____123Graph_Dｸﾞﾗﾌ_1" hidden="1">[17]Sheet1!$D$39:$D$93</definedName>
    <definedName name="_73__123Graph_Dｸﾞﾗﾌ_2" hidden="1">[17]Sheet1!#REF!</definedName>
    <definedName name="_74____123Graph_Dｸﾞﾗﾌ_10" hidden="1">[17]Sheet1!#REF!</definedName>
    <definedName name="_74__123Graph_Dｸﾞﾗﾌ_3" hidden="1">[17]Sheet1!#REF!</definedName>
    <definedName name="_75____123Graph_Dｸﾞﾗﾌ_15" hidden="1">#REF!</definedName>
    <definedName name="_75__123Graph_Dｸﾞﾗﾌ_4" hidden="1">[17]Sheet1!#REF!</definedName>
    <definedName name="_76____123Graph_Dｸﾞﾗﾌ_16" hidden="1">#REF!</definedName>
    <definedName name="_76__123Graph_Dｸﾞﾗﾌ_5" hidden="1">[17]Sheet1!#REF!</definedName>
    <definedName name="_77____123Graph_Dｸﾞﾗﾌ_17" hidden="1">#REF!</definedName>
    <definedName name="_77__123Graph_Dｸﾞﾗﾌ_6" hidden="1">[17]Sheet1!#REF!</definedName>
    <definedName name="_78____123Graph_Dｸﾞﾗﾌ_18" hidden="1">#REF!</definedName>
    <definedName name="_78__123Graph_Dｸﾞﾗﾌ_7" hidden="1">[17]Sheet1!#REF!</definedName>
    <definedName name="_79____123Graph_Dｸﾞﾗﾌ_2" hidden="1">[17]Sheet1!#REF!</definedName>
    <definedName name="_79__123Graph_Dｸﾞﾗﾌ_8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[12]発停サイクル表!#REF!</definedName>
    <definedName name="_8__123Graph_CCHART_2" hidden="1">[14]DATA!$H$125:$H$137</definedName>
    <definedName name="_8__123Graph_XF_S" hidden="1">#REF!</definedName>
    <definedName name="_8_0_0_F" hidden="1">[1]DETAIL!#REF!</definedName>
    <definedName name="_80____123Graph_Dｸﾞﾗﾌ_3" hidden="1">[17]Sheet1!#REF!</definedName>
    <definedName name="_80__123Graph_Dｸﾞﾗﾌ_9" hidden="1">[17]Sheet1!#REF!</definedName>
    <definedName name="_81____123Graph_Dｸﾞﾗﾌ_4" hidden="1">[17]Sheet1!#REF!</definedName>
    <definedName name="_81__123Graph_Eｸﾞﾗﾌ_1" hidden="1">#REF!</definedName>
    <definedName name="_82____123Graph_Dｸﾞﾗﾌ_5" hidden="1">[17]Sheet1!#REF!</definedName>
    <definedName name="_82__123Graph_Eｸﾞﾗﾌ_10" hidden="1">[17]Sheet1!#REF!</definedName>
    <definedName name="_83____123Graph_Dｸﾞﾗﾌ_6" hidden="1">[17]Sheet1!#REF!</definedName>
    <definedName name="_83__123Graph_Eｸﾞﾗﾌ_17" hidden="1">#REF!</definedName>
    <definedName name="_84____123Graph_Dｸﾞﾗﾌ_7" hidden="1">[17]Sheet1!#REF!</definedName>
    <definedName name="_84__123Graph_Eｸﾞﾗﾌ_18" hidden="1">#REF!</definedName>
    <definedName name="_85____123Graph_Dｸﾞﾗﾌ_8" hidden="1">[17]Sheet1!#REF!</definedName>
    <definedName name="_85__123Graph_Eｸﾞﾗﾌ_2" hidden="1">#REF!</definedName>
    <definedName name="_86____123Graph_Dｸﾞﾗﾌ_9" hidden="1">[17]Sheet1!#REF!</definedName>
    <definedName name="_86__123Graph_Eｸﾞﾗﾌ_3" hidden="1">[17]Sheet1!#REF!</definedName>
    <definedName name="_87____123Graph_Eｸﾞﾗﾌ_1" hidden="1">#REF!</definedName>
    <definedName name="_87__123Graph_Eｸﾞﾗﾌ_4" hidden="1">[17]Sheet1!#REF!</definedName>
    <definedName name="_88____123Graph_Eｸﾞﾗﾌ_10" hidden="1">[17]Sheet1!#REF!</definedName>
    <definedName name="_88__123Graph_Eｸﾞﾗﾌ_9" hidden="1">[17]Sheet1!#REF!</definedName>
    <definedName name="_89____123Graph_Eｸﾞﾗﾌ_17" hidden="1">#REF!</definedName>
    <definedName name="_89__0_0_F" hidden="1">[1]DETAIL!#REF!</definedName>
    <definedName name="_89__123Graph_Fｸﾞﾗﾌ_1" hidden="1">#REF!</definedName>
    <definedName name="_9__123Graph_AC04C_FR_L1" hidden="1">[15]MOTO!#REF!</definedName>
    <definedName name="_9__123Graph_ACHART_1" hidden="1">[19]TP!#REF!</definedName>
    <definedName name="_9__123Graph_AF_S" hidden="1">#REF!</definedName>
    <definedName name="_9__123Graph_CCHART_3" hidden="1">[14]DATA!$M$105:$N$105</definedName>
    <definedName name="_9__123Graph_Cグラフ_20A" hidden="1">[12]発停サイクル表!#REF!</definedName>
    <definedName name="_9__123Graph_XF_S" hidden="1">#REF!</definedName>
    <definedName name="_9_0_0_F" hidden="1">[1]DETAIL!#REF!</definedName>
    <definedName name="_90____123Graph_Eｸﾞﾗﾌ_18" hidden="1">#REF!</definedName>
    <definedName name="_90__123Graph_Fｸﾞﾗﾌ_2" hidden="1">#REF!</definedName>
    <definedName name="_91____123Graph_Eｸﾞﾗﾌ_2" hidden="1">#REF!</definedName>
    <definedName name="_91__123Graph_LBL_AC04C_FF_L" hidden="1">[15]MOTO!#REF!</definedName>
    <definedName name="_92____123Graph_Eｸﾞﾗﾌ_3" hidden="1">[17]Sheet1!#REF!</definedName>
    <definedName name="_92__123Graph_LBL_AC04C_FF_T" hidden="1">[15]MOTO!#REF!</definedName>
    <definedName name="_93____123Graph_Eｸﾞﾗﾌ_4" hidden="1">[17]Sheet1!#REF!</definedName>
    <definedName name="_93__123Graph_LBL_AC04C_FR_L1" hidden="1">[15]MOTO!#REF!</definedName>
    <definedName name="_94____123Graph_Eｸﾞﾗﾌ_9" hidden="1">[17]Sheet1!#REF!</definedName>
    <definedName name="_94__123Graph_LBL_AC04C_FR_L2" hidden="1">[15]MOTO!#REF!</definedName>
    <definedName name="_95____123Graph_Fｸﾞﾗﾌ_1" hidden="1">#REF!</definedName>
    <definedName name="_95__123Graph_LBL_AC04C_FR_T1" hidden="1">[15]MOTO!#REF!</definedName>
    <definedName name="_96____123Graph_Fｸﾞﾗﾌ_2" hidden="1">#REF!</definedName>
    <definedName name="_96__123Graph_LBL_AC04C_FR_T2" hidden="1">[15]MOTO!#REF!</definedName>
    <definedName name="_97____123Graph_LBL_AC04C_FF_L" hidden="1">[15]MOTO!#REF!</definedName>
    <definedName name="_97__123Graph_LBL_Aｸﾞﾗﾌ_1" hidden="1">[17]Sheet1!#REF!</definedName>
    <definedName name="_98____123Graph_LBL_AC04C_FF_T" hidden="1">[15]MOTO!#REF!</definedName>
    <definedName name="_98__123Graph_LBL_Aｸﾞﾗﾌ_10" hidden="1">[17]Sheet1!#REF!</definedName>
    <definedName name="_99____123Graph_LBL_AC04C_FR_L1" hidden="1">[15]MOTO!#REF!</definedName>
    <definedName name="_99__123Graph_LBL_Aｸﾞﾗﾌ_11" hidden="1">[17]Sheet1!#REF!</definedName>
    <definedName name="_9F" hidden="1">[1]DETAIL!#REF!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[21]BS!#REF!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[22]Variables!$B$1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'[2]QC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[24]คีย์ข้อมูลรายละเอียดต่างๆ!#REF!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[22]Variables!$B$4</definedName>
    <definedName name="_M10" hidden="1">{"'Sheet1'!$L$16"}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[22]Variables!$B$3</definedName>
    <definedName name="_Shading" hidden="1">[22]Variables!$B$2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[25]DIL4!$B$36:$M$47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{"conso",#N/A,FALSE,"cash flow"}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{"Golf Assumptions",#N/A,FALSE,"Asu";"Golf PF1",#N/A,FALSE,"Golf";"Golf PF2",#N/A,FALSE,"Golf";"Golf Dep1",#N/A,FALSE,"Golf";"Golf Dep2",#N/A,FALSE,"Golf"}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[26]UBRD!$M$27</definedName>
    <definedName name="AdminExpensesJan">[26]UBRD!$L$27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illed" hidden="1">{"'Eng (page2)'!$A$1:$D$52"}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[27]login!#REF!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OFFSET([28]!Data.Top.Left,1,0)</definedName>
    <definedName name="DATA_01" hidden="1">#REF!</definedName>
    <definedName name="DATA_02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hidden="1">#REF!</definedName>
    <definedName name="DATA_07" hidden="1">'[29]Breakeven Analysis'!#REF!</definedName>
    <definedName name="DATA_08" hidden="1">#REF!</definedName>
    <definedName name="data1" hidden="1">#REF!</definedName>
    <definedName name="data1." hidden="1">[27]login!$E$23:$E$29</definedName>
    <definedName name="data2." hidden="1">[27]login!$E$31:$E$33</definedName>
    <definedName name="data3" hidden="1">#REF!</definedName>
    <definedName name="data3." hidden="1">[27]login!#REF!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a" hidden="1">[19]TP!#REF!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[30]UBSR!$D$38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[19]TP!#REF!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[27]login!#REF!</definedName>
    <definedName name="display_area_2" hidden="1">#REF!</definedName>
    <definedName name="display_area_2." hidden="1">[27]login!$C$3:$K$46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38153.4862962963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[27]login!$D$46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[19]TP!#REF!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[31]GROUPING!$F$440:$F$1029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[19]TP!#REF!</definedName>
    <definedName name="ghjghj" hidden="1">[19]TP!#REF!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{"conso",#N/A,FALSE,"cash flow"}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[27]login!$A$35:$A$35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{"'Model'!$A$1:$N$53"}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[32]BANK!#REF!</definedName>
    <definedName name="jdfpe" hidden="1">{"'Eng (page2)'!$A$1:$D$52"}</definedName>
    <definedName name="jeroen" hidden="1">[33]DATA!$F$123:$F$135</definedName>
    <definedName name="jerr" hidden="1">{"'Eng (page2)'!$A$1:$D$52"}</definedName>
    <definedName name="jf" hidden="1">[19]TP!#REF!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[14]DATA!$M$103:$N$103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{"Book Income",#N/A,FALSE,"B&amp;T";"Taxable Income",#N/A,FALSE,"B&amp;T"}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[12]発停サイクル表!#REF!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OFFSET([36]Titles!$H$3,0,0,COUNTA([36]Titles!$H$1:$H$65536)-2,1)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[14]Selection!$I$104:$I$116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[31]GROUPING!$B$440:$B$1029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[34]MOTO!#REF!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KN" hidden="1">{"'Sheet1'!$L$16"}</definedName>
    <definedName name="nm" hidden="1">{"'Eng (page2)'!$A$1:$D$52"}</definedName>
    <definedName name="nn" hidden="1">{"'Model'!$A$1:$N$53"}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[27]login!#REF!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OFFSET([28]!Data.Top.Left,1,0)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[26]UBRD!$L$30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6">'CF-14-15'!$A$1:$I$83</definedName>
    <definedName name="_xlnm.Print_Area" localSheetId="0">'FS 6-7'!$A$1:$J$76</definedName>
    <definedName name="_xlnm.Print_Area" localSheetId="1">'PL-8-9'!$A$1:$J$88</definedName>
    <definedName name="_xlnm.Print_Area" localSheetId="2">'SH10'!$A$1:$S$31</definedName>
    <definedName name="_xlnm.Print_Area" localSheetId="3">'SH11'!$A$1:$S$30</definedName>
    <definedName name="_xlnm.Print_Area" localSheetId="4">'SH12'!$A$1:$N$33</definedName>
    <definedName name="_xlnm.Print_Area" localSheetId="5">'SH13'!$A$1:$N$33</definedName>
    <definedName name="_xlnm.Print_Area">#REF!</definedName>
    <definedName name="Print_e" hidden="1">{"'Eng (page2)'!$A$1:$D$52"}</definedName>
    <definedName name="PRJE1" hidden="1">{"'Eng (page2)'!$A$1:$D$52"}</definedName>
    <definedName name="ProdForm" hidden="1">#REF!</definedName>
    <definedName name="ProdForm." hidden="1">[27]login!#REF!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[14]DATA!$G$111:$G$123</definedName>
    <definedName name="qqqqqqqqqqqqq" hidden="1">{"'Eng (page2)'!$A$1:$D$52"}</definedName>
    <definedName name="qqqqqqqqqqqqqqq" hidden="1">[14]DATA!$G$125:$G$137</definedName>
    <definedName name="qqqqqqqqqqqqqqqq" hidden="1">[14]DATA!$M$104:$N$104</definedName>
    <definedName name="qqqqqqqqqqqqqqqqq" hidden="1">[14]DATA!$H$125:$H$137</definedName>
    <definedName name="qqqqqqqqqqqqqqqqqqqq" hidden="1">[14]DATA!$H$111:$H$123</definedName>
    <definedName name="qqqqqqqqqqqqqqqqqqqqqq" hidden="1">[14]DATA!$M$105:$N$105</definedName>
    <definedName name="qqqqqqqqqqqqqqqqqqqqqqqq" hidden="1">#N/A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[27]login!#REF!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'[37]FF-PBG'!#REF!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OFFSET([36]Titles!$G$3,0,0,COUNTA([36]Titles!$G$1:$G$65536)-2,1)</definedName>
    <definedName name="RegionsandManagers" hidden="1">OFFSET([36]Titles!$G$3,0,0,COUNTA([36]Titles!$G$1:$G$65536)-2,2)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[26]UBRD!$M$23</definedName>
    <definedName name="RepairsAndMaintainanceJan">[26]UBRD!$L$23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"sci"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3</definedName>
    <definedName name="Sept2" hidden="1">#REF!</definedName>
    <definedName name="SEVE" hidden="1">#REF!</definedName>
    <definedName name="seysety" hidden="1">{"'Sheet1'!$L$16"}</definedName>
    <definedName name="sf" hidden="1">{"'Eng (page2)'!$A$1:$D$52"}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[27]login!#REF!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[38]Perform1!$Q$6:$Q$17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[27]login!#REF!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ypes" hidden="1">#REF!</definedName>
    <definedName name="tyt" hidden="1">[19]TP!#REF!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[19]TP!#REF!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TM_1" hidden="1" xml:space="preserve">   '[39]V330.2'!$P$153</definedName>
    <definedName name="VTM_10" hidden="1">'[40]SAP Predictive-Interest Income'!#REF!</definedName>
    <definedName name="VTM_1103" hidden="1" xml:space="preserve">                                                                                                                                                                                                                                           [41]J430!$J$52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 xml:space="preserve">      '[39]V330.2'!$Q$8</definedName>
    <definedName name="VTM_254" hidden="1" xml:space="preserve">                       '[43]K308 ขอนแก่น'!$AH$9</definedName>
    <definedName name="VTM_3" hidden="1" xml:space="preserve">   '[39]V330.2'!$V$128</definedName>
    <definedName name="VTM_4" hidden="1" xml:space="preserve">                '[39]V330.2'!$P$163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 xml:space="preserve">         '[39]V330.4'!$T$39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keogjana" hidden="1">{"Reader",#N/A,FALSE,"Summary";"Reader",#N/A,FALSE,"Buildup";"Reader",#N/A,FALSE,"Financials";"Reader",#N/A,FALSE,"Debt &amp; Other"}</definedName>
    <definedName name="XLRPARAMS_MonthDate" hidden="1">[45]XLR_NoRangeSheet!$B$6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'[46]Inventory Count Sheet '!#REF!</definedName>
    <definedName name="XREF_COLUMN_12" hidden="1">'[46]Inventory Count Sheet '!#REF!</definedName>
    <definedName name="XREF_COLUMN_13" hidden="1">'[46]Inventory Count Sheet '!#REF!</definedName>
    <definedName name="XREF_COLUMN_14" hidden="1">#REF!</definedName>
    <definedName name="XREF_COLUMN_19" hidden="1">[47]표지어음!$L:$L</definedName>
    <definedName name="XREF_COLUMN_2" hidden="1">#REF!</definedName>
    <definedName name="XREF_COLUMN_28" hidden="1">'[48]TAB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'[49]Wkgs_BS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'[50]5.Crs. TB'!#REF!</definedName>
    <definedName name="XRefCopy16Row" hidden="1">[50]XREF!#REF!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[51]L310!#REF!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[47]표지어음!$K$575</definedName>
    <definedName name="XRefCopy25Row" hidden="1">#REF!</definedName>
    <definedName name="XRefCopy26Row" hidden="1">#REF!</definedName>
    <definedName name="XRefCopy27Row" hidden="1">#REF!</definedName>
    <definedName name="XRefCopy28Row" hidden="1">[52]XREF!#REF!</definedName>
    <definedName name="XRefCopy29Row" hidden="1">#REF!</definedName>
    <definedName name="XRefCopy2Row" hidden="1">#REF!</definedName>
    <definedName name="XRefCopy3" hidden="1">[53]대출채권LS!#REF!</definedName>
    <definedName name="XRefCopy30Row" hidden="1">#REF!</definedName>
    <definedName name="XRefCopy31" hidden="1">'[46]Inventory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[53]대출채권LS!#REF!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[54]XREF!#REF!</definedName>
    <definedName name="XRefCopy6" hidden="1">#REF!</definedName>
    <definedName name="XRefCopy6Row" hidden="1">[55]XREF!#REF!</definedName>
    <definedName name="XRefCopy7" hidden="1">#REF!</definedName>
    <definedName name="XRefCopy7Row" hidden="1">[56]XREF!$12:$12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[53]대출채권LS!#REF!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[53]대출채권LS!#REF!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[52]XREF!#REF!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[57]XREF!#REF!</definedName>
    <definedName name="XRefPaste3" hidden="1">[58]LS!$C$8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'[46]Inventory Count Sheet '!#REF!</definedName>
    <definedName name="XRefPaste35Row" hidden="1">#REF!</definedName>
    <definedName name="XRefPaste36" hidden="1">'[46]Inventory Count Sheet '!#REF!</definedName>
    <definedName name="XRefPaste36Row" hidden="1">#REF!</definedName>
    <definedName name="XRefPaste37" hidden="1">'[46]Inventory Count Sheet '!#REF!</definedName>
    <definedName name="XRefPaste37Row" hidden="1">#REF!</definedName>
    <definedName name="XRefPaste38" hidden="1">'[46]Inventory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[53]대출채권LS!#REF!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'[48]2.Control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[55]XREF!#REF!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[59]total!#REF!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9159615_AF07_41B1_A34F_7ABC3CFA7178_.wvu.Cols" localSheetId="2" hidden="1">'SH10'!$T:$U</definedName>
    <definedName name="Z_79159615_AF07_41B1_A34F_7ABC3CFA7178_.wvu.PrintArea" localSheetId="6" hidden="1">'CF-14-15'!$A$1:$I$83</definedName>
    <definedName name="Z_79159615_AF07_41B1_A34F_7ABC3CFA7178_.wvu.PrintArea" localSheetId="0" hidden="1">'FS 6-7'!$A$1:$J$76</definedName>
    <definedName name="Z_79159615_AF07_41B1_A34F_7ABC3CFA7178_.wvu.PrintArea" localSheetId="1" hidden="1">'PL-8-9'!$A$1:$J$88</definedName>
    <definedName name="Z_79159615_AF07_41B1_A34F_7ABC3CFA7178_.wvu.Rows" localSheetId="6" hidden="1">'CF-14-15'!$20:$23,'CF-14-15'!$33:$33,'CF-14-15'!$52:$52,'CF-14-15'!$60:$60,'CF-14-15'!$62:$62</definedName>
    <definedName name="Z_79159615_AF07_41B1_A34F_7ABC3CFA7178_.wvu.Rows" localSheetId="0" hidden="1">'FS 6-7'!$72:$72</definedName>
    <definedName name="Z_79159615_AF07_41B1_A34F_7ABC3CFA7178_.wvu.Rows" localSheetId="1" hidden="1">'PL-8-9'!$30:$48,'PL-8-9'!$80:$83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'[60]P&amp;L'!$D$1:$F$65536,'[60]P&amp;L'!$H$1:$O$65536,'[60]P&amp;L'!$S$1:$U$65536,'[60]P&amp;L'!$W$1:$AD$65536,'[60]P&amp;L'!$AG$1:$AI$65536,'[60]P&amp;L'!$AK$1:$AR$65536</definedName>
    <definedName name="Z_947F83E2_2FC3_11D4_8F9E_00A024037BF9_.wvu.Rows" hidden="1">[60]Detail!$A$125:$IV$132,[60]Detail!$A$137:$IV$144</definedName>
    <definedName name="Z_9668DB74_F6B7_11D5_84F8_00C04F163E1C_.wvu.Cols" hidden="1">'[61]Q2 EXPECTED'!$B$1:$B$65536,'[61]Q2 EXPECTED'!$K$1:$L$65536</definedName>
    <definedName name="Z_9668DB74_F6B7_11D5_84F8_00C04F163E1C_.wvu.PrintArea" hidden="1">'[61]Q2 EXPECTED'!$A:$IV</definedName>
    <definedName name="Z_9668DB74_F6B7_11D5_84F8_00C04F163E1C_.wvu.Rows" hidden="1">'[61]Q2 EXPECTED'!$A$26:$IV$26,'[61]Q2 EXPECTED'!$A$73:$IV$75,'[61]Q2 EXPECTED'!$A$80:$IV$80,'[61]Q2 EXPECTED'!$A$83:$IV$85,'[61]Q2 EXPECTED'!$A$115:$IV$116,'[61]Q2 EXPECTED'!$A$134:$IV$134</definedName>
    <definedName name="Z_9CE04274_EB0D_11D1_AF13_0020E00F6C76_.wvu.Rows" hidden="1">'[62]Communication Eco dev'!$A$35:$IV$39,'[62]Communication Eco dev'!$A$49:$IV$53,'[62]Communication Eco dev'!$A$56:$IV$60,'[62]Communication Eco dev'!$A$63:$IV$67,'[62]Communication Eco dev'!$A$79:$IV$82,'[62]Communication Eco dev'!$A$89:$IV$93</definedName>
    <definedName name="Z_9CE04275_EB0D_11D1_AF13_0020E00F6C76_.wvu.Rows" hidden="1">'[62]Communication Eco frf'!$A$35:$IV$39,'[62]Communication Eco frf'!$A$49:$IV$53,'[62]Communication Eco frf'!$A$56:$IV$60,'[62]Communication Eco frf'!$A$63:$IV$67,'[62]Communication Eco frf'!$A$79:$IV$82,'[62]Communication Eco frf'!$A$89:$IV$93,'[62]Communication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9CE0427C_EB0D_11D1_AF13_0020E00F6C76_.wvu.Rows" hidden="1">'[62]Communication Eco dev'!$A$11:$IV$13,'[62]Communication Eco dev'!$A$15:$IV$16,'[62]Communication Eco dev'!$A$19:$IV$22,'[62]Communication Eco dev'!$A$24:$IV$27,'[62]Communication Eco dev'!$A$29:$IV$32,'[62]Communication Eco dev'!$A$35:$IV$43,'[62]Communication Eco dev'!$A$49:$IV$53,'[62]Communication Eco dev'!$A$56:$IV$60,'[62]Communication Eco dev'!$A$63:$IV$67,'[62]Communication Eco dev'!$A$69:$IV$70,'[62]Communication Eco dev'!$A$79:$IV$84,'[62]Communication Eco dev'!$A$89:$IV$93,'[62]Communication Eco dev'!$A$95:$IV$96,'[62]Communication Eco dev'!$A$98:$IV$99</definedName>
    <definedName name="Z_9CE0427D_EB0D_11D1_AF13_0020E00F6C76_.wvu.Rows" hidden="1">'[62]Communication Eco frf'!$A$11:$IV$13,'[62]Communication Eco frf'!$A$15:$IV$16,'[62]Communication Eco frf'!$A$19:$IV$22,'[62]Communication Eco frf'!$A$24:$IV$27,'[62]Communication Eco frf'!$A$29:$IV$32,'[62]Communication Eco frf'!$A$35:$IV$43,'[62]Communication Eco frf'!$A$49:$IV$53,'[62]Communication Eco frf'!$A$56:$IV$60,'[62]Communication Eco frf'!$A$63:$IV$67,'[62]Communication Eco frf'!$A$69:$IV$70,'[62]Communication Eco frf'!$A$79:$IV$84,'[62]Communication Eco frf'!$A$89:$IV$93,'[62]Communication Eco frf'!$A$95:$IV$96,'[62]Communication Eco frf'!$A$98:$IV$99,'[62]Communication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[61]Detail!$U$1:$AC$65536,[61]Detail!$G$1:$O$65536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[63]total!#REF!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{"'ตัวอย่าง'!$A$1:$O$21"}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[56]XREF!#REF!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[64]Sheet1!$F$39:$F$93</definedName>
    <definedName name="出差費用" hidden="1">{"'Sheet1'!$L$16"}</definedName>
    <definedName name="坂田" hidden="1">[65]反応熱計算①!#REF!</definedName>
    <definedName name="投入の狙い" hidden="1">#REF!</definedName>
    <definedName name="試乗車マップ" hidden="1">#REF!</definedName>
    <definedName name="费用" hidden="1">#REF!</definedName>
  </definedNames>
  <calcPr calcId="191029"/>
  <customWorkbookViews>
    <customWorkbookView name="Nutthawadee, Usadee - Personal View" guid="{79159615-AF07-41B1-A34F-7ABC3CFA7178}" mergeInterval="0" personalView="1" maximized="1" xWindow="-11" yWindow="-11" windowWidth="1942" windowHeight="1042" tabRatio="80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1" i="7" l="1"/>
  <c r="I71" i="7"/>
  <c r="I63" i="7"/>
  <c r="I28" i="7"/>
  <c r="I37" i="7" s="1"/>
  <c r="I40" i="7" s="1"/>
  <c r="E71" i="7"/>
  <c r="E63" i="7"/>
  <c r="E28" i="7"/>
  <c r="E37" i="7" s="1"/>
  <c r="E40" i="7" s="1"/>
  <c r="H30" i="30"/>
  <c r="F30" i="30"/>
  <c r="D30" i="30"/>
  <c r="L28" i="30"/>
  <c r="L30" i="30" s="1"/>
  <c r="J28" i="30"/>
  <c r="N28" i="30" s="1"/>
  <c r="N27" i="30"/>
  <c r="N26" i="30"/>
  <c r="L23" i="30"/>
  <c r="J23" i="30"/>
  <c r="N22" i="30"/>
  <c r="N23" i="30" s="1"/>
  <c r="N18" i="30"/>
  <c r="N18" i="6"/>
  <c r="O27" i="29"/>
  <c r="O29" i="29" s="1"/>
  <c r="M27" i="29"/>
  <c r="M29" i="29" s="1"/>
  <c r="K27" i="29"/>
  <c r="G27" i="29"/>
  <c r="E27" i="29"/>
  <c r="C27" i="29"/>
  <c r="Q26" i="29"/>
  <c r="S26" i="29" s="1"/>
  <c r="R22" i="29"/>
  <c r="Q22" i="29"/>
  <c r="O22" i="29"/>
  <c r="M22" i="29"/>
  <c r="K22" i="29"/>
  <c r="J22" i="29"/>
  <c r="I22" i="29"/>
  <c r="H22" i="29"/>
  <c r="G22" i="29"/>
  <c r="G29" i="29" s="1"/>
  <c r="F22" i="29"/>
  <c r="E22" i="29"/>
  <c r="D22" i="29"/>
  <c r="C22" i="29"/>
  <c r="S21" i="29"/>
  <c r="S22" i="29" s="1"/>
  <c r="S17" i="29"/>
  <c r="Q17" i="29"/>
  <c r="S16" i="29"/>
  <c r="S15" i="29"/>
  <c r="S17" i="4"/>
  <c r="Q17" i="4"/>
  <c r="J85" i="2"/>
  <c r="J86" i="2" s="1"/>
  <c r="J68" i="2"/>
  <c r="J21" i="2"/>
  <c r="J14" i="2"/>
  <c r="F85" i="2"/>
  <c r="F68" i="2"/>
  <c r="F86" i="2" s="1"/>
  <c r="F21" i="2"/>
  <c r="F14" i="2"/>
  <c r="J23" i="2" l="1"/>
  <c r="J26" i="2" s="1"/>
  <c r="J28" i="2" s="1"/>
  <c r="F23" i="2"/>
  <c r="F26" i="2" s="1"/>
  <c r="F28" i="2" s="1"/>
  <c r="F59" i="2" s="1"/>
  <c r="F88" i="2" s="1"/>
  <c r="C29" i="29"/>
  <c r="E29" i="29"/>
  <c r="K29" i="29"/>
  <c r="I74" i="7"/>
  <c r="I77" i="7" s="1"/>
  <c r="I79" i="7" s="1"/>
  <c r="E74" i="7"/>
  <c r="E77" i="7" s="1"/>
  <c r="E79" i="7" s="1"/>
  <c r="J30" i="30"/>
  <c r="N30" i="30" s="1"/>
  <c r="Q27" i="29"/>
  <c r="Q29" i="29" s="1"/>
  <c r="J59" i="2"/>
  <c r="J88" i="2" s="1"/>
  <c r="J49" i="2"/>
  <c r="F49" i="2" l="1"/>
  <c r="J73" i="1"/>
  <c r="J55" i="1"/>
  <c r="J49" i="1"/>
  <c r="J31" i="1"/>
  <c r="J17" i="1"/>
  <c r="F73" i="1"/>
  <c r="F55" i="1"/>
  <c r="F49" i="1"/>
  <c r="F31" i="1"/>
  <c r="F17" i="1"/>
  <c r="F33" i="1" s="1"/>
  <c r="J33" i="1" l="1"/>
  <c r="J57" i="1"/>
  <c r="J75" i="1" s="1"/>
  <c r="J78" i="1" s="1"/>
  <c r="F57" i="1"/>
  <c r="F75" i="1" s="1"/>
  <c r="F78" i="1" s="1"/>
  <c r="C27" i="4"/>
  <c r="D68" i="2" l="1"/>
  <c r="H85" i="2"/>
  <c r="D85" i="2"/>
  <c r="D86" i="2" l="1"/>
  <c r="C63" i="7"/>
  <c r="Q26" i="4" l="1"/>
  <c r="C71" i="7"/>
  <c r="S25" i="4" l="1"/>
  <c r="S21" i="4"/>
  <c r="S26" i="4" l="1"/>
  <c r="N22" i="6" l="1"/>
  <c r="N27" i="6" l="1"/>
  <c r="H17" i="1"/>
  <c r="N26" i="6" l="1"/>
  <c r="H73" i="1" l="1"/>
  <c r="L28" i="6" l="1"/>
  <c r="L23" i="6"/>
  <c r="J23" i="6"/>
  <c r="N23" i="6"/>
  <c r="H30" i="6"/>
  <c r="D30" i="6"/>
  <c r="L30" i="6" l="1"/>
  <c r="F30" i="6"/>
  <c r="O27" i="4" l="1"/>
  <c r="M27" i="4"/>
  <c r="K27" i="4"/>
  <c r="G27" i="4"/>
  <c r="E27" i="4"/>
  <c r="R22" i="4"/>
  <c r="Q22" i="4"/>
  <c r="O22" i="4"/>
  <c r="M22" i="4"/>
  <c r="K22" i="4"/>
  <c r="J22" i="4"/>
  <c r="I22" i="4"/>
  <c r="H22" i="4"/>
  <c r="G22" i="4"/>
  <c r="F22" i="4"/>
  <c r="E22" i="4"/>
  <c r="D22" i="4"/>
  <c r="C22" i="4"/>
  <c r="S22" i="4"/>
  <c r="S16" i="4"/>
  <c r="C29" i="4" l="1"/>
  <c r="Q27" i="4"/>
  <c r="E29" i="4"/>
  <c r="G29" i="4"/>
  <c r="S15" i="4"/>
  <c r="M29" i="4"/>
  <c r="O29" i="4"/>
  <c r="K29" i="4"/>
  <c r="Q29" i="4" l="1"/>
  <c r="D55" i="1" l="1"/>
  <c r="H55" i="1"/>
  <c r="H49" i="1"/>
  <c r="D31" i="1" l="1"/>
  <c r="D49" i="1" l="1"/>
  <c r="G63" i="7" l="1"/>
  <c r="H77" i="7" l="1"/>
  <c r="F77" i="7"/>
  <c r="H31" i="1"/>
  <c r="H68" i="2" l="1"/>
  <c r="H86" i="2" l="1"/>
  <c r="H14" i="2" l="1"/>
  <c r="D14" i="2" l="1"/>
  <c r="H28" i="7"/>
  <c r="H37" i="7" s="1"/>
  <c r="F28" i="7"/>
  <c r="F37" i="7" s="1"/>
  <c r="D28" i="7"/>
  <c r="D37" i="7" s="1"/>
  <c r="H21" i="2"/>
  <c r="H23" i="2" s="1"/>
  <c r="D21" i="2"/>
  <c r="D73" i="1"/>
  <c r="A36" i="1"/>
  <c r="D17" i="1"/>
  <c r="H26" i="2" l="1"/>
  <c r="H28" i="2" s="1"/>
  <c r="D23" i="2"/>
  <c r="D26" i="2" s="1"/>
  <c r="D28" i="2" s="1"/>
  <c r="H57" i="1"/>
  <c r="H75" i="1" s="1"/>
  <c r="H33" i="1"/>
  <c r="H78" i="1" s="1"/>
  <c r="D57" i="1"/>
  <c r="D75" i="1" s="1"/>
  <c r="D33" i="1"/>
  <c r="D59" i="2" l="1"/>
  <c r="D88" i="2" s="1"/>
  <c r="D78" i="1"/>
  <c r="H59" i="2"/>
  <c r="D49" i="2"/>
  <c r="H49" i="2"/>
  <c r="S25" i="29" l="1"/>
  <c r="S27" i="29" s="1"/>
  <c r="S29" i="29" s="1"/>
  <c r="I27" i="29"/>
  <c r="I29" i="29" s="1"/>
  <c r="S27" i="4"/>
  <c r="S29" i="4" s="1"/>
  <c r="I27" i="4"/>
  <c r="I29" i="4" s="1"/>
  <c r="H88" i="2"/>
  <c r="G28" i="7"/>
  <c r="G37" i="7" s="1"/>
  <c r="C28" i="7"/>
  <c r="C37" i="7" s="1"/>
  <c r="C40" i="7" l="1"/>
  <c r="C77" i="7" s="1"/>
  <c r="C79" i="7" s="1"/>
  <c r="J28" i="6"/>
  <c r="G40" i="7"/>
  <c r="G74" i="7" s="1"/>
  <c r="G77" i="7" l="1"/>
  <c r="G79" i="7" s="1"/>
  <c r="N28" i="6"/>
  <c r="J30" i="6"/>
  <c r="N30" i="6" l="1"/>
</calcChain>
</file>

<file path=xl/sharedStrings.xml><?xml version="1.0" encoding="utf-8"?>
<sst xmlns="http://schemas.openxmlformats.org/spreadsheetml/2006/main" count="416" uniqueCount="225">
  <si>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</si>
  <si>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</si>
  <si>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</si>
  <si>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</si>
  <si>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</si>
  <si>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</si>
  <si>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</si>
  <si>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</si>
  <si>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</si>
  <si>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</si>
  <si>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</si>
  <si>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</si>
  <si>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</si>
  <si>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</si>
  <si>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</si>
  <si>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</si>
  <si>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</si>
  <si>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</si>
  <si>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</si>
  <si>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</si>
  <si>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</si>
  <si>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</si>
  <si>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</si>
  <si>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</si>
  <si>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</si>
  <si>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</si>
  <si>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</si>
  <si>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</si>
  <si>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</si>
  <si>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</si>
  <si>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</si>
  <si>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</si>
  <si>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</si>
  <si>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</si>
  <si>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</si>
  <si>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</si>
  <si>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</si>
  <si>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</si>
  <si>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</si>
  <si>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</si>
  <si>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</si>
  <si>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</si>
  <si>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</si>
  <si>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</si>
  <si>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</si>
  <si>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</si>
  <si>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</si>
  <si>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</si>
  <si>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</si>
  <si>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ดอกเบี้ยรับ</t>
  </si>
  <si>
    <t>กำไรจากอัตราแลกเปลี่ยนสุทธิ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</si>
  <si>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</si>
  <si>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</si>
  <si>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</si>
  <si>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</si>
  <si>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</si>
  <si>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ขาดทุนจากการด้อยค่าของเงินลงทุนระยะยาวอื่น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</si>
  <si>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</si>
  <si>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</si>
  <si>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</si>
  <si>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</si>
  <si>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</si>
  <si>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</si>
  <si>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</si>
  <si>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</si>
  <si>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</si>
  <si>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</si>
  <si>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</si>
  <si>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</si>
  <si>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</si>
  <si>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</si>
  <si>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</si>
  <si>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</si>
  <si>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</si>
  <si>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</si>
  <si>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งบแสดงการเปลี่ยนแปลงส่วนของผู้ถือหุ้น 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</si>
  <si>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</si>
  <si>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</si>
  <si>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</si>
  <si>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</si>
  <si>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</si>
  <si>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</si>
  <si>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</si>
  <si>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</si>
  <si>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</si>
  <si>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</si>
  <si>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</si>
  <si>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</si>
  <si>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</si>
  <si>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</si>
  <si>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</si>
  <si>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</si>
  <si>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</si>
  <si>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</si>
  <si>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</si>
  <si>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</si>
  <si>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</si>
  <si>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</si>
  <si>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</si>
  <si>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</si>
  <si>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</si>
  <si>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</si>
  <si>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</si>
  <si>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</si>
  <si>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</si>
  <si>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</si>
  <si>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</si>
  <si>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กำไรขาดทุนเบ็ดเสร็จรวมสำหรับปี</t>
  </si>
  <si>
    <t>จำหน่ายเงินลงทุนในบริษัทร่วม</t>
  </si>
  <si>
    <t>หนี้สินตราสารอนุพันธ์</t>
  </si>
  <si>
    <t>เงินลงทุนในบริษัทร่วม</t>
  </si>
  <si>
    <t>ขาดทุนจากการด้อยค่าของเงินลงทุนในบริษัทย่อย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</si>
  <si>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</si>
  <si>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</si>
  <si>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</si>
  <si>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</si>
  <si>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</si>
  <si>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</si>
  <si>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</si>
  <si>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</si>
  <si>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</si>
  <si>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</si>
  <si>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</si>
  <si>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</si>
  <si>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</si>
  <si>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</si>
  <si>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</si>
  <si>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 xml:space="preserve">   ผลประโยชน์พนักงาน</t>
  </si>
  <si>
    <t>16, 22</t>
  </si>
  <si>
    <t>13, 22</t>
  </si>
  <si>
    <t>เงินสดรับจากการไถ่ถอนเงินลงทุนระยะยาวอื่น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</si>
  <si>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</si>
  <si>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</si>
  <si>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</si>
  <si>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</si>
  <si>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</si>
  <si>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</si>
  <si>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</si>
  <si>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</si>
  <si>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</si>
  <si>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</si>
  <si>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</si>
  <si>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</si>
  <si>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</si>
  <si>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</si>
  <si>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</si>
  <si>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</si>
  <si>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</si>
  <si>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 xml:space="preserve">   กำไร</t>
  </si>
  <si>
    <t xml:space="preserve">   กำไรขาดทุนเบ็ดเสร็จอื่น</t>
  </si>
  <si>
    <t>สินทรัพย์ตราสารอนุพันธ์</t>
  </si>
  <si>
    <t>หนี้สินตามสัญญาเช่า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</si>
  <si>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</si>
  <si>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</si>
  <si>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เงินฝากระยะยาวกับสถาบันการเงินเพิ่มขึ้น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</si>
  <si>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</si>
  <si>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</si>
  <si>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</si>
  <si>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</si>
  <si>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 xml:space="preserve">   วัดมูลค่าด้วยมูลค่ายุติธรรมผ่านกำไรขาดทุนเบ็ดเสร็จอื่น</t>
  </si>
  <si>
    <t>ผลกระทบจากการเปลี่ยนแปลงนโยบายการบัญชี</t>
  </si>
  <si>
    <t>กำหนดให้วัดมูลค่า</t>
  </si>
  <si>
    <t>ในตราสารทุนที่</t>
  </si>
  <si>
    <t>องค์ประกอบอื่นของ</t>
  </si>
  <si>
    <t>เงินฝากระยะสั้นกับสถาบันการเงินลดลง</t>
  </si>
  <si>
    <t>สินทรัพย์ทางการเงินไม่หมุนเวียนอื่น</t>
  </si>
  <si>
    <t xml:space="preserve">   (หุ้นสามัญจำนวน 300,000,000 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</si>
  <si>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</si>
  <si>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</si>
  <si>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เงินฝากระยะสั้นกับสถาบันการเงิน</t>
  </si>
  <si>
    <t>4, 6</t>
  </si>
  <si>
    <t>4, 12</t>
  </si>
  <si>
    <t>4, 13</t>
  </si>
  <si>
    <t>4, 8</t>
  </si>
  <si>
    <t>บริษัท เบอร์ล่า คาร์บอน (ไทยแลนด์) จำกัด (มหาชน) และบริษัทย่อย</t>
  </si>
  <si>
    <r>
      <t xml:space="preserve">   </t>
    </r>
    <r>
      <rPr>
        <b/>
        <i/>
        <sz val="15"/>
        <color theme="1"/>
        <rFont val="Angsana New"/>
        <family val="1"/>
      </rPr>
      <t>การจัดสรรส่วนทุนให้ผู้ถือหุ้น</t>
    </r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</si>
  <si>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</si>
  <si>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</si>
  <si>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</si>
  <si>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ภาษีเงินได้ของรายการที่จะไม่ถูกจัดประเภทใหม่ไว้ใน</t>
  </si>
  <si>
    <t>กำไรจากการจำหน่ายที่ดิน อาคารและอุปกรณ์</t>
  </si>
  <si>
    <t xml:space="preserve"> </t>
  </si>
  <si>
    <t>กระแสเงินสดสุทธิใช้ไปในกิจกรรมลงทุน</t>
  </si>
  <si>
    <t>ค่าเสื่อมราคา</t>
  </si>
  <si>
    <t>กำไร (ขาดทุน) จากการวัดมูลค่าใหม่ของ</t>
  </si>
  <si>
    <t xml:space="preserve">    กำไรหรือขาดทุนในภายหลัง</t>
  </si>
  <si>
    <t>กำไร (ขาดทุน)</t>
  </si>
  <si>
    <t>ส่วนแบ่งกำไร (ขาดทุน) เบ็ดเสร็จอื่นในบริษัทร่วม</t>
  </si>
  <si>
    <t>จากเงินลงทุน</t>
  </si>
  <si>
    <t>ด้วยมูลค่ายุติธรรม</t>
  </si>
  <si>
    <t>ผ่านกำไรขาดทุน</t>
  </si>
  <si>
    <t xml:space="preserve">   เงินปันผล</t>
  </si>
  <si>
    <t>ภาษีเงินได้นิติบุคคลรอขอคืน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</si>
  <si>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</si>
  <si>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</si>
  <si>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</si>
  <si>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เงินให้กู้ยืมระยะยาวแก่บริษัทร่วม</t>
  </si>
  <si>
    <t xml:space="preserve">   ตามวิธีส่วนได้เสีย - สุทธิจากภาษีเงินได้</t>
  </si>
  <si>
    <t>กำไร (ขาดทุน) เบ็ดเสร็จอื่นสำหรับปี - สุทธิจากภาษี</t>
  </si>
  <si>
    <t>ทุนที่ออกและ</t>
  </si>
  <si>
    <t>ที่ใช้วิธี</t>
  </si>
  <si>
    <t>ส่วนได้เสีย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</si>
  <si>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</si>
  <si>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</si>
  <si>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(กลับรายการ) ขาดทุนจากการปรับลดมูลค่าสินค้า</t>
  </si>
  <si>
    <t>ส่วนแบ่งกำไรของบริษัทร่วมที่ใช้</t>
  </si>
  <si>
    <t>วิธีส่วนได้เสีย</t>
  </si>
  <si>
    <t xml:space="preserve">กระแสเงินสดสุทธิได้มาจากการดำเนินงาน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</si>
  <si>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</si>
  <si>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</si>
  <si>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เงินปันผลรับ</t>
  </si>
  <si>
    <t>ดอกเบี้ยจ่าย</t>
  </si>
  <si>
    <t>ข้อมูลงบกระแสเงินสดเปิดเผยเพิ่มเติม</t>
  </si>
  <si>
    <t>เงินจ่ายล่วงหน้าและเจ้าหนี้</t>
  </si>
  <si>
    <t xml:space="preserve">   ค่าซื้อที่ดิน อาคารและอุปกรณ์เปลี่ยนแปลงสุทธิ</t>
  </si>
  <si>
    <t>กำไร (ขาดทุน) จากเงินลงทุนในตราสารทุนที่กำหนดให้</t>
  </si>
  <si>
    <t>4, 16, 25</t>
  </si>
  <si>
    <t>รายได้จากการขายสินค้า</t>
  </si>
  <si>
    <t>7, 4, 25</t>
  </si>
  <si>
    <t>กำไรต่อหุ้นขั้นพื้นฐานและปรับลด</t>
  </si>
  <si>
    <t>ปรับรายการที่กระทบกำไรเป็นเงินสดรับ</t>
  </si>
  <si>
    <t>กำไรจากอัตราแลกเปลี่ยนที่ยังไม่เกิดขึ้นจริง</t>
  </si>
  <si>
    <t>ต้นทุนขายสินค้า</t>
  </si>
  <si>
    <t>(กำไร) ขาดทุนจากการปรับมูลค่ายุติธรรมของ</t>
  </si>
  <si>
    <t xml:space="preserve">   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</si>
</sst>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</numFmts>
  <fonts count="22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4"/>
      <name val="Cordia New"/>
      <family val="2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6" fillId="0" borderId="0"/>
    <xf numFmtId="165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1" fillId="0" borderId="0"/>
  </cellStyleXfs>
  <cellXfs count="96">
    <xf numFmtId="0" fontId="0" fillId="0" borderId="0" xfId="0"/>
    <xf numFmtId="0" fontId="13" fillId="0" borderId="0" xfId="0" applyFont="1" applyAlignment="1">
      <alignment horizontal="left" indent="1"/>
    </xf>
    <xf numFmtId="0" fontId="13" fillId="0" borderId="0" xfId="0" applyFont="1" applyAlignment="1">
      <alignment horizontal="left" indent="2"/>
    </xf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164" fontId="13" fillId="0" borderId="0" xfId="1" applyNumberFormat="1" applyFont="1" applyFill="1"/>
    <xf numFmtId="164" fontId="13" fillId="0" borderId="3" xfId="1" applyNumberFormat="1" applyFont="1" applyFill="1" applyBorder="1"/>
    <xf numFmtId="0" fontId="4" fillId="0" borderId="0" xfId="0" applyFont="1"/>
    <xf numFmtId="164" fontId="4" fillId="0" borderId="1" xfId="1" applyNumberFormat="1" applyFont="1" applyFill="1" applyBorder="1"/>
    <xf numFmtId="164" fontId="4" fillId="0" borderId="0" xfId="1" applyNumberFormat="1" applyFont="1" applyFill="1"/>
    <xf numFmtId="165" fontId="13" fillId="0" borderId="0" xfId="1" applyNumberFormat="1" applyFont="1" applyFill="1"/>
    <xf numFmtId="164" fontId="4" fillId="0" borderId="2" xfId="1" applyNumberFormat="1" applyFont="1" applyFill="1" applyBorder="1"/>
    <xf numFmtId="164" fontId="13" fillId="0" borderId="0" xfId="1" applyNumberFormat="1" applyFont="1" applyFill="1" applyBorder="1"/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4" fontId="4" fillId="0" borderId="3" xfId="1" applyNumberFormat="1" applyFont="1" applyFill="1" applyBorder="1"/>
    <xf numFmtId="166" fontId="13" fillId="0" borderId="2" xfId="1" applyNumberFormat="1" applyFont="1" applyFill="1" applyBorder="1"/>
    <xf numFmtId="166" fontId="13" fillId="0" borderId="0" xfId="1" applyNumberFormat="1" applyFont="1" applyFill="1"/>
    <xf numFmtId="166" fontId="13" fillId="0" borderId="3" xfId="1" applyNumberFormat="1" applyFont="1" applyFill="1" applyBorder="1"/>
    <xf numFmtId="166" fontId="13" fillId="0" borderId="0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4" fontId="13" fillId="0" borderId="0" xfId="0" applyNumberFormat="1" applyFont="1"/>
    <xf numFmtId="164" fontId="4" fillId="0" borderId="0" xfId="0" applyNumberFormat="1" applyFont="1"/>
    <xf numFmtId="164" fontId="13" fillId="0" borderId="3" xfId="0" applyNumberFormat="1" applyFont="1" applyBorder="1"/>
    <xf numFmtId="164" fontId="4" fillId="0" borderId="4" xfId="0" applyNumberFormat="1" applyFont="1" applyBorder="1"/>
    <xf numFmtId="43" fontId="13" fillId="0" borderId="2" xfId="0" applyNumberFormat="1" applyFont="1" applyBorder="1"/>
    <xf numFmtId="0" fontId="15" fillId="0" borderId="0" xfId="0" applyFont="1"/>
    <xf numFmtId="43" fontId="13" fillId="0" borderId="0" xfId="1" applyFont="1" applyFill="1"/>
    <xf numFmtId="43" fontId="13" fillId="0" borderId="2" xfId="1" applyFont="1" applyFill="1" applyBorder="1"/>
    <xf numFmtId="43" fontId="13" fillId="0" borderId="0" xfId="1" applyFont="1" applyFill="1" applyBorder="1"/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13" fillId="0" borderId="0" xfId="0" applyNumberFormat="1" applyFont="1"/>
    <xf numFmtId="164" fontId="4" fillId="0" borderId="4" xfId="1" applyNumberFormat="1" applyFont="1" applyFill="1" applyBorder="1"/>
    <xf numFmtId="164" fontId="4" fillId="0" borderId="0" xfId="1" applyNumberFormat="1" applyFont="1" applyFill="1" applyBorder="1"/>
    <xf numFmtId="43" fontId="13" fillId="0" borderId="0" xfId="0" applyNumberFormat="1" applyFont="1"/>
    <xf numFmtId="0" fontId="4" fillId="0" borderId="0" xfId="0" applyFont="1" applyAlignment="1">
      <alignment vertical="top"/>
    </xf>
    <xf numFmtId="0" fontId="14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166" fontId="4" fillId="0" borderId="0" xfId="1" applyNumberFormat="1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166" fontId="4" fillId="0" borderId="1" xfId="1" applyNumberFormat="1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13" fillId="0" borderId="3" xfId="1" applyNumberFormat="1" applyFont="1" applyFill="1" applyBorder="1" applyAlignment="1">
      <alignment vertical="top"/>
    </xf>
    <xf numFmtId="43" fontId="13" fillId="0" borderId="0" xfId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166" fontId="4" fillId="0" borderId="4" xfId="1" applyNumberFormat="1" applyFont="1" applyFill="1" applyBorder="1" applyAlignment="1">
      <alignment vertical="top"/>
    </xf>
    <xf numFmtId="0" fontId="9" fillId="0" borderId="0" xfId="0" applyFont="1" applyAlignment="1">
      <alignment horizontal="center"/>
    </xf>
    <xf numFmtId="166" fontId="4" fillId="0" borderId="0" xfId="0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166" fontId="15" fillId="0" borderId="1" xfId="0" applyNumberFormat="1" applyFont="1" applyBorder="1" applyAlignment="1">
      <alignment vertical="top"/>
    </xf>
    <xf numFmtId="166" fontId="15" fillId="0" borderId="0" xfId="0" applyNumberFormat="1" applyFont="1" applyAlignment="1">
      <alignment vertical="top"/>
    </xf>
    <xf numFmtId="166" fontId="4" fillId="0" borderId="2" xfId="0" applyNumberFormat="1" applyFont="1" applyBorder="1" applyAlignment="1">
      <alignment vertical="top"/>
    </xf>
    <xf numFmtId="166" fontId="13" fillId="0" borderId="0" xfId="1" applyNumberFormat="1" applyFont="1" applyFill="1" applyAlignment="1">
      <alignment horizontal="left" vertical="top"/>
    </xf>
    <xf numFmtId="166" fontId="15" fillId="0" borderId="3" xfId="1" applyNumberFormat="1" applyFont="1" applyFill="1" applyBorder="1"/>
    <xf numFmtId="166" fontId="15" fillId="0" borderId="0" xfId="1" applyNumberFormat="1" applyFont="1" applyFill="1"/>
    <xf numFmtId="166" fontId="15" fillId="0" borderId="0" xfId="1" applyNumberFormat="1" applyFont="1" applyFill="1" applyAlignment="1">
      <alignment vertical="top"/>
    </xf>
    <xf numFmtId="167" fontId="17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quotePrefix="1" applyFont="1"/>
    <xf numFmtId="166" fontId="18" fillId="0" borderId="0" xfId="1" applyNumberFormat="1" applyFont="1" applyBorder="1"/>
    <xf numFmtId="41" fontId="4" fillId="0" borderId="0" xfId="0" applyNumberFormat="1" applyFont="1"/>
    <xf numFmtId="0" fontId="13" fillId="0" borderId="3" xfId="0" applyFont="1" applyBorder="1" applyAlignment="1">
      <alignment horizontal="center"/>
    </xf>
    <xf numFmtId="41" fontId="8" fillId="0" borderId="0" xfId="0" applyNumberFormat="1" applyFont="1"/>
    <xf numFmtId="166" fontId="13" fillId="0" borderId="1" xfId="1" applyNumberFormat="1" applyFont="1" applyFill="1" applyBorder="1" applyAlignment="1">
      <alignment vertical="top"/>
    </xf>
    <xf numFmtId="166" fontId="15" fillId="0" borderId="1" xfId="1" applyNumberFormat="1" applyFont="1" applyFill="1" applyBorder="1" applyAlignment="1">
      <alignment vertical="top"/>
    </xf>
    <xf numFmtId="0" fontId="8" fillId="0" borderId="0" xfId="0" applyFont="1"/>
    <xf numFmtId="0" fontId="8" fillId="0" borderId="0" xfId="0" applyFont="1" applyAlignment="1">
      <alignment vertical="top"/>
    </xf>
    <xf numFmtId="166" fontId="15" fillId="0" borderId="0" xfId="0" applyNumberFormat="1" applyFont="1"/>
    <xf numFmtId="0" fontId="13" fillId="0" borderId="3" xfId="0" applyFont="1" applyBorder="1"/>
    <xf numFmtId="0" fontId="14" fillId="0" borderId="0" xfId="0" applyFont="1" applyAlignment="1">
      <alignment horizontal="center"/>
    </xf>
    <xf numFmtId="166" fontId="4" fillId="0" borderId="0" xfId="1" applyNumberFormat="1" applyFont="1" applyFill="1" applyBorder="1"/>
    <xf numFmtId="0" fontId="13" fillId="0" borderId="0" xfId="0" applyFont="1" applyAlignment="1">
      <alignment horizontal="left" vertical="top"/>
    </xf>
    <xf numFmtId="166" fontId="21" fillId="0" borderId="0" xfId="0" applyNumberFormat="1" applyFont="1"/>
    <xf numFmtId="0" fontId="21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0">
    <cellStyle name="Comma" xfId="1" builtinId="3"/>
    <cellStyle name="Comma 16 2" xfId="2" xr:uid="{00000000-0005-0000-0000-000001000000}"/>
    <cellStyle name="Comma 2" xfId="6" xr:uid="{56639683-5661-46E6-8029-7EE400B7F2CA}"/>
    <cellStyle name="Normal" xfId="0" builtinId="0"/>
    <cellStyle name="Normal 126 2" xfId="3" xr:uid="{00000000-0005-0000-0000-000004000000}"/>
    <cellStyle name="Normal 156" xfId="5" xr:uid="{00000000-0005-0000-0000-000005000000}"/>
    <cellStyle name="Normal 2" xfId="7" xr:uid="{DE9D3896-D7F9-49DC-997E-7E4C20D3EDC7}"/>
    <cellStyle name="Normal 3" xfId="9" xr:uid="{AFE03307-14E4-4A0E-B7C6-739F80F70B32}"/>
    <cellStyle name="Percent 10" xfId="4" xr:uid="{00000000-0005-0000-0000-000006000000}"/>
    <cellStyle name="Percent 2" xfId="8" xr:uid="{047CA201-162D-4502-A17E-415475AADEDA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dee\Desktop\Job\2015\Somboon%20Group\Q2'15\Consol\Lead%20all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Accounts%202006\FINAL\Final%20Leads\Documents%20and%20Settings\muhammad.hasnain\Desktop\Honda%20trading%20corporation%202006\2006\Saad\Miscellenous\Miscellenous\Freez%20disp%20recon\CAPX0605.xls?BAD8DF94" TargetMode="External"/><Relationship Id="rId1" Type="http://schemas.openxmlformats.org/officeDocument/2006/relationships/externalLinkPath" Target="file:///\\BAD8DF94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TEST%20Requ&#234;te%20C.%20Gr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inyuvanich\Desktop\KPMG\BME,Kallawis,KLine\Kallawis\Kallawis%20YE11\WP%20GLe\Done\Kallawis\expen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etiw\Desktop\WP\V300\BCT%20YE19%20V300%20AP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boonyawairote\Desktop\Movement%20Investment\J400\J400%20Investment%20Q3'1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rcheewamongkolgaroon\Desktop\PomKlung\Working%20paper%20Pomklung%202013\Completed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mlohvithee\Desktop\NRR%202013\YDone_NRR13%20K300%20Inventorie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QT50035/Local%20Settings/Temporary%20Internet%20Files/OLK3C/EOMSummary1-draft%20(3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arakul\Desktop\Deestone%20International%20Company%20Limited\PBC_Q2\GL%20Lead\DSI_Leadsheet_Q2'18%20v4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Rev1-99/CONSO/R199-co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tmail03.ho.furukawa.co.jp/Documents%20and%20Settings/&#24460;&#34276;/Local%20Settings/Temporary%20Internet%20Files/Content.IE5/K9AR4DIR/&#65298;&#27425;&#36215;&#26989;&#20104;&#31639;&#26360;&#26368;&#32066;&#65288;&#65304;&#65293;&#65297;&#65289;/&#36215;&#26989;&#25968;&#3732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lsv01\y780\Y250-01&#65288;&#23822;&#23665;&#65289;\&#12503;&#12521;&#12531;&#12488;&#38306;&#20418;\&#24179;&#21028;&#12503;&#12521;&#12531;&#12488;\&#65298;&#65302;&#65299;&#65301;&#65319;&#65331;\&#35036;&#36275;&#36039;&#26009;\&#21453;&#24540;&#29105;&#37327;&#35336;&#316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Truot_nen"/>
      <sheetName val="FSALES"/>
      <sheetName val="China"/>
      <sheetName val="Input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MANU"/>
      <sheetName val="_ANALYSIS_FP1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Std Loading"/>
      <sheetName val="投資･工数推移"/>
      <sheetName val="BS - P&amp;L - CF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D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ค่าขนส่ง(6ล้อ)"/>
      <sheetName val="ค่าขนส่ง(พ่วง)"/>
      <sheetName val="A.FA Movement"/>
      <sheetName val="P&amp;L"/>
      <sheetName val="Prog State"/>
      <sheetName val="ATF Inventory"/>
      <sheetName val="ABC Prof&amp;Bal"/>
      <sheetName val="Emitter"/>
      <sheetName val="Materials"/>
      <sheetName val="10.Achieve OI Step 1-4"/>
      <sheetName val="Boiler Curves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3">
          <cell r="BC3" t="str">
            <v>QUOTATION  NO.   :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 refreshError="1"/>
      <sheetData sheetId="998" refreshError="1"/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3">
          <cell r="BC3" t="str">
            <v>QUOTATION  NO.   :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1">
          <cell r="A1">
            <v>0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>
            <v>0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 t="str">
            <v>Operating Group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 t="str">
            <v>Operating Group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 t="str">
            <v>Operating Group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 t="str">
            <v>Operating Group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 t="str">
            <v>Operating Group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 refreshError="1"/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>
        <row r="1">
          <cell r="A1" t="str">
            <v>Operating Group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ARS"/>
      <sheetName val="契担ｺ別 (066実績)"/>
      <sheetName val="AtoA(Germany)"/>
      <sheetName val="StaticListSheet"/>
      <sheetName val="BS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総括NO.1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Bunker BWIQ2"/>
      <sheetName val="Baltic IndexQ2"/>
      <sheetName val="Splr Info"/>
      <sheetName val="5月大江"/>
      <sheetName val="kanban list"/>
      <sheetName val="LIST PART SUBCONT"/>
      <sheetName val="4L45W"/>
      <sheetName val="PROFILE"/>
      <sheetName val="ใส่สูตรไว้ ห้ามลบ"/>
      <sheetName val="slide 2 EÍËa"/>
      <sheetName val="_x0002_(·lhÓr_x001d__x000c_á4_x0002_ä-_x0019_"/>
      <sheetName val="Evaluation"/>
      <sheetName val="Machine_Loss_Struture"/>
      <sheetName val="Man_Loss_Struture"/>
      <sheetName val="เงินกู้ธนชาติ"/>
      <sheetName val="ＢＳ組替"/>
      <sheetName val="ＰＬ組替"/>
      <sheetName val="ocean voyage"/>
      <sheetName val="N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/>
      <sheetData sheetId="6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45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put"/>
      <sheetName val="interest"/>
      <sheetName val="Configuration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F3-3GP"/>
      <sheetName val="P&amp;L"/>
      <sheetName val="시산표"/>
      <sheetName val="เงินประกันสัญญาระยะสั้น-ยาว3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ROFF2003"/>
      <sheetName val="BS-FULL"/>
      <sheetName val="country"/>
      <sheetName val="ITEM"/>
      <sheetName val="Revenue break detail"/>
      <sheetName val="SKA"/>
      <sheetName val="ลูกค้า"/>
      <sheetName val="Group Zdecor+ECOM"/>
      <sheetName val="BNP"/>
      <sheetName val="Deutsche"/>
      <sheetName val="MERM"/>
      <sheetName val="BS누적"/>
      <sheetName val="TB(PL)"/>
      <sheetName val="Sheet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O300"/>
      <sheetName val="X300"/>
      <sheetName val="V300"/>
      <sheetName val="Master TB"/>
      <sheetName val="ZD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  <sheetName val="BG-TT"/>
      <sheetName val="รายการสุราขาวซับเอเย่นต์"/>
      <sheetName val="beer-indstry"/>
      <sheetName val="Data A"/>
      <sheetName val="ชพ"/>
      <sheetName val="Master"/>
      <sheetName val="เงื่อนไขคำนวณ"/>
      <sheetName val="Sheet5"/>
      <sheetName val="Dt"/>
      <sheetName val="เปรียบเทียบ"/>
      <sheetName val="ประมาณการSub (2)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Impact_ro_Filiales_1"/>
      <sheetName val="_MB_qualités1"/>
      <sheetName val="Appendice_MAT1"/>
      <sheetName val="Explanation_&amp;_configuration1"/>
      <sheetName val="effets_devises_ap1"/>
      <sheetName val="Feuille_de_Référence1"/>
      <sheetName val="Liste_mois1"/>
      <sheetName val="Appendice_MIX1"/>
      <sheetName val="company_pack-Market-B04_V11"/>
      <sheetName val="Benedom_B011"/>
      <sheetName val="effet_devise_overh1"/>
      <sheetName val="Cash_Actual"/>
      <sheetName val="4_1_Full_Year_CFS"/>
      <sheetName val="Com_result"/>
      <sheetName val="FCT__มค_62"/>
      <sheetName val="FCT__กพ_62"/>
      <sheetName val="FCT__มีค_62"/>
      <sheetName val="FCT__เมย_62"/>
      <sheetName val="Data_A"/>
      <sheetName val="ประมาณการSub_(2)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Impact_ro_Filiales_2"/>
      <sheetName val="_MB_qualités2"/>
      <sheetName val="Appendice_MAT2"/>
      <sheetName val="Explanation_&amp;_configuration2"/>
      <sheetName val="effets_devises_ap2"/>
      <sheetName val="Feuille_de_Référence2"/>
      <sheetName val="Liste_mois2"/>
      <sheetName val="Appendice_MIX2"/>
      <sheetName val="company_pack-Market-B04_V12"/>
      <sheetName val="Benedom_B012"/>
      <sheetName val="effet_devise_overh2"/>
      <sheetName val="Cash_Actual1"/>
      <sheetName val="4_1_Full_Year_CFS1"/>
      <sheetName val="Com_result1"/>
      <sheetName val="FCT__มค_621"/>
      <sheetName val="FCT__กพ_621"/>
      <sheetName val="FCT__มีค_621"/>
      <sheetName val="FCT__เมย_621"/>
      <sheetName val="Data_A1"/>
      <sheetName val="ประมาณการSub_(2)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Impact_ro_Filiales_3"/>
      <sheetName val="_MB_qualités3"/>
      <sheetName val="Appendice_MAT3"/>
      <sheetName val="Explanation_&amp;_configuration3"/>
      <sheetName val="effets_devises_ap3"/>
      <sheetName val="Feuille_de_Référence3"/>
      <sheetName val="Liste_mois3"/>
      <sheetName val="Appendice_MIX3"/>
      <sheetName val="company_pack-Market-B04_V13"/>
      <sheetName val="Benedom_B013"/>
      <sheetName val="effet_devise_overh3"/>
      <sheetName val="Cash_Actual2"/>
      <sheetName val="4_1_Full_Year_CFS2"/>
      <sheetName val="Com_result2"/>
      <sheetName val="FCT__มค_622"/>
      <sheetName val="FCT__กพ_622"/>
      <sheetName val="FCT__มีค_622"/>
      <sheetName val="FCT__เมย_622"/>
      <sheetName val="Data_A2"/>
      <sheetName val="ประมาณการSub_(2)2"/>
      <sheetName val="List"/>
      <sheetName val="รหัส"/>
      <sheetName val="CodeFac"/>
      <sheetName val="Table_TB"/>
      <sheetName val="graph data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Impact_ro_Filiales_4"/>
      <sheetName val="_MB_qualités4"/>
      <sheetName val="Appendice_MAT4"/>
      <sheetName val="Explanation_&amp;_configuration4"/>
      <sheetName val="effets_devises_ap4"/>
      <sheetName val="Feuille_de_Référence4"/>
      <sheetName val="Liste_mois4"/>
      <sheetName val="Appendice_MIX4"/>
      <sheetName val="company_pack-Market-B04_V14"/>
      <sheetName val="Benedom_B014"/>
      <sheetName val="effet_devise_overh4"/>
      <sheetName val="Cash_Actual3"/>
      <sheetName val="4_1_Full_Year_CFS3"/>
      <sheetName val="Com_result3"/>
      <sheetName val="FCT__มค_623"/>
      <sheetName val="FCT__กพ_623"/>
      <sheetName val="FCT__มีค_623"/>
      <sheetName val="FCT__เมย_623"/>
      <sheetName val="Data_A3"/>
      <sheetName val="ประมาณการSub_(2)3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Impact_ro_Filiales_5"/>
      <sheetName val="_MB_qualités5"/>
      <sheetName val="Appendice_MAT5"/>
      <sheetName val="Explanation_&amp;_configuration5"/>
      <sheetName val="effets_devises_ap5"/>
      <sheetName val="Feuille_de_Référence5"/>
      <sheetName val="Liste_mois5"/>
      <sheetName val="Appendice_MIX5"/>
      <sheetName val="company_pack-Market-B04_V15"/>
      <sheetName val="Benedom_B015"/>
      <sheetName val="effet_devise_overh5"/>
      <sheetName val="Cash_Actual4"/>
      <sheetName val="4_1_Full_Year_CFS4"/>
      <sheetName val="Com_result4"/>
      <sheetName val="FCT__มค_624"/>
      <sheetName val="FCT__กพ_624"/>
      <sheetName val="FCT__มีค_624"/>
      <sheetName val="FCT__เมย_624"/>
      <sheetName val="Data_A4"/>
      <sheetName val="ประมาณการSub_(2)4"/>
      <sheetName val="graph_data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Impact_ro_Filiales_6"/>
      <sheetName val="_MB_qualités6"/>
      <sheetName val="Appendice_MAT6"/>
      <sheetName val="Explanation_&amp;_configuration6"/>
      <sheetName val="effets_devises_ap6"/>
      <sheetName val="Feuille_de_Référence6"/>
      <sheetName val="Liste_mois6"/>
      <sheetName val="Appendice_MIX6"/>
      <sheetName val="company_pack-Market-B04_V16"/>
      <sheetName val="Benedom_B016"/>
      <sheetName val="effet_devise_overh6"/>
      <sheetName val="Cash_Actual5"/>
      <sheetName val="4_1_Full_Year_CFS5"/>
      <sheetName val="Com_result5"/>
      <sheetName val="FCT__มค_625"/>
      <sheetName val="FCT__กพ_625"/>
      <sheetName val="FCT__มีค_625"/>
      <sheetName val="FCT__เมย_625"/>
      <sheetName val="Data_A5"/>
      <sheetName val="ประมาณการSub_(2)5"/>
      <sheetName val="graph_data1"/>
      <sheetName val="DFA"/>
      <sheetName val="P&amp;L_Pre7"/>
      <sheetName val="P&amp;LPre_(EUR)7"/>
      <sheetName val="P&amp;L_recap_(EUR)7"/>
      <sheetName val="SOC_R3-B017"/>
      <sheetName val="SOC_by_country7"/>
      <sheetName val="US_analysis7"/>
      <sheetName val="Personnel_analysis7"/>
      <sheetName val="OE_analysis7"/>
      <sheetName val="SC_analysis7"/>
      <sheetName val="Financial_&amp;_Tax7"/>
      <sheetName val="FA_Analysis7"/>
      <sheetName val="BS_B017"/>
      <sheetName val="WC_(Euro)7"/>
      <sheetName val="WC_B017"/>
      <sheetName val="Key_figures_B017"/>
      <sheetName val="GdF_B017"/>
      <sheetName val="Cash_Flow7"/>
      <sheetName val="FVA_usage7"/>
      <sheetName val="3YP_analysis7"/>
      <sheetName val="PL_LVMH7"/>
      <sheetName val="Impact_ro_Filiales_7"/>
      <sheetName val="_MB_qualités7"/>
      <sheetName val="Appendice_MAT7"/>
      <sheetName val="Explanation_&amp;_configuration7"/>
      <sheetName val="effets_devises_ap7"/>
      <sheetName val="Feuille_de_Référence7"/>
      <sheetName val="Liste_mois7"/>
      <sheetName val="Appendice_MIX7"/>
      <sheetName val="company_pack-Market-B04_V17"/>
      <sheetName val="Benedom_B017"/>
      <sheetName val="effet_devise_overh7"/>
      <sheetName val="Cash_Actual6"/>
      <sheetName val="4_1_Full_Year_CFS6"/>
      <sheetName val="Com_result6"/>
      <sheetName val="FCT__มค_626"/>
      <sheetName val="FCT__กพ_626"/>
      <sheetName val="FCT__มีค_626"/>
      <sheetName val="FCT__เมย_626"/>
      <sheetName val="Data_A6"/>
      <sheetName val="ประมาณการSub_(2)6"/>
      <sheetName val="graph_data2"/>
      <sheetName val="ComData"/>
      <sheetName val="Go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  <sheetName val="rev_outlet_mix_based_on_census"/>
      <sheetName val="代理商销量分析_(SD)"/>
      <sheetName val="Dragon_Mid-year_Projection"/>
      <sheetName val="COST_PER_CASE_PER_ACCT"/>
      <sheetName val="SUMM_PER_EXPENSES"/>
      <sheetName val="GROCER_E"/>
      <sheetName val="Draft_Beer_Operations"/>
      <sheetName val="trial_balance"/>
      <sheetName val="Data_บร"/>
      <sheetName val="Data_นม"/>
      <sheetName val="Data_รอ"/>
      <sheetName val="Data_อบ"/>
      <sheetName val="sheet2"/>
      <sheetName val="Extra point(% เป้าหมาย)"/>
      <sheetName val="beer-ind"/>
      <sheetName val="SALE11"/>
      <sheetName val="10-RFC-AIDA"/>
      <sheetName val="Source"/>
      <sheetName val="471"/>
      <sheetName val="T&amp;T SSTM sum"/>
      <sheetName val="GMA_KAG"/>
      <sheetName val="STT"/>
      <sheetName val="SIV"/>
      <sheetName val="ROAR"/>
      <sheetName val="District Penetration Summary"/>
      <sheetName val="target"/>
      <sheetName val="STT_NOVA"/>
      <sheetName val="PLANE"/>
      <sheetName val="Standard Typical Month"/>
      <sheetName val="PER DIEM"/>
      <sheetName val=" "/>
      <sheetName val="Sheet1"/>
      <sheetName val="GC0997"/>
      <sheetName val="Highlights"/>
      <sheetName val="Details"/>
      <sheetName val="DATABASE"/>
      <sheetName val="SUMMARY SHEET"/>
      <sheetName val="DISTVolume"/>
      <sheetName val="Loan"/>
      <sheetName val="blank"/>
      <sheetName val="coa-new"/>
      <sheetName val="TOC"/>
      <sheetName val="Code"/>
      <sheetName val="P&amp;L Report-S"/>
      <sheetName val="P&amp;L Report-M"/>
      <sheetName val="2007ML_ROWS_ACTUAL"/>
      <sheetName val="2007ML_ROWS_TARGET"/>
      <sheetName val="MOR-10"/>
      <sheetName val="SMR - HKY"/>
      <sheetName val="THISWORKSHEET"/>
      <sheetName val="s111"/>
      <sheetName val="MenuLists"/>
      <sheetName val="label"/>
      <sheetName val="Asset Acquisitions_aug"/>
      <sheetName val="DONOTDELETE"/>
      <sheetName val="P &amp; L"/>
      <sheetName val="SUMM"/>
      <sheetName val="CML"/>
      <sheetName val="AS1"/>
      <sheetName val="CARAGA"/>
      <sheetName val="May'10"/>
      <sheetName val="ALC TYPE"/>
      <sheetName val="A.01"/>
      <sheetName val="COST_PER_CASE_PER_ACCT1"/>
      <sheetName val="T&amp;T_SSTM_sum"/>
      <sheetName val="District_Penetration_Summary"/>
      <sheetName val="Standard_Typical_Month"/>
      <sheetName val="PER_DIEM"/>
      <sheetName val="_"/>
      <sheetName val="SUMMARY_SHEET"/>
      <sheetName val="Asset_Acquisitions_aug"/>
      <sheetName val="PDPC0908"/>
      <sheetName val="Data Validation Sheet"/>
      <sheetName val="Gate pass (WP)"/>
      <sheetName val="Return bot -vl"/>
      <sheetName val="Parameters"/>
      <sheetName val="WP-SAP"/>
      <sheetName val="Services Dropdowns"/>
      <sheetName val="STT_8LUCKY"/>
      <sheetName val="SIV_8LUCKY"/>
      <sheetName val="per dsp"/>
      <sheetName val="PLINK1"/>
      <sheetName val="ACTUAL"/>
      <sheetName val="SPI"/>
      <sheetName val="Graph"/>
      <sheetName val="Sales"/>
      <sheetName val="Feuil2"/>
      <sheetName val="Cash Flow"/>
      <sheetName val="FOR DSU"/>
      <sheetName val="TOP PAGE"/>
      <sheetName val="BEER_DISTRICT"/>
      <sheetName val="BEER_DEALERA"/>
      <sheetName val="BEER_DEALERB"/>
      <sheetName val="BEER_DEALERC"/>
      <sheetName val="NAB_DISTRICT"/>
      <sheetName val="NAB_DEALERA"/>
      <sheetName val="NAB_DEALERB"/>
      <sheetName val="NAB_DEALERC"/>
      <sheetName val="ref"/>
      <sheetName val="forecast"/>
      <sheetName val="rev_outlet_mix_based_on_census1"/>
      <sheetName val="代理商销量分析_(SD)1"/>
      <sheetName val="Dragon_Mid-year_Projection1"/>
      <sheetName val="COST_PER_CASE_PER_ACCT2"/>
      <sheetName val="SUMM_PER_EXPENSES1"/>
      <sheetName val="GROCER_E1"/>
      <sheetName val="Draft_Beer_Operations1"/>
      <sheetName val="trial_balance1"/>
      <sheetName val="Data_บร1"/>
      <sheetName val="Data_นม1"/>
      <sheetName val="Data_รอ1"/>
      <sheetName val="Data_อบ1"/>
      <sheetName val="Extra_point(%_เป้าหมาย)"/>
      <sheetName val="T&amp;T_SSTM_sum1"/>
      <sheetName val="District_Penetration_Summary1"/>
      <sheetName val="Standard_Typical_Month1"/>
      <sheetName val="PER_DIEM1"/>
      <sheetName val="_1"/>
      <sheetName val="SUMMARY_SHEET1"/>
      <sheetName val="P&amp;L_Report-S"/>
      <sheetName val="P&amp;L_Report-M"/>
      <sheetName val="SMR_-_HKY"/>
      <sheetName val="Asset_Acquisitions_aug1"/>
      <sheetName val="P_&amp;_L"/>
      <sheetName val="ALC_TYPE"/>
      <sheetName val="A_01"/>
      <sheetName val="Data_Validation_Sheet"/>
      <sheetName val="Gate_pass_(WP)"/>
      <sheetName val="Return_bot_-vl"/>
      <sheetName val="Services_Dropdowns"/>
      <sheetName val="per_dsp"/>
      <sheetName val="Cash_Flow"/>
      <sheetName val="FOR_DSU"/>
      <sheetName val="TOP_PAGE"/>
      <sheetName val="rev_outlet_mix_based_on_census2"/>
      <sheetName val="代理商销量分析_(SD)2"/>
      <sheetName val="Dragon_Mid-year_Projection2"/>
      <sheetName val="COST_PER_CASE_PER_ACCT3"/>
      <sheetName val="SUMM_PER_EXPENSES2"/>
      <sheetName val="GROCER_E2"/>
      <sheetName val="Draft_Beer_Operations2"/>
      <sheetName val="trial_balance2"/>
      <sheetName val="Data_บร2"/>
      <sheetName val="Data_นม2"/>
      <sheetName val="Data_รอ2"/>
      <sheetName val="Data_อบ2"/>
      <sheetName val="Extra_point(%_เป้าหมาย)1"/>
      <sheetName val="T&amp;T_SSTM_sum2"/>
      <sheetName val="District_Penetration_Summary2"/>
      <sheetName val="Standard_Typical_Month2"/>
      <sheetName val="PER_DIEM2"/>
      <sheetName val="_2"/>
      <sheetName val="SUMMARY_SHEET2"/>
      <sheetName val="P&amp;L_Report-S1"/>
      <sheetName val="P&amp;L_Report-M1"/>
      <sheetName val="SMR_-_HKY1"/>
      <sheetName val="Asset_Acquisitions_aug2"/>
      <sheetName val="P_&amp;_L1"/>
      <sheetName val="ALC_TYPE1"/>
      <sheetName val="A_011"/>
      <sheetName val="Data_Validation_Sheet1"/>
      <sheetName val="Gate_pass_(WP)1"/>
      <sheetName val="Return_bot_-vl1"/>
      <sheetName val="Services_Dropdowns1"/>
      <sheetName val="per_dsp1"/>
      <sheetName val="Cash_Flow1"/>
      <sheetName val="FOR_DSU1"/>
      <sheetName val="TOP_PAGE1"/>
      <sheetName val="rev_outlet_mix_based_on_census3"/>
      <sheetName val="代理商销量分析_(SD)3"/>
      <sheetName val="Dragon_Mid-year_Projection3"/>
      <sheetName val="COST_PER_CASE_PER_ACCT4"/>
      <sheetName val="SUMM_PER_EXPENSES3"/>
      <sheetName val="GROCER_E3"/>
      <sheetName val="Draft_Beer_Operations3"/>
      <sheetName val="trial_balance3"/>
      <sheetName val="Data_บร3"/>
      <sheetName val="Data_นม3"/>
      <sheetName val="Data_รอ3"/>
      <sheetName val="Data_อบ3"/>
      <sheetName val="Extra_point(%_เป้าหมาย)2"/>
      <sheetName val="T&amp;T_SSTM_sum3"/>
      <sheetName val="District_Penetration_Summary3"/>
      <sheetName val="Standard_Typical_Month3"/>
      <sheetName val="PER_DIEM3"/>
      <sheetName val="_3"/>
      <sheetName val="SUMMARY_SHEET3"/>
      <sheetName val="P&amp;L_Report-S2"/>
      <sheetName val="P&amp;L_Report-M2"/>
      <sheetName val="SMR_-_HKY2"/>
      <sheetName val="Asset_Acquisitions_aug3"/>
      <sheetName val="P_&amp;_L2"/>
      <sheetName val="ALC_TYPE2"/>
      <sheetName val="A_012"/>
      <sheetName val="Data_Validation_Sheet2"/>
      <sheetName val="Gate_pass_(WP)2"/>
      <sheetName val="Return_bot_-vl2"/>
      <sheetName val="Services_Dropdowns2"/>
      <sheetName val="per_dsp2"/>
      <sheetName val="Cash_Flow2"/>
      <sheetName val="FOR_DSU2"/>
      <sheetName val="TOP_PAGE2"/>
      <sheetName val="95059D"/>
      <sheetName val="ซื้อขาย"/>
      <sheetName val="rev_outlet_mix_based_on_census4"/>
      <sheetName val="代理商销量分析_(SD)4"/>
      <sheetName val="Dragon_Mid-year_Projection4"/>
      <sheetName val="COST_PER_CASE_PER_ACCT5"/>
      <sheetName val="SUMM_PER_EXPENSES4"/>
      <sheetName val="GROCER_E4"/>
      <sheetName val="Draft_Beer_Operations4"/>
      <sheetName val="trial_balance4"/>
      <sheetName val="Data_บร4"/>
      <sheetName val="Data_นม4"/>
      <sheetName val="Data_รอ4"/>
      <sheetName val="Data_อบ4"/>
      <sheetName val="Extra_point(%_เป้าหมาย)3"/>
      <sheetName val="T&amp;T_SSTM_sum4"/>
      <sheetName val="District_Penetration_Summary4"/>
      <sheetName val="Standard_Typical_Month4"/>
      <sheetName val="PER_DIEM4"/>
      <sheetName val="_4"/>
      <sheetName val="SUMMARY_SHEET4"/>
      <sheetName val="P&amp;L_Report-S3"/>
      <sheetName val="P&amp;L_Report-M3"/>
      <sheetName val="SMR_-_HKY3"/>
      <sheetName val="Asset_Acquisitions_aug4"/>
      <sheetName val="P_&amp;_L3"/>
      <sheetName val="ALC_TYPE3"/>
      <sheetName val="A_013"/>
      <sheetName val="Data_Validation_Sheet3"/>
      <sheetName val="Gate_pass_(WP)3"/>
      <sheetName val="Return_bot_-vl3"/>
      <sheetName val="Services_Dropdowns3"/>
      <sheetName val="per_dsp3"/>
      <sheetName val="Cash_Flow3"/>
      <sheetName val="FOR_DSU3"/>
      <sheetName val="TOP_PAGE3"/>
      <sheetName val="DFA"/>
      <sheetName val="B1. Income statement"/>
      <sheetName val="COST_PER_CASE_PER_ACCT6"/>
      <sheetName val="SUMM_PER_EXPENSES5"/>
      <sheetName val="GROCER_E5"/>
      <sheetName val="Draft_Beer_Operations5"/>
      <sheetName val="rev_outlet_mix_based_on_census5"/>
      <sheetName val="代理商销量分析_(SD)5"/>
      <sheetName val="Dragon_Mid-year_Projection5"/>
      <sheetName val="T&amp;T_SSTM_sum5"/>
      <sheetName val="District_Penetration_Summary5"/>
      <sheetName val="Standard_Typical_Month5"/>
      <sheetName val="PER_DIEM5"/>
      <sheetName val="_5"/>
      <sheetName val="SUMMARY_SHEET5"/>
      <sheetName val="Asset_Acquisitions_aug5"/>
      <sheetName val="A_014"/>
      <sheetName val="ALC_TYPE4"/>
      <sheetName val="Cash_Flow4"/>
      <sheetName val="PROMO BRIEF (VG)"/>
      <sheetName val="CSVPW_IND"/>
      <sheetName val="DLR7"/>
      <sheetName val="DLR1"/>
      <sheetName val="DLR5"/>
      <sheetName val="DLR4"/>
      <sheetName val="06RMTE"/>
      <sheetName val="AJE 4th qtr"/>
      <sheetName val="BP_MO"/>
      <sheetName val="DPM"/>
      <sheetName val="AGRI_AGRA"/>
      <sheetName val="Table Based (Source)"/>
      <sheetName val="COST_PER_CASE_PER_ACCT7"/>
      <sheetName val="SUMM_PER_EXPENSES6"/>
      <sheetName val="GROCER_E6"/>
      <sheetName val="T&amp;T_SSTM_sum6"/>
      <sheetName val="District_Penetration_Summary6"/>
      <sheetName val="Standard_Typical_Month6"/>
      <sheetName val="PER_DIEM6"/>
      <sheetName val="Draft_Beer_Operations6"/>
      <sheetName val="rev_outlet_mix_based_on_census6"/>
      <sheetName val="代理商销量分析_(SD)6"/>
      <sheetName val="Dragon_Mid-year_Projection6"/>
      <sheetName val="_6"/>
      <sheetName val="Asset_Acquisitions_aug6"/>
      <sheetName val="SUMMARY_SHEET6"/>
      <sheetName val="A_015"/>
      <sheetName val="ALC_TYPE5"/>
      <sheetName val="Cash_Flow5"/>
      <sheetName val="B1__Income_statement"/>
      <sheetName val="AJE_4th_qtr"/>
      <sheetName val="PROMO_BRIEF_(VG)"/>
      <sheetName val="LINK MOR"/>
      <sheetName val="Variance by Sales Office by SKU"/>
      <sheetName val="DeptSummary"/>
      <sheetName val="Headcount"/>
      <sheetName val="FOE-MFG"/>
      <sheetName val="CSAR"/>
      <sheetName val="BANK COMPARISON"/>
      <sheetName val="Hauler Codes"/>
      <sheetName val="Table Array"/>
      <sheetName val="COVER"/>
      <sheetName val="C-6-ss"/>
      <sheetName val="jan 01"/>
      <sheetName val="import"/>
      <sheetName val="Trial Bal."/>
      <sheetName val="Rank"/>
      <sheetName val="Behavior"/>
      <sheetName val="t105"/>
      <sheetName val="April"/>
      <sheetName val="March"/>
      <sheetName val="COST_PER_CASE_PER_ACCT8"/>
      <sheetName val="SUMM_PER_EXPENSES7"/>
      <sheetName val="GROCER_E7"/>
      <sheetName val="Draft_Beer_Operations7"/>
      <sheetName val="rev_outlet_mix_based_on_census7"/>
      <sheetName val="代理商销量分析_(SD)7"/>
      <sheetName val="Dragon_Mid-year_Projection7"/>
      <sheetName val="T&amp;T_SSTM_sum7"/>
      <sheetName val="District_Penetration_Summary7"/>
      <sheetName val="Standard_Typical_Month7"/>
      <sheetName val="PER_DIEM7"/>
      <sheetName val="_7"/>
      <sheetName val="Asset_Acquisitions_aug7"/>
      <sheetName val="SUMMARY_SHEET7"/>
      <sheetName val="A_016"/>
      <sheetName val="ALC_TYPE6"/>
      <sheetName val="Cash_Flow6"/>
      <sheetName val="B1__Income_statement1"/>
      <sheetName val="AJE_4th_qtr1"/>
      <sheetName val="PROMO_BRIEF_(VG)1"/>
      <sheetName val="Table_Based_(Source)"/>
      <sheetName val="LINK_MOR"/>
      <sheetName val="Variance_by_Sales_Office_by_SKU"/>
      <sheetName val="HK-HKD"/>
      <sheetName val="SA2"/>
      <sheetName val="BS-P2"/>
      <sheetName val="BS-AUG"/>
      <sheetName val="MP"/>
      <sheetName val="BS"/>
      <sheetName val="Bad Stock"/>
      <sheetName val="2004 BUDGET"/>
      <sheetName val="name"/>
      <sheetName val="Room1"/>
      <sheetName val="Room2"/>
      <sheetName val="segre"/>
      <sheetName val="Op. Assumptions"/>
      <sheetName val="INCOME STATEMENT 3"/>
      <sheetName val="LINK GAP"/>
      <sheetName val="SII"/>
      <sheetName val="TREND BUDGET"/>
      <sheetName val="GoEight"/>
      <sheetName val="GrFour"/>
      <sheetName val="Calc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rev_outlet_mix_based_on_census8"/>
      <sheetName val="代理商销量分析_(SD)8"/>
      <sheetName val="Dragon_Mid-year_Projection8"/>
      <sheetName val="COST_PER_CASE_PER_ACCT9"/>
      <sheetName val="SUMM_PER_EXPENSES8"/>
      <sheetName val="GROCER_E8"/>
      <sheetName val="Draft_Beer_Operations8"/>
      <sheetName val="T&amp;T_SSTM_sum8"/>
      <sheetName val="District_Penetration_Summary8"/>
      <sheetName val="Standard_Typical_Month8"/>
      <sheetName val="PER_DIEM8"/>
      <sheetName val="_8"/>
      <sheetName val="SUMMARY_SHEET8"/>
      <sheetName val="rev_outlet_mix_based_on_censu10"/>
      <sheetName val="代理商销量分析_(SD)10"/>
      <sheetName val="Dragon_Mid-year_Projection10"/>
      <sheetName val="COST_PER_CASE_PER_ACCT11"/>
      <sheetName val="SUMM_PER_EXPENSES10"/>
      <sheetName val="GROCER_E10"/>
      <sheetName val="Draft_Beer_Operations10"/>
      <sheetName val="T&amp;T_SSTM_sum10"/>
      <sheetName val="District_Penetration_Summary10"/>
      <sheetName val="Standard_Typical_Month10"/>
      <sheetName val="PER_DIEM10"/>
      <sheetName val="_10"/>
      <sheetName val="SUMMARY_SHEET10"/>
      <sheetName val="rev_outlet_mix_based_on_census9"/>
      <sheetName val="代理商销量分析_(SD)9"/>
      <sheetName val="Dragon_Mid-year_Projection9"/>
      <sheetName val="COST_PER_CASE_PER_ACCT10"/>
      <sheetName val="SUMM_PER_EXPENSES9"/>
      <sheetName val="GROCER_E9"/>
      <sheetName val="Draft_Beer_Operations9"/>
      <sheetName val="T&amp;T_SSTM_sum9"/>
      <sheetName val="District_Penetration_Summary9"/>
      <sheetName val="Standard_Typical_Month9"/>
      <sheetName val="PER_DIEM9"/>
      <sheetName val="_9"/>
      <sheetName val="SUMMARY_SHEET9"/>
      <sheetName val="rev_outlet_mix_based_on_censu11"/>
      <sheetName val="代理商销量分析_(SD)11"/>
      <sheetName val="Dragon_Mid-year_Projection11"/>
      <sheetName val="COST_PER_CASE_PER_ACCT12"/>
      <sheetName val="SUMM_PER_EXPENSES11"/>
      <sheetName val="GROCER_E11"/>
      <sheetName val="Draft_Beer_Operations11"/>
      <sheetName val="T&amp;T_SSTM_sum11"/>
      <sheetName val="District_Penetration_Summary11"/>
      <sheetName val="Standard_Typical_Month11"/>
      <sheetName val="PER_DIEM11"/>
      <sheetName val="_11"/>
      <sheetName val="SUMMARY_SHEET11"/>
      <sheetName val="rev_outlet_mix_based_on_censu12"/>
      <sheetName val="代理商销量分析_(SD)12"/>
      <sheetName val="Dragon_Mid-year_Projection12"/>
      <sheetName val="COST_PER_CASE_PER_ACCT13"/>
      <sheetName val="SUMM_PER_EXPENSES12"/>
      <sheetName val="GROCER_E12"/>
      <sheetName val="Draft_Beer_Operations12"/>
      <sheetName val="T&amp;T_SSTM_sum12"/>
      <sheetName val="District_Penetration_Summary12"/>
      <sheetName val="Standard_Typical_Month12"/>
      <sheetName val="PER_DIEM12"/>
      <sheetName val="_12"/>
      <sheetName val="SUMMARY_SHEET12"/>
      <sheetName val="rev_outlet_mix_based_on_censu13"/>
      <sheetName val="代理商销量分析_(SD)13"/>
      <sheetName val="Dragon_Mid-year_Projection13"/>
      <sheetName val="COST_PER_CASE_PER_ACCT14"/>
      <sheetName val="SUMM_PER_EXPENSES13"/>
      <sheetName val="GROCER_E13"/>
      <sheetName val="Draft_Beer_Operations13"/>
      <sheetName val="T&amp;T_SSTM_sum13"/>
      <sheetName val="District_Penetration_Summary13"/>
      <sheetName val="Standard_Typical_Month13"/>
      <sheetName val="PER_DIEM13"/>
      <sheetName val="_13"/>
      <sheetName val="SUMMARY_SHEET13"/>
      <sheetName val="rev_outlet_mix_based_on_censu14"/>
      <sheetName val="代理商销量分析_(SD)14"/>
      <sheetName val="Dragon_Mid-year_Projection14"/>
      <sheetName val="COST_PER_CASE_PER_ACCT15"/>
      <sheetName val="SUMM_PER_EXPENSES14"/>
      <sheetName val="GROCER_E14"/>
      <sheetName val="Draft_Beer_Operations14"/>
      <sheetName val="T&amp;T_SSTM_sum14"/>
      <sheetName val="District_Penetration_Summary14"/>
      <sheetName val="Standard_Typical_Month14"/>
      <sheetName val="PER_DIEM14"/>
      <sheetName val="_14"/>
      <sheetName val="SUMMARY_SHEET14"/>
      <sheetName val="rev_outlet_mix_based_on_censu19"/>
      <sheetName val="代理商销量分析_(SD)19"/>
      <sheetName val="Dragon_Mid-year_Projection19"/>
      <sheetName val="COST_PER_CASE_PER_ACCT20"/>
      <sheetName val="SUMM_PER_EXPENSES19"/>
      <sheetName val="GROCER_E19"/>
      <sheetName val="Draft_Beer_Operations19"/>
      <sheetName val="T&amp;T_SSTM_sum19"/>
      <sheetName val="District_Penetration_Summary19"/>
      <sheetName val="Standard_Typical_Month19"/>
      <sheetName val="PER_DIEM19"/>
      <sheetName val="_19"/>
      <sheetName val="SUMMARY_SHEET19"/>
      <sheetName val="rev_outlet_mix_based_on_censu15"/>
      <sheetName val="代理商销量分析_(SD)15"/>
      <sheetName val="Dragon_Mid-year_Projection15"/>
      <sheetName val="COST_PER_CASE_PER_ACCT16"/>
      <sheetName val="SUMM_PER_EXPENSES15"/>
      <sheetName val="GROCER_E15"/>
      <sheetName val="Draft_Beer_Operations15"/>
      <sheetName val="T&amp;T_SSTM_sum15"/>
      <sheetName val="District_Penetration_Summary15"/>
      <sheetName val="Standard_Typical_Month15"/>
      <sheetName val="PER_DIEM15"/>
      <sheetName val="_15"/>
      <sheetName val="SUMMARY_SHEET15"/>
      <sheetName val="rev_outlet_mix_based_on_censu16"/>
      <sheetName val="代理商销量分析_(SD)16"/>
      <sheetName val="Dragon_Mid-year_Projection16"/>
      <sheetName val="COST_PER_CASE_PER_ACCT17"/>
      <sheetName val="SUMM_PER_EXPENSES16"/>
      <sheetName val="GROCER_E16"/>
      <sheetName val="Draft_Beer_Operations16"/>
      <sheetName val="T&amp;T_SSTM_sum16"/>
      <sheetName val="District_Penetration_Summary16"/>
      <sheetName val="Standard_Typical_Month16"/>
      <sheetName val="PER_DIEM16"/>
      <sheetName val="_16"/>
      <sheetName val="SUMMARY_SHEET16"/>
      <sheetName val="rev_outlet_mix_based_on_censu17"/>
      <sheetName val="代理商销量分析_(SD)17"/>
      <sheetName val="Dragon_Mid-year_Projection17"/>
      <sheetName val="COST_PER_CASE_PER_ACCT18"/>
      <sheetName val="SUMM_PER_EXPENSES17"/>
      <sheetName val="GROCER_E17"/>
      <sheetName val="Draft_Beer_Operations17"/>
      <sheetName val="T&amp;T_SSTM_sum17"/>
      <sheetName val="District_Penetration_Summary17"/>
      <sheetName val="Standard_Typical_Month17"/>
      <sheetName val="PER_DIEM17"/>
      <sheetName val="_17"/>
      <sheetName val="SUMMARY_SHEET17"/>
      <sheetName val="rev_outlet_mix_based_on_censu18"/>
      <sheetName val="代理商销量分析_(SD)18"/>
      <sheetName val="Dragon_Mid-year_Projection18"/>
      <sheetName val="COST_PER_CASE_PER_ACCT19"/>
      <sheetName val="SUMM_PER_EXPENSES18"/>
      <sheetName val="GROCER_E18"/>
      <sheetName val="Draft_Beer_Operations18"/>
      <sheetName val="T&amp;T_SSTM_sum18"/>
      <sheetName val="District_Penetration_Summary18"/>
      <sheetName val="Standard_Typical_Month18"/>
      <sheetName val="PER_DIEM18"/>
      <sheetName val="_18"/>
      <sheetName val="SUMMARY_SHEET18"/>
      <sheetName val="rev_outlet_mix_based_on_censu23"/>
      <sheetName val="代理商销量分析_(SD)23"/>
      <sheetName val="Dragon_Mid-year_Projection23"/>
      <sheetName val="COST_PER_CASE_PER_ACCT24"/>
      <sheetName val="SUMM_PER_EXPENSES23"/>
      <sheetName val="GROCER_E23"/>
      <sheetName val="Draft_Beer_Operations23"/>
      <sheetName val="T&amp;T_SSTM_sum23"/>
      <sheetName val="District_Penetration_Summary23"/>
      <sheetName val="Standard_Typical_Month23"/>
      <sheetName val="PER_DIEM23"/>
      <sheetName val="_23"/>
      <sheetName val="SUMMARY_SHEET23"/>
      <sheetName val="rev_outlet_mix_based_on_censu20"/>
      <sheetName val="代理商销量分析_(SD)20"/>
      <sheetName val="Dragon_Mid-year_Projection20"/>
      <sheetName val="COST_PER_CASE_PER_ACCT21"/>
      <sheetName val="SUMM_PER_EXPENSES20"/>
      <sheetName val="GROCER_E20"/>
      <sheetName val="Draft_Beer_Operations20"/>
      <sheetName val="T&amp;T_SSTM_sum20"/>
      <sheetName val="District_Penetration_Summary20"/>
      <sheetName val="Standard_Typical_Month20"/>
      <sheetName val="PER_DIEM20"/>
      <sheetName val="_20"/>
      <sheetName val="SUMMARY_SHEET20"/>
      <sheetName val="rev_outlet_mix_based_on_censu21"/>
      <sheetName val="代理商销量分析_(SD)21"/>
      <sheetName val="Dragon_Mid-year_Projection21"/>
      <sheetName val="COST_PER_CASE_PER_ACCT22"/>
      <sheetName val="SUMM_PER_EXPENSES21"/>
      <sheetName val="GROCER_E21"/>
      <sheetName val="Draft_Beer_Operations21"/>
      <sheetName val="T&amp;T_SSTM_sum21"/>
      <sheetName val="District_Penetration_Summary21"/>
      <sheetName val="Standard_Typical_Month21"/>
      <sheetName val="PER_DIEM21"/>
      <sheetName val="_21"/>
      <sheetName val="SUMMARY_SHEET21"/>
      <sheetName val="rev_outlet_mix_based_on_censu22"/>
      <sheetName val="代理商销量分析_(SD)22"/>
      <sheetName val="Dragon_Mid-year_Projection22"/>
      <sheetName val="COST_PER_CASE_PER_ACCT23"/>
      <sheetName val="SUMM_PER_EXPENSES22"/>
      <sheetName val="GROCER_E22"/>
      <sheetName val="Draft_Beer_Operations22"/>
      <sheetName val="T&amp;T_SSTM_sum22"/>
      <sheetName val="District_Penetration_Summary22"/>
      <sheetName val="Standard_Typical_Month22"/>
      <sheetName val="PER_DIEM22"/>
      <sheetName val="_22"/>
      <sheetName val="SUMMARY_SHEET22"/>
      <sheetName val="rev_outlet_mix_based_on_censu24"/>
      <sheetName val="代理商销量分析_(SD)24"/>
      <sheetName val="Dragon_Mid-year_Projection24"/>
      <sheetName val="COST_PER_CASE_PER_ACCT25"/>
      <sheetName val="SUMM_PER_EXPENSES24"/>
      <sheetName val="GROCER_E24"/>
      <sheetName val="Draft_Beer_Operations24"/>
      <sheetName val="T&amp;T_SSTM_sum24"/>
      <sheetName val="A"/>
      <sheetName val="1803ADJ3"/>
      <sheetName val="Pine"/>
      <sheetName val="Hauler_Codes"/>
      <sheetName val="Table_Array"/>
      <sheetName val="jan_01"/>
      <sheetName val="BANK_COMPARISON"/>
      <sheetName val="TREND_BUDGET"/>
      <sheetName val="CAVITE PBRIEF (ISAG)"/>
      <sheetName val="PROMO BRIEF (TC)"/>
      <sheetName val="2004_BUDGET"/>
      <sheetName val="dimensions"/>
      <sheetName val="NOSAI (2)"/>
      <sheetName val="2013 opex"/>
      <sheetName val="Intro"/>
      <sheetName val="General"/>
      <sheetName val="EndstockInventory"/>
      <sheetName val="fin"/>
      <sheetName val="Permanent info"/>
      <sheetName val="rkorea"/>
      <sheetName val="Cluster Title"/>
      <sheetName val="IMPCOST"/>
      <sheetName val="Reference-Corn (MAN)"/>
      <sheetName val="CUS"/>
      <sheetName val="For the Month"/>
      <sheetName val="Year to Date"/>
      <sheetName val="BS- FACE"/>
      <sheetName val="SSDGrowth"/>
      <sheetName val="t03"/>
      <sheetName val="Asset_Acquisitions_aug8"/>
      <sheetName val="A_017"/>
      <sheetName val="ALC_TYPE7"/>
      <sheetName val="Cash_Flow7"/>
      <sheetName val="B1__Income_statement2"/>
      <sheetName val="AJE_4th_qtr2"/>
      <sheetName val="PROMO_BRIEF_(VG)2"/>
      <sheetName val="Variance_by_Sales_Office_by_SK1"/>
      <sheetName val="Table_Based_(Source)1"/>
      <sheetName val="LINK_MOR1"/>
      <sheetName val="Trial_Bal_"/>
      <sheetName val="Bad_Stock"/>
      <sheetName val="NOSAI_(2)"/>
      <sheetName val="0220"/>
      <sheetName val="IS PER MONTH 11.30.07"/>
      <sheetName val="production"/>
      <sheetName val="rates"/>
      <sheetName val="BSA"/>
      <sheetName val="SCHED"/>
      <sheetName val="COA"/>
      <sheetName val="TB Q3"/>
      <sheetName val="gpperprofilenov'08"/>
      <sheetName val="C2"/>
      <sheetName val="IS PER MONTH 1.31.08"/>
      <sheetName val="10.14"/>
      <sheetName val="eWTB"/>
      <sheetName val="Non-Statistical Sampling Master"/>
      <sheetName val="Two Step Revenue Testing Master"/>
      <sheetName val="Administration"/>
      <sheetName val="vat_0405"/>
      <sheetName val="JV"/>
      <sheetName val="Elim"/>
      <sheetName val="Global Data"/>
      <sheetName val="BEER-PRO"/>
      <sheetName val="20040630"/>
      <sheetName val="JV 100466300"/>
      <sheetName val="capital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  <cell r="B14" t="str">
            <v>Angelito</v>
          </cell>
          <cell r="C14" t="str">
            <v>250/30</v>
          </cell>
        </row>
        <row r="15">
          <cell r="A15" t="str">
            <v>OCT</v>
          </cell>
          <cell r="B15" t="str">
            <v>Angelito</v>
          </cell>
          <cell r="C15" t="str">
            <v>Regular</v>
          </cell>
        </row>
        <row r="16">
          <cell r="A16" t="str">
            <v>NOV</v>
          </cell>
          <cell r="B16">
            <v>0</v>
          </cell>
          <cell r="C16" t="str">
            <v>Melon</v>
          </cell>
        </row>
        <row r="17">
          <cell r="A17" t="str">
            <v>DEC</v>
          </cell>
          <cell r="B17">
            <v>0</v>
          </cell>
          <cell r="C17" t="str">
            <v>Dalandan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7">
          <cell r="C7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>
        <row r="7">
          <cell r="C7">
            <v>0</v>
          </cell>
        </row>
      </sheetData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">
          <cell r="A6" t="str">
            <v>TOTAL</v>
          </cell>
        </row>
      </sheetData>
      <sheetData sheetId="137">
        <row r="6">
          <cell r="A6" t="str">
            <v>TOTAL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6">
          <cell r="A6" t="str">
            <v>TOTAL</v>
          </cell>
        </row>
      </sheetData>
      <sheetData sheetId="162">
        <row r="6">
          <cell r="A6" t="str">
            <v>TOTAL</v>
          </cell>
        </row>
      </sheetData>
      <sheetData sheetId="163">
        <row r="6">
          <cell r="A6" t="str">
            <v>TOTAL</v>
          </cell>
        </row>
      </sheetData>
      <sheetData sheetId="164">
        <row r="6">
          <cell r="A6" t="str">
            <v>TOTAL</v>
          </cell>
        </row>
      </sheetData>
      <sheetData sheetId="165">
        <row r="6">
          <cell r="A6" t="str">
            <v>TOTAL</v>
          </cell>
        </row>
      </sheetData>
      <sheetData sheetId="166">
        <row r="6">
          <cell r="A6" t="str">
            <v>TOTAL</v>
          </cell>
        </row>
      </sheetData>
      <sheetData sheetId="167">
        <row r="6">
          <cell r="A6" t="str">
            <v>TOTAL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6">
          <cell r="A6" t="str">
            <v>TOTAL</v>
          </cell>
        </row>
      </sheetData>
      <sheetData sheetId="175">
        <row r="6">
          <cell r="A6" t="str">
            <v>TOTAL</v>
          </cell>
        </row>
      </sheetData>
      <sheetData sheetId="176">
        <row r="6">
          <cell r="A6" t="str">
            <v>TOTAL</v>
          </cell>
        </row>
      </sheetData>
      <sheetData sheetId="177">
        <row r="6">
          <cell r="A6" t="str">
            <v>TOTAL</v>
          </cell>
        </row>
      </sheetData>
      <sheetData sheetId="178">
        <row r="6">
          <cell r="A6" t="str">
            <v>TOTAL</v>
          </cell>
        </row>
      </sheetData>
      <sheetData sheetId="179">
        <row r="6">
          <cell r="A6" t="str">
            <v>TOTAL</v>
          </cell>
        </row>
      </sheetData>
      <sheetData sheetId="180">
        <row r="6">
          <cell r="A6" t="str">
            <v>TOTAL</v>
          </cell>
        </row>
      </sheetData>
      <sheetData sheetId="181">
        <row r="6">
          <cell r="A6" t="str">
            <v>TOTAL</v>
          </cell>
        </row>
      </sheetData>
      <sheetData sheetId="182">
        <row r="6">
          <cell r="A6" t="str">
            <v>TOTAL</v>
          </cell>
        </row>
      </sheetData>
      <sheetData sheetId="183">
        <row r="6">
          <cell r="A6" t="str">
            <v>TOTAL</v>
          </cell>
        </row>
      </sheetData>
      <sheetData sheetId="184">
        <row r="6">
          <cell r="A6" t="str">
            <v>TOTAL</v>
          </cell>
        </row>
      </sheetData>
      <sheetData sheetId="185">
        <row r="6">
          <cell r="A6" t="str">
            <v>TOTAL</v>
          </cell>
        </row>
      </sheetData>
      <sheetData sheetId="186">
        <row r="6">
          <cell r="A6" t="str">
            <v>TOTAL</v>
          </cell>
        </row>
      </sheetData>
      <sheetData sheetId="187">
        <row r="6">
          <cell r="A6" t="str">
            <v>TOTAL</v>
          </cell>
        </row>
      </sheetData>
      <sheetData sheetId="188">
        <row r="6">
          <cell r="A6" t="str">
            <v>TOTAL</v>
          </cell>
        </row>
      </sheetData>
      <sheetData sheetId="189">
        <row r="6">
          <cell r="A6" t="str">
            <v>TOTAL</v>
          </cell>
        </row>
      </sheetData>
      <sheetData sheetId="190">
        <row r="6">
          <cell r="A6" t="str">
            <v>TOTAL</v>
          </cell>
        </row>
      </sheetData>
      <sheetData sheetId="191">
        <row r="6">
          <cell r="A6" t="str">
            <v>TOTAL</v>
          </cell>
        </row>
      </sheetData>
      <sheetData sheetId="192">
        <row r="6">
          <cell r="A6" t="str">
            <v>TOTAL</v>
          </cell>
        </row>
      </sheetData>
      <sheetData sheetId="193">
        <row r="6">
          <cell r="A6" t="str">
            <v>TOTAL</v>
          </cell>
        </row>
      </sheetData>
      <sheetData sheetId="194">
        <row r="6">
          <cell r="A6" t="str">
            <v>TOTAL</v>
          </cell>
        </row>
      </sheetData>
      <sheetData sheetId="195">
        <row r="6">
          <cell r="A6" t="str">
            <v>TOTAL</v>
          </cell>
        </row>
      </sheetData>
      <sheetData sheetId="196">
        <row r="6">
          <cell r="A6" t="str">
            <v>TOTAL</v>
          </cell>
        </row>
      </sheetData>
      <sheetData sheetId="197">
        <row r="6">
          <cell r="A6" t="str">
            <v>TOTAL</v>
          </cell>
        </row>
      </sheetData>
      <sheetData sheetId="198">
        <row r="6">
          <cell r="A6" t="str">
            <v>TOTAL</v>
          </cell>
        </row>
      </sheetData>
      <sheetData sheetId="199">
        <row r="6">
          <cell r="A6" t="str">
            <v>TOTAL</v>
          </cell>
        </row>
      </sheetData>
      <sheetData sheetId="200">
        <row r="6">
          <cell r="A6" t="str">
            <v>TOTAL</v>
          </cell>
        </row>
      </sheetData>
      <sheetData sheetId="201">
        <row r="6">
          <cell r="A6" t="str">
            <v>TOTAL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6">
          <cell r="A6" t="str">
            <v>TOTAL</v>
          </cell>
        </row>
      </sheetData>
      <sheetData sheetId="209">
        <row r="6">
          <cell r="A6" t="str">
            <v>TOTAL</v>
          </cell>
        </row>
      </sheetData>
      <sheetData sheetId="210">
        <row r="6">
          <cell r="A6" t="str">
            <v>TOTAL</v>
          </cell>
        </row>
      </sheetData>
      <sheetData sheetId="211">
        <row r="6">
          <cell r="A6" t="str">
            <v>TOTAL</v>
          </cell>
        </row>
      </sheetData>
      <sheetData sheetId="212">
        <row r="6">
          <cell r="A6" t="str">
            <v>TOTAL</v>
          </cell>
        </row>
      </sheetData>
      <sheetData sheetId="213">
        <row r="6">
          <cell r="A6" t="str">
            <v>TOTAL</v>
          </cell>
        </row>
      </sheetData>
      <sheetData sheetId="214">
        <row r="6">
          <cell r="A6" t="str">
            <v>TOTAL</v>
          </cell>
        </row>
      </sheetData>
      <sheetData sheetId="215">
        <row r="6">
          <cell r="A6" t="str">
            <v>TOTAL</v>
          </cell>
        </row>
      </sheetData>
      <sheetData sheetId="216">
        <row r="6">
          <cell r="A6" t="str">
            <v>TOTAL</v>
          </cell>
        </row>
      </sheetData>
      <sheetData sheetId="217">
        <row r="6">
          <cell r="A6" t="str">
            <v>TOTAL</v>
          </cell>
        </row>
      </sheetData>
      <sheetData sheetId="218">
        <row r="6">
          <cell r="A6" t="str">
            <v>TOTAL</v>
          </cell>
        </row>
      </sheetData>
      <sheetData sheetId="219">
        <row r="6">
          <cell r="A6" t="str">
            <v>TOTAL</v>
          </cell>
        </row>
      </sheetData>
      <sheetData sheetId="220">
        <row r="6">
          <cell r="A6" t="str">
            <v>TOTAL</v>
          </cell>
        </row>
      </sheetData>
      <sheetData sheetId="221">
        <row r="6">
          <cell r="A6" t="str">
            <v>TOTAL</v>
          </cell>
        </row>
      </sheetData>
      <sheetData sheetId="222">
        <row r="6">
          <cell r="A6" t="str">
            <v>TOTAL</v>
          </cell>
        </row>
      </sheetData>
      <sheetData sheetId="223">
        <row r="6">
          <cell r="A6" t="str">
            <v>TOTAL</v>
          </cell>
        </row>
      </sheetData>
      <sheetData sheetId="224">
        <row r="6">
          <cell r="A6" t="str">
            <v>TOTAL</v>
          </cell>
        </row>
      </sheetData>
      <sheetData sheetId="225">
        <row r="6">
          <cell r="A6" t="str">
            <v>TOTAL</v>
          </cell>
        </row>
      </sheetData>
      <sheetData sheetId="226">
        <row r="6">
          <cell r="A6" t="str">
            <v>TOTAL</v>
          </cell>
        </row>
      </sheetData>
      <sheetData sheetId="227">
        <row r="6">
          <cell r="A6" t="str">
            <v>TOTAL</v>
          </cell>
        </row>
      </sheetData>
      <sheetData sheetId="228">
        <row r="6">
          <cell r="A6" t="str">
            <v>TOTAL</v>
          </cell>
        </row>
      </sheetData>
      <sheetData sheetId="229">
        <row r="6">
          <cell r="A6" t="str">
            <v>TOTAL</v>
          </cell>
        </row>
      </sheetData>
      <sheetData sheetId="230">
        <row r="6">
          <cell r="A6" t="str">
            <v>TOTAL</v>
          </cell>
        </row>
      </sheetData>
      <sheetData sheetId="231">
        <row r="6">
          <cell r="A6" t="str">
            <v>TOTAL</v>
          </cell>
        </row>
      </sheetData>
      <sheetData sheetId="232">
        <row r="6">
          <cell r="A6" t="str">
            <v>TOTAL</v>
          </cell>
        </row>
      </sheetData>
      <sheetData sheetId="233">
        <row r="6">
          <cell r="A6" t="str">
            <v>TOTAL</v>
          </cell>
        </row>
      </sheetData>
      <sheetData sheetId="234">
        <row r="6">
          <cell r="A6" t="str">
            <v>TOTAL</v>
          </cell>
        </row>
      </sheetData>
      <sheetData sheetId="235">
        <row r="6">
          <cell r="A6" t="str">
            <v>TOTAL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TOTAL</v>
          </cell>
        </row>
      </sheetData>
      <sheetData sheetId="243">
        <row r="6">
          <cell r="A6" t="str">
            <v>TOTAL</v>
          </cell>
        </row>
      </sheetData>
      <sheetData sheetId="244">
        <row r="6">
          <cell r="A6" t="str">
            <v>TOTAL</v>
          </cell>
        </row>
      </sheetData>
      <sheetData sheetId="245">
        <row r="6">
          <cell r="A6" t="str">
            <v>TOTAL</v>
          </cell>
        </row>
      </sheetData>
      <sheetData sheetId="246">
        <row r="6">
          <cell r="A6" t="str">
            <v>TOTAL</v>
          </cell>
        </row>
      </sheetData>
      <sheetData sheetId="247">
        <row r="6">
          <cell r="A6" t="str">
            <v>TOTAL</v>
          </cell>
        </row>
      </sheetData>
      <sheetData sheetId="248"/>
      <sheetData sheetId="249"/>
      <sheetData sheetId="250"/>
      <sheetData sheetId="251">
        <row r="6">
          <cell r="A6" t="str">
            <v>TOTAL</v>
          </cell>
        </row>
      </sheetData>
      <sheetData sheetId="252">
        <row r="6">
          <cell r="A6" t="str">
            <v>TOTAL</v>
          </cell>
        </row>
      </sheetData>
      <sheetData sheetId="253">
        <row r="6">
          <cell r="A6" t="str">
            <v>TOTAL</v>
          </cell>
        </row>
      </sheetData>
      <sheetData sheetId="254">
        <row r="6">
          <cell r="A6" t="str">
            <v>TOTAL</v>
          </cell>
        </row>
      </sheetData>
      <sheetData sheetId="255"/>
      <sheetData sheetId="256"/>
      <sheetData sheetId="257"/>
      <sheetData sheetId="258">
        <row r="6">
          <cell r="A6" t="str">
            <v>TOTAL</v>
          </cell>
        </row>
      </sheetData>
      <sheetData sheetId="259">
        <row r="6">
          <cell r="A6" t="str">
            <v>TOTAL</v>
          </cell>
        </row>
      </sheetData>
      <sheetData sheetId="260">
        <row r="6">
          <cell r="A6" t="str">
            <v>TOTAL</v>
          </cell>
        </row>
      </sheetData>
      <sheetData sheetId="261"/>
      <sheetData sheetId="262"/>
      <sheetData sheetId="263" refreshError="1"/>
      <sheetData sheetId="264" refreshError="1"/>
      <sheetData sheetId="265">
        <row r="6">
          <cell r="A6" t="str">
            <v>TOTAL</v>
          </cell>
        </row>
      </sheetData>
      <sheetData sheetId="266">
        <row r="6">
          <cell r="A6" t="str">
            <v>TOTAL</v>
          </cell>
        </row>
      </sheetData>
      <sheetData sheetId="267">
        <row r="6">
          <cell r="A6" t="str">
            <v>TOTAL</v>
          </cell>
        </row>
      </sheetData>
      <sheetData sheetId="268">
        <row r="6">
          <cell r="A6" t="str">
            <v>TOTAL</v>
          </cell>
        </row>
      </sheetData>
      <sheetData sheetId="269">
        <row r="6">
          <cell r="A6" t="str">
            <v>TOTAL</v>
          </cell>
        </row>
      </sheetData>
      <sheetData sheetId="270">
        <row r="6">
          <cell r="A6" t="str">
            <v>TOTAL</v>
          </cell>
        </row>
      </sheetData>
      <sheetData sheetId="271">
        <row r="6">
          <cell r="A6" t="str">
            <v>TOTAL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>
        <row r="6">
          <cell r="A6" t="str">
            <v>TOTAL</v>
          </cell>
        </row>
      </sheetData>
      <sheetData sheetId="279">
        <row r="6">
          <cell r="A6" t="str">
            <v>TOTAL</v>
          </cell>
        </row>
      </sheetData>
      <sheetData sheetId="280">
        <row r="6">
          <cell r="A6" t="str">
            <v>TOTAL</v>
          </cell>
        </row>
      </sheetData>
      <sheetData sheetId="281">
        <row r="6">
          <cell r="A6" t="str">
            <v>TOTAL</v>
          </cell>
        </row>
      </sheetData>
      <sheetData sheetId="282">
        <row r="6">
          <cell r="A6" t="str">
            <v>TOTAL</v>
          </cell>
        </row>
      </sheetData>
      <sheetData sheetId="283">
        <row r="6">
          <cell r="A6" t="str">
            <v>TOTAL</v>
          </cell>
        </row>
      </sheetData>
      <sheetData sheetId="284"/>
      <sheetData sheetId="285"/>
      <sheetData sheetId="286"/>
      <sheetData sheetId="287">
        <row r="6">
          <cell r="A6" t="str">
            <v>TOTAL</v>
          </cell>
        </row>
      </sheetData>
      <sheetData sheetId="288"/>
      <sheetData sheetId="289">
        <row r="6">
          <cell r="A6" t="str">
            <v>TOTAL</v>
          </cell>
        </row>
      </sheetData>
      <sheetData sheetId="290">
        <row r="6">
          <cell r="A6" t="str">
            <v>TOTAL</v>
          </cell>
        </row>
      </sheetData>
      <sheetData sheetId="291"/>
      <sheetData sheetId="292"/>
      <sheetData sheetId="293"/>
      <sheetData sheetId="294"/>
      <sheetData sheetId="295">
        <row r="6">
          <cell r="A6" t="str">
            <v>TOTAL</v>
          </cell>
        </row>
      </sheetData>
      <sheetData sheetId="296">
        <row r="6">
          <cell r="A6" t="str">
            <v>TOTAL</v>
          </cell>
        </row>
      </sheetData>
      <sheetData sheetId="297"/>
      <sheetData sheetId="298"/>
      <sheetData sheetId="299" refreshError="1"/>
      <sheetData sheetId="300" refreshError="1"/>
      <sheetData sheetId="301">
        <row r="6">
          <cell r="A6" t="str">
            <v>TOTAL</v>
          </cell>
        </row>
      </sheetData>
      <sheetData sheetId="302">
        <row r="6">
          <cell r="A6" t="str">
            <v>TOTAL</v>
          </cell>
        </row>
      </sheetData>
      <sheetData sheetId="303">
        <row r="6">
          <cell r="A6" t="str">
            <v>TOTAL</v>
          </cell>
        </row>
      </sheetData>
      <sheetData sheetId="304">
        <row r="6">
          <cell r="A6" t="str">
            <v>TOTAL</v>
          </cell>
        </row>
      </sheetData>
      <sheetData sheetId="305">
        <row r="6">
          <cell r="A6" t="str">
            <v>TOTAL</v>
          </cell>
        </row>
      </sheetData>
      <sheetData sheetId="306">
        <row r="6">
          <cell r="A6" t="str">
            <v>TOTAL</v>
          </cell>
        </row>
      </sheetData>
      <sheetData sheetId="307">
        <row r="6">
          <cell r="A6" t="str">
            <v>TOTAL</v>
          </cell>
        </row>
      </sheetData>
      <sheetData sheetId="308">
        <row r="6">
          <cell r="A6" t="str">
            <v>TOTAL</v>
          </cell>
        </row>
      </sheetData>
      <sheetData sheetId="309">
        <row r="6">
          <cell r="A6" t="str">
            <v>TOTAL</v>
          </cell>
        </row>
      </sheetData>
      <sheetData sheetId="310">
        <row r="6">
          <cell r="A6" t="str">
            <v>TOTAL</v>
          </cell>
        </row>
      </sheetData>
      <sheetData sheetId="311">
        <row r="6">
          <cell r="A6" t="str">
            <v>TOTAL</v>
          </cell>
        </row>
      </sheetData>
      <sheetData sheetId="312">
        <row r="6">
          <cell r="A6" t="str">
            <v>TOTAL</v>
          </cell>
        </row>
      </sheetData>
      <sheetData sheetId="313">
        <row r="6">
          <cell r="A6" t="str">
            <v>TOTAL</v>
          </cell>
        </row>
      </sheetData>
      <sheetData sheetId="314">
        <row r="6">
          <cell r="A6" t="str">
            <v>TOTAL</v>
          </cell>
        </row>
      </sheetData>
      <sheetData sheetId="315">
        <row r="6">
          <cell r="A6" t="str">
            <v>TOTAL</v>
          </cell>
        </row>
      </sheetData>
      <sheetData sheetId="316">
        <row r="6">
          <cell r="A6" t="str">
            <v>TOTAL</v>
          </cell>
        </row>
      </sheetData>
      <sheetData sheetId="317">
        <row r="6">
          <cell r="A6" t="str">
            <v>TOTAL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6">
          <cell r="A6" t="str">
            <v>TOTAL</v>
          </cell>
        </row>
      </sheetData>
      <sheetData sheetId="331">
        <row r="6">
          <cell r="A6" t="str">
            <v>TOTAL</v>
          </cell>
        </row>
      </sheetData>
      <sheetData sheetId="332">
        <row r="6">
          <cell r="A6" t="str">
            <v>TOTAL</v>
          </cell>
        </row>
      </sheetData>
      <sheetData sheetId="333">
        <row r="6">
          <cell r="A6" t="str">
            <v>TOTAL</v>
          </cell>
        </row>
      </sheetData>
      <sheetData sheetId="334">
        <row r="6">
          <cell r="A6" t="str">
            <v>TOTAL</v>
          </cell>
        </row>
      </sheetData>
      <sheetData sheetId="335">
        <row r="6">
          <cell r="A6" t="str">
            <v>TOTAL</v>
          </cell>
        </row>
      </sheetData>
      <sheetData sheetId="336">
        <row r="6">
          <cell r="A6" t="str">
            <v>TOTAL</v>
          </cell>
        </row>
      </sheetData>
      <sheetData sheetId="337">
        <row r="6">
          <cell r="A6" t="str">
            <v>TOTAL</v>
          </cell>
        </row>
      </sheetData>
      <sheetData sheetId="338">
        <row r="6">
          <cell r="A6" t="str">
            <v>TOTAL</v>
          </cell>
        </row>
      </sheetData>
      <sheetData sheetId="339">
        <row r="6">
          <cell r="A6" t="str">
            <v>TOTAL</v>
          </cell>
        </row>
      </sheetData>
      <sheetData sheetId="340">
        <row r="6">
          <cell r="A6" t="str">
            <v>TOTAL</v>
          </cell>
        </row>
      </sheetData>
      <sheetData sheetId="341">
        <row r="6">
          <cell r="A6" t="str">
            <v>TOTAL</v>
          </cell>
        </row>
      </sheetData>
      <sheetData sheetId="342">
        <row r="6">
          <cell r="A6" t="str">
            <v>TOTAL</v>
          </cell>
        </row>
      </sheetData>
      <sheetData sheetId="343">
        <row r="6">
          <cell r="A6" t="str">
            <v>TOTAL</v>
          </cell>
        </row>
      </sheetData>
      <sheetData sheetId="344">
        <row r="6">
          <cell r="A6" t="str">
            <v>TOTAL</v>
          </cell>
        </row>
      </sheetData>
      <sheetData sheetId="345">
        <row r="6">
          <cell r="A6" t="str">
            <v>TOTAL</v>
          </cell>
        </row>
      </sheetData>
      <sheetData sheetId="346">
        <row r="6">
          <cell r="A6" t="str">
            <v>TOTAL</v>
          </cell>
        </row>
      </sheetData>
      <sheetData sheetId="347">
        <row r="6">
          <cell r="A6" t="str">
            <v>TOTAL</v>
          </cell>
        </row>
      </sheetData>
      <sheetData sheetId="348">
        <row r="6">
          <cell r="A6" t="str">
            <v>TOTAL</v>
          </cell>
        </row>
      </sheetData>
      <sheetData sheetId="349">
        <row r="6">
          <cell r="A6" t="str">
            <v>TOTAL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6">
          <cell r="A6" t="str">
            <v>TOTAL</v>
          </cell>
        </row>
      </sheetData>
      <sheetData sheetId="370">
        <row r="6">
          <cell r="A6" t="str">
            <v>TOTAL</v>
          </cell>
        </row>
      </sheetData>
      <sheetData sheetId="371">
        <row r="6">
          <cell r="A6" t="str">
            <v>TOTAL</v>
          </cell>
        </row>
      </sheetData>
      <sheetData sheetId="372">
        <row r="6">
          <cell r="A6" t="str">
            <v>TOTAL</v>
          </cell>
        </row>
      </sheetData>
      <sheetData sheetId="373">
        <row r="6">
          <cell r="A6" t="str">
            <v>TOTAL</v>
          </cell>
        </row>
      </sheetData>
      <sheetData sheetId="374">
        <row r="6">
          <cell r="A6" t="str">
            <v>TOTAL</v>
          </cell>
        </row>
      </sheetData>
      <sheetData sheetId="375">
        <row r="6">
          <cell r="A6" t="str">
            <v>TOTAL</v>
          </cell>
        </row>
      </sheetData>
      <sheetData sheetId="376">
        <row r="6">
          <cell r="A6" t="str">
            <v>TOTAL</v>
          </cell>
        </row>
      </sheetData>
      <sheetData sheetId="377">
        <row r="6">
          <cell r="A6" t="str">
            <v>TOTAL</v>
          </cell>
        </row>
      </sheetData>
      <sheetData sheetId="378">
        <row r="6">
          <cell r="A6" t="str">
            <v>TOTAL</v>
          </cell>
        </row>
      </sheetData>
      <sheetData sheetId="379">
        <row r="6">
          <cell r="A6" t="str">
            <v>TOTAL</v>
          </cell>
        </row>
      </sheetData>
      <sheetData sheetId="380">
        <row r="6">
          <cell r="A6" t="str">
            <v>TOTAL</v>
          </cell>
        </row>
      </sheetData>
      <sheetData sheetId="381">
        <row r="6">
          <cell r="A6" t="str">
            <v>TOTAL</v>
          </cell>
        </row>
      </sheetData>
      <sheetData sheetId="382">
        <row r="6">
          <cell r="A6" t="str">
            <v>TOTAL</v>
          </cell>
        </row>
      </sheetData>
      <sheetData sheetId="383">
        <row r="6">
          <cell r="A6" t="str">
            <v>TOTAL</v>
          </cell>
        </row>
      </sheetData>
      <sheetData sheetId="384">
        <row r="6">
          <cell r="A6" t="str">
            <v>TOTAL</v>
          </cell>
        </row>
      </sheetData>
      <sheetData sheetId="385">
        <row r="6">
          <cell r="A6" t="str">
            <v>TOTAL</v>
          </cell>
        </row>
      </sheetData>
      <sheetData sheetId="386">
        <row r="6">
          <cell r="A6" t="str">
            <v>TOTAL</v>
          </cell>
        </row>
      </sheetData>
      <sheetData sheetId="387">
        <row r="6">
          <cell r="A6" t="str">
            <v>TOTAL</v>
          </cell>
        </row>
      </sheetData>
      <sheetData sheetId="388">
        <row r="6">
          <cell r="A6" t="str">
            <v>TOTAL</v>
          </cell>
        </row>
      </sheetData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投資ﾌｫﾛｰ"/>
      <sheetName val="PRM"/>
      <sheetName val="SW"/>
      <sheetName val="fin tb_si"/>
      <sheetName val="File Setup"/>
      <sheetName val="Export CR _TOG"/>
      <sheetName val="tr 05"/>
      <sheetName val="กล่องข้อร้องเรียน 04"/>
      <sheetName val="静ﾊﾟﾀﾝ分析"/>
      <sheetName val="Sap_Actual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  <sheetName val="Fin_de_mois1"/>
      <sheetName val="BASE_1001"/>
      <sheetName val="Base_ComFi1"/>
      <sheetName val="Exchange_Rate1"/>
      <sheetName val="Topaz_Volumes1"/>
      <sheetName val="Budget_rates1"/>
      <sheetName val="Impact_ro_Filiales_1"/>
      <sheetName val="FTT_trend"/>
      <sheetName val="Source_Gr_"/>
      <sheetName val="Fin_de_mois2"/>
      <sheetName val="BASE_1002"/>
      <sheetName val="Base_ComFi2"/>
      <sheetName val="Exchange_Rate2"/>
      <sheetName val="Topaz_Volumes2"/>
      <sheetName val="Budget_rates2"/>
      <sheetName val="Impact_ro_Filiales_2"/>
      <sheetName val="FTT_trend1"/>
      <sheetName val="Source_Gr_1"/>
      <sheetName val="Fin_de_mois3"/>
      <sheetName val="BASE_1003"/>
      <sheetName val="Base_ComFi3"/>
      <sheetName val="Exchange_Rate3"/>
      <sheetName val="Topaz_Volumes3"/>
      <sheetName val="Budget_rates3"/>
      <sheetName val="Impact_ro_Filiales_3"/>
      <sheetName val="FTT_trend2"/>
      <sheetName val="Source_Gr_2"/>
      <sheetName val="Subรายร้าน พย"/>
      <sheetName val="Fin_de_mois4"/>
      <sheetName val="BASE_1004"/>
      <sheetName val="Base_ComFi4"/>
      <sheetName val="Exchange_Rate4"/>
      <sheetName val="Topaz_Volumes4"/>
      <sheetName val="Budget_rates4"/>
      <sheetName val="Impact_ro_Filiales_4"/>
      <sheetName val="FTT_trend3"/>
      <sheetName val="Source_Gr_3"/>
      <sheetName val="Subรายร้าน_พย"/>
      <sheetName val="Fin_de_mois5"/>
      <sheetName val="BASE_1005"/>
      <sheetName val="Base_ComFi5"/>
      <sheetName val="Exchange_Rate5"/>
      <sheetName val="Topaz_Volumes5"/>
      <sheetName val="Budget_rates5"/>
      <sheetName val="Impact_ro_Filiales_5"/>
      <sheetName val="FTT_trend4"/>
      <sheetName val="Source_Gr_4"/>
      <sheetName val="Subรายร้าน_พย1"/>
      <sheetName val="Fin_de_mois6"/>
      <sheetName val="BASE_1006"/>
      <sheetName val="Base_ComFi6"/>
      <sheetName val="Exchange_Rate6"/>
      <sheetName val="Topaz_Volumes6"/>
      <sheetName val="Budget_rates6"/>
      <sheetName val="Impact_ro_Filiales_6"/>
      <sheetName val="FTT_trend5"/>
      <sheetName val="Source_Gr_5"/>
      <sheetName val="Subรายร้าน_พย2"/>
      <sheetName val="sundry stk"/>
      <sheetName val="beer-indstry"/>
      <sheetName val="Fin_de_mois7"/>
      <sheetName val="BASE_1007"/>
      <sheetName val="Base_ComFi7"/>
      <sheetName val="Exchange_Rate7"/>
      <sheetName val="Topaz_Volumes7"/>
      <sheetName val="Budget_rates7"/>
      <sheetName val="Impact_ro_Filiales_7"/>
      <sheetName val="FTT_trend6"/>
      <sheetName val="Source_Gr_6"/>
      <sheetName val="Subรายร้าน_พย3"/>
      <sheetName val="sundry_s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Accure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BS,PL"/>
      <sheetName val="dcf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ReworkLabour"/>
      <sheetName val="MAN"/>
      <sheetName val="Data"/>
      <sheetName val="BS_Input"/>
      <sheetName val="PL_Input"/>
      <sheetName val="ชื่อหุ้น"/>
      <sheetName val="DealerData"/>
      <sheetName val="FR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Employee"/>
      <sheetName val="JobOrder"/>
      <sheetName val="Index WK"/>
      <sheetName val="กระทบเงินได้แนวตั้ง"/>
      <sheetName val="กท.20"/>
      <sheetName val="Q311 SCB (DLC)"/>
      <sheetName val="Q312 TMB (DLC)"/>
      <sheetName val="Q313 TMB (TR)"/>
      <sheetName val="Q314 KBANK"/>
      <sheetName val="l*****"/>
      <sheetName val="諸元まとめ"/>
      <sheetName val="Competitors"/>
      <sheetName val="1201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LRA"/>
      <sheetName val="TP"/>
      <sheetName val="投資ﾌｫﾛｰ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11010</v>
          </cell>
        </row>
      </sheetData>
      <sheetData sheetId="81">
        <row r="2">
          <cell r="A2" t="str">
            <v>11010</v>
          </cell>
        </row>
      </sheetData>
      <sheetData sheetId="82">
        <row r="2">
          <cell r="A2" t="str">
            <v>11010</v>
          </cell>
        </row>
      </sheetData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TBWeb_ALL"/>
      <sheetName val="Lead BS"/>
      <sheetName val="PPE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  <sheetName val="95059D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GRAPH DATA"/>
      <sheetName val="Extra point(% เป้าหมาย)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  <sheetName val="chi_tiet_dz_22_kv2"/>
      <sheetName val="Extra_point(%_เป้าหมาย)2"/>
      <sheetName val="GRAPH_DATA2"/>
      <sheetName val="PRO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Group"/>
      <sheetName val="STARTPAGE"/>
      <sheetName val="A1"/>
      <sheetName val="Content"/>
      <sheetName val="sapactivexlhiddensheet"/>
      <sheetName val="Consolidated"/>
      <sheetName val="COVER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[48810真.xl"/>
      <sheetName val="[48810真.xls"/>
      <sheetName val="DEBTVAR"/>
      <sheetName val="CRITERIA"/>
      <sheetName val="Apr02 Prod Data"/>
      <sheetName val="既存データ"/>
      <sheetName val="拡販データ(TBK向け)"/>
      <sheetName val="CRUDE-D"/>
      <sheetName val="POSTF1"/>
      <sheetName val="S'PORE-D"/>
      <sheetName val="POSTHD1"/>
      <sheetName val="POSTLPG"/>
      <sheetName val="PO97(02)"/>
      <sheetName val="Tc"/>
      <sheetName val="Xs"/>
      <sheetName val="P"/>
      <sheetName val="Ve"/>
      <sheetName val="既定値"/>
      <sheetName val="FR"/>
      <sheetName val="ÔïWñ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pulldown"/>
      <sheetName val="R Specific request "/>
      <sheetName val="lining"/>
      <sheetName val="pad assy"/>
      <sheetName val="Pre."/>
      <sheetName val="Variables"/>
      <sheetName val="H16-2設備管理渡辺殿拠出資料1"/>
      <sheetName val="W-현원가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Budget base"/>
      <sheetName val="153W"/>
      <sheetName val="オリジナル"/>
      <sheetName val="生産総枠"/>
      <sheetName val="X11EglobalV5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issue destination"/>
      <sheetName val="InternalExternal"/>
      <sheetName val="OCCURRENCE_FACTOR"/>
      <sheetName val="company"/>
      <sheetName val="PL"/>
      <sheetName val="加工費予算(月別)"/>
      <sheetName val="LIST2(LIST2)"/>
      <sheetName val="部品名称集計(PARA3)"/>
      <sheetName val="ﾗｲﾝｺｰﾄﾞ集計(PARA4)"/>
      <sheetName val="印刷"/>
      <sheetName val="Validations"/>
      <sheetName val="1"/>
      <sheetName val="A3C Data"/>
      <sheetName val="勤務ｼﾌﾄﾍﾞｰｽ表 下期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N-T"/>
      <sheetName val="name"/>
      <sheetName val="PSA T7"/>
      <sheetName val="MOTOc_x005f_x0000_?_x005f_x0000_?ご?_x005f_x0012_?"/>
      <sheetName val="入力規制"/>
      <sheetName val="００･ＤＥ Ｍ６２"/>
      <sheetName val="FmｸﾞﾗﾌVer.0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SM-SA(180K)"/>
      <sheetName val="KR282ﾚｼﾞﾝ"/>
      <sheetName val="奖金ok"/>
      <sheetName val="TEMP"/>
      <sheetName val="熱効率変化計算"/>
      <sheetName val="61B (J)"/>
      <sheetName val="X61B (E)"/>
      <sheetName val="隠し"/>
      <sheetName val="TABLO-3"/>
      <sheetName val="DAILYPACE"/>
      <sheetName val="Result"/>
      <sheetName val="_00N_Off_Tool_Outlook"/>
      <sheetName val="KVO圖面開示可要收估不決定廠商"/>
      <sheetName val="Ear-391"/>
      <sheetName val="加工ZV"/>
      <sheetName val="価格マスタ"/>
      <sheetName val="部品名称"/>
      <sheetName val="04下常備データ"/>
      <sheetName val="常備・重量"/>
      <sheetName val="設備Pe"/>
      <sheetName val="ソフト性能比較_詳細"/>
      <sheetName val="索赔（按车型）A4"/>
      <sheetName val="销售收入A4"/>
      <sheetName val="拡販アイテム２課"/>
      <sheetName val="ＰＬ(RS)"/>
      <sheetName val="00下期DBﾍﾞｰｽ"/>
      <sheetName val="ODV要素作業"/>
      <sheetName val="20023001"/>
      <sheetName val="Cooling Unit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Tab4"/>
      <sheetName val="入力"/>
      <sheetName val="Point 2"/>
      <sheetName val="(7. FR &amp; RR axle mass)"/>
      <sheetName val="REP-2"/>
      <sheetName val="BENZ"/>
      <sheetName val="YAZI1_(2)"/>
      <sheetName val="Key_Inputs"/>
      <sheetName val="DB"/>
      <sheetName val="P60A"/>
      <sheetName val="Hypothese"/>
      <sheetName val="Correspondence_-_Technologies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GRN Report 0706- 0307"/>
      <sheetName val="Waterfall  0_Toolb"/>
      <sheetName val="생산"/>
      <sheetName val="Internal"/>
      <sheetName val="소유주(원)"/>
      <sheetName val="Pre-concept AX0"/>
      <sheetName val="#Positionsdetails"/>
      <sheetName val="Sheet 0"/>
      <sheetName val="Dictionary"/>
      <sheetName val="Sheet 4 VTL"/>
      <sheetName val="Ｊ３９Ａワースト"/>
      <sheetName val="Definitions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Business Plan"/>
      <sheetName val="Purchasing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LCL GENT0.4444,1.8JPN"/>
      <sheetName val="FR管理工程図"/>
      <sheetName val="Forração PP DE"/>
      <sheetName val="工数比較２"/>
      <sheetName val="UNIT"/>
      <sheetName val="Machine"/>
      <sheetName val="Datenbasis"/>
      <sheetName val="Données transversales pays"/>
      <sheetName val="Initialisation"/>
      <sheetName val="C214 9306#25"/>
      <sheetName val="PCQIS Warrty data"/>
      <sheetName val="Table1"/>
      <sheetName val="Plan4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Functions"/>
      <sheetName val="PTR台손익"/>
      <sheetName val="needs"/>
      <sheetName val="140 loabor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415T戟L"/>
      <sheetName val="WIBLE"/>
      <sheetName val="screw"/>
      <sheetName val="Sheet1 (7)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Tabla1"/>
      <sheetName val="뼓ドア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LCQ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BOM_Compile"/>
      <sheetName val="Consensus"/>
      <sheetName val="plant_data_-_$"/>
      <sheetName val="APPLICATION"/>
      <sheetName val="MACRS_Table"/>
      <sheetName val="Data_sheet"/>
      <sheetName val="W_C_"/>
      <sheetName val="MPL_技連2"/>
      <sheetName val="342E_BLOCK2"/>
      <sheetName val="2nd row JIT"/>
      <sheetName val="P1"/>
      <sheetName val="IBUSCASE"/>
      <sheetName val="Income Statement"/>
      <sheetName val="J2"/>
      <sheetName val="J1"/>
      <sheetName val="10-1 Media"/>
      <sheetName val="10-cut"/>
      <sheetName val="分類例"/>
      <sheetName val="Cal.Mat TB"/>
      <sheetName val="KUR"/>
      <sheetName val="GLOBAL POWERTRAIN"/>
      <sheetName val="MX628EX"/>
      <sheetName val="표지★"/>
      <sheetName val="Front Row BOM"/>
      <sheetName val="qad TB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Rates"/>
      <sheetName val="RS_LEATHER"/>
      <sheetName val="시설업체주소록"/>
      <sheetName val="ISRDATA"/>
      <sheetName val="DEC EO"/>
      <sheetName val="decpo"/>
      <sheetName val="Sheet7"/>
      <sheetName val="HS HB NE dr 1"/>
      <sheetName val="Attribute"/>
      <sheetName val="FACTON"/>
      <sheetName val="出荷"/>
      <sheetName val="2-row_Opt_table"/>
      <sheetName val="技能講習取得ﾘｽﾄ"/>
      <sheetName val="FS21D"/>
      <sheetName val="Main"/>
      <sheetName val="COVER明細"/>
      <sheetName val="v1"/>
      <sheetName val="ﾌｫｰﾏｯﾄ"/>
      <sheetName val="X11C Parts List"/>
      <sheetName val="115円ﾍﾞｰｽ"/>
      <sheetName val="Langues"/>
      <sheetName val="SCS III"/>
      <sheetName val="Synthesis"/>
      <sheetName val="Codes - NNA - 04.27.01 logic"/>
      <sheetName val="Lookups"/>
      <sheetName val="BOM Compile"/>
      <sheetName val="UP1"/>
      <sheetName val="UP3"/>
      <sheetName val="T30ﾗｼﾞｸﾞﾘ"/>
      <sheetName val="HKKalk280100 modifiziert"/>
      <sheetName val="List2-1_ModelCode-Local"/>
      <sheetName val="Basis"/>
      <sheetName val="Kautex 4WD St.IV P&amp;D"/>
      <sheetName val="Sachs FL WHL"/>
      <sheetName val="展開用Δ7"/>
      <sheetName val="PSKF"/>
      <sheetName val="#ofclose .xl"/>
      <sheetName val="売単価"/>
      <sheetName val="기안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FDR_BUDGET_2001_EISENACH"/>
      <sheetName val="48810真_xls"/>
      <sheetName val="Front_CTH"/>
      <sheetName val="Rear_CTH"/>
      <sheetName val="Front_LTH"/>
      <sheetName val="Rear_LTH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MPL_技連3"/>
      <sheetName val="342E_BLOCK3"/>
      <sheetName val="2nd_row_JIT"/>
      <sheetName val="CBD_Kolben"/>
      <sheetName val="HPS_Slit_Coil_(Centralia)1"/>
      <sheetName val="Inflation_&amp;_Exchange"/>
      <sheetName val="dongia_(2)"/>
      <sheetName val="342A_Block1"/>
      <sheetName val="P_2_VAR組合せ表"/>
      <sheetName val="Ideas_Entered2"/>
      <sheetName val="PRICE_STRAT_FOR_3F2"/>
      <sheetName val="J_or_E3"/>
      <sheetName val="MATRIZ_POR_AREA3"/>
      <sheetName val="full_(2)2"/>
      <sheetName val="Build_Sheets2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TT_(13)2"/>
      <sheetName val="New_DYNA2"/>
      <sheetName val="Table_Master2"/>
      <sheetName val="391_各1"/>
      <sheetName val="Europe_PU-12"/>
      <sheetName val="問題課題(pattern_3)1"/>
      <sheetName val="Plan_Sheet2"/>
      <sheetName val="LESCI_J771"/>
      <sheetName val="DV_Release1"/>
      <sheetName val="Read_me_first1"/>
      <sheetName val="ebom_excel1"/>
      <sheetName val="qad_bom1"/>
      <sheetName val="Trim_Dev_Materials2"/>
      <sheetName val="Non_Labour_Forecast2"/>
      <sheetName val="Costed_Parts_Matrix2"/>
      <sheetName val="Engineering_Assumptions2"/>
      <sheetName val="Labour_Forecast2"/>
      <sheetName val="Default_Rates1"/>
      <sheetName val="After_Sales_Supplier_#'s1"/>
      <sheetName val="FY99_Volume1"/>
      <sheetName val="organization_data1"/>
      <sheetName val="Labor_cost1"/>
      <sheetName val="SU_BOM_200712131"/>
      <sheetName val="Data_01011"/>
      <sheetName val="VAC_BLK_CALC_2"/>
      <sheetName val="Blank_AQR_(old)2"/>
      <sheetName val="CAP_PLAN2"/>
      <sheetName val="PKG_&amp;_FRT2"/>
      <sheetName val="PROCESS_INFO2"/>
      <sheetName val="EPW_06302"/>
      <sheetName val="Process_Summary2"/>
      <sheetName val="FB_sepa_S22"/>
      <sheetName val="JT3_0견적-구12"/>
      <sheetName val="Japanese_Summary1"/>
      <sheetName val="Fert_ablauf1"/>
      <sheetName val="Croisements_(Ai_-_Ej_-_Mk)_X852"/>
      <sheetName val="Report_Key2"/>
      <sheetName val="Original_ED&amp;D_summary2"/>
      <sheetName val="Total_Income_Statement2"/>
      <sheetName val="Price_J60E62"/>
      <sheetName val="Tooling_breakdown1"/>
      <sheetName val="Inputs_and_Data2"/>
      <sheetName val="Ideal_Cost1"/>
      <sheetName val="DD96_1_181"/>
      <sheetName val="cc_0214_23001"/>
      <sheetName val="E_TOPICS1"/>
      <sheetName val="minimum_lot_size1"/>
      <sheetName val="Antivol_D21"/>
      <sheetName val="Interior_Trim1"/>
      <sheetName val="VIM_Data1"/>
      <sheetName val="PRIX_20091"/>
      <sheetName val="_DATA1"/>
      <sheetName val="表5-2_地区別CO2排出実績1"/>
      <sheetName val="ECN-Mold_Progress1"/>
      <sheetName val="HL_extract"/>
      <sheetName val="CHHS_AVSS6"/>
      <sheetName val="Data_Table"/>
      <sheetName val="4__Project_Plan"/>
      <sheetName val="Laser_Weld1"/>
      <sheetName val="LOAD_HOURS1"/>
      <sheetName val="Stock_Price1"/>
      <sheetName val="진행_DATA_(2)1"/>
      <sheetName val="Vol_&amp;_Assumpt1"/>
      <sheetName val="工程別見積り_(SP)"/>
      <sheetName val="X61B_ZH2E_L1_#11"/>
      <sheetName val="結果一覧_ｼｰﾄ1"/>
      <sheetName val="Material_Tables1"/>
      <sheetName val="Weld_Tool1"/>
      <sheetName val="BOM_Input1"/>
      <sheetName val="Parts_List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Product_Validation1"/>
      <sheetName val="Part_by_Part1"/>
      <sheetName val="5_UPS_Data1"/>
      <sheetName val="Roll_Out_-_Limit1"/>
      <sheetName val="Specific_Data1"/>
      <sheetName val="Input_Sheet1"/>
      <sheetName val="Plant_Data"/>
      <sheetName val="List_Data1"/>
      <sheetName val="BU_Summary_Data1"/>
      <sheetName val="Ass'y-A_(Day)1"/>
      <sheetName val="ALL_PARTS_PRICE_LIST1"/>
      <sheetName val="094W原紙_"/>
      <sheetName val="Annual_Sales"/>
      <sheetName val="Key_Function_in_Master_FMEA"/>
      <sheetName val="Process_means1"/>
      <sheetName val="Fixture_List1"/>
      <sheetName val="Sheet6_(3)"/>
      <sheetName val="Customer_Part_Approval1"/>
      <sheetName val="Development_Start1"/>
      <sheetName val="Final_Production_Release1"/>
      <sheetName val="FACT_B1"/>
      <sheetName val="Notice_Link1"/>
      <sheetName val="ALPL_0305141"/>
      <sheetName val="?d?l??_(full-SUV)"/>
      <sheetName val="RM_cost_Evapo_Standarti1"/>
      <sheetName val="RS_Sound_Add__Module1"/>
      <sheetName val="cycle_time_reduction1"/>
      <sheetName val="Base_Info1"/>
      <sheetName val="Cómputo_B"/>
      <sheetName val="0_Cuota"/>
      <sheetName val="FUNCTION_CHART"/>
      <sheetName val="Income_Statem1"/>
      <sheetName val="Mechanical_Handle_Grained1"/>
      <sheetName val="信息费用预算表(A4)_"/>
      <sheetName val="Sales_by_Customer"/>
      <sheetName val="costes_internos"/>
      <sheetName val="part_list_C5"/>
      <sheetName val="Full_list_020425"/>
      <sheetName val="Poland_HL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Just_for_calculation"/>
      <sheetName val="140N_Part_Local_(SE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01_3_28現在"/>
      <sheetName val="Incr_Inv_Tool"/>
      <sheetName val="Budget_base"/>
      <sheetName val="contents_(English)"/>
      <sheetName val="設変通知書_(E)"/>
      <sheetName val="Rev_#1_&amp;_#2"/>
      <sheetName val="Format_info"/>
      <sheetName val="A3C_Data"/>
      <sheetName val="勤務ｼﾌﾄﾍﾞｰｽ表_下期"/>
      <sheetName val="AM_6M_94"/>
      <sheetName val="ｺｽﾄ比較_(総括)"/>
      <sheetName val="issue_destination"/>
      <sheetName val="Barcode_D&amp;F"/>
      <sheetName val="PSA_T7"/>
      <sheetName val="TMMI_SEQUOIA_2011"/>
      <sheetName val="Issues_log"/>
      <sheetName val="Invoice_Aging"/>
      <sheetName val="Open_AP"/>
      <sheetName val="PN_LIST_(2)"/>
      <sheetName val="PN_LIST_P33B"/>
      <sheetName val="[48810真_xlGlcest"/>
      <sheetName val="[48810真_xls"/>
      <sheetName val="_48810真_xl"/>
      <sheetName val="_48810真_xls"/>
      <sheetName val="Sheet1_(2)"/>
      <sheetName val="_48810真_xl__Glcest"/>
      <sheetName val="_48810真_xls____"/>
      <sheetName val="[48810真_xl??Glcest"/>
      <sheetName val="[48810真_xls????"/>
      <sheetName val="New_Prices"/>
      <sheetName val="PL_BS_CF"/>
      <sheetName val="2_대외공문"/>
      <sheetName val="Forração_PP_DE"/>
      <sheetName val="C214_9306#25"/>
      <sheetName val="OPER__SPECS"/>
      <sheetName val="RAW_MATERIAL"/>
      <sheetName val="Données_transversales_pays"/>
      <sheetName val="PCQIS_Warrty_data"/>
      <sheetName val="Income_Statement"/>
      <sheetName val="(7__FR_&amp;_RR_axle_mass)"/>
      <sheetName val="10-1_Media"/>
      <sheetName val="Cal_Mat_TB"/>
      <sheetName val="set_date"/>
      <sheetName val="００･ＤＥ_Ｍ６２"/>
      <sheetName val="FmｸﾞﾗﾌVer_0"/>
      <sheetName val="参考_人員調査表"/>
      <sheetName val="GLOBAL_POWERTRAIN"/>
      <sheetName val="Front_Row_BOM"/>
      <sheetName val="qad_TB"/>
      <sheetName val="HEV_Price_Walk"/>
      <sheetName val="JIT_-_130_000"/>
      <sheetName val="R_BOM_Model"/>
      <sheetName val="JIT_-_266_000"/>
      <sheetName val="Model_Sum_-_130_000"/>
      <sheetName val="R_BOM_Subs"/>
      <sheetName val="Sheet1_(7)"/>
      <sheetName val="DEC_EO"/>
      <sheetName val="HS_HB_NE_dr_1"/>
      <sheetName val="Cap'l_Input"/>
      <sheetName val="140_loabor"/>
      <sheetName val="61B_(J)"/>
      <sheetName val="X61B_(E)"/>
      <sheetName val="Rubriques_MC"/>
      <sheetName val="Hyp_DDRH"/>
      <sheetName val="A-B(exp_)"/>
      <sheetName val="_d_l___(full-SUV)"/>
      <sheetName val="Cooling_Unit"/>
      <sheetName val="X11C_Parts_List"/>
      <sheetName val="SCS_III"/>
      <sheetName val="Codes_-_NNA_-_04_27_01_logic"/>
      <sheetName val="BOM_Compile1"/>
      <sheetName val="HKKalk280100_modifiziert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PIC PSI"/>
      <sheetName val="投資まとめ"/>
      <sheetName val="入力-Ａ"/>
      <sheetName val="入力-Ｂ"/>
      <sheetName val="P10"/>
      <sheetName val="Time"/>
      <sheetName val="Material prices"/>
      <sheetName val="WF"/>
      <sheetName val="FDR_BUDGET_2001_EISENACH1"/>
      <sheetName val="48810真_xls1"/>
      <sheetName val="Front_CTH1"/>
      <sheetName val="Rear_CTH1"/>
      <sheetName val="Front_LTH1"/>
      <sheetName val="Rear_LTH1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MPL_技連4"/>
      <sheetName val="342E_BLOCK4"/>
      <sheetName val="2nd_row_JIT1"/>
      <sheetName val="CBD_Kolben1"/>
      <sheetName val="HPS_Slit_Coil_(Centralia)2"/>
      <sheetName val="Inflation_&amp;_Exchange1"/>
      <sheetName val="dongia_(2)1"/>
      <sheetName val="342A_Block2"/>
      <sheetName val="P_2_VAR組合せ表1"/>
      <sheetName val="Ideas_Entered3"/>
      <sheetName val="PRICE_STRAT_FOR_3F3"/>
      <sheetName val="J_or_E4"/>
      <sheetName val="MATRIZ_POR_AREA4"/>
      <sheetName val="full_(2)3"/>
      <sheetName val="Build_Sheets3"/>
      <sheetName val="PN_LIST2"/>
      <sheetName val="F7_Custom_Service_Center_(CSC)2"/>
      <sheetName val="F5_E1-TEI_2"/>
      <sheetName val="F5_Specific_expenses_Vol_Drop2"/>
      <sheetName val="F5_Specific_expenses2"/>
      <sheetName val="Stamping_Tool_building_Hrs2"/>
      <sheetName val="Stamping_Burden2"/>
      <sheetName val="TT_(13)3"/>
      <sheetName val="New_DYNA3"/>
      <sheetName val="Table_Master3"/>
      <sheetName val="391_各2"/>
      <sheetName val="Europe_PU-13"/>
      <sheetName val="問題課題(pattern_3)2"/>
      <sheetName val="Plan_Sheet3"/>
      <sheetName val="LESCI_J772"/>
      <sheetName val="DV_Release2"/>
      <sheetName val="Read_me_first2"/>
      <sheetName val="ebom_excel2"/>
      <sheetName val="qad_bom2"/>
      <sheetName val="Trim_Dev_Materials3"/>
      <sheetName val="Non_Labour_Forecast3"/>
      <sheetName val="Costed_Parts_Matrix3"/>
      <sheetName val="Engineering_Assumptions3"/>
      <sheetName val="Labour_Forecast3"/>
      <sheetName val="Default_Rates2"/>
      <sheetName val="After_Sales_Supplier_#'s2"/>
      <sheetName val="FY99_Volume2"/>
      <sheetName val="organization_data2"/>
      <sheetName val="Labor_cost2"/>
      <sheetName val="SU_BOM_200712132"/>
      <sheetName val="Data_01012"/>
      <sheetName val="VAC_BLK_CALC_3"/>
      <sheetName val="Blank_AQR_(old)3"/>
      <sheetName val="CAP_PLAN3"/>
      <sheetName val="PKG_&amp;_FRT3"/>
      <sheetName val="PROCESS_INFO3"/>
      <sheetName val="EPW_06303"/>
      <sheetName val="Process_Summary3"/>
      <sheetName val="FB_sepa_S23"/>
      <sheetName val="JT3_0견적-구13"/>
      <sheetName val="Japanese_Summary2"/>
      <sheetName val="Fert_ablauf2"/>
      <sheetName val="Croisements_(Ai_-_Ej_-_Mk)_X853"/>
      <sheetName val="Report_Key3"/>
      <sheetName val="Original_ED&amp;D_summary3"/>
      <sheetName val="Total_Income_Statement3"/>
      <sheetName val="Price_J60E63"/>
      <sheetName val="Tooling_breakdown2"/>
      <sheetName val="Inputs_and_Data3"/>
      <sheetName val="Ideal_Cost2"/>
      <sheetName val="DD96_1_182"/>
      <sheetName val="cc_0214_23002"/>
      <sheetName val="E_TOPICS2"/>
      <sheetName val="minimum_lot_size2"/>
      <sheetName val="Antivol_D22"/>
      <sheetName val="Interior_Trim2"/>
      <sheetName val="VIM_Data2"/>
      <sheetName val="PRIX_20092"/>
      <sheetName val="702_515_881t1"/>
      <sheetName val="_DATA2"/>
      <sheetName val="表5-2_地区別CO2排出実績2"/>
      <sheetName val="ECN-Mold_Progress2"/>
      <sheetName val="HL_extract1"/>
      <sheetName val="CHHS_AVSS61"/>
      <sheetName val="Data_Table1"/>
      <sheetName val="4__Project_Plan1"/>
      <sheetName val="Laser_Weld2"/>
      <sheetName val="LOAD_HOURS2"/>
      <sheetName val="Stock_Price2"/>
      <sheetName val="진행_DATA_(2)2"/>
      <sheetName val="Vol_&amp;_Assumpt2"/>
      <sheetName val="Ref_IMM_Sizes1"/>
      <sheetName val="Prog_INFO1"/>
      <sheetName val="工程別見積り_(SP)1"/>
      <sheetName val="X61B_ZH2E_L1_#12"/>
      <sheetName val="結果一覧_ｼｰﾄ2"/>
      <sheetName val="Material_Tables2"/>
      <sheetName val="Weld_Tool2"/>
      <sheetName val="BOM_Input2"/>
      <sheetName val="Parts_List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Product_Validation2"/>
      <sheetName val="Part_by_Part2"/>
      <sheetName val="5_UPS_Data2"/>
      <sheetName val="Roll_Out_-_Limit2"/>
      <sheetName val="Specific_Data2"/>
      <sheetName val="Input_Sheet2"/>
      <sheetName val="Plant_Data1"/>
      <sheetName val="List_Data2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BU_Summary_Data2"/>
      <sheetName val="Ass'y-A_(Day)2"/>
      <sheetName val="ALL_PARTS_PRICE_LIST2"/>
      <sheetName val="094W原紙_1"/>
      <sheetName val="Annual_Sales1"/>
      <sheetName val="Key_Function_in_Master_FMEA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Cómputo_B1"/>
      <sheetName val="0_Cuota1"/>
      <sheetName val="FUNCTION_CHART1"/>
      <sheetName val="Income_Statem2"/>
      <sheetName val="Mechanical_Handle_Grained2"/>
      <sheetName val="信息费用预算表(A4)_1"/>
      <sheetName val="Sales_by_Customer1"/>
      <sheetName val="IVP_und_Afa1"/>
      <sheetName val="Reference_1"/>
      <sheetName val="645a_9-18_PTO_4_31"/>
      <sheetName val="GG_S&amp;O_List1"/>
      <sheetName val="Operating_Plan_Changes1"/>
      <sheetName val="costes_internos1"/>
      <sheetName val="part_list_C51"/>
      <sheetName val="Full_list_0204251"/>
      <sheetName val="Poland_HL1"/>
      <sheetName val="Chart_Data_Formulas1"/>
      <sheetName val="Just_for_calculation1"/>
      <sheetName val="140N_Part_Local_(SE)1"/>
      <sheetName val="01_3_28現在1"/>
      <sheetName val="Incr_Inv_Tool1"/>
      <sheetName val="Budget_base1"/>
      <sheetName val="contents_(English)1"/>
      <sheetName val="設変通知書_(E)1"/>
      <sheetName val="Rev_#1_&amp;_#21"/>
      <sheetName val="Format_info1"/>
      <sheetName val="A3C_Data1"/>
      <sheetName val="勤務ｼﾌﾄﾍﾞｰｽ表_下期1"/>
      <sheetName val="AM_6M_941"/>
      <sheetName val="ｺｽﾄ比較_(総括)1"/>
      <sheetName val="issue_destination1"/>
      <sheetName val="Barcode_D&amp;F1"/>
      <sheetName val="PSA_T71"/>
      <sheetName val="TMMI_SEQUOIA_20111"/>
      <sheetName val="Issues_log1"/>
      <sheetName val="Invoice_Aging1"/>
      <sheetName val="Open_AP1"/>
      <sheetName val="PN_LIST_(2)1"/>
      <sheetName val="PN_LIST_P33B1"/>
      <sheetName val="_48810真_xl1"/>
      <sheetName val="_48810真_xls1"/>
      <sheetName val="Sheet1_(2)1"/>
      <sheetName val="_48810真_xl__Glcest1"/>
      <sheetName val="_48810真_xls____1"/>
      <sheetName val="[48810真_xl??Glcest1"/>
      <sheetName val="[48810真_xls????1"/>
      <sheetName val="New_Prices1"/>
      <sheetName val="PL_BS_CF1"/>
      <sheetName val="2_대외공문1"/>
      <sheetName val="尾门板总成_1"/>
      <sheetName val="Forração_PP_DE1"/>
      <sheetName val="C214_9306#251"/>
      <sheetName val="Exploded_End_Items1"/>
      <sheetName val="차체_품안표1"/>
      <sheetName val="CUSTOMER_(DETAIL)1"/>
      <sheetName val="Parameters_SSR1"/>
      <sheetName val="OPER__SPECS1"/>
      <sheetName val="RAW_MATERIAL1"/>
      <sheetName val="Données_transversales_pays1"/>
      <sheetName val="PCQIS_Warrty_data1"/>
      <sheetName val="Income_Statement1"/>
      <sheetName val="(7__FR_&amp;_RR_axle_mass)1"/>
      <sheetName val="10-1_Media1"/>
      <sheetName val="Cal_Mat_TB1"/>
      <sheetName val="set_date1"/>
      <sheetName val="００･ＤＥ_Ｍ６２1"/>
      <sheetName val="FmｸﾞﾗﾌVer_01"/>
      <sheetName val="参考_人員調査表1"/>
      <sheetName val="GLOBAL_POWERTRAIN1"/>
      <sheetName val="Front_Row_BOM1"/>
      <sheetName val="qad_TB1"/>
      <sheetName val="HEV_Price_Walk1"/>
      <sheetName val="JIT_-_130_0001"/>
      <sheetName val="R_BOM_Model1"/>
      <sheetName val="JIT_-_266_0001"/>
      <sheetName val="Model_Sum_-_130_0001"/>
      <sheetName val="R_BOM_Subs1"/>
      <sheetName val="Sheet1_(7)1"/>
      <sheetName val="DEC_EO1"/>
      <sheetName val="HS_HB_NE_dr_11"/>
      <sheetName val="Cap'l_Input1"/>
      <sheetName val="140_loabor1"/>
      <sheetName val="61B_(J)1"/>
      <sheetName val="X61B_(E)1"/>
      <sheetName val="Rubriques_MC1"/>
      <sheetName val="Hyp_DDRH1"/>
      <sheetName val="A-B(exp_)1"/>
      <sheetName val="_d_l___(full-SUV)1"/>
      <sheetName val="Cooling_Unit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PIC_PSI"/>
      <sheetName val="Man_power"/>
      <sheetName val="B-Car_Rates"/>
      <sheetName val="Component_Detail"/>
      <sheetName val="wip-Dec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R_Specific_request_"/>
      <sheetName val="pad_assy"/>
      <sheetName val="Pre_"/>
      <sheetName val="Point_2"/>
      <sheetName val="Material_prices"/>
      <sheetName val="[48810真_xl"/>
      <sheetName val="mm10"/>
      <sheetName val="COVER RL RECLINING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 Model"/>
      <sheetName val="KB_Trim"/>
      <sheetName val="Airbag"/>
      <sheetName val="Main_Cover"/>
      <sheetName val="Eflex bom"/>
      <sheetName val="89年度"/>
      <sheetName val="附表8"/>
      <sheetName val="MI1(detail-1)"/>
      <sheetName val="MI1(detail-2)"/>
      <sheetName val="MI1"/>
      <sheetName val="MI3"/>
      <sheetName val="MI4"/>
      <sheetName val="MI5"/>
      <sheetName val="MI6"/>
      <sheetName val="合格率"/>
      <sheetName val="部品費(5K)"/>
      <sheetName val="GN_08"/>
      <sheetName val="回路組立費"/>
      <sheetName val="Cost 2018"/>
      <sheetName val="SUM_TMT"/>
      <sheetName val="JAN'11"/>
      <sheetName val="Variance"/>
      <sheetName val="Division  "/>
      <sheetName val="06売上予算ｲﾝﾌﾟｯﾄ（全体）（060206）"/>
      <sheetName val="戦略売3"/>
      <sheetName val="TSW"/>
      <sheetName val="ラミネート"/>
      <sheetName val="サイクル_Cell ID"/>
      <sheetName val="040 適用車種コード情報"/>
      <sheetName val="依頼書(INJ)"/>
      <sheetName val="データ貼り付け"/>
      <sheetName val="M1master"/>
      <sheetName val="マスター基本データ"/>
      <sheetName val="FUEL FILLER"/>
      <sheetName val="Calendar 09"/>
      <sheetName val="Dep 11-12&lt;&gt;12mth "/>
      <sheetName val="駆動 "/>
      <sheetName val="00 DOWNLOAD"/>
      <sheetName val="棚配賦数"/>
      <sheetName val="STANDARD_SEAT"/>
      <sheetName val="tesa micro hite"/>
      <sheetName val="PLFM01"/>
      <sheetName val="?_?"/>
      <sheetName val="추이도"/>
      <sheetName val="要旨一覧表"/>
      <sheetName val="データベース"/>
      <sheetName val="SWS"/>
      <sheetName val="SWS MSG"/>
      <sheetName val="040 削除"/>
      <sheetName val="WINTER"/>
      <sheetName val="PsychroData"/>
      <sheetName val="空調器構成"/>
      <sheetName val="SUMMER"/>
      <sheetName val="[48810真.x̊_x0000_̔_x0000__x000d__x0000__x000d__x0000_RSB CN"/>
      <sheetName val="Drop downs"/>
      <sheetName val="市調推移圖"/>
      <sheetName val="戰報"/>
      <sheetName val="駆動系1"/>
      <sheetName val="1-C,D"/>
      <sheetName val="2-4-1TFA_AMP"/>
      <sheetName val="2-5-1IFA_AMP"/>
      <sheetName val="全体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hvac 00 defect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2.????"/>
      <sheetName val="038W本革"/>
      <sheetName val="BODY_CON"/>
      <sheetName val="S_STR"/>
      <sheetName val="CTR_STR"/>
      <sheetName val="W_BODY"/>
      <sheetName val="Eflex_bom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040_適用車種コード情報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入力・変換補足"/>
      <sheetName val="Slide core"/>
      <sheetName val="Other lifter"/>
      <sheetName val="Tilted lifter"/>
      <sheetName val="Std_part"/>
      <sheetName val="Infl (2)"/>
      <sheetName val="SH設備"/>
      <sheetName val="VALEO(2)"/>
      <sheetName val="Infl"/>
      <sheetName val="結果"/>
      <sheetName val="MTBF"/>
      <sheetName val="配置表"/>
      <sheetName val="CASE ASM"/>
      <sheetName val="계산DATA입력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GH05KF"/>
      <sheetName val="GH02KF"/>
      <sheetName val="Current Status"/>
      <sheetName val="Data_02"/>
      <sheetName val="K_Dat"/>
      <sheetName val="depreciation"/>
      <sheetName val="手順書"/>
      <sheetName val="TPM Sheet"/>
      <sheetName val="[48810真.x̊"/>
      <sheetName val="THAI向け INST"/>
      <sheetName val="MEX向け INST"/>
      <sheetName val="MEX向け INST PACKING LIST"/>
      <sheetName val="SCH ?¥_x001a_ O"/>
      <sheetName val="風速雰囲気まとめ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ࠀ笰ごꒈꐸ뜝瞮猰ごࠀꒀ嘻瞦咚瞦৿ꑠ"/>
      <sheetName val="Update_6_01"/>
      <sheetName val="MOTOc____ご_________ご_______1"/>
      <sheetName val="MOTOc____ご______ご__________1"/>
      <sheetName val="RX3_CBU"/>
      <sheetName val="P5_VC_Vehicle_Spec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分项统计"/>
      <sheetName val="MOTGc_x0000_ࠀ_x0000_笰ごꒈ_x0012_ꐸ_x0012_뜝瞮_x0000_猰ごࠀ_x0000_ꒀ_x0012_嘻瞦咚瞦_x0000_৿_x0000_ꑠ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THAI向け_INST"/>
      <sheetName val="MEX向け_INST"/>
      <sheetName val="MEX向け_INST_PACKING_LIST"/>
      <sheetName val="SCH_?¥_O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マスターシート"/>
      <sheetName val="details"/>
      <sheetName val="FNFRコード"/>
      <sheetName val="径方向熱膨張量_v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aux_20041"/>
      <sheetName val="att_1_2_NMUK_REQUIREMENTS1"/>
      <sheetName val="Profile_EUR_OUTPUT1"/>
      <sheetName val="Profile_UK1"/>
      <sheetName val="{Ref}_Hitachi_report_Q-Us_1"/>
      <sheetName val="972低減_10月1"/>
      <sheetName val="Cover_&amp;_list1"/>
      <sheetName val="P5_VC_Vehicle_Spec1"/>
      <sheetName val="RX3_CBU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pad_assy1"/>
      <sheetName val="Pre_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計算式(mmHg)"/>
      <sheetName val="2003"/>
      <sheetName val="IP用"/>
      <sheetName val="3業務分担俵(KT4-97.6"/>
      <sheetName val="P7 Impact Torque_CVT_2WD_WGN"/>
      <sheetName val="P6 Impact Torque_CVT_2WD_VAN"/>
      <sheetName val="Overview"/>
      <sheetName val="Amortiation"/>
      <sheetName val="Overview 2 "/>
      <sheetName val="MonthSummary"/>
      <sheetName val="재료율"/>
      <sheetName val="#93"/>
      <sheetName val="Volume_Hypothesis"/>
      <sheetName val="Volume_Hypothesis1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part_list_C52"/>
      <sheetName val="140N_Part_Local_(SE)2"/>
      <sheetName val="AM_6M_942"/>
      <sheetName val="ｺｽﾄ比較_(総括)2"/>
      <sheetName val="PIC_PSI1"/>
      <sheetName val="Point_21"/>
      <sheetName val="サイクル_Cell_ID1"/>
      <sheetName val="xDATA_(1)1"/>
      <sheetName val="Sheet_01"/>
      <sheetName val="Suggest_5_Day1"/>
      <sheetName val="Business_Plan1"/>
      <sheetName val="Package_Presentation1"/>
      <sheetName val="R50_data-Summary_inhouse_assum2"/>
      <sheetName val="Exchange_Rate2"/>
      <sheetName val="040_適用車種コード情報1"/>
      <sheetName val="Pre-concept_AX01"/>
      <sheetName val="Eflex_bom1"/>
      <sheetName val="Cost_2018"/>
      <sheetName val="Division__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(m) Currency"/>
      <sheetName val="_48810真_xlGlcest"/>
      <sheetName val="PC一覧"/>
      <sheetName val="Present"/>
      <sheetName val="major"/>
      <sheetName val="resultat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Specific_Data3"/>
      <sheetName val="Requirements_Stocks2"/>
      <sheetName val="series_pricing2"/>
      <sheetName val="Consol_FS2"/>
      <sheetName val="PV6_3_5L_LX5_GMX1702"/>
      <sheetName val="L_EQ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数据源"/>
      <sheetName val="\\Fsnml2\bv1_2\個人フォルダー\MMルノー\担当"/>
      <sheetName val="印刷不要)P3受注量元データ"/>
      <sheetName val="710TABLE"/>
      <sheetName val="1)Wood Shop"/>
      <sheetName val="2)mold shop"/>
      <sheetName val="Mach Costs"/>
      <sheetName val="Mldg Resin"/>
      <sheetName val="Drop Down Lists"/>
      <sheetName val="96_97・究”?_‘S‘?"/>
      <sheetName val="Tubelists"/>
      <sheetName val="MastPlan"/>
      <sheetName val="CVR"/>
      <sheetName val="Sub-commodity_List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Burden_2800"/>
      <sheetName val="品目リスト"/>
      <sheetName val="接圧"/>
      <sheetName val="抵抗測定"/>
      <sheetName val="ｶﾒﾗ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Oc_x005f_x005f_x005f_x0000_ࠀ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課題ﾘｽﾄ"/>
      <sheetName val="课题汇总"/>
      <sheetName val="試作台数"/>
      <sheetName val="MRD"/>
      <sheetName val="schedule"/>
      <sheetName val="Spec"/>
      <sheetName val="二.POSITION.XLS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N-Value"/>
      <sheetName val="B"/>
      <sheetName val="ｺｰﾄﾞ"/>
      <sheetName val="Man_power1"/>
      <sheetName val="wip-Dec_1"/>
      <sheetName val="PL_BS_CF2"/>
      <sheetName val="Man_power2"/>
      <sheetName val="New_Prices2"/>
      <sheetName val="CBD_Kolben2"/>
      <sheetName val="wip-Dec_2"/>
      <sheetName val="Cómputo_B3"/>
      <sheetName val="PL_BS_CF3"/>
      <sheetName val="Man_power3"/>
      <sheetName val="New_Prices3"/>
      <sheetName val="CBD_Kolben3"/>
      <sheetName val="HPS_Slit_Coil_(Centralia)3"/>
      <sheetName val="wip-Dec_3"/>
      <sheetName val="Cómputo_B4"/>
      <sheetName val="PL_BS_CF4"/>
      <sheetName val="Man_power4"/>
      <sheetName val="New_Prices4"/>
      <sheetName val="CBD_Kolben4"/>
      <sheetName val="HPS_Slit_Coil_(Centralia)4"/>
      <sheetName val="wip-Dec_4"/>
      <sheetName val="Cómputo_B5"/>
      <sheetName val="PL_BS_CF5"/>
      <sheetName val="Man_power5"/>
      <sheetName val="New_Prices5"/>
      <sheetName val="CBD_Kolben5"/>
      <sheetName val="HPS_Slit_Coil_(Centralia)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Costing_Wave_2_STT"/>
      <sheetName val="BoM_(Wave_2)"/>
      <sheetName val="Offshoring_MODEL"/>
      <sheetName val="Multiple_Choice_Data"/>
      <sheetName val="Program_Effort_matrix"/>
      <sheetName val="Data_Source"/>
      <sheetName val="Data_Validation"/>
      <sheetName val="GMX_002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-Car_Rates1"/>
      <sheetName val="Component_Detail1"/>
      <sheetName val="R_Specific_request_1"/>
      <sheetName val="尾门板总成_2"/>
      <sheetName val="Parameters_SSR2"/>
      <sheetName val="Balance_Sheet1"/>
      <sheetName val="Fixed_Assets1"/>
      <sheetName val="TB_Jan-Dec961"/>
      <sheetName val="Managerial_Remuneration-Dec961"/>
      <sheetName val="---_(2)1"/>
      <sheetName val="PO_&amp;_SA_List1"/>
      <sheetName val="Start_Here1"/>
      <sheetName val="GRN_Report_0706-_03071"/>
      <sheetName val="Waterfall__0_Toolb1"/>
      <sheetName val="Pre-concept_AX02"/>
      <sheetName val="Sheet_4_VTL1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Antivol_D23"/>
      <sheetName val="2_대외공문2"/>
      <sheetName val="B-Car_Rates2"/>
      <sheetName val="Inflation_&amp;_Exchange2"/>
      <sheetName val="PN_LIST3"/>
      <sheetName val="F7_Custom_Service_Center_(CSC)3"/>
      <sheetName val="F5_E1-TEI_3"/>
      <sheetName val="F5_Specific_expenses_Vol_Drop3"/>
      <sheetName val="F5_Specific_expenses3"/>
      <sheetName val="342A_Block3"/>
      <sheetName val="問題課題(pattern_3)3"/>
      <sheetName val="Stamping_Tool_building_Hrs3"/>
      <sheetName val="Stamping_Burden3"/>
      <sheetName val="TT_(13)4"/>
      <sheetName val="New_DYNA4"/>
      <sheetName val="Table_Master4"/>
      <sheetName val="LESCI_J773"/>
      <sheetName val="391_各3"/>
      <sheetName val="DV_Release3"/>
      <sheetName val="Read_me_first3"/>
      <sheetName val="Trim_Dev_Materials4"/>
      <sheetName val="Non_Labour_Forecast4"/>
      <sheetName val="Costed_Parts_Matrix4"/>
      <sheetName val="Engineering_Assumptions4"/>
      <sheetName val="Labour_Forecast4"/>
      <sheetName val="Japanese_Summary3"/>
      <sheetName val="VAC_BLK_CALC_4"/>
      <sheetName val="Blank_AQR_(old)4"/>
      <sheetName val="CAP_PLAN4"/>
      <sheetName val="PKG_&amp;_FRT4"/>
      <sheetName val="PROCESS_INFO4"/>
      <sheetName val="EPW_06304"/>
      <sheetName val="Process_Summary4"/>
      <sheetName val="Europe_PU-14"/>
      <sheetName val="FB_sepa_S24"/>
      <sheetName val="Report_Key4"/>
      <sheetName val="Original_ED&amp;D_summary4"/>
      <sheetName val="E_TOPICS3"/>
      <sheetName val="Data_01013"/>
      <sheetName val="JT3_0견적-구14"/>
      <sheetName val="DD96_1_183"/>
      <sheetName val="Croisements_(Ai_-_Ej_-_Mk)_X854"/>
      <sheetName val="organization_data3"/>
      <sheetName val="Labor_cost3"/>
      <sheetName val="SU_BOM_200712133"/>
      <sheetName val="Total_Income_Statement4"/>
      <sheetName val="Price_J60E64"/>
      <sheetName val="Tooling_breakdown3"/>
      <sheetName val="Inputs_and_Data4"/>
      <sheetName val="Ideal_Cost3"/>
      <sheetName val="minimum_lot_size3"/>
      <sheetName val="Interior_Trim3"/>
      <sheetName val="VIM_Data3"/>
      <sheetName val="PRIX_20093"/>
      <sheetName val="Fert_ablauf3"/>
      <sheetName val="702_515_881t3"/>
      <sheetName val="cc_0214_23003"/>
      <sheetName val="_DATA3"/>
      <sheetName val="表5-2_地区別CO2排出実績3"/>
      <sheetName val="ECN-Mold_Progress3"/>
      <sheetName val="Laser_Weld3"/>
      <sheetName val="LOAD_HOURS3"/>
      <sheetName val="Ref_IMM_Sizes3"/>
      <sheetName val="Prog_INFO3"/>
      <sheetName val="X61B_ZH2E_L1_#13"/>
      <sheetName val="結果一覧_ｼｰﾄ3"/>
      <sheetName val="Material_Tables3"/>
      <sheetName val="Weld_Tool3"/>
      <sheetName val="BOM_Input3"/>
      <sheetName val="Parts_List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Product_Validation3"/>
      <sheetName val="Part_by_Part3"/>
      <sheetName val="5_UPS_Data3"/>
      <sheetName val="Component_Detail2"/>
      <sheetName val="List_Data3"/>
      <sheetName val="PN_LIST_(2)2"/>
      <sheetName val="PN_LIST_P33B2"/>
      <sheetName val="ALL_PARTS_PRICE_LIST3"/>
      <sheetName val="Ass'y-A_(Day)3"/>
      <sheetName val="BU_Summary_Data3"/>
      <sheetName val="IVP_und_Afa3"/>
      <sheetName val="RM_cost_Evapo_Standarti3"/>
      <sheetName val="RS_Sound_Add__Module3"/>
      <sheetName val="TMMI_SEQUOIA_20112"/>
      <sheetName val="Issues_log2"/>
      <sheetName val="_48810真_xl2"/>
      <sheetName val="_48810真_xls2"/>
      <sheetName val="R_Specific_request_2"/>
      <sheetName val="FACT_B3"/>
      <sheetName val="Notice_Link3"/>
      <sheetName val="ALPL_0305143"/>
      <sheetName val="cycle_time_reduction3"/>
      <sheetName val="Base_Info3"/>
      <sheetName val="Income_Statem3"/>
      <sheetName val="Mechanical_Handle_Grained3"/>
      <sheetName val="IAC_Quote_Processes3"/>
      <sheetName val="Sq_Area_INPUT3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JCAE_Sale_Price3"/>
      <sheetName val="R_FJS_CAR_(old)3"/>
      <sheetName val="Reference_3"/>
      <sheetName val="645a_9-18_PTO_4_33"/>
      <sheetName val="GG_S&amp;O_List3"/>
      <sheetName val="Operating_Plan_Changes3"/>
      <sheetName val="Process_means3"/>
      <sheetName val="Fixture_List3"/>
      <sheetName val="Customer_Part_Approval3"/>
      <sheetName val="Development_Start3"/>
      <sheetName val="Final_Production_Release3"/>
      <sheetName val="A3C_Data2"/>
      <sheetName val="勤務ｼﾌﾄﾍﾞｰｽ表_下期2"/>
      <sheetName val="Barcode_D&amp;F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Cooling_Unit2"/>
      <sheetName val="_d_l___(full-SUV)2"/>
      <sheetName val="Point_22"/>
      <sheetName val="(7__FR_&amp;_RR_axle_mass)2"/>
      <sheetName val="차체_품안표3"/>
      <sheetName val="CUSTOMER_(DETAIL)3"/>
      <sheetName val="尾门板总成_3"/>
      <sheetName val="Exploded_End_Items3"/>
      <sheetName val="Parameters_SSR3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Forração_PP_DE2"/>
      <sheetName val="Données_transversales_pays2"/>
      <sheetName val="C214_9306#252"/>
      <sheetName val="PCQIS_Warrty_data2"/>
      <sheetName val="Volume_Hypothesis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Antivol_D24"/>
      <sheetName val="2_대외공문3"/>
      <sheetName val="B-Car_Rates3"/>
      <sheetName val="Inflation_&amp;_Exchange3"/>
      <sheetName val="PN_LIST4"/>
      <sheetName val="F7_Custom_Service_Center_(CSC)4"/>
      <sheetName val="F5_E1-TEI_4"/>
      <sheetName val="F5_Specific_expenses_Vol_Drop4"/>
      <sheetName val="F5_Specific_expenses4"/>
      <sheetName val="dongia_(2)3"/>
      <sheetName val="342A_Block4"/>
      <sheetName val="P_2_VAR組合せ表3"/>
      <sheetName val="問題課題(pattern_3)4"/>
      <sheetName val="Stamping_Tool_building_Hrs4"/>
      <sheetName val="Stamping_Burden4"/>
      <sheetName val="TT_(13)5"/>
      <sheetName val="New_DYNA5"/>
      <sheetName val="Table_Master5"/>
      <sheetName val="LESCI_J774"/>
      <sheetName val="391_各4"/>
      <sheetName val="DV_Release4"/>
      <sheetName val="Read_me_first4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After_Sales_Supplier_#'s4"/>
      <sheetName val="FY99_Volume4"/>
      <sheetName val="Japanese_Summary4"/>
      <sheetName val="VAC_BLK_CALC_5"/>
      <sheetName val="Blank_AQR_(old)5"/>
      <sheetName val="CAP_PLAN5"/>
      <sheetName val="PKG_&amp;_FRT5"/>
      <sheetName val="PROCESS_INFO5"/>
      <sheetName val="EPW_06305"/>
      <sheetName val="Process_Summary5"/>
      <sheetName val="Europe_PU-15"/>
      <sheetName val="FB_sepa_S25"/>
      <sheetName val="Report_Key5"/>
      <sheetName val="Original_ED&amp;D_summary5"/>
      <sheetName val="E_TOPICS4"/>
      <sheetName val="Data_01014"/>
      <sheetName val="JT3_0견적-구15"/>
      <sheetName val="DD96_1_184"/>
      <sheetName val="Croisements_(Ai_-_Ej_-_Mk)_X855"/>
      <sheetName val="organization_data4"/>
      <sheetName val="Labor_cost4"/>
      <sheetName val="SU_BOM_200712134"/>
      <sheetName val="Total_Income_Statement5"/>
      <sheetName val="Price_J60E65"/>
      <sheetName val="Tooling_breakdown4"/>
      <sheetName val="Inputs_and_Data5"/>
      <sheetName val="Ideal_Cost4"/>
      <sheetName val="minimum_lot_size4"/>
      <sheetName val="Interior_Trim4"/>
      <sheetName val="VIM_Data4"/>
      <sheetName val="PRIX_20094"/>
      <sheetName val="Fert_ablauf4"/>
      <sheetName val="702_515_881t4"/>
      <sheetName val="cc_0214_23004"/>
      <sheetName val="_DATA4"/>
      <sheetName val="表5-2_地区別CO2排出実績4"/>
      <sheetName val="ECN-Mold_Progress4"/>
      <sheetName val="HL_extract3"/>
      <sheetName val="CHHS_AVSS63"/>
      <sheetName val="Data_Table3"/>
      <sheetName val="4__Project_Plan3"/>
      <sheetName val="Laser_Weld4"/>
      <sheetName val="LOAD_HOURS4"/>
      <sheetName val="Stock_Price4"/>
      <sheetName val="진행_DATA_(2)4"/>
      <sheetName val="Vol_&amp;_Assumpt4"/>
      <sheetName val="Ref_IMM_Sizes4"/>
      <sheetName val="Prog_INFO4"/>
      <sheetName val="工程別見積り_(SP)3"/>
      <sheetName val="X61B_ZH2E_L1_#14"/>
      <sheetName val="結果一覧_ｼｰﾄ4"/>
      <sheetName val="Material_Tables4"/>
      <sheetName val="Weld_Tool4"/>
      <sheetName val="BOM_Input4"/>
      <sheetName val="Parts_List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Product_Validation4"/>
      <sheetName val="Part_by_Part4"/>
      <sheetName val="5_UPS_Data4"/>
      <sheetName val="Roll_Out_-_Limit4"/>
      <sheetName val="Component_Detail3"/>
      <sheetName val="Specific_Data4"/>
      <sheetName val="Input_Sheet4"/>
      <sheetName val="Plant_Data3"/>
      <sheetName val="List_Data4"/>
      <sheetName val="Key_Function_in_Master_FMEA3"/>
      <sheetName val="Sales_by_Customer3"/>
      <sheetName val="PN_LIST_(2)3"/>
      <sheetName val="PN_LIST_P33B3"/>
      <sheetName val="ALL_PARTS_PRICE_LIST4"/>
      <sheetName val="Ass'y-A_(Day)4"/>
      <sheetName val="094W原紙_3"/>
      <sheetName val="Annual_Sales3"/>
      <sheetName val="BU_Summary_Data4"/>
      <sheetName val="Sheet1_(2)3"/>
      <sheetName val="IVP_und_Afa4"/>
      <sheetName val="Full_list_0204253"/>
      <sheetName val="FUNCTION_CHART3"/>
      <sheetName val="RM_cost_Evapo_Standarti4"/>
      <sheetName val="RS_Sound_Add__Module4"/>
      <sheetName val="TMMI_SEQUOIA_20113"/>
      <sheetName val="Issues_log3"/>
      <sheetName val="Format_info3"/>
      <sheetName val="_48810真_xl3"/>
      <sheetName val="_48810真_xls3"/>
      <sheetName val="R_Specific_request_3"/>
      <sheetName val="pad_assy3"/>
      <sheetName val="Pre_3"/>
      <sheetName val="FACT_B4"/>
      <sheetName val="Notice_Link4"/>
      <sheetName val="ALPL_0305144"/>
      <sheetName val="?d?l??_(full-SUV)3"/>
      <sheetName val="cycle_time_reduction4"/>
      <sheetName val="Base_Info4"/>
      <sheetName val="0_Cuota3"/>
      <sheetName val="Income_Statem4"/>
      <sheetName val="Mechanical_Handle_Grained4"/>
      <sheetName val="信息费用预算表(A4)_3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contract_AGER4"/>
      <sheetName val="contract_APOR4"/>
      <sheetName val="market_AGER4"/>
      <sheetName val="market_APOR4"/>
      <sheetName val="Marea_MY4"/>
      <sheetName val="Brava-o_MY4"/>
      <sheetName val="P_TO4"/>
      <sheetName val="Part_Pictorials4"/>
      <sheetName val="JCAE_Sale_Price4"/>
      <sheetName val="R_FJS_CAR_(old)4"/>
      <sheetName val="Reference_4"/>
      <sheetName val="645a_9-18_PTO_4_34"/>
      <sheetName val="GG_S&amp;O_List4"/>
      <sheetName val="Operating_Plan_Changes4"/>
      <sheetName val="costes_interno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01_3_28現在3"/>
      <sheetName val="Incr_Inv_Tool3"/>
      <sheetName val="Budget_base3"/>
      <sheetName val="contents_(English)3"/>
      <sheetName val="設変通知書_(E)3"/>
      <sheetName val="Rev_#1_&amp;_#23"/>
      <sheetName val="AM_6M_943"/>
      <sheetName val="ｺｽﾄ比較_(総括)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PSA_T7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Chart_Data_Formulas3"/>
      <sheetName val="Just_for_calculation3"/>
      <sheetName val="Point_23"/>
      <sheetName val="(7__FR_&amp;_RR_axle_mass)3"/>
      <sheetName val="차체_품안표4"/>
      <sheetName val="CUSTOMER_(DETAIL)4"/>
      <sheetName val="尾门板总成_4"/>
      <sheetName val="Exploded_End_Items4"/>
      <sheetName val="Parameters_SSR4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Forração_PP_DE3"/>
      <sheetName val="Données_transversales_pays3"/>
      <sheetName val="C214_9306#253"/>
      <sheetName val="PCQIS_Warrty_data3"/>
      <sheetName val="Volume_Hypothesis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Antivol_D25"/>
      <sheetName val="2_대외공문4"/>
      <sheetName val="B-Car_Rates4"/>
      <sheetName val="Inflation_&amp;_Exchange4"/>
      <sheetName val="PN_LIST5"/>
      <sheetName val="F7_Custom_Service_Center_(CSC)5"/>
      <sheetName val="F5_E1-TEI_5"/>
      <sheetName val="F5_Specific_expenses_Vol_Drop5"/>
      <sheetName val="F5_Specific_expenses5"/>
      <sheetName val="dongia_(2)4"/>
      <sheetName val="342A_Block5"/>
      <sheetName val="P_2_VAR組合せ表4"/>
      <sheetName val="問題課題(pattern_3)5"/>
      <sheetName val="Stamping_Tool_building_Hrs5"/>
      <sheetName val="Stamping_Burden5"/>
      <sheetName val="TT_(13)6"/>
      <sheetName val="New_DYNA6"/>
      <sheetName val="Table_Master6"/>
      <sheetName val="LESCI_J775"/>
      <sheetName val="391_各5"/>
      <sheetName val="DV_Release5"/>
      <sheetName val="Read_me_first5"/>
      <sheetName val="ebom_excel5"/>
      <sheetName val="qad_bom5"/>
      <sheetName val="Trim_Dev_Materials6"/>
      <sheetName val="Non_Labour_Forecast6"/>
      <sheetName val="Costed_Parts_Matrix6"/>
      <sheetName val="Engineering_Assumptions6"/>
      <sheetName val="Labour_Forecast6"/>
      <sheetName val="Default_Rates5"/>
      <sheetName val="After_Sales_Supplier_#'s5"/>
      <sheetName val="FY99_Volume5"/>
      <sheetName val="Japanese_Summary5"/>
      <sheetName val="VAC_BLK_CALC_6"/>
      <sheetName val="Blank_AQR_(old)6"/>
      <sheetName val="CAP_PLAN6"/>
      <sheetName val="PKG_&amp;_FRT6"/>
      <sheetName val="PROCESS_INFO6"/>
      <sheetName val="EPW_06306"/>
      <sheetName val="Process_Summary6"/>
      <sheetName val="Europe_PU-16"/>
      <sheetName val="FB_sepa_S26"/>
      <sheetName val="Report_Key6"/>
      <sheetName val="Original_ED&amp;D_summary6"/>
      <sheetName val="E_TOPICS5"/>
      <sheetName val="Data_01015"/>
      <sheetName val="JT3_0견적-구16"/>
      <sheetName val="DD96_1_185"/>
      <sheetName val="Croisements_(Ai_-_Ej_-_Mk)_X856"/>
      <sheetName val="organization_data5"/>
      <sheetName val="Labor_cost5"/>
      <sheetName val="SU_BOM_200712135"/>
      <sheetName val="Total_Income_Statement6"/>
      <sheetName val="Price_J60E66"/>
      <sheetName val="Tooling_breakdown5"/>
      <sheetName val="Inputs_and_Data6"/>
      <sheetName val="Ideal_Cost5"/>
      <sheetName val="minimum_lot_size5"/>
      <sheetName val="Interior_Trim5"/>
      <sheetName val="VIM_Data5"/>
      <sheetName val="PRIX_20095"/>
      <sheetName val="Fert_ablauf5"/>
      <sheetName val="702_515_881t5"/>
      <sheetName val="cc_0214_23005"/>
      <sheetName val="_DATA5"/>
      <sheetName val="表5-2_地区別CO2排出実績5"/>
      <sheetName val="ECN-Mold_Progress5"/>
      <sheetName val="HL_extract4"/>
      <sheetName val="CHHS_AVSS64"/>
      <sheetName val="Data_Table4"/>
      <sheetName val="4__Project_Plan4"/>
      <sheetName val="Laser_Weld5"/>
      <sheetName val="LOAD_HOURS5"/>
      <sheetName val="Stock_Price5"/>
      <sheetName val="진행_DATA_(2)5"/>
      <sheetName val="Vol_&amp;_Assumpt5"/>
      <sheetName val="Ref_IMM_Sizes5"/>
      <sheetName val="Prog_INFO5"/>
      <sheetName val="工程別見積り_(SP)4"/>
      <sheetName val="X61B_ZH2E_L1_#15"/>
      <sheetName val="結果一覧_ｼｰﾄ5"/>
      <sheetName val="Material_Tables5"/>
      <sheetName val="Weld_Tool5"/>
      <sheetName val="BOM_Input5"/>
      <sheetName val="Parts_List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Product_Validation5"/>
      <sheetName val="Part_by_Part5"/>
      <sheetName val="5_UPS_Data5"/>
      <sheetName val="Roll_Out_-_Limit5"/>
      <sheetName val="Component_Detail4"/>
      <sheetName val="Specific_Data5"/>
      <sheetName val="Input_Sheet5"/>
      <sheetName val="Plant_Data4"/>
      <sheetName val="List_Data5"/>
      <sheetName val="Key_Function_in_Master_FMEA4"/>
      <sheetName val="Sales_by_Customer4"/>
      <sheetName val="PN_LIST_(2)4"/>
      <sheetName val="PN_LIST_P33B4"/>
      <sheetName val="ALL_PARTS_PRICE_LIST5"/>
      <sheetName val="Ass'y-A_(Day)5"/>
      <sheetName val="094W原紙_4"/>
      <sheetName val="Annual_Sales4"/>
      <sheetName val="BU_Summary_Data5"/>
      <sheetName val="Sheet1_(2)4"/>
      <sheetName val="IVP_und_Afa5"/>
      <sheetName val="Full_list_0204254"/>
      <sheetName val="FUNCTION_CHART4"/>
      <sheetName val="RM_cost_Evapo_Standarti5"/>
      <sheetName val="RS_Sound_Add__Module5"/>
      <sheetName val="TMMI_SEQUOIA_20114"/>
      <sheetName val="Issues_log4"/>
      <sheetName val="Format_info4"/>
      <sheetName val="_48810真_xl4"/>
      <sheetName val="_48810真_xls4"/>
      <sheetName val="R_Specific_request_4"/>
      <sheetName val="pad_assy4"/>
      <sheetName val="Pre_4"/>
      <sheetName val="FACT_B5"/>
      <sheetName val="Notice_Link5"/>
      <sheetName val="ALPL_0305145"/>
      <sheetName val="?d?l??_(full-SUV)4"/>
      <sheetName val="cycle_time_reduction5"/>
      <sheetName val="Base_Info5"/>
      <sheetName val="0_Cuota4"/>
      <sheetName val="Income_Statem5"/>
      <sheetName val="Mechanical_Handle_Grained5"/>
      <sheetName val="信息费用预算表(A4)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costes_internos4"/>
      <sheetName val="Process_means5"/>
      <sheetName val="Fixture_List5"/>
      <sheetName val="Sheet6_(3)4"/>
      <sheetName val="Customer_Part_Approval5"/>
      <sheetName val="Development_Start5"/>
      <sheetName val="Final_Production_Release5"/>
      <sheetName val="01_3_28現在4"/>
      <sheetName val="Incr_Inv_Tool4"/>
      <sheetName val="Budget_base4"/>
      <sheetName val="contents_(English)4"/>
      <sheetName val="設変通知書_(E)4"/>
      <sheetName val="Rev_#1_&amp;_#24"/>
      <sheetName val="AM_6M_944"/>
      <sheetName val="ｺｽﾄ比較_(総括)4"/>
      <sheetName val="part_list_C54"/>
      <sheetName val="140N_Part_Local_(SE)4"/>
      <sheetName val="issue_destination4"/>
      <sheetName val="A3C_Data4"/>
      <sheetName val="勤務ｼﾌﾄﾍﾞｰｽ表_下期4"/>
      <sheetName val="Barcode_D&amp;F4"/>
      <sheetName val="PSA_T74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Chart_Data_Formulas4"/>
      <sheetName val="Just_for_calculation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Forração_PP_DE4"/>
      <sheetName val="Données_transversales_pays4"/>
      <sheetName val="C214_9306#254"/>
      <sheetName val="PCQIS_Warrty_data4"/>
      <sheetName val="Volume_Hypothesis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__ご__x0012__"/>
      <sheetName val="Trial Balance"/>
      <sheetName val="06-Quotation"/>
      <sheetName val="座面面圧計算表の使用方法"/>
      <sheetName val="01 - Jan00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5F_x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4-6月"/>
      <sheetName val="HS_HB_NE_dr_12"/>
      <sheetName val="Customer_Claim_Year1"/>
      <sheetName val="C3_N_DC改造投資1"/>
      <sheetName val="Sum_Defect_OFF-LINE_GMI7001"/>
      <sheetName val="Lesson_Lern1"/>
      <sheetName val="Main_Model1"/>
      <sheetName val="SWS_MSG1"/>
      <sheetName val="Drop_downs1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Overview_2_"/>
      <sheetName val="Dep_11-12&lt;&gt;12mth_"/>
      <sheetName val="駆動_1"/>
      <sheetName val="Infl_(2)"/>
      <sheetName val="fview"/>
      <sheetName val="SGM"/>
      <sheetName val="HS_HB_NE_dr_13"/>
      <sheetName val="HS_HB_NE_dr_14"/>
      <sheetName val="DEC_EO2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装備比較"/>
      <sheetName val="basic data"/>
      <sheetName val="まとめデータ"/>
      <sheetName val="toyota"/>
      <sheetName val="選択データベース"/>
      <sheetName val="構成部品表"/>
      <sheetName val="dcf"/>
      <sheetName val="VOL"/>
      <sheetName val="8-12"/>
      <sheetName val="1.1-1.2"/>
      <sheetName val="ENG油洩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/>
      <sheetData sheetId="1699" refreshError="1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/>
      <sheetData sheetId="1726"/>
      <sheetData sheetId="1727"/>
      <sheetData sheetId="1728"/>
      <sheetData sheetId="1729"/>
      <sheetData sheetId="1730" refreshError="1"/>
      <sheetData sheetId="1731" refreshError="1"/>
      <sheetData sheetId="1732" refreshError="1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 refreshError="1"/>
      <sheetData sheetId="1829"/>
      <sheetData sheetId="1830" refreshError="1"/>
      <sheetData sheetId="1831" refreshError="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 refreshError="1"/>
      <sheetData sheetId="1856"/>
      <sheetData sheetId="1857"/>
      <sheetData sheetId="1858" refreshError="1"/>
      <sheetData sheetId="1859" refreshError="1"/>
      <sheetData sheetId="1860"/>
      <sheetData sheetId="186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/>
      <sheetData sheetId="1870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/>
      <sheetData sheetId="1883"/>
      <sheetData sheetId="1884"/>
      <sheetData sheetId="1885" refreshError="1"/>
      <sheetData sheetId="1886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 refreshError="1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 refreshError="1"/>
      <sheetData sheetId="1945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 refreshError="1"/>
      <sheetData sheetId="2269" refreshError="1"/>
      <sheetData sheetId="2270" refreshError="1"/>
      <sheetData sheetId="2271" refreshError="1"/>
      <sheetData sheetId="2272"/>
      <sheetData sheetId="2273" refreshError="1"/>
      <sheetData sheetId="2274" refreshError="1"/>
      <sheetData sheetId="2275"/>
      <sheetData sheetId="2276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/>
      <sheetData sheetId="2766"/>
      <sheetData sheetId="2767" refreshError="1"/>
      <sheetData sheetId="2768" refreshError="1"/>
      <sheetData sheetId="2769" refreshError="1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 refreshError="1"/>
      <sheetData sheetId="3215"/>
      <sheetData sheetId="3216" refreshError="1"/>
      <sheetData sheetId="3217"/>
      <sheetData sheetId="3218"/>
      <sheetData sheetId="3219" refreshError="1"/>
      <sheetData sheetId="3220" refreshError="1"/>
      <sheetData sheetId="3221" refreshError="1"/>
      <sheetData sheetId="3222"/>
      <sheetData sheetId="3223" refreshError="1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 refreshError="1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 refreshError="1"/>
      <sheetData sheetId="3317" refreshError="1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 refreshError="1"/>
      <sheetData sheetId="3493" refreshError="1"/>
      <sheetData sheetId="3494" refreshError="1"/>
      <sheetData sheetId="3495" refreshError="1"/>
      <sheetData sheetId="3496"/>
      <sheetData sheetId="3497"/>
      <sheetData sheetId="3498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 refreshError="1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 refreshError="1"/>
      <sheetData sheetId="3573" refreshError="1"/>
      <sheetData sheetId="3574"/>
      <sheetData sheetId="3575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 refreshError="1"/>
      <sheetData sheetId="4891" refreshError="1"/>
      <sheetData sheetId="4892"/>
      <sheetData sheetId="4893"/>
      <sheetData sheetId="4894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10-1 Media"/>
      <sheetName val="10-cut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Group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  <sheetName val="Accure"/>
      <sheetName val="PLCKM"/>
      <sheetName val="บอร์ด"/>
      <sheetName val="stat local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  <sheetName val="PRMT_05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Office_Space1"/>
      <sheetName val="Codes"/>
      <sheetName val="เปรียบเทียบเดือน12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ists"/>
      <sheetName val="Tier1リスト"/>
      <sheetName val="グラフ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tp"/>
      <sheetName val="AccountList"/>
      <sheetName val="May-Apr 2009"/>
      <sheetName val="Link data-july"/>
      <sheetName val="bbl.43-98"/>
      <sheetName val="salary &amp; pr tax"/>
      <sheetName val="Objective 1 Detail Budget ICNL"/>
      <sheetName val="Furniture_Master"/>
      <sheetName val=" TB Summaries"/>
      <sheetName val="Info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office"/>
      <sheetName val="FF-21(a)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Volume"/>
      <sheetName val="Drivers"/>
      <sheetName val="Wvð"/>
      <sheetName val="BS-Thai"/>
      <sheetName val="O310 (A)"/>
      <sheetName val="e-2 capital afe - carryover"/>
      <sheetName val="PL selection"/>
      <sheetName val="Net Sales17"/>
      <sheetName val="総合B"/>
      <sheetName val="???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Standing Data"/>
      <sheetName val="Asset &amp; Liability"/>
      <sheetName val="Net asset value"/>
      <sheetName val="ของเข้า"/>
      <sheetName val="R&amp;C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769">
          <cell r="D769">
            <v>0</v>
          </cell>
        </row>
      </sheetData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/>
      <sheetData sheetId="471"/>
      <sheetData sheetId="472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/>
      <sheetData sheetId="476">
        <row r="769">
          <cell r="D769">
            <v>0</v>
          </cell>
        </row>
      </sheetData>
      <sheetData sheetId="477"/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/>
      <sheetData sheetId="483"/>
      <sheetData sheetId="484"/>
      <sheetData sheetId="485"/>
      <sheetData sheetId="486">
        <row r="769">
          <cell r="D769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/>
      <sheetData sheetId="519"/>
      <sheetData sheetId="520"/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/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/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/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/>
      <sheetData sheetId="542"/>
      <sheetData sheetId="543">
        <row r="769">
          <cell r="D769">
            <v>0</v>
          </cell>
        </row>
      </sheetData>
      <sheetData sheetId="544"/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/>
      <sheetData sheetId="549"/>
      <sheetData sheetId="550">
        <row r="769">
          <cell r="D769">
            <v>0</v>
          </cell>
        </row>
      </sheetData>
      <sheetData sheetId="551"/>
      <sheetData sheetId="552"/>
      <sheetData sheetId="553">
        <row r="769">
          <cell r="D769">
            <v>0</v>
          </cell>
        </row>
      </sheetData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L1" t="str">
            <v>December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1">
          <cell r="L1" t="str">
            <v>December</v>
          </cell>
        </row>
      </sheetData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/>
      <sheetData sheetId="597" refreshError="1"/>
      <sheetData sheetId="598" refreshError="1"/>
      <sheetData sheetId="599" refreshError="1"/>
      <sheetData sheetId="600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769">
          <cell r="D769">
            <v>0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Accure"/>
      <sheetName val="Sheet1"/>
      <sheetName val="BG2018"/>
      <sheetName val="stat local"/>
      <sheetName val="発停サイクル表"/>
      <sheetName val="Total 01'05"/>
      <sheetName val="co"/>
      <sheetName val="WIP"/>
      <sheetName val="IC_Statement"/>
      <sheetName val="PR4"/>
      <sheetName val="Identitas"/>
      <sheetName val="bblยังไม่จ่าย"/>
      <sheetName val="J300 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Group"/>
      <sheetName val="2-3-50"/>
      <sheetName val="gVL"/>
      <sheetName val="เงินสำรองเกษียยณอายุ"/>
      <sheetName val="YQty"/>
      <sheetName val="PL-0102"/>
      <sheetName val="TAX SCHEDULE"/>
      <sheetName val="MTO REV.0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Calculation PS"/>
      <sheetName val="DealerData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list"/>
      <sheetName val="P_2005_4511 (Rache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DATA"/>
      <sheetName val="เหล้า-ตามขน"/>
      <sheetName val="รายละเอียดร้านค้า PG"/>
      <sheetName val="Lockout"/>
      <sheetName val="PG"/>
      <sheetName val="CT"/>
      <sheetName val="แผนการใช้เงิน รายเดือน"/>
      <sheetName val="R1"/>
      <sheetName val="R2"/>
      <sheetName val="R3"/>
      <sheetName val="R4"/>
      <sheetName val=" A&amp;P complare"/>
      <sheetName val="Sheet9"/>
      <sheetName val="R5"/>
      <sheetName val="R6"/>
      <sheetName val="R7"/>
      <sheetName val="R8"/>
      <sheetName val="beer-indstry"/>
      <sheetName val="detail"/>
      <sheetName val="Sheet1"/>
      <sheetName val="Brand"/>
      <sheetName val="Channel-Region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รายละเอียดร้านค้า_PG"/>
      <sheetName val="แผนการใช้เงิน_รายเดือน"/>
      <sheetName val="_A&amp;P_complare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รายละเอียดร้านค้า_PG1"/>
      <sheetName val="แผนการใช้เงิน_รายเดือน1"/>
      <sheetName val="_A&amp;P_complare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รายละเอียดร้านค้า_PG2"/>
      <sheetName val="แผนการใช้เงิน_รายเดือน2"/>
      <sheetName val="_A&amp;P_complare2"/>
      <sheetName val="Ref"/>
      <sheetName val="Sheet25"/>
      <sheetName val="Table_TB"/>
      <sheetName val="Benedom B01"/>
      <sheetName val="รหัส"/>
      <sheetName val="รายพนักงาน"/>
      <sheetName val="Prft&amp;Loss"/>
      <sheetName val="FIN TB_SI"/>
      <sheetName val="ขอบเขตโซนโฟกัส TT"/>
      <sheetName val="สรุปโซนโฟกัส TT"/>
      <sheetName val="เปรียบเทียบเดือน12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รายละเอียดร้านค้า_PG3"/>
      <sheetName val="แผนการใช้เงิน_รายเดือน3"/>
      <sheetName val="_A&amp;P_complare3"/>
      <sheetName val="Benedom_B01"/>
      <sheetName val="FIN_TB_SI"/>
      <sheetName val="ขอบเขตโซนโฟกัส_TT"/>
      <sheetName val="DATA (2)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รายละเอียดร้านค้า_PG4"/>
      <sheetName val="แผนการใช้เงิน_รายเดือน4"/>
      <sheetName val="_A&amp;P_complare4"/>
      <sheetName val="Benedom_B011"/>
      <sheetName val="FIN_TB_SI1"/>
      <sheetName val="ขอบเขตโซนโฟกัส_TT1"/>
      <sheetName val="สรุปโซนโฟกัส_TT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รายละเอียดร้านค้า_PG5"/>
      <sheetName val="แผนการใช้เงิน_รายเดือน5"/>
      <sheetName val="_A&amp;P_complare5"/>
      <sheetName val="Benedom_B012"/>
      <sheetName val="FIN_TB_SI2"/>
      <sheetName val="ขอบเขตโซนโฟกัส_TT2"/>
      <sheetName val="สรุปโซนโฟกัส_TT1"/>
      <sheetName val="DATA_(2)"/>
      <sheetName val="ปลีกวันนี้พ่วง"/>
      <sheetName val="stat local"/>
      <sheetName val="Selection"/>
      <sheetName val="sundry stk"/>
      <sheetName val="P&amp;L_Pre7"/>
      <sheetName val="P&amp;LPre_(EUR)7"/>
      <sheetName val="P&amp;L_recap_(EUR)7"/>
      <sheetName val="SOC_R3-B017"/>
      <sheetName val="SOC_by_country7"/>
      <sheetName val="US_analysis7"/>
      <sheetName val="Personnel_analysis7"/>
      <sheetName val="OE_analysis7"/>
      <sheetName val="SC_analysis7"/>
      <sheetName val="Financial_&amp;_Tax7"/>
      <sheetName val="FA_Analysis7"/>
      <sheetName val="BS_B017"/>
      <sheetName val="WC_(Euro)7"/>
      <sheetName val="WC_B017"/>
      <sheetName val="Key_figures_B017"/>
      <sheetName val="GdF_B017"/>
      <sheetName val="Cash_Flow7"/>
      <sheetName val="FVA_usage7"/>
      <sheetName val="3YP_analysis7"/>
      <sheetName val="PL_LVMH7"/>
      <sheetName val="รายละเอียดร้านค้า_PG6"/>
      <sheetName val="แผนการใช้เงิน_รายเดือน6"/>
      <sheetName val="_A&amp;P_complare6"/>
      <sheetName val="Benedom_B013"/>
      <sheetName val="FIN_TB_SI3"/>
      <sheetName val="ขอบเขตโซนโฟกัส_TT3"/>
      <sheetName val="สรุปโซนโฟกัส_TT2"/>
      <sheetName val="DATA_(2)1"/>
      <sheetName val="stat_local"/>
      <sheetName val="sundry_stk"/>
      <sheetName val="Finan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3">
          <cell r="X1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  <sheetName val="COMPLEXALL"/>
      <sheetName val="TargIS"/>
      <sheetName val="TargBSCF"/>
      <sheetName val="State Code Definition"/>
      <sheetName val="Instructions &amp; Index"/>
      <sheetName val="Grouping TB"/>
      <sheetName val="daywork-_Tham_khao"/>
      <sheetName val="statoil"/>
      <sheetName val="Accounts"/>
      <sheetName val="P"/>
      <sheetName val="Summ-Jan-Dec04-Revised"/>
      <sheetName val="Summ-Apr-Dec04_BLI"/>
      <sheetName val="MAT"/>
      <sheetName val="PE CHARGES"/>
      <sheetName val="SUMM-09-04"/>
      <sheetName val="JV_Data_Validation"/>
      <sheetName val="LED_"/>
      <sheetName val="BHA#1(_page_1)"/>
      <sheetName val="Apr'12 &amp; May'12"/>
      <sheetName val="Tabelle1"/>
      <sheetName val="Drop Down"/>
      <sheetName val="PL2003"/>
      <sheetName val="sheet6"/>
      <sheetName val="zpctb-dta"/>
      <sheetName val="GCOM"/>
      <sheetName val="Note_2_-_19"/>
      <sheetName val="ANNX_21"/>
      <sheetName val="Internal_Data"/>
      <sheetName val="VIALS_jan_17"/>
      <sheetName val="Sheet2"/>
      <sheetName val="VIALS-CART WIP"/>
      <sheetName val="AMPS-WIP"/>
      <sheetName val="Sch_54"/>
      <sheetName val="Investments_Schedule4"/>
      <sheetName val="PLN_-inst_wise-Mar_114"/>
      <sheetName val="BS_final_15-10-044"/>
      <sheetName val="IGAAP_BS_&amp;_PL1"/>
      <sheetName val="Rev_Working"/>
      <sheetName val="BS+PL_Drop_downs1"/>
      <sheetName val="Contb_(Indas)1"/>
      <sheetName val="Contb_(IGAAP)1"/>
      <sheetName val="Sliding_Scale1"/>
      <sheetName val="SAP_EMP"/>
      <sheetName val="Commodity"/>
      <sheetName val="Settings"/>
      <sheetName val="Values"/>
      <sheetName val="Pur"/>
      <sheetName val="BAAT_DUMMY"/>
      <sheetName val="SETT_INSTRUCTIONS"/>
      <sheetName val="BAAT_DUMMY1"/>
      <sheetName val="SETT_INSTRUCTIONS1"/>
      <sheetName val="daywork-_Tham_khao1"/>
      <sheetName val="JV_Data_Validation1"/>
      <sheetName val="LED_1"/>
      <sheetName val="BHA#1(_page_1)1"/>
      <sheetName val="Rev_Working1"/>
      <sheetName val="Computation 19"/>
      <sheetName val="Mandays Cost"/>
      <sheetName val="Liabilities"/>
      <sheetName val="Details"/>
      <sheetName val="Financial Information"/>
      <sheetName val="Input"/>
      <sheetName val="EX-DIF98"/>
      <sheetName val="BAL2011"/>
      <sheetName val="FrontPage"/>
      <sheetName val="M3"/>
      <sheetName val="M7B"/>
      <sheetName val="M8A"/>
      <sheetName val="W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tail"/>
      <sheetName val="OtherIntan"/>
      <sheetName val="Accure"/>
      <sheetName val="SRP FH"/>
      <sheetName val="Pivot Aug'01"/>
      <sheetName val="Monthly highlights"/>
      <sheetName val="MA"/>
      <sheetName val="Dec15"/>
      <sheetName val="DEC31"/>
      <sheetName val="May'07"/>
      <sheetName val="K400B"/>
      <sheetName val="K400A"/>
      <sheetName val="YQty"/>
      <sheetName val="EX RATE"/>
      <sheetName val="0P-1"/>
      <sheetName val="X400"/>
      <sheetName val="G300"/>
      <sheetName val="M400"/>
      <sheetName val="総括NO.1"/>
      <sheetName val="2006"/>
      <sheetName val="SCH_B13"/>
      <sheetName val="PRODUCT"/>
      <sheetName val="TP"/>
      <sheetName val="BATCH_M"/>
      <sheetName val="std ing "/>
      <sheetName val="cf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21"/>
      <sheetName val="BMCT2003"/>
      <sheetName val="NSM Breakeven analysis"/>
      <sheetName val="trial balance"/>
      <sheetName val="mapping"/>
      <sheetName val="total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 t="str">
            <v>ทีมตรวจสอบภาคที่ 2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_+_ ช้อยซ์ เลขที่ช้อยซ์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Brand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1</v>
          </cell>
        </row>
      </sheetData>
      <sheetData sheetId="502">
        <row r="1">
          <cell r="B1" t="str">
            <v>ราคาถัว เมษายน 2561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ราคาถัว เมษายน 2561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1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_+_ ช้อยซ์ เลขที่ช้อยซ์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0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ทีมตรวจสอบภาคที่ 2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ราคาถัว เมษายน 2561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 t="str">
            <v>Brand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_+_ ช้อยซ์ เลขที่ช้อยซ์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 t="str">
            <v>Brand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  <sheetName val="________48(1)"/>
      <sheetName val="งบกำไรฯ_48_(M1)2"/>
      <sheetName val="งบกำไรฯ_48_(M2)2"/>
      <sheetName val="งบทดลอง_-_ต_ค_25471"/>
      <sheetName val="BS_TB_AJE1"/>
      <sheetName val="PL_(New)1"/>
      <sheetName val="PL_TB_AJE1"/>
      <sheetName val="AR-AP_TB_AJE1"/>
      <sheetName val="OTHINCM_TB_AJE1"/>
      <sheetName val="EXPS_TB_AJE1"/>
      <sheetName val="Code_A1"/>
      <sheetName val="Code_B1"/>
      <sheetName val="Code_C1"/>
      <sheetName val="Code_D1"/>
      <sheetName val="Code_D_Spirit1"/>
      <sheetName val="Code_D_Beer1"/>
      <sheetName val="Code_D_TB1"/>
      <sheetName val="Code_D_Drinks1"/>
      <sheetName val="Code_E11"/>
      <sheetName val="Code_E21"/>
      <sheetName val="รหัส_จ(3)1"/>
      <sheetName val="Code_F1"/>
      <sheetName val="Code_G1"/>
      <sheetName val="Code_G_TB1"/>
      <sheetName val="Code_G_Drink1"/>
      <sheetName val="Code_F&amp;G1"/>
      <sheetName val="Code_H11"/>
      <sheetName val="Code_TB_AJE1"/>
      <sheetName val="Code_H21"/>
      <sheetName val="Code_H2_TB1"/>
      <sheetName val="Code_H2_Drinks1"/>
      <sheetName val="Code_H31"/>
      <sheetName val="Code_I11"/>
      <sheetName val="Code_I_Spirit1"/>
      <sheetName val="Code_I_Beer1"/>
      <sheetName val="Code_I_TB1"/>
      <sheetName val="Code_I_Drinks1"/>
      <sheetName val="Code_I21"/>
      <sheetName val="Code_J1"/>
      <sheetName val="Code_Pov1"/>
      <sheetName val="Code_K11"/>
      <sheetName val="Code_K1_TB1"/>
      <sheetName val="Code_K1_Drinks1"/>
      <sheetName val="Code_K21"/>
      <sheetName val="Code_K31"/>
      <sheetName val="Code_L1"/>
      <sheetName val="Code_M1"/>
      <sheetName val="รหัส_ฑ(1)1"/>
      <sheetName val="Code_N1"/>
      <sheetName val="รหัส_ฑ(3)1"/>
      <sheetName val="Code_O11"/>
      <sheetName val="Code_O1(a)1"/>
      <sheetName val="Code_O1(b)1"/>
      <sheetName val="Code_O21"/>
      <sheetName val="Code_P1"/>
      <sheetName val="Code_Q1"/>
      <sheetName val="Code_R1"/>
      <sheetName val="Code_BOI1"/>
      <sheetName val="DfTax2_(2)1"/>
      <sheetName val="Wkgs_BS_Lead1"/>
      <sheetName val="VAS_Adj_2013"/>
      <sheetName val="COPY_แจ้งประกัน1"/>
      <sheetName val="Raw_Material"/>
      <sheetName val="Communication_Eco_dev1"/>
      <sheetName val="Communication_Eco_frf1"/>
      <sheetName val="Trial_Balance1"/>
      <sheetName val="ป้อม_งบสินค้า_มีนาคม_54"/>
      <sheetName val="map_Ju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Requête C. Gras"/>
      <sheetName val="#REF"/>
      <sheetName val="A&amp;P Ovh OP"/>
      <sheetName val="Table of Content"/>
      <sheetName val="Explanation &amp; configuration"/>
      <sheetName val="Reconciliation-verif"/>
      <sheetName val="BSheet -cube balance"/>
      <sheetName val="Page de garde"/>
      <sheetName val="INTRO"/>
      <sheetName val="Organisation chart"/>
      <sheetName val="Key O-H Fin LC"/>
      <sheetName val="Overheads Chart"/>
      <sheetName val="Trend Headcounts Average"/>
      <sheetName val="Headcount Schedule"/>
      <sheetName val="Perma-Temp Chart"/>
      <sheetName val="Headcount Avg Variance &amp; Wages"/>
      <sheetName val="Headcount EOP variance"/>
      <sheetName val="Detailed O-H"/>
      <sheetName val="Logistic"/>
      <sheetName val="BSheet-WCapital"/>
      <sheetName val="CashSchedule"/>
      <sheetName val="CAPEX"/>
      <sheetName val="effet devise overh"/>
      <sheetName val="login"/>
      <sheetName val="Singapore"/>
      <sheetName val="Bridge"/>
      <sheetName val="Taiwan"/>
      <sheetName val="China"/>
      <sheetName val="Topaz"/>
      <sheetName val="Currency"/>
      <sheetName val="Table"/>
      <sheetName val=" MB qualités"/>
      <sheetName val="Indochina"/>
      <sheetName val="Feuil1"/>
      <sheetName val="SIMU"/>
      <sheetName val="effets devises ap"/>
      <sheetName val="Appendice MAT"/>
      <sheetName val="Liste mois"/>
      <sheetName val="Feuille de Référence"/>
      <sheetName val="company pack-Market-B04_V1"/>
      <sheetName val="Appendice MIX"/>
      <sheetName val="BASE"/>
      <sheetName val="Malaysia"/>
      <sheetName val="Parameters"/>
      <sheetName val="Ret MC"/>
      <sheetName val="TEST_Requête_C__Gras"/>
      <sheetName val="A&amp;P_Ovh_OP"/>
      <sheetName val="Table_of_Content"/>
      <sheetName val="Explanation_&amp;_configuration"/>
      <sheetName val="BSheet_-cube_balance"/>
      <sheetName val="Page_de_garde"/>
      <sheetName val="Organisation_chart"/>
      <sheetName val="Key_O-H_Fin_LC"/>
      <sheetName val="Overheads_Chart"/>
      <sheetName val="Trend_Headcounts_Average"/>
      <sheetName val="Headcount_Schedule"/>
      <sheetName val="Perma-Temp_Chart"/>
      <sheetName val="Headcount_Avg_Variance_&amp;_Wages"/>
      <sheetName val="Headcount_EOP_variance"/>
      <sheetName val="Detailed_O-H"/>
      <sheetName val="effet_devise_overh"/>
      <sheetName val="_MB_qualités"/>
      <sheetName val="effets_devises_ap"/>
      <sheetName val="Appendice_MAT"/>
      <sheetName val="Liste_mois"/>
      <sheetName val="Feuille_de_Référence"/>
      <sheetName val="company_pack-Market-B04_V1"/>
      <sheetName val="Appendice_MIX"/>
      <sheetName val="Ret_MC"/>
      <sheetName val="Exchange Rate"/>
      <sheetName val="Calcul"/>
      <sheetName val="2010 OH by Dept"/>
      <sheetName val="OH Details"/>
      <sheetName val="11&amp;12 OH By Dept(to be updated)"/>
      <sheetName val="OH Ratios"/>
      <sheetName val="MH OH Class100%"/>
      <sheetName val="Sheet2"/>
      <sheetName val="Trial Balance"/>
      <sheetName val="เปรียบเทียบ"/>
      <sheetName val="Timing"/>
      <sheetName val="สินค้าคงเหลือ-Cosmos"/>
      <sheetName val="95059D"/>
      <sheetName val="ห้ามลบ sheet นี้"/>
      <sheetName val="Master"/>
      <sheetName val="detail"/>
      <sheetName val="ข้อมูลทำ DropDown"/>
      <sheetName val="beer-indstry"/>
      <sheetName val="มี.ค.55"/>
      <sheetName val="TEST_Requête_C__Gras1"/>
      <sheetName val="A&amp;P_Ovh_OP1"/>
      <sheetName val="Table_of_Content1"/>
      <sheetName val="Explanation_&amp;_configuration1"/>
      <sheetName val="BSheet_-cube_balance1"/>
      <sheetName val="Page_de_garde1"/>
      <sheetName val="Organisation_chart1"/>
      <sheetName val="Key_O-H_Fin_LC1"/>
      <sheetName val="Overheads_Chart1"/>
      <sheetName val="Trend_Headcounts_Average1"/>
      <sheetName val="Headcount_Schedule1"/>
      <sheetName val="Perma-Temp_Chart1"/>
      <sheetName val="Headcount_Avg_Variance_&amp;_Wages1"/>
      <sheetName val="Headcount_EOP_variance1"/>
      <sheetName val="Detailed_O-H1"/>
      <sheetName val="effet_devise_overh1"/>
      <sheetName val="_MB_qualités1"/>
      <sheetName val="effets_devises_ap1"/>
      <sheetName val="Appendice_MAT1"/>
      <sheetName val="Liste_mois1"/>
      <sheetName val="Feuille_de_Référence1"/>
      <sheetName val="company_pack-Market-B04_V11"/>
      <sheetName val="Appendice_MIX1"/>
      <sheetName val="Ret_MC1"/>
      <sheetName val="Exchange_Rate"/>
      <sheetName val="2010_OH_by_Dept"/>
      <sheetName val="OH_Details"/>
      <sheetName val="11&amp;12_OH_By_Dept(to_be_updated)"/>
      <sheetName val="OH_Ratios"/>
      <sheetName val="MH_OH_Class100%"/>
      <sheetName val="Trial_Balance"/>
      <sheetName val="ห้ามลบ_sheet_นี้"/>
      <sheetName val="ข้อมูลทำ_DropDown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definedNames>
      <definedName name="Data.Top.Left"/>
    </defined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LEGAL GUJ"/>
      <sheetName val="MP account"/>
      <sheetName val="Variables"/>
      <sheetName val="MA"/>
      <sheetName val="Ex_Rate"/>
      <sheetName val="P2対D1"/>
      <sheetName val="Trial Balance"/>
      <sheetName val="คีย์ข้อมูลรายละเอียดต่างๆ"/>
      <sheetName val="Group"/>
      <sheetName val="CompanyList"/>
      <sheetName val="Basic_Information"/>
      <sheetName val="DF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Prft&amp;Loss"/>
      <sheetName val="FIN TB_SI"/>
      <sheetName val="Detail-Sep"/>
      <sheetName val="YTD Data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LookUp"/>
      <sheetName val="DC"/>
      <sheetName val="DG"/>
      <sheetName val="DFA"/>
      <sheetName val="DI"/>
      <sheetName val="DRE - LUCRO"/>
      <sheetName val="สำนักงาน"/>
      <sheetName val="Param"/>
      <sheetName val="PRM"/>
      <sheetName val="M.1"/>
      <sheetName val="RECY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/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>
        <row r="17">
          <cell r="D17">
            <v>30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Feriados"/>
      <sheetName val="Plan1"/>
      <sheetName val="GAS"/>
      <sheetName val="bsnov01corr"/>
      <sheetName val="EXPENSES"/>
      <sheetName val="3A FA Record"/>
      <sheetName val="Quantity"/>
      <sheetName val="DPT-PW"/>
      <sheetName val="DESIG"/>
      <sheetName val="Raw Material"/>
      <sheetName val="Home"/>
      <sheetName val="Daily"/>
      <sheetName val="Monthly"/>
      <sheetName val="Yearly"/>
      <sheetName val="Others"/>
      <sheetName val="Export Sales"/>
      <sheetName val="Domestic Sales"/>
      <sheetName val="ChickOrder"/>
      <sheetName val="10"/>
      <sheetName val="total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New Co Sum"/>
      <sheetName val="LEGAL GUJ"/>
      <sheetName val="DEP12"/>
      <sheetName val="V310"/>
      <sheetName val="PYSales material(Stat)"/>
      <sheetName val="Assumptions"/>
      <sheetName val="GL CB"/>
      <sheetName val="Co. Snapshot"/>
      <sheetName val="NRV-audit"/>
      <sheetName val="Master Program"/>
      <sheetName val="Fecha"/>
      <sheetName val="Combine"/>
      <sheetName val="Parameter"/>
      <sheetName val="Code"/>
      <sheetName val="NAME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วัฒนพัฒน์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ST1198"/>
      <sheetName val="Product Return Detail"/>
      <sheetName val="วิเคราะห์"/>
      <sheetName val="Variance"/>
      <sheetName val="Contol Sheet"/>
      <sheetName val="Preside"/>
      <sheetName val="YTD"/>
      <sheetName val="Different Dates"/>
      <sheetName val="Exp."/>
      <sheetName val="accure"/>
      <sheetName val="referential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DropDown List"/>
      <sheetName val="Future Events"/>
      <sheetName val="Graphs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Customer"/>
      <sheetName val="DEPSYS47"/>
      <sheetName val="RamesesParm"/>
      <sheetName val="Cash Flow"/>
      <sheetName val="Purch Acctg Estimate"/>
      <sheetName val="Master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  <sheetName val="10-1 Media"/>
      <sheetName val="10-cut"/>
      <sheetName val="Description"/>
      <sheetName val="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  <sheetName val="Trial Balance"/>
      <sheetName val="SEA"/>
      <sheetName val="IN UNC NH BIDV"/>
      <sheetName val="Ngan_hang2"/>
      <sheetName val="Khach_hang2"/>
      <sheetName val="phai_tra1"/>
      <sheetName val="shipment_from_stmt1"/>
      <sheetName val="Data_A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OTO"/>
      <sheetName val="J2"/>
      <sheetName val="J1"/>
      <sheetName val="BS"/>
      <sheetName val="GPM Analysis"/>
      <sheetName val="SEA"/>
      <sheetName val="AA-6_(2)1"/>
      <sheetName val="10-test_(revise)1"/>
      <sheetName val="10-1_Media1"/>
      <sheetName val="10_1_Media1"/>
      <sheetName val="Two Step Revenue Testing Master"/>
      <sheetName val="Global Data"/>
      <sheetName val="PGMMNG"/>
      <sheetName val="Salary raise 2014-Update"/>
      <sheetName val="Test cost over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  <sheetName val="DB-thailand"/>
      <sheetName val="P&amp;L_Actual"/>
      <sheetName val="J2"/>
      <sheetName val="Reserves..."/>
      <sheetName val="RawMat List"/>
      <sheetName val="Part List"/>
      <sheetName val="GROUPING"/>
      <sheetName val="SCH INDEX"/>
      <sheetName val="K-CUR"/>
      <sheetName val="Basic_Information"/>
      <sheetName val="Lead"/>
      <sheetName val="明細"/>
      <sheetName val="boq"/>
      <sheetName val="Base Rental"/>
      <sheetName val="Fill Rate"/>
      <sheetName val="Used_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  <sheetName val="Trial Balance - MARCH 2006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Target BR"/>
      <sheetName val="FS DTC (Conso)"/>
      <sheetName val="PopCache_Sheet1"/>
      <sheetName val="OFF"/>
      <sheetName val="FURN"/>
      <sheetName val="COMP"/>
      <sheetName val="MTM&amp;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  <sheetName val="IBHLPack_Rev110608"/>
      <sheetName val="Co_,Code2"/>
      <sheetName val="Quaterly_Index2"/>
      <sheetName val="Monthly_Index2"/>
      <sheetName val="T-Buy_Spirit2"/>
      <sheetName val="Inv-S1_3rd_parties2"/>
      <sheetName val="Inv-S2_3rd_parties2"/>
      <sheetName val="Code_A2"/>
      <sheetName val="Code_B2"/>
      <sheetName val="Code_C2"/>
      <sheetName val="Code_D2"/>
      <sheetName val="Code_E12"/>
      <sheetName val="Code_E22"/>
      <sheetName val="Code_E32"/>
      <sheetName val="Code_F2"/>
      <sheetName val="Code_G2"/>
      <sheetName val="Code_H12"/>
      <sheetName val="Code_H-Spirit2"/>
      <sheetName val="Code_H-Beer2"/>
      <sheetName val="Code_H22"/>
      <sheetName val="Code_H32"/>
      <sheetName val="Code_I12"/>
      <sheetName val="Code_I-Spirit2"/>
      <sheetName val="Code_I-Beer2"/>
      <sheetName val="Code_I22"/>
      <sheetName val="Code_J2"/>
      <sheetName val="Code_K12"/>
      <sheetName val="Code_K22"/>
      <sheetName val="Code_L2"/>
      <sheetName val="Code_M2"/>
      <sheetName val="Code_N12"/>
      <sheetName val="Code_N22"/>
      <sheetName val="Code_N2_Attch2"/>
      <sheetName val="Code_N32"/>
      <sheetName val="Code_O12"/>
      <sheetName val="Code_O22"/>
      <sheetName val="Code_P2"/>
      <sheetName val="Code_Q2"/>
      <sheetName val="ESTI_2"/>
      <sheetName val="sundry_stk2"/>
      <sheetName val="Bloomberg_Comp"/>
      <sheetName val="Share_Price_Data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>
        <row r="5">
          <cell r="B5">
            <v>60101</v>
          </cell>
        </row>
      </sheetData>
      <sheetData sheetId="93">
        <row r="5">
          <cell r="B5">
            <v>60101</v>
          </cell>
        </row>
      </sheetData>
      <sheetData sheetId="94">
        <row r="5">
          <cell r="B5">
            <v>60101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>
        <row r="5">
          <cell r="B5">
            <v>60101</v>
          </cell>
        </row>
      </sheetData>
      <sheetData sheetId="146"/>
      <sheetData sheetId="147">
        <row r="5">
          <cell r="B5">
            <v>60101</v>
          </cell>
        </row>
      </sheetData>
      <sheetData sheetId="148"/>
      <sheetData sheetId="149">
        <row r="5">
          <cell r="B5">
            <v>60101</v>
          </cell>
        </row>
      </sheetData>
      <sheetData sheetId="150"/>
      <sheetData sheetId="151">
        <row r="5">
          <cell r="B5">
            <v>60101</v>
          </cell>
        </row>
      </sheetData>
      <sheetData sheetId="152"/>
      <sheetData sheetId="153">
        <row r="5">
          <cell r="B5">
            <v>60101</v>
          </cell>
        </row>
      </sheetData>
      <sheetData sheetId="154"/>
      <sheetData sheetId="155">
        <row r="5">
          <cell r="B5">
            <v>60101</v>
          </cell>
        </row>
      </sheetData>
      <sheetData sheetId="156"/>
      <sheetData sheetId="157">
        <row r="5">
          <cell r="B5">
            <v>60101</v>
          </cell>
        </row>
      </sheetData>
      <sheetData sheetId="158"/>
      <sheetData sheetId="159">
        <row r="5">
          <cell r="B5">
            <v>60101</v>
          </cell>
        </row>
      </sheetData>
      <sheetData sheetId="160"/>
      <sheetData sheetId="161">
        <row r="5">
          <cell r="B5">
            <v>60101</v>
          </cell>
        </row>
      </sheetData>
      <sheetData sheetId="162"/>
      <sheetData sheetId="163">
        <row r="5">
          <cell r="B5">
            <v>60101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5">
          <cell r="B5">
            <v>60101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300"/>
      <sheetName val="V310"/>
      <sheetName val="V320"/>
      <sheetName val="V330"/>
      <sheetName val="V330.1"/>
      <sheetName val="V330.2"/>
      <sheetName val="V330.3"/>
      <sheetName val="V330.4"/>
      <sheetName val="V330.5"/>
      <sheetName val="V330.6"/>
      <sheetName val="V330.7"/>
      <sheetName val="V330.8"/>
      <sheetName val="V330.9"/>
      <sheetName val="V330.10"/>
      <sheetName val="V340"/>
      <sheetName val="V350"/>
      <sheetName val="V360"/>
      <sheetName val="31.03.19"/>
      <sheetName val="ME2J"/>
      <sheetName val="30.09.18"/>
      <sheetName val="31.03.18"/>
      <sheetName val="31.12.18"/>
      <sheetName val="30.06.18"/>
    </sheetNames>
    <sheetDataSet>
      <sheetData sheetId="0"/>
      <sheetData sheetId="1"/>
      <sheetData sheetId="2"/>
      <sheetData sheetId="3">
        <row r="5">
          <cell r="A5" t="str">
            <v>Suwimon S.</v>
          </cell>
        </row>
      </sheetData>
      <sheetData sheetId="4">
        <row r="405">
          <cell r="O405">
            <v>-235863.06</v>
          </cell>
        </row>
      </sheetData>
      <sheetData sheetId="5">
        <row r="1">
          <cell r="Y1" t="str">
            <v>+</v>
          </cell>
        </row>
        <row r="8">
          <cell r="Q8" t="str">
            <v>Reclassify</v>
          </cell>
        </row>
        <row r="153">
          <cell r="P153" t="str">
            <v>INR</v>
          </cell>
        </row>
      </sheetData>
      <sheetData sheetId="6"/>
      <sheetData sheetId="7">
        <row r="9">
          <cell r="O9">
            <v>-32847.550000000003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Purch.Doc.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400"/>
      <sheetName val="J410"/>
      <sheetName val="J420"/>
      <sheetName val="Roll forward - Backup"/>
      <sheetName val="J410 Roll forward back up v2"/>
      <sheetName val="J420A"/>
      <sheetName val="J430"/>
      <sheetName val="J440"/>
      <sheetName val="EBT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00"/>
      <sheetName val="K301 Compare Inventory"/>
      <sheetName val="INV1"/>
      <sheetName val="K302 Analyse Inventory"/>
      <sheetName val="K303 InvTurnover"/>
      <sheetName val="QBสะสม"/>
      <sheetName val="K304 Allowance"/>
      <sheetName val="INV1_Reserve"/>
      <sheetName val="K305 NRV"/>
      <sheetName val="K305A"/>
      <sheetName val="คชจ.ปรับเข้าต้นทุน"/>
      <sheetName val="K306 ค่าเผื่อมูลค่าสินค้าลดลง"/>
      <sheetName val="K307"/>
      <sheetName val="K308 ขอนแก่น"/>
      <sheetName val="K309 อุดรธานี"/>
      <sheetName val="K310 ผลตรวจน้ำสุรามังกรทอง"/>
      <sheetName val="K307 Sum SC"/>
      <sheetName val="K308 Roll forward ขอนแก่น"/>
      <sheetName val="K309 Roll forward อุดรธานี"/>
      <sheetName val="K305.1 คชจ.ปรับเข้าต้น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F2" t="str">
            <v>K307</v>
          </cell>
        </row>
      </sheetData>
      <sheetData sheetId="13">
        <row r="9">
          <cell r="AH9" t="str">
            <v>คอลัมภ์ D</v>
          </cell>
        </row>
      </sheetData>
      <sheetData sheetId="14">
        <row r="38">
          <cell r="S38">
            <v>2153539.1225000001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Old Interest Schedules"/>
      <sheetName val="ตั๋วเงินรับ"/>
      <sheetName val="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  <sheetName val="10-1 Media"/>
      <sheetName val="10-cut"/>
      <sheetName val="ws"/>
      <sheetName val="10Segment report"/>
      <sheetName val="7Long term liabilities"/>
      <sheetName val="1Cash for Interest"/>
      <sheetName val="3Detail of cash flow"/>
    </sheetNames>
    <sheetDataSet>
      <sheetData sheetId="0" refreshError="1"/>
      <sheetData sheetId="1" refreshError="1">
        <row r="6">
          <cell r="B6" t="str">
            <v>August - 2007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  <sheetName val="Prepaid expenses"/>
      <sheetName val=".1 Computation"/>
      <sheetName val=".2 Business Inc"/>
      <sheetName val="Intro"/>
      <sheetName val="현금흐름표"/>
      <sheetName val="WDV Workings"/>
      <sheetName val="Expense asumptions"/>
      <sheetName val="Mapping table"/>
      <sheetName val="fcl"/>
      <sheetName val="Head Count Reco"/>
      <sheetName val="BS &amp; P&amp;L000"/>
      <sheetName val="GL Bal.  "/>
      <sheetName val="Setting"/>
      <sheetName val="Xrate"/>
      <sheetName val="Détails plans d'actions"/>
      <sheetName val="Invest"/>
      <sheetName val="PNL"/>
      <sheetName val="reference"/>
      <sheetName val="Import Pay &amp; PDC"/>
      <sheetName val="Bank control chart"/>
      <sheetName val="Instructions"/>
      <sheetName val="Capex &amp; WC Ass."/>
      <sheetName val="Month on month"/>
      <sheetName val="Bonus walk"/>
      <sheetName val="Inventory_Count_Sheet_"/>
      <sheetName val="QTY__PROV_LAB"/>
      <sheetName val="Daman-PF_Reco"/>
      <sheetName val="Goa_&amp;_Pet-PF_Reco"/>
      <sheetName val="Goa-Payroll_ARP"/>
      <sheetName val="Expense_asumptions"/>
      <sheetName val="List_of_Vendors"/>
      <sheetName val="Int_on_STDeposit"/>
      <sheetName val="SCH4_to_6"/>
      <sheetName val="Sch_-_13"/>
      <sheetName val="Sch_10_to_12"/>
      <sheetName val="B_S"/>
      <sheetName val="SCH_7_to_9"/>
      <sheetName val="Lead_Sheet"/>
      <sheetName val="3_Summary"/>
      <sheetName val="TAB_1"/>
      <sheetName val="2_Control_Sheet"/>
      <sheetName val="5_Crs__TB"/>
      <sheetName val="Current_tax"/>
      <sheetName val="Prepaid_expenses"/>
      <sheetName val="_1_Computation"/>
      <sheetName val="_2_Business_Inc"/>
      <sheetName val="BL12C00054-_CN"/>
      <sheetName val="BL12C00054_-_LVR_MCX"/>
      <sheetName val="KO00C00084-LVR_NCDX"/>
      <sheetName val="WDV_Workings"/>
      <sheetName val="Gratuity_and_LE_walk_2012"/>
      <sheetName val="Mapping_table"/>
      <sheetName val="Head_Count_Reco"/>
      <sheetName val="Import_Pay_&amp;_PDC"/>
      <sheetName val="Inventory_Count_Sheet_1"/>
      <sheetName val="QTY__PROV_LAB1"/>
      <sheetName val="Daman-PF_Reco1"/>
      <sheetName val="Goa_&amp;_Pet-PF_Reco1"/>
      <sheetName val="Goa-Payroll_ARP1"/>
      <sheetName val="Expense_asumptions1"/>
      <sheetName val="List_of_Vendors1"/>
      <sheetName val="Int_on_STDeposit1"/>
      <sheetName val="SCH4_to_61"/>
      <sheetName val="Sch_-_131"/>
      <sheetName val="Sch_10_to_121"/>
      <sheetName val="B_S1"/>
      <sheetName val="SCH_7_to_91"/>
      <sheetName val="Lead_Sheet1"/>
      <sheetName val="3_Summary1"/>
      <sheetName val="TAB_11"/>
      <sheetName val="2_Control_Sheet1"/>
      <sheetName val="5_Crs__TB1"/>
      <sheetName val="Current_tax1"/>
      <sheetName val="Prepaid_expenses1"/>
      <sheetName val="_1_Computation1"/>
      <sheetName val="_2_Business_Inc1"/>
      <sheetName val="BL12C00054-_CN1"/>
      <sheetName val="BL12C00054_-_LVR_MCX1"/>
      <sheetName val="KO00C00084-LVR_NCDX1"/>
      <sheetName val="WDV_Workings1"/>
      <sheetName val="Gratuity_and_LE_walk_20121"/>
      <sheetName val="Mapping_table1"/>
      <sheetName val="Head_Count_Reco1"/>
      <sheetName val="Import_Pay_&amp;_PDC1"/>
      <sheetName val="Sch 5-9"/>
      <sheetName val="Sch-4"/>
      <sheetName val="Sch 1-2"/>
      <sheetName val="Sch 10-11"/>
      <sheetName val="Sch-3"/>
      <sheetName val="Interest (term loans)"/>
      <sheetName val="96-97 DEFAULTERS"/>
      <sheetName val="Consolidated"/>
      <sheetName val="Input Scre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  <sheetName val="DTCT"/>
      <sheetName val="DTA-DTL"/>
      <sheetName val="TRINHGH"/>
      <sheetName val="700.Notes to FS"/>
      <sheetName val="US Codes"/>
      <sheetName val="TB Dec 15"/>
      <sheetName val="Div26 - Elect"/>
      <sheetName val="실행철강하도"/>
      <sheetName val="ctTBA"/>
      <sheetName val="Key"/>
      <sheetName val="ESTI."/>
      <sheetName val="DI-ESTI"/>
      <sheetName val="Cover"/>
      <sheetName val="EntitiesList"/>
      <sheetName val="FirstSheet"/>
      <sheetName val="FirstSheetMapping"/>
      <sheetName val="Table"/>
      <sheetName val="기초해지2"/>
      <sheetName val="기초해지"/>
      <sheetName val="login"/>
      <sheetName val="EmpData"/>
      <sheetName val="Route P&amp;L"/>
      <sheetName val="비교손익계산서"/>
      <sheetName val="Luong"/>
      <sheetName val="Library Procedur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useless"/>
      <sheetName val="PL"/>
      <sheetName val="I1.B01 - Balance 136"/>
      <sheetName val="CIT 2011"/>
      <sheetName val="D"/>
      <sheetName val="p and l"/>
      <sheetName val="Chi tiet"/>
      <sheetName val="VANKHUON"/>
      <sheetName val="침하계"/>
    </sheetNames>
    <sheetDataSet>
      <sheetData sheetId="0">
        <row r="575">
          <cell r="I575">
            <v>18633454821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  <sheetName val="PT II"/>
      <sheetName val="P.F."/>
      <sheetName val="Leasehold mprovements"/>
      <sheetName val="Trial Balance - MARCH 2006"/>
      <sheetName val="Tax Details"/>
      <sheetName val="Top Sheet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Rate Reco"/>
      <sheetName val="1612.01AL - INT AM&amp;NIEP"/>
      <sheetName val="SCHD_WR"/>
      <sheetName val="Price Testing - Used - 1"/>
      <sheetName val="Title"/>
      <sheetName val="Summary"/>
      <sheetName val="fcl"/>
      <sheetName val="Data"/>
      <sheetName val="Page 2"/>
      <sheetName val="PlantControl"/>
      <sheetName val="CF"/>
      <sheetName val="Modality"/>
      <sheetName val="Cash flow details"/>
      <sheetName val="BS"/>
      <sheetName val="9-13"/>
      <sheetName val="14-15"/>
      <sheetName val="5-8"/>
      <sheetName val="Intelenet"/>
      <sheetName val="Leadsheet"/>
      <sheetName val="5-F-PAR"/>
      <sheetName val="PERFORMANCE"/>
      <sheetName val="Ann VII"/>
      <sheetName val="Ann VIII"/>
      <sheetName val="worksheet"/>
      <sheetName val="INTER"/>
      <sheetName val="5.Crs. TB"/>
      <sheetName val="DCF"/>
      <sheetName val="Final Schedule"/>
      <sheetName val="data.exp"/>
      <sheetName val="SIEVE"/>
      <sheetName val="P L "/>
      <sheetName val="Bom(P1)"/>
      <sheetName val="Perishable Tooling"/>
      <sheetName val="INDORAMA Group June 02"/>
      <sheetName val="DJ1"/>
      <sheetName val="Rel party"/>
      <sheetName val="Provision for Tax"/>
      <sheetName val="ADVANCE EQUITY"/>
      <sheetName val="Balance_Sheet"/>
      <sheetName val="lead_sheet"/>
      <sheetName val="Top_Sheet"/>
      <sheetName val="SCH4_to_6"/>
      <sheetName val="Sch_-_13"/>
      <sheetName val="Sch_10_to_12"/>
      <sheetName val="B_S"/>
      <sheetName val="SCH_7_to_9"/>
      <sheetName val="Int_on_STDeposit"/>
      <sheetName val="PT_II"/>
      <sheetName val="P_F_"/>
      <sheetName val="Seide_Customer_wise_"/>
      <sheetName val="Filati_Customer_wise"/>
      <sheetName val="Consl_LS"/>
      <sheetName val="Seide_LS"/>
      <sheetName val="Filati_LS"/>
      <sheetName val="gratuity_expense"/>
      <sheetName val="PF_ARP"/>
      <sheetName val="ESIC_ARP"/>
      <sheetName val="leave_salary-_expense"/>
      <sheetName val="SCH_10"/>
      <sheetName val="Monthly_Variance_Sheet"/>
      <sheetName val=".7 Others"/>
      <sheetName val="FA Register_Detailed 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HBI NCD"/>
      <sheetName val="AS21SchE - 9M0708"/>
      <sheetName val="tables"/>
      <sheetName val="ASSETMST"/>
      <sheetName val="List"/>
      <sheetName val="Assumptions"/>
      <sheetName val="Interest (term loans)"/>
      <sheetName val="workingnotesof80hhc"/>
      <sheetName val="Martyn 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  <sheetName val="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  <sheetName val="Bra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Leadsheet"/>
      <sheetName val="40.4.2.0010 Deferred tax"/>
      <sheetName val="1.Thongtin"/>
      <sheetName val="Vol &amp; LE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  <sheetName val="VL,NC"/>
      <sheetName val="XLR_NoRangeSheet"/>
      <sheetName val="WC"/>
      <sheetName val="Mapping Sheet"/>
      <sheetName val="Control"/>
      <sheetName val="TB_VAS"/>
      <sheetName val="Gia ban theo kenh"/>
      <sheetName val="F2-3-6 OH absorbtion rate "/>
      <sheetName val="Tra_bang"/>
      <sheetName val="IBASE"/>
      <sheetName val="Khach"/>
      <sheetName val="EntitiesList"/>
      <sheetName val="FirstSheetMapping"/>
      <sheetName val="FirstSheet"/>
      <sheetName val="8"/>
      <sheetName val="van_hanh"/>
      <sheetName val="LS"/>
      <sheetName val="Final Rec."/>
      <sheetName val="Library Procedures"/>
      <sheetName val="1.PL"/>
      <sheetName val="VU"/>
      <sheetName val="chi tiet TS theo so lieu ktoan"/>
      <sheetName val="PHAT SINH TRONG THANG"/>
      <sheetName val="Sheet17"/>
      <sheetName val="BangLuong2008"/>
      <sheetName val="R300"/>
      <sheetName val="Menu"/>
      <sheetName val="Targeted Testing Master"/>
      <sheetName val="G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A"/>
      <sheetName val="Permanent info"/>
      <sheetName val="VANKHUON"/>
      <sheetName val="KPVC-BD "/>
      <sheetName val="700.Notes to FS"/>
      <sheetName val="Forecast"/>
      <sheetName val="NZDUTY-JAN01"/>
      <sheetName val="CJ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  <sheetName val="Cons"/>
      <sheetName val="BS India"/>
      <sheetName val="BS India Schedule"/>
      <sheetName val="Sheet1"/>
      <sheetName val="old_serial no."/>
      <sheetName val="tot_ass_9697"/>
      <sheetName val="ANNE1"/>
      <sheetName val="ANNE2"/>
      <sheetName val="Sept 06"/>
      <sheetName val="OpTrack"/>
      <sheetName val="Params"/>
      <sheetName val="SUMMARY"/>
      <sheetName val="oracleTB"/>
      <sheetName val="pa-mtly"/>
      <sheetName val="IMCL Vendor 31-08-09"/>
      <sheetName val="230002"/>
      <sheetName val="1__Instructions"/>
      <sheetName val="2__Testing"/>
      <sheetName val="3__CMA"/>
      <sheetName val="4__TB"/>
      <sheetName val="5__Ageing_"/>
      <sheetName val="6__Dful"/>
      <sheetName val="7__Confirmation"/>
      <sheetName val="Service_Center"/>
      <sheetName val="TAB_1"/>
      <sheetName val="2_Control_Sheet"/>
      <sheetName val="HBI_NCD"/>
      <sheetName val="Sheet3_(2)"/>
      <sheetName val="5_Crs__TB"/>
      <sheetName val="BS_India"/>
      <sheetName val="BS_India_Schedule"/>
      <sheetName val="Accrued Income"/>
      <sheetName val="Breakup Value Working"/>
      <sheetName val="Tax Comp"/>
      <sheetName val="Stock"/>
      <sheetName val="Recons"/>
      <sheetName val="Deferred tax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  <sheetName val="Grouping TB"/>
      <sheetName val="Cash Flow - CY Workings"/>
      <sheetName val="Page 5"/>
      <sheetName val="3.Grouping - Profit &amp; Loss(mio)"/>
      <sheetName val="Lists"/>
      <sheetName val="PL6-Revenue Bridge"/>
      <sheetName val="DS_ca1"/>
      <sheetName val="230002"/>
      <sheetName val="Worksheet in 8440VA Operating E"/>
      <sheetName val="entitlements"/>
      <sheetName val="Schedules"/>
      <sheetName val="ann"/>
      <sheetName val="9899 runrate"/>
      <sheetName val="TB-New"/>
      <sheetName val="5.Crs. TB"/>
      <sheetName val="Summary"/>
      <sheetName val="Current Prov"/>
      <sheetName val="Reversal"/>
      <sheetName val="mdd &amp; co Fdr jan.02 "/>
      <sheetName val="Rate Ana"/>
      <sheetName val="Sheet3"/>
      <sheetName val="App2"/>
      <sheetName val="Data"/>
      <sheetName val="List Data"/>
      <sheetName val="Instruction Sheet"/>
      <sheetName val="Lead_COC"/>
      <sheetName val="P3"/>
      <sheetName val="Lead_OPEX"/>
      <sheetName val="TAB_A_CMA"/>
      <sheetName val="TAB_B_TOD"/>
      <sheetName val="TAB_C_Subcontractor"/>
      <sheetName val="TAB_D_TOD_Credit_Entries"/>
      <sheetName val="TAB_E_Deduction_of_WTDS"/>
      <sheetName val="HBI_NCD"/>
      <sheetName val="Sch_6_Intangible"/>
      <sheetName val="SCH_IV"/>
      <sheetName val="SCH_VIII"/>
      <sheetName val="Power_&amp;_Fuel(new)"/>
      <sheetName val="BS_Schedule"/>
      <sheetName val="Current_tax"/>
      <sheetName val="Inventory_Count_Sheet_"/>
      <sheetName val="Lead_COC1"/>
      <sheetName val="KEY_INPUTS"/>
      <sheetName val="Front_Sheet"/>
      <sheetName val="Accrued_Income"/>
      <sheetName val="PL_Groupings"/>
      <sheetName val="Summary definition"/>
      <sheetName val="Breakup Value Working"/>
      <sheetName val="Grouping"/>
      <sheetName val="FEB-12"/>
      <sheetName val="June-11"/>
      <sheetName val="Apr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Growth"/>
      <sheetName val="퇴직금추계ot"/>
      <sheetName val="감가상각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  <sheetName val="Control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Detail- MEP"/>
      <sheetName val="조명시설"/>
      <sheetName val="gVL"/>
      <sheetName val="TSCD"/>
      <sheetName val="ESTI."/>
      <sheetName val="DI-ESTI"/>
      <sheetName val="(C) 8131 매출 substantive work의 워"/>
      <sheetName val="@Master9612"/>
      <sheetName val="chi tiet TS theo so lieu ktoan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Library Procedures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BS(S-MAC VINA)"/>
      <sheetName val="IS(S-MAC VINA)"/>
      <sheetName val="A3"/>
      <sheetName val="Tinh toan"/>
      <sheetName val="KPVC-BD "/>
      <sheetName val="Gia vat tu"/>
      <sheetName val="1.Rollfwd"/>
      <sheetName val="F3 FA減少查核"/>
      <sheetName val="Income without invoice"/>
      <sheetName val="7GK "/>
      <sheetName val="Test purchase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  <sheetName val="depit"/>
      <sheetName val="Section conclusion"/>
      <sheetName val="SITEL"/>
      <sheetName val="Final FA register blockwise"/>
      <sheetName val="A"/>
      <sheetName val="Intaccrual"/>
      <sheetName val="SBU"/>
      <sheetName val="Current tax"/>
      <sheetName val="zpctb-dta"/>
      <sheetName val="lot no 86"/>
      <sheetName val="Ref"/>
      <sheetName val="업무분장 "/>
      <sheetName val="Quantity"/>
      <sheetName val="PL6-Revenue Bridge"/>
      <sheetName val="EXPENSES"/>
      <sheetName val="Instructions"/>
      <sheetName val="ANNE1"/>
      <sheetName val="ANNE2"/>
      <sheetName val="WDV depn"/>
      <sheetName val="Oustanding Balances"/>
      <sheetName val="1612_01A_Balance-Sheet"/>
      <sheetName val="1612_01B_TRFDIVS"/>
      <sheetName val="1612_01C_LOAN_SUM"/>
      <sheetName val="1612_01D_TERMLOANS_"/>
      <sheetName val="1612_01E_UN_SECU_LOANS"/>
      <sheetName val="1612_01F_fixassets"/>
      <sheetName val="1612_01_G_CWIP-SUMM"/>
      <sheetName val="1612_01H_CWIP"/>
      <sheetName val="1612_01H{1}_IMP_EQPT"/>
      <sheetName val="1612_01H_{2}_273515"/>
      <sheetName val="1612_01I_EDC"/>
      <sheetName val="1612_01J_INVEST"/>
      <sheetName val="1612_01K_cur__assets"/>
      <sheetName val="1612_01L_loans_adv"/>
      <sheetName val="1612_01M_cur_lia_&amp;_prov"/>
      <sheetName val="1612_01N_MISC_EXP"/>
      <sheetName val="1612_01O_land_dvp"/>
      <sheetName val="1612_01P_tech_fee"/>
      <sheetName val="DHS_1612_01P_PROCESS"/>
      <sheetName val="DHS_1612_01P_-_PMC-F"/>
      <sheetName val="DHS_1612_01P_-_PMC-I"/>
      <sheetName val="1612_01Q_pyt_emp"/>
      <sheetName val="DHS_-_1612_01Q_pyt_emp"/>
      <sheetName val="1612_01Q{1}_SALARIES_ANALYSIS"/>
      <sheetName val="1612_01S_travel"/>
      <sheetName val="1612_01T_commn_"/>
      <sheetName val="1612_01U_printing"/>
      <sheetName val="1612_01V_pro_fee"/>
      <sheetName val="1612_01W_rent"/>
      <sheetName val="1612_01X_rate_tax"/>
      <sheetName val="1612_01Y_repair"/>
      <sheetName val="1612_01Z_advt"/>
      <sheetName val="1612_01AA_veh_hire"/>
      <sheetName val="1612_01AB_fin_cha"/>
      <sheetName val="1612_01AC_insurance"/>
      <sheetName val="1612_01AD_sundry_exp"/>
      <sheetName val="1612_01AE_depreciation"/>
      <sheetName val="1612_01AF_audit_fee"/>
      <sheetName val="1612_01AG_INT&amp;MISC_INC"/>
      <sheetName val="1612_01AH_staff_loan_adv"/>
      <sheetName val="1612_01AI_deposit&amp;grcomp"/>
      <sheetName val="EDC_-_RECLASSIFIED"/>
      <sheetName val="1612_01AJ_MANUAL_ENTRY"/>
      <sheetName val="1612_01AK_FEin_CWIP_"/>
      <sheetName val="1612_01AL_last_vou"/>
      <sheetName val="1612_01AM_CONT_Main_sheet"/>
      <sheetName val="security_clause"/>
      <sheetName val="edc_6"/>
      <sheetName val="CWIp_(comparison)"/>
      <sheetName val="DHS_1612_01AN_contingent_DEC'03"/>
      <sheetName val="DHS_1612_01AO_contingent_OCT'04"/>
      <sheetName val="1612_01AP_-_DEB_INT_Contingency"/>
      <sheetName val="1612_01AQ_-_intt_abb_Contingecy"/>
      <sheetName val="1612_01AQ(1)_lcm-intt_"/>
      <sheetName val="1612_01AQ(2)_lcl-int"/>
      <sheetName val="1612_01AQ(3)_lgvintt_"/>
      <sheetName val="1612_01AR_-_INT_(ECB)"/>
      <sheetName val="1612_01AS_-_frn_bill"/>
      <sheetName val="1612_01AT_Amex_"/>
      <sheetName val="1612_01AU_amb_amro"/>
      <sheetName val="1612_01AV_NIEP"/>
      <sheetName val="1612_01AW_Niep_Tds_Summary"/>
      <sheetName val="EDC_9_MONTHS"/>
      <sheetName val="edc_9"/>
      <sheetName val="DETAILED_SCHEDULE_LIST"/>
      <sheetName val="HBI_NCD"/>
      <sheetName val="5_Crs__TB"/>
      <sheetName val="230002"/>
      <sheetName val="Cash Flow Statement in mln"/>
      <sheetName val="Comp"/>
      <sheetName val="2003 prod2"/>
      <sheetName val="TL SBI"/>
      <sheetName val="DDB Summary wrking"/>
      <sheetName val="LOC 100cr ILFS"/>
      <sheetName val="sch 5-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P 기타투자자산 Lead Schedule의 워크시트"/>
      <sheetName val="ctTBA"/>
      <sheetName val="Nhom 3"/>
      <sheetName val="Table"/>
      <sheetName val="#ref"/>
      <sheetName val="YIELD Euro"/>
      <sheetName val="날개벽수량표"/>
      <sheetName val="gVL"/>
      <sheetName val="기초해지2"/>
      <sheetName val="Library Procedures"/>
      <sheetName val="3.Data"/>
      <sheetName val="dongia"/>
      <sheetName val="PARTS"/>
      <sheetName val="SETUP"/>
      <sheetName val="AS-IS Base Case"/>
      <sheetName val="Travelling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 t="str">
            <v/>
          </cell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/>
          </cell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DEP12"/>
      <sheetName val="Wkgs_BS Lead"/>
      <sheetName val="V310"/>
      <sheetName val="TB"/>
      <sheetName val="xrt2005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Type"/>
      <sheetName val="SEA"/>
      <sheetName val="Messer"/>
      <sheetName val="10-cut"/>
      <sheetName val="Group"/>
      <sheetName val="Assumptions"/>
      <sheetName val="10-1 Media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_FS1220"/>
      <sheetName val="_FS1610"/>
      <sheetName val="_FS1710"/>
      <sheetName val="ลูกหนี้_เก่า_"/>
      <sheetName val="DPLA"/>
      <sheetName val="Total 01'05"/>
      <sheetName val="AA-1"/>
      <sheetName val="PS-1995"/>
      <sheetName val="Investments"/>
      <sheetName val="43"/>
      <sheetName val="STart"/>
      <sheetName val="REPORT"/>
      <sheetName val="________BLDG"/>
      <sheetName val="DATA LC_TR__K_Bank  "/>
      <sheetName val="Rate"/>
      <sheetName val="JH"/>
      <sheetName val="JAN"/>
      <sheetName val="stat local"/>
      <sheetName val="仕様2"/>
      <sheetName val="กราฟ"/>
      <sheetName val="様式B-15"/>
      <sheetName val="Control"/>
      <sheetName val="Contract Terminations"/>
      <sheetName val="VBMON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ข้อมูลทำ DropDown"/>
      <sheetName val="DATA"/>
      <sheetName val="TP"/>
      <sheetName val="J1"/>
      <sheetName val="non taxable"/>
      <sheetName val="Y-IPO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L310"/>
      <sheetName val="วัฒนพัฒน์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S304"/>
      <sheetName val="DW"/>
      <sheetName val="Q2 EXPECTED"/>
      <sheetName val="P&amp;L"/>
      <sheetName val="ข้อมูลทำ_DropDown"/>
      <sheetName val="Total_01'05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Graph data"/>
      <sheetName val="AP Trade"/>
      <sheetName val="pa group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Master_TB"/>
      <sheetName val="TB-BS_31_Dec_18"/>
      <sheetName val="F3_1"/>
      <sheetName val="Sum_THB"/>
      <sheetName val="Variables"/>
      <sheetName val="STATUS"/>
      <sheetName val="EBITDA Summary"/>
      <sheetName val="Summary of Mfg Cost"/>
      <sheetName val="Batch"/>
      <sheetName val="L301 AR Recon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Description and values"/>
      <sheetName val="S"/>
      <sheetName val="Index"/>
      <sheetName val="Expected Q 2"/>
      <sheetName val="Salary Db"/>
      <sheetName val="Group"/>
      <sheetName val="F1"/>
      <sheetName val="Master TB"/>
      <sheetName val="O300"/>
      <sheetName val="YQty"/>
      <sheetName val="Sheet1"/>
      <sheetName val="V6 revalue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Home"/>
      <sheetName val="Daily"/>
      <sheetName val="Monthly"/>
      <sheetName val="Yearly"/>
      <sheetName val="Others"/>
      <sheetName val="Wkgs_BS Lead"/>
      <sheetName val="Export Sales"/>
      <sheetName val="Dealer Sales"/>
      <sheetName val="Domestic Sales"/>
      <sheetName val="Formula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Inventory"/>
      <sheetName val="F3"/>
      <sheetName val="Q500"/>
      <sheetName val="TB Master"/>
      <sheetName val="K400"/>
      <sheetName val="OthCode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2.Conso"/>
      <sheetName val="TBM"/>
      <sheetName val="Variables"/>
      <sheetName val="10-1 Media"/>
      <sheetName val="10-cut"/>
      <sheetName val="Macro5"/>
      <sheetName val="January"/>
      <sheetName val="total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DEP12"/>
      <sheetName val="PL-Kip(after adj)"/>
      <sheetName val="CIPA"/>
      <sheetName val="TB_Master"/>
      <sheetName val="Trial Balance"/>
      <sheetName val="Discount"/>
      <sheetName val="TrialBalance Q3-2002"/>
      <sheetName val="Calculations"/>
      <sheetName val="Map"/>
      <sheetName val="enums"/>
      <sheetName val="FG_IN"/>
      <sheetName val="Account List"/>
      <sheetName val="Data2006"/>
      <sheetName val="Data2005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AVG &amp; MAX,MIN,X Largest"/>
      <sheetName val="PValue &amp; FValue"/>
      <sheetName val="Bubble Graph (2)"/>
      <sheetName val="VLookup"/>
      <sheetName val="Subtotal"/>
      <sheetName val="EXRPTS"/>
      <sheetName val="BS"/>
      <sheetName val="F_OH"/>
      <sheetName val="Vat7% ภายในเดือน_Junต้นฉบับ"/>
      <sheetName val="CJEs"/>
      <sheetName val="T320"/>
      <sheetName val="T321"/>
      <sheetName val="Bk2Form8(iii)"/>
      <sheetName val="Asset_Depre."/>
      <sheetName val="VAT duoc khau tru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INFO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G1">
            <v>0</v>
          </cell>
        </row>
      </sheetData>
      <sheetData sheetId="66">
        <row r="1">
          <cell r="G1">
            <v>0</v>
          </cell>
        </row>
      </sheetData>
      <sheetData sheetId="67">
        <row r="1">
          <cell r="G1">
            <v>0</v>
          </cell>
        </row>
      </sheetData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>
        <row r="1">
          <cell r="G1">
            <v>0</v>
          </cell>
        </row>
      </sheetData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/>
      <sheetData sheetId="75">
        <row r="1">
          <cell r="G1">
            <v>0</v>
          </cell>
        </row>
      </sheetData>
      <sheetData sheetId="76"/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From client 31 Dec 2017"/>
      <sheetName val="TB-Q2'18"/>
      <sheetName val="TB-Q2'17"/>
      <sheetName val="TB มี.ค.61"/>
      <sheetName val="eAudIT"/>
      <sheetName val="Mapping"/>
      <sheetName val="Materiality"/>
      <sheetName val="Master TB"/>
      <sheetName val="SAM"/>
      <sheetName val="SUAM"/>
      <sheetName val="F1"/>
      <sheetName val="F2"/>
      <sheetName val="F3"/>
      <sheetName val="O300"/>
      <sheetName val="L300"/>
      <sheetName val="K300"/>
      <sheetName val="M300"/>
      <sheetName val="M310"/>
      <sheetName val="J300"/>
      <sheetName val="I300"/>
      <sheetName val="G300"/>
      <sheetName val="H300"/>
      <sheetName val="N300"/>
      <sheetName val="Q300"/>
      <sheetName val="V300"/>
      <sheetName val="X300"/>
      <sheetName val="X400"/>
      <sheetName val="T310"/>
      <sheetName val="T320"/>
      <sheetName val="S300"/>
      <sheetName val="P300"/>
      <sheetName val="L400"/>
      <sheetName val="ZC300"/>
      <sheetName val="K400"/>
      <sheetName val="ZD300"/>
      <sheetName val="ZH300"/>
      <sheetName val="ZE300"/>
      <sheetName val="T300"/>
      <sheetName val="Detail"/>
      <sheetName val="Q2 EXPECTED"/>
      <sheetName val="P&amp;L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Deestone International Co.,Ltd.</v>
          </cell>
        </row>
      </sheetData>
      <sheetData sheetId="8"/>
      <sheetData sheetId="9"/>
      <sheetData sheetId="10"/>
      <sheetData sheetId="11"/>
      <sheetData sheetId="12"/>
      <sheetData sheetId="13">
        <row r="114">
          <cell r="D114">
            <v>57759717.140000001</v>
          </cell>
        </row>
      </sheetData>
      <sheetData sheetId="14">
        <row r="33">
          <cell r="D33">
            <v>419238300.38</v>
          </cell>
        </row>
      </sheetData>
      <sheetData sheetId="15">
        <row r="37">
          <cell r="D37">
            <v>593939515.90999997</v>
          </cell>
        </row>
      </sheetData>
      <sheetData sheetId="16">
        <row r="44">
          <cell r="D44">
            <v>5118709.49</v>
          </cell>
        </row>
      </sheetData>
      <sheetData sheetId="17">
        <row r="18">
          <cell r="D18">
            <v>0</v>
          </cell>
        </row>
      </sheetData>
      <sheetData sheetId="18">
        <row r="19">
          <cell r="D19">
            <v>100000</v>
          </cell>
        </row>
      </sheetData>
      <sheetData sheetId="19">
        <row r="13">
          <cell r="D13">
            <v>0</v>
          </cell>
        </row>
      </sheetData>
      <sheetData sheetId="20">
        <row r="47">
          <cell r="D47">
            <v>1271086220.6800001</v>
          </cell>
        </row>
      </sheetData>
      <sheetData sheetId="21">
        <row r="24">
          <cell r="D24">
            <v>391803.28</v>
          </cell>
        </row>
      </sheetData>
      <sheetData sheetId="22">
        <row r="14">
          <cell r="D14">
            <v>404121</v>
          </cell>
        </row>
      </sheetData>
      <sheetData sheetId="23">
        <row r="19">
          <cell r="D19">
            <v>-942774417.05999994</v>
          </cell>
        </row>
      </sheetData>
      <sheetData sheetId="24">
        <row r="30">
          <cell r="D30">
            <v>-436803611.78000009</v>
          </cell>
        </row>
      </sheetData>
      <sheetData sheetId="25">
        <row r="47">
          <cell r="H47">
            <v>17758100.720000003</v>
          </cell>
        </row>
      </sheetData>
      <sheetData sheetId="26">
        <row r="15">
          <cell r="D15">
            <v>-605000</v>
          </cell>
        </row>
      </sheetData>
      <sheetData sheetId="27">
        <row r="13">
          <cell r="D13">
            <v>0</v>
          </cell>
        </row>
      </sheetData>
      <sheetData sheetId="28">
        <row r="11">
          <cell r="D11">
            <v>0</v>
          </cell>
        </row>
      </sheetData>
      <sheetData sheetId="29">
        <row r="13">
          <cell r="D13">
            <v>-3565540</v>
          </cell>
        </row>
      </sheetData>
      <sheetData sheetId="30">
        <row r="11">
          <cell r="D11">
            <v>-600000000</v>
          </cell>
        </row>
      </sheetData>
      <sheetData sheetId="31">
        <row r="33">
          <cell r="D33">
            <v>-2160243599.8799996</v>
          </cell>
        </row>
      </sheetData>
      <sheetData sheetId="32">
        <row r="34">
          <cell r="D34">
            <v>-8484599.2100000009</v>
          </cell>
        </row>
      </sheetData>
      <sheetData sheetId="33">
        <row r="137">
          <cell r="D137">
            <v>2040495611.4499998</v>
          </cell>
        </row>
      </sheetData>
      <sheetData sheetId="34">
        <row r="77">
          <cell r="D77">
            <v>18749481.959999997</v>
          </cell>
        </row>
      </sheetData>
      <sheetData sheetId="35">
        <row r="15">
          <cell r="D15">
            <v>15753542.859999999</v>
          </cell>
        </row>
      </sheetData>
      <sheetData sheetId="36">
        <row r="20">
          <cell r="D20">
            <v>16803878.5</v>
          </cell>
        </row>
      </sheetData>
      <sheetData sheetId="37">
        <row r="14">
          <cell r="D14">
            <v>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unication Eco dev"/>
      <sheetName val="Communication Eco frf"/>
      <sheetName val="Communication dev"/>
      <sheetName val="Communication frf"/>
      <sheetName val="Conso LSA dev"/>
      <sheetName val="Conso LSA esp"/>
      <sheetName val="Conso LHK dev"/>
      <sheetName val="Conso LHK hkd"/>
      <sheetName val="Conso LI dev"/>
      <sheetName val="Conso LI frf"/>
      <sheetName val="Com Expenses Evolution"/>
      <sheetName val="Com 98 vs 97 by Business"/>
      <sheetName val="Com 98 vs 97 by Region"/>
      <sheetName val="Title"/>
      <sheetName val="P&amp;L"/>
      <sheetName val="POSM"/>
      <sheetName val="WK"/>
      <sheetName val="CFS"/>
      <sheetName val="Accueil"/>
      <sheetName val="ASSUMPTIONS"/>
      <sheetName val="Stock-Sales breakdown"/>
      <sheetName val="FI-all Revised"/>
      <sheetName val="#REF"/>
      <sheetName val="Recap AM 1999LE1"/>
      <sheetName val="YTD 23MAR"/>
      <sheetName val="Communication_Eco_dev"/>
      <sheetName val="Communication_Eco_frf"/>
      <sheetName val="Communication_dev"/>
      <sheetName val="Communication_frf"/>
      <sheetName val="Conso_LSA_dev"/>
      <sheetName val="Conso_LSA_esp"/>
      <sheetName val="Conso_LHK_dev"/>
      <sheetName val="Conso_LHK_hkd"/>
      <sheetName val="Conso_LI_dev"/>
      <sheetName val="Conso_LI_frf"/>
      <sheetName val="Com_Expenses_Evolution"/>
      <sheetName val="Com_98_vs_97_by_Business"/>
      <sheetName val="Com_98_vs_97_by_Region"/>
      <sheetName val="Stock-Sales_breakdown"/>
      <sheetName val="FI-all_Revised"/>
      <sheetName val="Recap_AM_1999LE1"/>
      <sheetName val="YTD_23MAR"/>
      <sheetName val="Overhead"/>
      <sheetName val="YTD pl_Local Mgmt Report"/>
      <sheetName val="II. 15 Marginal income Analysis"/>
      <sheetName val="Repart GPCOC"/>
      <sheetName val="Exrate Bible"/>
      <sheetName val="Data"/>
      <sheetName val="Menu"/>
      <sheetName val="login"/>
      <sheetName val="Sheet2"/>
      <sheetName val="Setting"/>
      <sheetName val="exp"/>
      <sheetName val="Main"/>
      <sheetName val="R199-com"/>
      <sheetName val="Master"/>
      <sheetName val="Stock Sub"/>
      <sheetName val="OthCode"/>
      <sheetName val="Group"/>
      <sheetName val="มี.ค.55"/>
      <sheetName val="รหัส"/>
      <sheetName val="Code"/>
      <sheetName val="EmpData"/>
      <sheetName val="Communication_Eco_dev1"/>
      <sheetName val="Communication_Eco_frf1"/>
      <sheetName val="Communication_dev1"/>
      <sheetName val="Communication_frf1"/>
      <sheetName val="Conso_LSA_dev1"/>
      <sheetName val="Conso_LSA_esp1"/>
      <sheetName val="Conso_LHK_dev1"/>
      <sheetName val="Conso_LHK_hkd1"/>
      <sheetName val="Conso_LI_dev1"/>
      <sheetName val="Conso_LI_frf1"/>
      <sheetName val="Com_Expenses_Evolution1"/>
      <sheetName val="Com_98_vs_97_by_Business1"/>
      <sheetName val="Com_98_vs_97_by_Region1"/>
      <sheetName val="Stock-Sales_breakdown1"/>
      <sheetName val="FI-all_Revised1"/>
      <sheetName val="Recap_AM_1999LE11"/>
      <sheetName val="YTD_23MAR1"/>
      <sheetName val="YTD_pl_Local_Mgmt_Report"/>
      <sheetName val="II__15_Marginal_income_Analysis"/>
      <sheetName val="Repart_GPCOC"/>
      <sheetName val="Exrate_Bible"/>
      <sheetName val="Stock_Sub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_FS1220"/>
      <sheetName val="_FS1610"/>
      <sheetName val="_FS1710"/>
      <sheetName val="STart"/>
      <sheetName val="仕様2"/>
      <sheetName val="DealerData"/>
      <sheetName val="Wkgs_BS Lead"/>
      <sheetName val="DEP12"/>
      <sheetName val="V310"/>
      <sheetName val="TB"/>
      <sheetName val="REPORT"/>
      <sheetName val="Investments"/>
      <sheetName val="43"/>
      <sheetName val="AA-1"/>
      <sheetName val="PS-1995"/>
      <sheetName val="Total 01'05"/>
      <sheetName val="stat local"/>
      <sheetName val="様式B-15"/>
      <sheetName val="10-1 Media"/>
      <sheetName val="10-cut"/>
      <sheetName val="กราฟ"/>
      <sheetName val="VBMON"/>
      <sheetName val="DATA"/>
      <sheetName val="ข้อมูลทำ DropDown"/>
      <sheetName val="TP"/>
      <sheetName val="J1"/>
      <sheetName val="Detail"/>
      <sheetName val="Group"/>
      <sheetName val="non taxable"/>
      <sheetName val="Y-IPO"/>
      <sheetName val="AP Trade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F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Graph data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pa group"/>
      <sheetName val="925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GS_STD"/>
      <sheetName val="OP_STD"/>
      <sheetName val="FF-3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Detail①"/>
      <sheetName val="Thailand"/>
      <sheetName val="FA_LISTING"/>
      <sheetName val="95059D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รหัส"/>
      <sheetName val="Accure"/>
      <sheetName val="วัฒนพัฒน์"/>
      <sheetName val="SKA"/>
      <sheetName val="DATA_LC_TR__K_Bank__1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30"/>
      <sheetName val="TrialBalance Q3-2002"/>
      <sheetName val="Valuation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com"/>
      <sheetName val="１．InfoCube (YKCH0010)案１"/>
      <sheetName val="１．InfoCube (YKCH0010) 案２"/>
      <sheetName val="ค่าซ่อมรถ DMC"/>
      <sheetName val="TB09.30.04"/>
      <sheetName val="เงินกู้ธนชาติ"/>
      <sheetName val="HP"/>
      <sheetName val="CA-O7"/>
      <sheetName val="DFA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ＩME-CONV式"/>
      <sheetName val="グラフ"/>
      <sheetName val="反応熱計算①"/>
      <sheetName val="反応熱計算②"/>
      <sheetName val="反応熱計算③"/>
      <sheetName val="反応熱計算④"/>
      <sheetName val="反応熱計算⑤"/>
      <sheetName val="反応熱計算⑥"/>
      <sheetName val="反応熱計算⑦"/>
      <sheetName val="反応熱計算⑧"/>
      <sheetName val="反応熱計算⑨"/>
      <sheetName val="反応熱計算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zoomScaleNormal="100" zoomScaleSheetLayoutView="100" workbookViewId="0">
      <selection activeCell="D22" sqref="D22"/>
    </sheetView>
  </sheetViews>
  <sheetFormatPr defaultColWidth="9.140625" defaultRowHeight="15"/>
  <cols>
    <col min="1" max="1" width="40.140625" customWidth="1"/>
    <col min="2" max="2" width="7.5703125" customWidth="1"/>
    <col min="3" max="3" width="0.85546875" customWidth="1"/>
    <col min="4" max="4" width="14.42578125" customWidth="1"/>
    <col min="5" max="5" width="0.85546875" customWidth="1"/>
    <col min="6" max="6" width="14.42578125" customWidth="1"/>
    <col min="7" max="7" width="0.85546875" customWidth="1"/>
    <col min="8" max="8" width="14.42578125" customWidth="1"/>
    <col min="9" max="9" width="0.85546875" customWidth="1"/>
    <col min="10" max="10" width="14.42578125" customWidth="1"/>
  </cols>
  <sheetData>
    <row r="1" spans="1:10" ht="23.25">
      <c r="A1" s="5" t="s">
        <v>174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3.25">
      <c r="A3" s="7"/>
      <c r="B3" s="3"/>
      <c r="C3" s="4"/>
      <c r="D3" s="4"/>
      <c r="E3" s="4"/>
      <c r="F3" s="4"/>
      <c r="G3" s="4"/>
      <c r="H3" s="4"/>
      <c r="I3" s="4"/>
      <c r="J3" s="4"/>
    </row>
    <row r="4" spans="1:10" ht="23.25" customHeight="1">
      <c r="A4" s="7"/>
      <c r="B4" s="3"/>
      <c r="C4" s="4"/>
      <c r="D4" s="92" t="s">
        <v>1</v>
      </c>
      <c r="E4" s="92"/>
      <c r="F4" s="92"/>
      <c r="G4" s="92"/>
      <c r="H4" s="92" t="s">
        <v>2</v>
      </c>
      <c r="I4" s="92"/>
      <c r="J4" s="92"/>
    </row>
    <row r="5" spans="1:10" ht="23.25" customHeight="1">
      <c r="A5" s="7"/>
      <c r="B5" s="3"/>
      <c r="C5" s="4"/>
      <c r="D5" s="90" t="s">
        <v>3</v>
      </c>
      <c r="E5" s="90"/>
      <c r="F5" s="90"/>
      <c r="G5" s="36"/>
      <c r="H5" s="90" t="s">
        <v>3</v>
      </c>
      <c r="I5" s="90"/>
      <c r="J5" s="90"/>
    </row>
    <row r="6" spans="1:10" ht="23.25" customHeight="1">
      <c r="A6" s="5" t="s">
        <v>4</v>
      </c>
      <c r="B6" s="3" t="s">
        <v>5</v>
      </c>
      <c r="C6" s="4"/>
      <c r="D6" s="36">
        <v>2567</v>
      </c>
      <c r="E6" s="36"/>
      <c r="F6" s="36">
        <v>2566</v>
      </c>
      <c r="G6" s="36"/>
      <c r="H6" s="36">
        <v>2567</v>
      </c>
      <c r="I6" s="36"/>
      <c r="J6" s="36">
        <v>2566</v>
      </c>
    </row>
    <row r="7" spans="1:10" ht="23.25" customHeight="1">
      <c r="A7" s="4"/>
      <c r="B7" s="3"/>
      <c r="C7" s="4"/>
      <c r="D7" s="91" t="s">
        <v>6</v>
      </c>
      <c r="E7" s="91"/>
      <c r="F7" s="91"/>
      <c r="G7" s="91"/>
      <c r="H7" s="91"/>
      <c r="I7" s="91"/>
      <c r="J7" s="91"/>
    </row>
    <row r="8" spans="1:10" ht="23.25" customHeight="1">
      <c r="A8" s="8" t="s">
        <v>7</v>
      </c>
      <c r="B8" s="3"/>
      <c r="C8" s="4"/>
      <c r="D8" s="4"/>
      <c r="E8" s="4"/>
      <c r="F8" s="4"/>
      <c r="G8" s="4"/>
      <c r="H8" s="4"/>
      <c r="I8" s="4"/>
      <c r="J8" s="4"/>
    </row>
    <row r="9" spans="1:10" ht="23.25" customHeight="1">
      <c r="A9" s="4" t="s">
        <v>8</v>
      </c>
      <c r="B9" s="3">
        <v>5</v>
      </c>
      <c r="C9" s="4"/>
      <c r="D9" s="9">
        <v>5942311911</v>
      </c>
      <c r="E9" s="9"/>
      <c r="F9" s="9">
        <v>4999513682</v>
      </c>
      <c r="G9" s="9"/>
      <c r="H9" s="9">
        <v>5942311911</v>
      </c>
      <c r="I9" s="9"/>
      <c r="J9" s="9">
        <v>4999513682</v>
      </c>
    </row>
    <row r="10" spans="1:10" ht="23.25" hidden="1" customHeight="1">
      <c r="A10" s="4" t="s">
        <v>169</v>
      </c>
      <c r="B10" s="3"/>
      <c r="C10" s="4"/>
      <c r="D10" s="9"/>
      <c r="E10" s="9"/>
      <c r="F10" s="9">
        <v>0</v>
      </c>
      <c r="G10" s="9"/>
      <c r="H10" s="9"/>
      <c r="I10" s="9"/>
      <c r="J10" s="9">
        <v>0</v>
      </c>
    </row>
    <row r="11" spans="1:10" ht="23.25" customHeight="1">
      <c r="A11" s="4" t="s">
        <v>9</v>
      </c>
      <c r="B11" s="3" t="s">
        <v>170</v>
      </c>
      <c r="C11" s="4"/>
      <c r="D11" s="9">
        <v>2079720050</v>
      </c>
      <c r="E11" s="9"/>
      <c r="F11" s="9">
        <v>2250344045</v>
      </c>
      <c r="G11" s="9"/>
      <c r="H11" s="9">
        <v>2079720050</v>
      </c>
      <c r="I11" s="9"/>
      <c r="J11" s="9">
        <v>2250344045</v>
      </c>
    </row>
    <row r="12" spans="1:10" ht="23.25" customHeight="1">
      <c r="A12" s="4" t="s">
        <v>10</v>
      </c>
      <c r="B12" s="3"/>
      <c r="C12" s="4"/>
      <c r="D12" s="9">
        <v>185016038</v>
      </c>
      <c r="E12" s="9"/>
      <c r="F12" s="9">
        <v>273332638</v>
      </c>
      <c r="G12" s="9"/>
      <c r="H12" s="9">
        <v>185016038</v>
      </c>
      <c r="I12" s="9"/>
      <c r="J12" s="9">
        <v>273332638</v>
      </c>
    </row>
    <row r="13" spans="1:10" ht="23.25" customHeight="1">
      <c r="A13" s="4" t="s">
        <v>11</v>
      </c>
      <c r="B13" s="3">
        <v>7</v>
      </c>
      <c r="C13" s="4"/>
      <c r="D13" s="9">
        <v>3365510670</v>
      </c>
      <c r="E13" s="9"/>
      <c r="F13" s="9">
        <v>2644280317</v>
      </c>
      <c r="G13" s="9"/>
      <c r="H13" s="9">
        <v>3365510670</v>
      </c>
      <c r="I13" s="9"/>
      <c r="J13" s="9">
        <v>2644280317</v>
      </c>
    </row>
    <row r="14" spans="1:10" ht="23.1" hidden="1" customHeight="1">
      <c r="A14" s="4" t="s">
        <v>16</v>
      </c>
      <c r="B14" s="3"/>
      <c r="C14" s="4"/>
      <c r="D14" s="9"/>
      <c r="E14" s="9"/>
      <c r="F14" s="9"/>
      <c r="G14" s="9"/>
      <c r="H14" s="9"/>
      <c r="I14" s="9"/>
      <c r="J14" s="9"/>
    </row>
    <row r="15" spans="1:10" ht="23.1" hidden="1" customHeight="1">
      <c r="A15" s="4" t="s">
        <v>104</v>
      </c>
      <c r="B15" s="3">
        <v>6</v>
      </c>
      <c r="C15" s="4"/>
      <c r="D15" s="9"/>
      <c r="E15" s="9"/>
      <c r="F15" s="9"/>
      <c r="G15" s="9"/>
      <c r="H15" s="9">
        <v>0</v>
      </c>
      <c r="I15" s="9"/>
      <c r="J15" s="9">
        <v>0</v>
      </c>
    </row>
    <row r="16" spans="1:10" ht="23.25" hidden="1" customHeight="1">
      <c r="A16" s="4" t="s">
        <v>150</v>
      </c>
      <c r="B16" s="3">
        <v>22</v>
      </c>
      <c r="C16" s="4"/>
      <c r="D16" s="10">
        <v>0</v>
      </c>
      <c r="E16" s="9"/>
      <c r="F16" s="10">
        <v>0</v>
      </c>
      <c r="G16" s="9"/>
      <c r="H16" s="10">
        <v>0</v>
      </c>
      <c r="I16" s="9"/>
      <c r="J16" s="10">
        <v>0</v>
      </c>
    </row>
    <row r="17" spans="1:10" ht="23.25" customHeight="1">
      <c r="A17" s="11" t="s">
        <v>13</v>
      </c>
      <c r="B17" s="3"/>
      <c r="C17" s="4"/>
      <c r="D17" s="12">
        <f>SUM(D9:D16)</f>
        <v>11572558669</v>
      </c>
      <c r="E17" s="13"/>
      <c r="F17" s="12">
        <f>SUM(F9:F16)</f>
        <v>10167470682</v>
      </c>
      <c r="G17" s="13"/>
      <c r="H17" s="12">
        <f>SUM(H9:H16)</f>
        <v>11572558669</v>
      </c>
      <c r="I17" s="13"/>
      <c r="J17" s="12">
        <f>SUM(J9:J16)</f>
        <v>10167470682</v>
      </c>
    </row>
    <row r="18" spans="1:10" ht="23.25" customHeight="1">
      <c r="A18" s="4"/>
      <c r="B18" s="3"/>
      <c r="C18" s="4"/>
      <c r="D18" s="14"/>
      <c r="E18" s="14"/>
      <c r="F18" s="14"/>
      <c r="G18" s="14"/>
      <c r="H18" s="14"/>
      <c r="I18" s="14"/>
      <c r="J18" s="14"/>
    </row>
    <row r="19" spans="1:10" ht="23.25" customHeight="1">
      <c r="A19" s="8" t="s">
        <v>14</v>
      </c>
      <c r="B19" s="3"/>
      <c r="C19" s="4"/>
      <c r="D19" s="14"/>
      <c r="E19" s="14"/>
      <c r="F19" s="14"/>
      <c r="G19" s="14"/>
      <c r="H19" s="14"/>
      <c r="I19" s="14"/>
      <c r="J19" s="14"/>
    </row>
    <row r="20" spans="1:10" ht="23.25" customHeight="1">
      <c r="A20" s="4" t="s">
        <v>110</v>
      </c>
      <c r="B20" s="3">
        <v>8</v>
      </c>
      <c r="C20" s="4"/>
      <c r="D20" s="9">
        <v>11415618570</v>
      </c>
      <c r="E20" s="9"/>
      <c r="F20" s="9">
        <v>9207115499</v>
      </c>
      <c r="G20" s="9"/>
      <c r="H20" s="9">
        <v>770364083</v>
      </c>
      <c r="I20" s="9"/>
      <c r="J20" s="9">
        <v>770364083</v>
      </c>
    </row>
    <row r="21" spans="1:10" ht="23.25" customHeight="1">
      <c r="A21" s="4" t="s">
        <v>15</v>
      </c>
      <c r="B21" s="3">
        <v>9</v>
      </c>
      <c r="C21" s="4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</row>
    <row r="22" spans="1:10" ht="23.25" customHeight="1">
      <c r="A22" s="4" t="s">
        <v>165</v>
      </c>
      <c r="B22" s="3">
        <v>10</v>
      </c>
      <c r="C22" s="4"/>
      <c r="D22" s="9">
        <v>136212556</v>
      </c>
      <c r="E22" s="9"/>
      <c r="F22" s="9">
        <v>230423311</v>
      </c>
      <c r="G22" s="9"/>
      <c r="H22" s="9">
        <v>136212556</v>
      </c>
      <c r="I22" s="9"/>
      <c r="J22" s="9">
        <v>230423311</v>
      </c>
    </row>
    <row r="23" spans="1:10" ht="23.25" customHeight="1">
      <c r="A23" s="4" t="s">
        <v>196</v>
      </c>
      <c r="B23" s="3">
        <v>4</v>
      </c>
      <c r="C23" s="4"/>
      <c r="D23" s="9">
        <v>6306310859</v>
      </c>
      <c r="E23" s="9"/>
      <c r="F23" s="9">
        <v>5897080571</v>
      </c>
      <c r="G23" s="9"/>
      <c r="H23" s="9">
        <v>6306310859</v>
      </c>
      <c r="I23" s="9"/>
      <c r="J23" s="9">
        <v>5897080571</v>
      </c>
    </row>
    <row r="24" spans="1:10" ht="23.25" customHeight="1">
      <c r="A24" s="4" t="s">
        <v>17</v>
      </c>
      <c r="B24" s="3">
        <v>4</v>
      </c>
      <c r="C24" s="4"/>
      <c r="D24" s="9">
        <v>5451700048</v>
      </c>
      <c r="E24" s="9"/>
      <c r="F24" s="9">
        <v>4157575457</v>
      </c>
      <c r="G24" s="9"/>
      <c r="H24" s="9">
        <v>5451700048</v>
      </c>
      <c r="I24" s="9"/>
      <c r="J24" s="9">
        <v>4157575457</v>
      </c>
    </row>
    <row r="25" spans="1:10" ht="23.25" customHeight="1">
      <c r="A25" s="4" t="s">
        <v>18</v>
      </c>
      <c r="B25" s="3">
        <v>11</v>
      </c>
      <c r="C25" s="4"/>
      <c r="D25" s="9">
        <v>1980498394</v>
      </c>
      <c r="E25" s="9"/>
      <c r="F25" s="9">
        <v>1018427571</v>
      </c>
      <c r="G25" s="9"/>
      <c r="H25" s="9">
        <v>1980498394</v>
      </c>
      <c r="I25" s="9"/>
      <c r="J25" s="9">
        <v>1018427571</v>
      </c>
    </row>
    <row r="26" spans="1:10" ht="23.25" hidden="1" customHeight="1">
      <c r="A26" s="4" t="s">
        <v>19</v>
      </c>
      <c r="B26" s="3"/>
      <c r="C26" s="4"/>
      <c r="D26" s="9">
        <v>0</v>
      </c>
      <c r="E26" s="9"/>
      <c r="F26" s="9">
        <v>0</v>
      </c>
      <c r="G26" s="9"/>
      <c r="H26" s="9"/>
      <c r="I26" s="9"/>
      <c r="J26" s="9">
        <v>0</v>
      </c>
    </row>
    <row r="27" spans="1:10" ht="23.25" customHeight="1">
      <c r="A27" s="4" t="s">
        <v>20</v>
      </c>
      <c r="B27" s="3">
        <v>19</v>
      </c>
      <c r="C27" s="4"/>
      <c r="D27" s="9">
        <v>136218140</v>
      </c>
      <c r="E27" s="9"/>
      <c r="F27" s="9">
        <v>96559221</v>
      </c>
      <c r="G27" s="9"/>
      <c r="H27" s="9">
        <v>138788846</v>
      </c>
      <c r="I27" s="9"/>
      <c r="J27" s="9">
        <v>99129927</v>
      </c>
    </row>
    <row r="28" spans="1:10" ht="23.25" customHeight="1">
      <c r="A28" s="4" t="s">
        <v>137</v>
      </c>
      <c r="B28" s="3"/>
      <c r="C28" s="4"/>
      <c r="D28" s="9">
        <v>9618270</v>
      </c>
      <c r="E28" s="9"/>
      <c r="F28" s="9">
        <v>74861408</v>
      </c>
      <c r="G28" s="9"/>
      <c r="H28" s="9">
        <v>9618270</v>
      </c>
      <c r="I28" s="9"/>
      <c r="J28" s="9">
        <v>74861408</v>
      </c>
    </row>
    <row r="29" spans="1:10" ht="23.25" customHeight="1">
      <c r="A29" s="4" t="s">
        <v>192</v>
      </c>
      <c r="B29" s="3"/>
      <c r="C29" s="4"/>
      <c r="D29" s="9">
        <v>94877195</v>
      </c>
      <c r="E29" s="9"/>
      <c r="F29" s="9">
        <v>94877195</v>
      </c>
      <c r="G29" s="9"/>
      <c r="H29" s="9">
        <v>94877195</v>
      </c>
      <c r="I29" s="9"/>
      <c r="J29" s="9">
        <v>94877195</v>
      </c>
    </row>
    <row r="30" spans="1:10" ht="23.25" customHeight="1">
      <c r="A30" s="4" t="s">
        <v>21</v>
      </c>
      <c r="B30" s="3"/>
      <c r="C30" s="4"/>
      <c r="D30" s="10">
        <v>2183176</v>
      </c>
      <c r="E30" s="9"/>
      <c r="F30" s="10">
        <v>1920053</v>
      </c>
      <c r="G30" s="9"/>
      <c r="H30" s="9">
        <v>2183176</v>
      </c>
      <c r="I30" s="9"/>
      <c r="J30" s="9">
        <v>1920053</v>
      </c>
    </row>
    <row r="31" spans="1:10" ht="23.25" customHeight="1">
      <c r="A31" s="11" t="s">
        <v>22</v>
      </c>
      <c r="B31" s="3"/>
      <c r="C31" s="4"/>
      <c r="D31" s="12">
        <f>SUM(D20:D30)</f>
        <v>25533237208</v>
      </c>
      <c r="E31" s="9"/>
      <c r="F31" s="12">
        <f>SUM(F20:F30)</f>
        <v>20778840286</v>
      </c>
      <c r="G31" s="9"/>
      <c r="H31" s="12">
        <f>SUM(H20:H30)</f>
        <v>14890553427</v>
      </c>
      <c r="I31" s="9"/>
      <c r="J31" s="12">
        <f>SUM(J20:J30)</f>
        <v>12344659576</v>
      </c>
    </row>
    <row r="32" spans="1:10" ht="23.25" customHeight="1">
      <c r="A32" s="4"/>
      <c r="B32" s="3"/>
      <c r="C32" s="4"/>
      <c r="D32" s="9"/>
      <c r="E32" s="9"/>
      <c r="F32" s="9"/>
      <c r="G32" s="9"/>
      <c r="H32" s="9"/>
      <c r="I32" s="9"/>
      <c r="J32" s="9"/>
    </row>
    <row r="33" spans="1:10" ht="23.25" customHeight="1" thickBot="1">
      <c r="A33" s="11" t="s">
        <v>23</v>
      </c>
      <c r="B33" s="3"/>
      <c r="C33" s="4"/>
      <c r="D33" s="15">
        <f>SUM(D17+D31)</f>
        <v>37105795877</v>
      </c>
      <c r="E33" s="16"/>
      <c r="F33" s="15">
        <f>SUM(F17+F31)</f>
        <v>30946310968</v>
      </c>
      <c r="G33" s="16"/>
      <c r="H33" s="15">
        <f>SUM(H17+H31)</f>
        <v>26463112096</v>
      </c>
      <c r="I33" s="16"/>
      <c r="J33" s="15">
        <f>SUM(J17+J31)</f>
        <v>22512130258</v>
      </c>
    </row>
    <row r="34" spans="1:10" ht="22.5" thickTop="1">
      <c r="A34" s="4"/>
      <c r="B34" s="3"/>
      <c r="C34" s="4"/>
      <c r="D34" s="4"/>
      <c r="E34" s="4"/>
      <c r="F34" s="4"/>
      <c r="G34" s="4"/>
      <c r="H34" s="4"/>
      <c r="I34" s="4"/>
      <c r="J34" s="4"/>
    </row>
    <row r="35" spans="1:10" ht="23.25">
      <c r="A35" s="5" t="s">
        <v>174</v>
      </c>
      <c r="B35" s="6"/>
      <c r="C35" s="7"/>
      <c r="D35" s="7"/>
      <c r="E35" s="7"/>
      <c r="F35" s="7"/>
      <c r="G35" s="7"/>
      <c r="H35" s="7"/>
      <c r="I35" s="7"/>
      <c r="J35" s="7"/>
    </row>
    <row r="36" spans="1:10" ht="23.25">
      <c r="A36" s="5" t="str">
        <f>A2</f>
        <v>งบแสดงฐานะการเงิน</v>
      </c>
      <c r="B36" s="6"/>
      <c r="C36" s="7"/>
      <c r="D36" s="7"/>
      <c r="E36" s="7"/>
      <c r="F36" s="7"/>
      <c r="G36" s="7"/>
      <c r="H36" s="7"/>
      <c r="I36" s="7"/>
      <c r="J36" s="7"/>
    </row>
    <row r="37" spans="1:10" ht="23.25">
      <c r="A37" s="7"/>
      <c r="B37" s="3"/>
      <c r="C37" s="4"/>
      <c r="D37" s="4"/>
      <c r="E37" s="4"/>
      <c r="F37" s="4"/>
      <c r="G37" s="4"/>
      <c r="H37" s="4"/>
      <c r="I37" s="4"/>
      <c r="J37" s="4"/>
    </row>
    <row r="38" spans="1:10" ht="23.25">
      <c r="A38" s="7"/>
      <c r="B38" s="3"/>
      <c r="C38" s="4"/>
      <c r="D38" s="92" t="s">
        <v>1</v>
      </c>
      <c r="E38" s="92"/>
      <c r="F38" s="92"/>
      <c r="G38" s="92"/>
      <c r="H38" s="92" t="s">
        <v>2</v>
      </c>
      <c r="I38" s="92"/>
      <c r="J38" s="92"/>
    </row>
    <row r="39" spans="1:10" ht="23.25" customHeight="1">
      <c r="A39" s="7"/>
      <c r="B39" s="3"/>
      <c r="C39" s="4"/>
      <c r="D39" s="90" t="s">
        <v>3</v>
      </c>
      <c r="E39" s="90"/>
      <c r="F39" s="90"/>
      <c r="G39" s="36"/>
      <c r="H39" s="90" t="s">
        <v>3</v>
      </c>
      <c r="I39" s="90"/>
      <c r="J39" s="90"/>
    </row>
    <row r="40" spans="1:10" ht="23.25" customHeight="1">
      <c r="A40" s="5" t="s">
        <v>24</v>
      </c>
      <c r="B40" s="3" t="s">
        <v>5</v>
      </c>
      <c r="C40" s="4"/>
      <c r="D40" s="36">
        <v>2567</v>
      </c>
      <c r="E40" s="36"/>
      <c r="F40" s="36">
        <v>2566</v>
      </c>
      <c r="G40" s="36"/>
      <c r="H40" s="36">
        <v>2567</v>
      </c>
      <c r="I40" s="36"/>
      <c r="J40" s="36">
        <v>2566</v>
      </c>
    </row>
    <row r="41" spans="1:10" ht="23.25" customHeight="1">
      <c r="A41" s="4"/>
      <c r="B41" s="3"/>
      <c r="C41" s="4"/>
      <c r="D41" s="91" t="s">
        <v>6</v>
      </c>
      <c r="E41" s="91"/>
      <c r="F41" s="91"/>
      <c r="G41" s="91"/>
      <c r="H41" s="91"/>
      <c r="I41" s="91"/>
      <c r="J41" s="91"/>
    </row>
    <row r="42" spans="1:10" ht="23.25" customHeight="1">
      <c r="A42" s="8" t="s">
        <v>25</v>
      </c>
      <c r="B42" s="3"/>
      <c r="C42" s="4"/>
      <c r="D42" s="4"/>
      <c r="E42" s="4"/>
      <c r="F42" s="4"/>
      <c r="G42" s="4"/>
      <c r="H42" s="4"/>
      <c r="I42" s="4"/>
      <c r="J42" s="4"/>
    </row>
    <row r="43" spans="1:10" ht="23.25" customHeight="1">
      <c r="A43" s="4" t="s">
        <v>26</v>
      </c>
      <c r="B43" s="3" t="s">
        <v>171</v>
      </c>
      <c r="C43" s="4"/>
      <c r="D43" s="9">
        <v>3173693100</v>
      </c>
      <c r="E43" s="9"/>
      <c r="F43" s="9">
        <v>2445520725</v>
      </c>
      <c r="G43" s="9"/>
      <c r="H43" s="9">
        <v>3173693100</v>
      </c>
      <c r="I43" s="9"/>
      <c r="J43" s="9">
        <v>2445520725</v>
      </c>
    </row>
    <row r="44" spans="1:10" ht="23.25" customHeight="1">
      <c r="A44" s="4" t="s">
        <v>27</v>
      </c>
      <c r="B44" s="3" t="s">
        <v>172</v>
      </c>
      <c r="C44" s="4"/>
      <c r="D44" s="9">
        <v>260810374</v>
      </c>
      <c r="E44" s="9"/>
      <c r="F44" s="9">
        <v>202170422</v>
      </c>
      <c r="G44" s="9"/>
      <c r="H44" s="9">
        <v>260810374</v>
      </c>
      <c r="I44" s="9"/>
      <c r="J44" s="9">
        <v>202170422</v>
      </c>
    </row>
    <row r="45" spans="1:10" ht="23.25" customHeight="1">
      <c r="A45" s="4" t="s">
        <v>156</v>
      </c>
      <c r="C45" s="4"/>
      <c r="D45" s="9"/>
      <c r="E45" s="9"/>
      <c r="F45" s="9"/>
      <c r="G45" s="9"/>
      <c r="H45" s="9"/>
      <c r="I45" s="9"/>
      <c r="J45" s="9"/>
    </row>
    <row r="46" spans="1:10" ht="23.25" customHeight="1">
      <c r="A46" s="4" t="s">
        <v>157</v>
      </c>
      <c r="B46" s="3"/>
      <c r="C46" s="4"/>
      <c r="D46" s="9">
        <v>2667012</v>
      </c>
      <c r="E46" s="9"/>
      <c r="F46" s="9">
        <v>810952</v>
      </c>
      <c r="G46" s="9"/>
      <c r="H46" s="9">
        <v>2667012</v>
      </c>
      <c r="I46" s="9"/>
      <c r="J46" s="9">
        <v>810952</v>
      </c>
    </row>
    <row r="47" spans="1:10" ht="23.25" customHeight="1">
      <c r="A47" s="4" t="s">
        <v>158</v>
      </c>
      <c r="B47" s="3"/>
      <c r="C47" s="4"/>
      <c r="D47" s="9">
        <v>338288402</v>
      </c>
      <c r="E47" s="9"/>
      <c r="F47" s="9">
        <v>0</v>
      </c>
      <c r="G47" s="9"/>
      <c r="H47" s="9">
        <v>338288402</v>
      </c>
      <c r="I47" s="9"/>
      <c r="J47" s="9">
        <v>0</v>
      </c>
    </row>
    <row r="48" spans="1:10" ht="23.25" customHeight="1">
      <c r="A48" s="4" t="s">
        <v>109</v>
      </c>
      <c r="B48" s="3">
        <v>22</v>
      </c>
      <c r="C48" s="4"/>
      <c r="D48" s="10">
        <v>100964130</v>
      </c>
      <c r="E48" s="9"/>
      <c r="F48" s="10">
        <v>20595693</v>
      </c>
      <c r="G48" s="9"/>
      <c r="H48" s="9">
        <v>100964130</v>
      </c>
      <c r="I48" s="9"/>
      <c r="J48" s="9">
        <v>20595693</v>
      </c>
    </row>
    <row r="49" spans="1:10" ht="23.25" customHeight="1">
      <c r="A49" s="11" t="s">
        <v>28</v>
      </c>
      <c r="B49" s="3"/>
      <c r="C49" s="4"/>
      <c r="D49" s="12">
        <f>SUM(D43:D48)</f>
        <v>3876423018</v>
      </c>
      <c r="E49" s="13"/>
      <c r="F49" s="12">
        <f>SUM(F43:F48)</f>
        <v>2669097792</v>
      </c>
      <c r="G49" s="13"/>
      <c r="H49" s="12">
        <f>SUM(H43:H48)</f>
        <v>3876423018</v>
      </c>
      <c r="I49" s="13"/>
      <c r="J49" s="12">
        <f>SUM(J43:J48)</f>
        <v>2669097792</v>
      </c>
    </row>
    <row r="50" spans="1:10" ht="15" customHeight="1">
      <c r="A50" s="4"/>
      <c r="B50" s="3"/>
      <c r="C50" s="4"/>
      <c r="D50" s="4"/>
      <c r="E50" s="4"/>
      <c r="F50" s="4"/>
      <c r="G50" s="4"/>
      <c r="H50" s="4"/>
      <c r="I50" s="4"/>
      <c r="J50" s="4"/>
    </row>
    <row r="51" spans="1:10" ht="23.25" customHeight="1">
      <c r="A51" s="8" t="s">
        <v>29</v>
      </c>
      <c r="B51" s="3"/>
      <c r="C51" s="4"/>
      <c r="D51" s="4"/>
      <c r="E51" s="4"/>
      <c r="F51" s="4"/>
      <c r="G51" s="4"/>
      <c r="H51" s="4"/>
      <c r="I51" s="4"/>
      <c r="J51" s="4"/>
    </row>
    <row r="52" spans="1:10" ht="23.25" customHeight="1">
      <c r="A52" s="4" t="s">
        <v>151</v>
      </c>
      <c r="B52" s="3"/>
      <c r="C52" s="4"/>
      <c r="D52" s="9">
        <v>2112554</v>
      </c>
      <c r="E52" s="9"/>
      <c r="F52" s="9">
        <v>1550961</v>
      </c>
      <c r="G52" s="9"/>
      <c r="H52" s="9">
        <v>2112554</v>
      </c>
      <c r="I52" s="9"/>
      <c r="J52" s="9">
        <v>1550961</v>
      </c>
    </row>
    <row r="53" spans="1:10" ht="23.1" customHeight="1">
      <c r="A53" s="4" t="s">
        <v>115</v>
      </c>
      <c r="B53" s="3"/>
      <c r="C53" s="4"/>
      <c r="D53" s="9"/>
      <c r="E53" s="9"/>
      <c r="F53" s="9"/>
      <c r="G53" s="9"/>
      <c r="H53" s="9"/>
      <c r="I53" s="9"/>
      <c r="J53" s="9"/>
    </row>
    <row r="54" spans="1:10" ht="23.25" customHeight="1">
      <c r="A54" s="4" t="s">
        <v>127</v>
      </c>
      <c r="B54" s="3">
        <v>14</v>
      </c>
      <c r="C54" s="4"/>
      <c r="D54" s="10">
        <v>150793163</v>
      </c>
      <c r="E54" s="9"/>
      <c r="F54" s="10">
        <v>139775302</v>
      </c>
      <c r="G54" s="9"/>
      <c r="H54" s="10">
        <v>150793163</v>
      </c>
      <c r="I54" s="9"/>
      <c r="J54" s="10">
        <v>139775302</v>
      </c>
    </row>
    <row r="55" spans="1:10" ht="23.25" customHeight="1">
      <c r="A55" s="11" t="s">
        <v>30</v>
      </c>
      <c r="B55" s="3"/>
      <c r="C55" s="4"/>
      <c r="D55" s="12">
        <f>SUM(D52:D54)</f>
        <v>152905717</v>
      </c>
      <c r="E55" s="9"/>
      <c r="F55" s="12">
        <f>SUM(F52:F54)</f>
        <v>141326263</v>
      </c>
      <c r="G55" s="9"/>
      <c r="H55" s="12">
        <f>SUM(H52:H54)</f>
        <v>152905717</v>
      </c>
      <c r="I55" s="9"/>
      <c r="J55" s="12">
        <f>SUM(J52:J54)</f>
        <v>141326263</v>
      </c>
    </row>
    <row r="56" spans="1:10" ht="15" customHeight="1">
      <c r="A56" s="4"/>
      <c r="B56" s="3"/>
      <c r="C56" s="4"/>
      <c r="D56" s="9"/>
      <c r="E56" s="9"/>
      <c r="F56" s="9"/>
      <c r="G56" s="9"/>
      <c r="H56" s="9"/>
      <c r="I56" s="9"/>
      <c r="J56" s="9"/>
    </row>
    <row r="57" spans="1:10" ht="23.25" customHeight="1">
      <c r="A57" s="11" t="s">
        <v>31</v>
      </c>
      <c r="B57" s="3"/>
      <c r="C57" s="4"/>
      <c r="D57" s="18">
        <f>D49+D55</f>
        <v>4029328735</v>
      </c>
      <c r="E57" s="9"/>
      <c r="F57" s="18">
        <f>F49+F55</f>
        <v>2810424055</v>
      </c>
      <c r="G57" s="9"/>
      <c r="H57" s="19">
        <f>H49+H55</f>
        <v>4029328735</v>
      </c>
      <c r="I57" s="9"/>
      <c r="J57" s="19">
        <f>J49+J55</f>
        <v>2810424055</v>
      </c>
    </row>
    <row r="58" spans="1:10" ht="15" customHeight="1">
      <c r="A58" s="4"/>
      <c r="B58" s="3"/>
      <c r="C58" s="4"/>
      <c r="D58" s="4"/>
      <c r="E58" s="4"/>
      <c r="F58" s="4"/>
      <c r="G58" s="4"/>
      <c r="H58" s="4"/>
      <c r="I58" s="4"/>
      <c r="J58" s="4"/>
    </row>
    <row r="59" spans="1:10" ht="23.25" customHeight="1">
      <c r="A59" s="8" t="s">
        <v>32</v>
      </c>
      <c r="B59" s="3"/>
      <c r="C59" s="4"/>
      <c r="D59" s="4"/>
      <c r="E59" s="4"/>
      <c r="F59" s="4"/>
      <c r="G59" s="4"/>
      <c r="H59" s="4"/>
      <c r="I59" s="4"/>
      <c r="J59" s="4"/>
    </row>
    <row r="60" spans="1:10" ht="23.25" customHeight="1">
      <c r="A60" s="4" t="s">
        <v>33</v>
      </c>
      <c r="B60" s="3"/>
      <c r="C60" s="4"/>
      <c r="D60" s="4"/>
      <c r="E60" s="4"/>
      <c r="F60" s="4"/>
      <c r="G60" s="4"/>
      <c r="H60" s="4"/>
      <c r="I60" s="4"/>
      <c r="J60" s="4"/>
    </row>
    <row r="61" spans="1:10" ht="23.25" customHeight="1">
      <c r="A61" s="4" t="s">
        <v>34</v>
      </c>
      <c r="B61" s="3"/>
      <c r="C61" s="4"/>
      <c r="D61" s="4"/>
      <c r="E61" s="4"/>
      <c r="F61" s="4"/>
      <c r="G61" s="4"/>
      <c r="H61" s="4"/>
      <c r="I61" s="4"/>
      <c r="J61" s="4"/>
    </row>
    <row r="62" spans="1:10" ht="23.25" customHeight="1" thickBot="1">
      <c r="A62" s="43" t="s">
        <v>166</v>
      </c>
      <c r="B62" s="3"/>
      <c r="C62" s="4"/>
      <c r="D62" s="20">
        <v>300000000</v>
      </c>
      <c r="E62" s="21"/>
      <c r="F62" s="20">
        <v>300000000</v>
      </c>
      <c r="G62" s="21"/>
      <c r="H62" s="20">
        <v>300000000</v>
      </c>
      <c r="I62" s="21"/>
      <c r="J62" s="20">
        <v>300000000</v>
      </c>
    </row>
    <row r="63" spans="1:10" ht="23.25" customHeight="1" thickTop="1">
      <c r="A63" s="4" t="s">
        <v>35</v>
      </c>
      <c r="B63" s="3"/>
      <c r="C63" s="4"/>
      <c r="D63" s="23"/>
      <c r="E63" s="21"/>
      <c r="F63" s="23"/>
      <c r="G63" s="21"/>
      <c r="H63" s="23"/>
      <c r="I63" s="21"/>
      <c r="J63" s="23"/>
    </row>
    <row r="64" spans="1:10" ht="23.25" customHeight="1">
      <c r="A64" s="43" t="s">
        <v>166</v>
      </c>
      <c r="B64" s="3"/>
      <c r="C64" s="4"/>
      <c r="D64" s="23">
        <v>300000000</v>
      </c>
      <c r="E64" s="21"/>
      <c r="F64" s="21">
        <v>300000000</v>
      </c>
      <c r="G64" s="21"/>
      <c r="H64" s="23">
        <v>300000000</v>
      </c>
      <c r="I64" s="21"/>
      <c r="J64" s="23">
        <v>300000000</v>
      </c>
    </row>
    <row r="65" spans="1:11" ht="23.25" customHeight="1">
      <c r="A65" s="4" t="s">
        <v>36</v>
      </c>
      <c r="B65" s="3"/>
      <c r="C65" s="4"/>
      <c r="D65" s="75"/>
      <c r="E65" s="21"/>
      <c r="F65" s="21"/>
      <c r="G65" s="21"/>
      <c r="H65" s="75"/>
      <c r="I65" s="21"/>
      <c r="J65" s="75"/>
    </row>
    <row r="66" spans="1:11" ht="23.25" customHeight="1">
      <c r="A66" s="4" t="s">
        <v>37</v>
      </c>
      <c r="B66" s="3"/>
      <c r="C66" s="4"/>
      <c r="D66" s="21">
        <v>930000000</v>
      </c>
      <c r="E66" s="21"/>
      <c r="F66" s="21">
        <v>930000000</v>
      </c>
      <c r="G66" s="21"/>
      <c r="H66" s="21">
        <v>930000000</v>
      </c>
      <c r="I66" s="21"/>
      <c r="J66" s="21">
        <v>930000000</v>
      </c>
    </row>
    <row r="67" spans="1:11" ht="23.25" customHeight="1">
      <c r="A67" s="4" t="s">
        <v>38</v>
      </c>
      <c r="B67" s="3"/>
      <c r="C67" s="4"/>
      <c r="D67" s="21"/>
      <c r="E67" s="21"/>
      <c r="F67" s="21"/>
      <c r="G67" s="21"/>
      <c r="H67" s="21"/>
      <c r="I67" s="21"/>
      <c r="J67" s="21"/>
    </row>
    <row r="68" spans="1:11" ht="23.25" customHeight="1">
      <c r="A68" s="1" t="s">
        <v>39</v>
      </c>
      <c r="B68" s="3"/>
      <c r="C68" s="4"/>
      <c r="D68" s="21"/>
      <c r="E68" s="21"/>
      <c r="F68" s="21"/>
      <c r="G68" s="21"/>
      <c r="H68" s="21"/>
      <c r="I68" s="21"/>
      <c r="J68" s="21"/>
    </row>
    <row r="69" spans="1:11" ht="23.25" customHeight="1">
      <c r="A69" s="2" t="s">
        <v>40</v>
      </c>
      <c r="B69" s="3">
        <v>15</v>
      </c>
      <c r="C69" s="4"/>
      <c r="D69" s="21">
        <v>30000000</v>
      </c>
      <c r="E69" s="21"/>
      <c r="F69" s="21">
        <v>30000000</v>
      </c>
      <c r="G69" s="21"/>
      <c r="H69" s="21">
        <v>30000000</v>
      </c>
      <c r="I69" s="21"/>
      <c r="J69" s="21">
        <v>30000000</v>
      </c>
    </row>
    <row r="70" spans="1:11" ht="23.25" customHeight="1">
      <c r="A70" s="1" t="s">
        <v>41</v>
      </c>
      <c r="B70" s="3"/>
      <c r="C70" s="4"/>
      <c r="D70" s="21">
        <v>33153369911</v>
      </c>
      <c r="E70" s="21"/>
      <c r="F70" s="21">
        <v>28991311868</v>
      </c>
      <c r="G70" s="21"/>
      <c r="H70" s="21">
        <v>21256622044</v>
      </c>
      <c r="I70" s="21"/>
      <c r="J70" s="21">
        <v>18449127156</v>
      </c>
    </row>
    <row r="71" spans="1:11" ht="23.25" customHeight="1">
      <c r="A71" s="4" t="s">
        <v>42</v>
      </c>
      <c r="B71" s="3"/>
      <c r="C71" s="4"/>
      <c r="D71" s="22">
        <v>-1336902769</v>
      </c>
      <c r="E71" s="21"/>
      <c r="F71" s="22">
        <v>-2115424955</v>
      </c>
      <c r="G71" s="21"/>
      <c r="H71" s="22">
        <v>-82838683</v>
      </c>
      <c r="I71" s="21"/>
      <c r="J71" s="22">
        <v>-7420953</v>
      </c>
    </row>
    <row r="72" spans="1:11" ht="21.75" hidden="1">
      <c r="A72" s="4"/>
      <c r="B72" s="3"/>
      <c r="C72" s="4"/>
      <c r="D72" s="21"/>
      <c r="E72" s="21"/>
      <c r="F72" s="21"/>
      <c r="G72" s="21"/>
      <c r="H72" s="21"/>
      <c r="I72" s="21"/>
      <c r="J72" s="21"/>
    </row>
    <row r="73" spans="1:11" ht="23.25" customHeight="1">
      <c r="A73" s="11" t="s">
        <v>43</v>
      </c>
      <c r="B73" s="3"/>
      <c r="C73" s="4"/>
      <c r="D73" s="18">
        <f>SUM(D64:D71)</f>
        <v>33076467142</v>
      </c>
      <c r="E73" s="21"/>
      <c r="F73" s="18">
        <f>SUM(F64:F71)</f>
        <v>28135886913</v>
      </c>
      <c r="G73" s="21"/>
      <c r="H73" s="18">
        <f>SUM(H64:H71)</f>
        <v>22433783361</v>
      </c>
      <c r="I73" s="21"/>
      <c r="J73" s="18">
        <f>SUM(J64:J71)</f>
        <v>19701706203</v>
      </c>
    </row>
    <row r="74" spans="1:11" ht="23.25" customHeight="1">
      <c r="A74" s="4"/>
      <c r="B74" s="3"/>
      <c r="C74" s="4"/>
      <c r="D74" s="23"/>
      <c r="E74" s="21"/>
      <c r="F74" s="23"/>
      <c r="G74" s="21"/>
      <c r="H74" s="23"/>
      <c r="I74" s="21"/>
      <c r="J74" s="23"/>
    </row>
    <row r="75" spans="1:11" ht="23.25" customHeight="1" thickBot="1">
      <c r="A75" s="11" t="s">
        <v>44</v>
      </c>
      <c r="B75" s="3"/>
      <c r="C75" s="4"/>
      <c r="D75" s="24">
        <f>SUM(D57+D73)</f>
        <v>37105795877</v>
      </c>
      <c r="E75" s="25"/>
      <c r="F75" s="24">
        <f>SUM(F57+F73)</f>
        <v>30946310968</v>
      </c>
      <c r="G75" s="25"/>
      <c r="H75" s="24">
        <f>SUM(H57+H73)</f>
        <v>26463112096</v>
      </c>
      <c r="I75" s="25"/>
      <c r="J75" s="24">
        <f>SUM(J57+J73)</f>
        <v>22512130258</v>
      </c>
    </row>
    <row r="76" spans="1:11" ht="23.1" customHeight="1" thickTop="1"/>
    <row r="78" spans="1:11">
      <c r="D78" s="88">
        <f>D75-D33</f>
        <v>0</v>
      </c>
      <c r="E78" s="89"/>
      <c r="F78" s="88">
        <f>F75-F33</f>
        <v>0</v>
      </c>
      <c r="G78" s="89"/>
      <c r="H78" s="88">
        <f>H75-H33</f>
        <v>0</v>
      </c>
      <c r="I78" s="89"/>
      <c r="J78" s="88">
        <f>J75-J33</f>
        <v>0</v>
      </c>
      <c r="K78" s="89"/>
    </row>
    <row r="79" spans="1:11">
      <c r="D79" s="89"/>
      <c r="E79" s="89"/>
      <c r="F79" s="89"/>
      <c r="G79" s="89"/>
      <c r="H79" s="89"/>
      <c r="I79" s="89"/>
      <c r="J79" s="89"/>
      <c r="K79" s="89"/>
    </row>
  </sheetData>
  <customSheetViews>
    <customSheetView guid="{79159615-AF07-41B1-A34F-7ABC3CFA7178}" scale="80" hiddenRows="1">
      <selection activeCell="K76" sqref="K76"/>
      <rowBreaks count="1" manualBreakCount="1">
        <brk id="32" max="16383" man="1"/>
      </rowBreaks>
      <pageMargins left="0.8" right="0.8" top="0.48" bottom="0.5" header="0.5" footer="0.5"/>
      <pageSetup paperSize="9" scale="79" firstPageNumber="6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39:F39"/>
    <mergeCell ref="H39:J39"/>
    <mergeCell ref="D41:J41"/>
    <mergeCell ref="D4:G4"/>
    <mergeCell ref="H4:J4"/>
    <mergeCell ref="D5:F5"/>
    <mergeCell ref="H5:J5"/>
    <mergeCell ref="D7:J7"/>
    <mergeCell ref="D38:G38"/>
    <mergeCell ref="H38:J38"/>
  </mergeCells>
  <pageMargins left="0.7" right="0.7" top="0.48" bottom="0.5" header="0.5" footer="0.5"/>
  <pageSetup paperSize="9" scale="80" firstPageNumber="6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  <ignoredErrors>
    <ignoredError sqref="D73 G73 I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zoomScaleNormal="100" zoomScaleSheetLayoutView="100" workbookViewId="0">
      <selection activeCell="H8" sqref="H8"/>
    </sheetView>
  </sheetViews>
  <sheetFormatPr defaultColWidth="9.140625" defaultRowHeight="21.75"/>
  <cols>
    <col min="1" max="1" width="41.140625" style="4" customWidth="1"/>
    <col min="2" max="2" width="8.85546875" style="3" customWidth="1"/>
    <col min="3" max="3" width="0.85546875" style="4" customWidth="1"/>
    <col min="4" max="4" width="15.5703125" style="4" customWidth="1"/>
    <col min="5" max="5" width="0.85546875" style="4" customWidth="1"/>
    <col min="6" max="6" width="15.5703125" style="4" customWidth="1"/>
    <col min="7" max="7" width="0.85546875" style="4" customWidth="1"/>
    <col min="8" max="8" width="15.5703125" style="4" customWidth="1"/>
    <col min="9" max="9" width="0.85546875" style="4" customWidth="1"/>
    <col min="10" max="10" width="15.5703125" style="4" customWidth="1"/>
    <col min="11" max="16384" width="9.140625" style="4"/>
  </cols>
  <sheetData>
    <row r="1" spans="1:10" customFormat="1" ht="23.25">
      <c r="A1" s="5" t="s">
        <v>174</v>
      </c>
      <c r="B1" s="6"/>
      <c r="C1" s="7"/>
      <c r="D1" s="7"/>
      <c r="E1" s="7"/>
      <c r="F1" s="7"/>
      <c r="G1" s="7"/>
      <c r="H1" s="7"/>
      <c r="I1" s="7"/>
      <c r="J1" s="7"/>
    </row>
    <row r="2" spans="1:10" ht="23.25" customHeight="1">
      <c r="A2" s="5" t="s">
        <v>45</v>
      </c>
    </row>
    <row r="3" spans="1:10" ht="23.25" customHeight="1"/>
    <row r="4" spans="1:10" ht="23.25" customHeight="1">
      <c r="D4" s="92" t="s">
        <v>1</v>
      </c>
      <c r="E4" s="92"/>
      <c r="F4" s="92"/>
      <c r="G4" s="37"/>
      <c r="H4" s="92" t="s">
        <v>2</v>
      </c>
      <c r="I4" s="92"/>
      <c r="J4" s="92"/>
    </row>
    <row r="5" spans="1:10" ht="23.25" customHeight="1">
      <c r="D5" s="90" t="s">
        <v>46</v>
      </c>
      <c r="E5" s="90"/>
      <c r="F5" s="90"/>
      <c r="G5" s="36"/>
      <c r="H5" s="90" t="s">
        <v>46</v>
      </c>
      <c r="I5" s="90"/>
      <c r="J5" s="90"/>
    </row>
    <row r="6" spans="1:10" ht="23.25" customHeight="1">
      <c r="B6" s="3" t="s">
        <v>5</v>
      </c>
      <c r="D6" s="36">
        <v>2567</v>
      </c>
      <c r="E6" s="36"/>
      <c r="F6" s="36">
        <v>2566</v>
      </c>
      <c r="G6" s="36"/>
      <c r="H6" s="36">
        <v>2567</v>
      </c>
      <c r="I6" s="36"/>
      <c r="J6" s="36">
        <v>2566</v>
      </c>
    </row>
    <row r="7" spans="1:10" ht="23.25" customHeight="1">
      <c r="D7" s="91" t="s">
        <v>6</v>
      </c>
      <c r="E7" s="91"/>
      <c r="F7" s="91"/>
      <c r="G7" s="91"/>
      <c r="H7" s="91"/>
      <c r="I7" s="91"/>
      <c r="J7" s="91"/>
    </row>
    <row r="8" spans="1:10" ht="23.25" customHeight="1">
      <c r="A8" s="8" t="s">
        <v>48</v>
      </c>
    </row>
    <row r="9" spans="1:10" ht="23.25" customHeight="1">
      <c r="A9" s="4" t="s">
        <v>217</v>
      </c>
      <c r="B9" s="3" t="s">
        <v>216</v>
      </c>
      <c r="D9" s="9">
        <v>12976090354</v>
      </c>
      <c r="E9" s="9"/>
      <c r="F9" s="9">
        <v>13543326618</v>
      </c>
      <c r="G9" s="9"/>
      <c r="H9" s="9">
        <v>12976090354</v>
      </c>
      <c r="I9" s="9"/>
      <c r="J9" s="9">
        <v>13543326618</v>
      </c>
    </row>
    <row r="10" spans="1:10" ht="23.25" customHeight="1">
      <c r="A10" s="4" t="s">
        <v>136</v>
      </c>
      <c r="B10" s="3" t="s">
        <v>173</v>
      </c>
      <c r="D10" s="9">
        <v>0</v>
      </c>
      <c r="E10" s="9"/>
      <c r="F10" s="9">
        <v>0</v>
      </c>
      <c r="G10" s="9"/>
      <c r="H10" s="9">
        <v>25491000</v>
      </c>
      <c r="I10" s="9"/>
      <c r="J10" s="9">
        <v>25491000</v>
      </c>
    </row>
    <row r="11" spans="1:10" ht="23.25" customHeight="1">
      <c r="A11" s="4" t="s">
        <v>49</v>
      </c>
      <c r="B11" s="3">
        <v>4</v>
      </c>
      <c r="D11" s="9">
        <v>1233504112</v>
      </c>
      <c r="E11" s="9"/>
      <c r="F11" s="9">
        <v>743708169</v>
      </c>
      <c r="G11" s="9"/>
      <c r="H11" s="9">
        <v>1233504112</v>
      </c>
      <c r="I11" s="9"/>
      <c r="J11" s="9">
        <v>743708169</v>
      </c>
    </row>
    <row r="12" spans="1:10" ht="23.25" customHeight="1">
      <c r="A12" s="4" t="s">
        <v>50</v>
      </c>
      <c r="D12" s="9">
        <v>693160607</v>
      </c>
      <c r="E12" s="9"/>
      <c r="F12" s="9">
        <v>486558147</v>
      </c>
      <c r="G12" s="9"/>
      <c r="H12" s="9">
        <v>693160607</v>
      </c>
      <c r="I12" s="9"/>
      <c r="J12" s="9">
        <v>486558147</v>
      </c>
    </row>
    <row r="13" spans="1:10" ht="23.25" customHeight="1">
      <c r="A13" s="4" t="s">
        <v>52</v>
      </c>
      <c r="D13" s="10">
        <v>54668513</v>
      </c>
      <c r="E13" s="9"/>
      <c r="F13" s="10">
        <v>54425744</v>
      </c>
      <c r="G13" s="9"/>
      <c r="H13" s="9">
        <v>54668513</v>
      </c>
      <c r="I13" s="9"/>
      <c r="J13" s="9">
        <v>54425744</v>
      </c>
    </row>
    <row r="14" spans="1:10" ht="23.25" customHeight="1">
      <c r="A14" s="11" t="s">
        <v>53</v>
      </c>
      <c r="D14" s="17">
        <f>SUM(D9:D13)</f>
        <v>14957423586</v>
      </c>
      <c r="E14" s="9"/>
      <c r="F14" s="17">
        <f>SUM(F9:F13)</f>
        <v>14828018678</v>
      </c>
      <c r="G14" s="9"/>
      <c r="H14" s="12">
        <f>SUM(H9:H13)</f>
        <v>14982914586</v>
      </c>
      <c r="I14" s="9"/>
      <c r="J14" s="12">
        <f>SUM(J9:J13)</f>
        <v>14853509678</v>
      </c>
    </row>
    <row r="15" spans="1:10" ht="23.25" customHeight="1"/>
    <row r="16" spans="1:10" ht="23.25" customHeight="1">
      <c r="A16" s="8" t="s">
        <v>54</v>
      </c>
      <c r="B16" s="3">
        <v>18</v>
      </c>
    </row>
    <row r="17" spans="1:10" ht="23.25" customHeight="1">
      <c r="A17" s="4" t="s">
        <v>222</v>
      </c>
      <c r="B17" s="3" t="s">
        <v>218</v>
      </c>
      <c r="D17" s="9">
        <v>10407358693</v>
      </c>
      <c r="E17" s="9"/>
      <c r="F17" s="9">
        <v>11652412716</v>
      </c>
      <c r="G17" s="9"/>
      <c r="H17" s="9">
        <v>10407358693</v>
      </c>
      <c r="I17" s="9"/>
      <c r="J17" s="9">
        <v>11652412716</v>
      </c>
    </row>
    <row r="18" spans="1:10" ht="23.25" customHeight="1">
      <c r="A18" s="4" t="s">
        <v>116</v>
      </c>
      <c r="D18" s="9">
        <v>183524217</v>
      </c>
      <c r="E18" s="9"/>
      <c r="F18" s="9">
        <v>293862447</v>
      </c>
      <c r="G18" s="9"/>
      <c r="H18" s="9">
        <v>183524217</v>
      </c>
      <c r="I18" s="9"/>
      <c r="J18" s="9">
        <v>293862447</v>
      </c>
    </row>
    <row r="19" spans="1:10" ht="23.25" customHeight="1">
      <c r="A19" s="4" t="s">
        <v>55</v>
      </c>
      <c r="B19" s="3">
        <v>4</v>
      </c>
      <c r="D19" s="9">
        <v>347764077</v>
      </c>
      <c r="E19" s="9"/>
      <c r="F19" s="9">
        <v>315566168</v>
      </c>
      <c r="G19" s="9"/>
      <c r="H19" s="9">
        <v>347764077</v>
      </c>
      <c r="I19" s="9"/>
      <c r="J19" s="9">
        <v>315566168</v>
      </c>
    </row>
    <row r="20" spans="1:10" ht="23.25" hidden="1" customHeight="1">
      <c r="A20" s="4" t="s">
        <v>57</v>
      </c>
      <c r="D20" s="9">
        <v>0</v>
      </c>
      <c r="E20" s="9"/>
      <c r="F20" s="9">
        <v>0</v>
      </c>
      <c r="G20" s="9"/>
      <c r="H20" s="9">
        <v>0</v>
      </c>
      <c r="I20" s="9"/>
      <c r="J20" s="9">
        <v>0</v>
      </c>
    </row>
    <row r="21" spans="1:10" ht="23.25" customHeight="1">
      <c r="A21" s="11" t="s">
        <v>59</v>
      </c>
      <c r="D21" s="17">
        <f>SUM(D17:D20)</f>
        <v>10938646987</v>
      </c>
      <c r="E21" s="13"/>
      <c r="F21" s="17">
        <f>SUM(F17:F20)</f>
        <v>12261841331</v>
      </c>
      <c r="G21" s="13"/>
      <c r="H21" s="12">
        <f>SUM(H17:H20)</f>
        <v>10938646987</v>
      </c>
      <c r="I21" s="13"/>
      <c r="J21" s="12">
        <f>SUM(J17:J20)</f>
        <v>12261841331</v>
      </c>
    </row>
    <row r="22" spans="1:10" ht="23.25" customHeight="1">
      <c r="A22" s="4" t="s">
        <v>181</v>
      </c>
    </row>
    <row r="23" spans="1:10" ht="23.25" customHeight="1">
      <c r="A23" s="11" t="s">
        <v>167</v>
      </c>
      <c r="D23" s="83">
        <f>D14-D21</f>
        <v>4018776599</v>
      </c>
      <c r="F23" s="83">
        <f>F14-F21</f>
        <v>2566177347</v>
      </c>
      <c r="H23" s="83">
        <f>H14-H21</f>
        <v>4044267599</v>
      </c>
      <c r="J23" s="83">
        <f>J14-J21</f>
        <v>2591668347</v>
      </c>
    </row>
    <row r="24" spans="1:10" ht="23.25" customHeight="1">
      <c r="A24" s="4" t="s">
        <v>58</v>
      </c>
      <c r="D24" s="23">
        <v>-585832</v>
      </c>
      <c r="E24" s="23"/>
      <c r="F24" s="23">
        <v>-156436</v>
      </c>
      <c r="G24" s="21"/>
      <c r="H24" s="21">
        <v>-585832</v>
      </c>
      <c r="I24" s="21"/>
      <c r="J24" s="21">
        <v>-156436</v>
      </c>
    </row>
    <row r="25" spans="1:10" ht="23.25" customHeight="1">
      <c r="A25" s="4" t="s">
        <v>168</v>
      </c>
      <c r="B25" s="3">
        <v>8</v>
      </c>
      <c r="D25" s="22">
        <v>1380054157</v>
      </c>
      <c r="E25" s="9"/>
      <c r="F25" s="22">
        <v>1996659257</v>
      </c>
      <c r="G25" s="9"/>
      <c r="H25" s="10">
        <v>0</v>
      </c>
      <c r="I25" s="9"/>
      <c r="J25" s="10">
        <v>0</v>
      </c>
    </row>
    <row r="26" spans="1:10" ht="23.25" customHeight="1">
      <c r="A26" s="11" t="s">
        <v>105</v>
      </c>
      <c r="D26" s="27">
        <f>SUM(D23:D25)</f>
        <v>5398244924</v>
      </c>
      <c r="E26" s="27"/>
      <c r="F26" s="27">
        <f>SUM(F23:F25)</f>
        <v>4562680168</v>
      </c>
      <c r="G26" s="27"/>
      <c r="H26" s="27">
        <f>SUM(H23:H25)</f>
        <v>4043681767</v>
      </c>
      <c r="I26" s="27"/>
      <c r="J26" s="27">
        <f>SUM(J23:J25)</f>
        <v>2591511911</v>
      </c>
    </row>
    <row r="27" spans="1:10" ht="23.25" customHeight="1">
      <c r="A27" s="4" t="s">
        <v>106</v>
      </c>
      <c r="B27" s="3">
        <v>19</v>
      </c>
      <c r="D27" s="28">
        <v>805204551</v>
      </c>
      <c r="E27" s="26"/>
      <c r="F27" s="28">
        <v>513541446</v>
      </c>
      <c r="G27" s="26"/>
      <c r="H27" s="28">
        <v>805204551</v>
      </c>
      <c r="I27" s="26"/>
      <c r="J27" s="28">
        <v>513541446</v>
      </c>
    </row>
    <row r="28" spans="1:10" ht="23.25" customHeight="1" thickBot="1">
      <c r="A28" s="11" t="s">
        <v>64</v>
      </c>
      <c r="D28" s="29">
        <f>D26-D27</f>
        <v>4593040373</v>
      </c>
      <c r="E28" s="27"/>
      <c r="F28" s="29">
        <f>F26-F27</f>
        <v>4049138722</v>
      </c>
      <c r="G28" s="27"/>
      <c r="H28" s="29">
        <f>H26-H27</f>
        <v>3238477216</v>
      </c>
      <c r="I28" s="27"/>
      <c r="J28" s="29">
        <f>J26-J27</f>
        <v>2077970465</v>
      </c>
    </row>
    <row r="29" spans="1:10" ht="23.25" customHeight="1" thickTop="1">
      <c r="D29" s="26"/>
      <c r="E29" s="26"/>
      <c r="F29" s="26"/>
      <c r="G29" s="26"/>
      <c r="H29" s="26"/>
      <c r="I29" s="26"/>
      <c r="J29" s="26"/>
    </row>
    <row r="30" spans="1:10" ht="23.25" hidden="1" customHeight="1">
      <c r="A30" s="11" t="s">
        <v>61</v>
      </c>
      <c r="D30" s="26"/>
      <c r="E30" s="26"/>
      <c r="F30" s="26"/>
      <c r="G30" s="26"/>
      <c r="H30" s="26"/>
      <c r="I30" s="26"/>
      <c r="J30" s="26"/>
    </row>
    <row r="31" spans="1:10" ht="23.25" hidden="1" customHeight="1">
      <c r="A31" s="4" t="s">
        <v>62</v>
      </c>
      <c r="D31" s="26"/>
      <c r="E31" s="26"/>
      <c r="F31" s="26"/>
      <c r="G31" s="26"/>
      <c r="H31" s="26"/>
      <c r="I31" s="26"/>
      <c r="J31" s="26"/>
    </row>
    <row r="32" spans="1:10" ht="23.25" hidden="1" customHeight="1">
      <c r="A32" s="1" t="s">
        <v>63</v>
      </c>
      <c r="D32" s="9"/>
      <c r="E32" s="9"/>
      <c r="F32" s="9"/>
      <c r="G32" s="9"/>
      <c r="H32" s="9"/>
      <c r="I32" s="9"/>
      <c r="J32" s="9"/>
    </row>
    <row r="33" spans="1:10" ht="23.25" hidden="1" customHeight="1" thickBot="1">
      <c r="A33" s="11" t="s">
        <v>64</v>
      </c>
      <c r="D33" s="39"/>
      <c r="E33" s="40"/>
      <c r="F33" s="39"/>
      <c r="G33" s="40"/>
      <c r="H33" s="39"/>
      <c r="I33" s="40"/>
      <c r="J33" s="39"/>
    </row>
    <row r="34" spans="1:10" ht="23.25" hidden="1" customHeight="1" thickTop="1"/>
    <row r="35" spans="1:10" ht="23.25" hidden="1" customHeight="1">
      <c r="A35" s="11" t="s">
        <v>47</v>
      </c>
      <c r="C35" s="84"/>
      <c r="E35" s="84"/>
      <c r="G35" s="84"/>
      <c r="I35" s="84"/>
    </row>
    <row r="36" spans="1:10" ht="23.25" hidden="1" customHeight="1">
      <c r="A36" s="11" t="s">
        <v>65</v>
      </c>
    </row>
    <row r="37" spans="1:10" ht="23.25" hidden="1" customHeight="1">
      <c r="A37" s="1" t="s">
        <v>66</v>
      </c>
      <c r="D37" s="9"/>
      <c r="E37" s="9"/>
      <c r="F37" s="9"/>
      <c r="G37" s="9"/>
      <c r="H37" s="9"/>
      <c r="I37" s="9"/>
      <c r="J37" s="9"/>
    </row>
    <row r="38" spans="1:10" ht="23.25" hidden="1" customHeight="1">
      <c r="A38" s="1" t="s">
        <v>62</v>
      </c>
      <c r="D38" s="9"/>
      <c r="E38" s="9"/>
      <c r="F38" s="9"/>
      <c r="G38" s="9"/>
      <c r="H38" s="9"/>
      <c r="I38" s="9"/>
      <c r="J38" s="9"/>
    </row>
    <row r="39" spans="1:10" ht="23.25" hidden="1" customHeight="1">
      <c r="A39" s="2" t="s">
        <v>63</v>
      </c>
      <c r="D39" s="9"/>
      <c r="E39" s="9"/>
      <c r="F39" s="9"/>
      <c r="G39" s="9"/>
      <c r="H39" s="9"/>
      <c r="I39" s="9"/>
      <c r="J39" s="9"/>
    </row>
    <row r="40" spans="1:10" hidden="1">
      <c r="A40" s="1" t="s">
        <v>67</v>
      </c>
      <c r="D40" s="9"/>
      <c r="E40" s="9"/>
      <c r="F40" s="9"/>
      <c r="G40" s="9"/>
      <c r="H40" s="9"/>
      <c r="I40" s="9"/>
      <c r="J40" s="9"/>
    </row>
    <row r="41" spans="1:10" ht="23.25" hidden="1" customHeight="1" thickBot="1">
      <c r="A41" s="11" t="s">
        <v>64</v>
      </c>
      <c r="D41" s="39"/>
      <c r="E41" s="9"/>
      <c r="F41" s="39"/>
      <c r="G41" s="9"/>
      <c r="H41" s="39"/>
      <c r="I41" s="9"/>
      <c r="J41" s="39"/>
    </row>
    <row r="42" spans="1:10" ht="23.25" hidden="1" customHeight="1"/>
    <row r="43" spans="1:10" ht="23.25" hidden="1" customHeight="1">
      <c r="A43" s="11" t="s">
        <v>68</v>
      </c>
    </row>
    <row r="44" spans="1:10" ht="23.25" hidden="1" customHeight="1" thickBot="1">
      <c r="A44" s="4" t="s">
        <v>69</v>
      </c>
      <c r="D44" s="30"/>
      <c r="E44" s="41"/>
      <c r="F44" s="30"/>
      <c r="G44" s="41"/>
      <c r="H44" s="30"/>
      <c r="I44" s="41"/>
      <c r="J44" s="30"/>
    </row>
    <row r="45" spans="1:10" ht="23.25" hidden="1" customHeight="1" thickTop="1">
      <c r="D45" s="41"/>
      <c r="E45" s="41"/>
      <c r="F45" s="41"/>
      <c r="G45" s="41"/>
      <c r="H45" s="41"/>
      <c r="I45" s="41"/>
      <c r="J45" s="41"/>
    </row>
    <row r="46" spans="1:10" ht="23.25" hidden="1" customHeight="1">
      <c r="A46" s="11" t="s">
        <v>70</v>
      </c>
      <c r="D46" s="41"/>
      <c r="E46" s="41"/>
      <c r="F46" s="41"/>
      <c r="G46" s="41"/>
      <c r="H46" s="41"/>
      <c r="I46" s="41"/>
      <c r="J46" s="41"/>
    </row>
    <row r="47" spans="1:10" ht="23.25" hidden="1" customHeight="1" thickBot="1">
      <c r="A47" s="4" t="s">
        <v>71</v>
      </c>
      <c r="D47" s="30"/>
      <c r="E47" s="41"/>
      <c r="F47" s="30"/>
      <c r="G47" s="41"/>
      <c r="H47" s="30"/>
      <c r="I47" s="41"/>
      <c r="J47" s="30"/>
    </row>
    <row r="48" spans="1:10" ht="23.25" hidden="1" customHeight="1" thickTop="1">
      <c r="D48" s="38"/>
      <c r="E48" s="38"/>
      <c r="F48" s="38"/>
      <c r="G48" s="38"/>
      <c r="H48" s="38"/>
      <c r="I48" s="38"/>
      <c r="J48" s="38"/>
    </row>
    <row r="49" spans="1:10" ht="24.6" customHeight="1" thickBot="1">
      <c r="A49" s="31" t="s">
        <v>219</v>
      </c>
      <c r="B49" s="3">
        <v>20</v>
      </c>
      <c r="D49" s="30">
        <f>D28/300000000</f>
        <v>15.310134576666666</v>
      </c>
      <c r="E49" s="32"/>
      <c r="F49" s="30">
        <f>F28/300000000</f>
        <v>13.497129073333333</v>
      </c>
      <c r="G49" s="32"/>
      <c r="H49" s="33">
        <f>H28/300000000</f>
        <v>10.794924053333334</v>
      </c>
      <c r="I49" s="32"/>
      <c r="J49" s="33">
        <f>J28/300000000</f>
        <v>6.9265682166666664</v>
      </c>
    </row>
    <row r="50" spans="1:10" ht="22.5" thickTop="1">
      <c r="D50" s="34"/>
      <c r="E50" s="32"/>
      <c r="F50" s="34"/>
      <c r="G50" s="32"/>
      <c r="H50" s="34"/>
      <c r="I50" s="32"/>
      <c r="J50" s="34"/>
    </row>
    <row r="51" spans="1:10" customFormat="1" ht="23.25">
      <c r="A51" s="5" t="s">
        <v>174</v>
      </c>
      <c r="B51" s="6"/>
      <c r="C51" s="7"/>
      <c r="D51" s="7"/>
      <c r="E51" s="7"/>
      <c r="F51" s="7"/>
      <c r="G51" s="7"/>
      <c r="H51" s="7"/>
      <c r="I51" s="7"/>
      <c r="J51" s="7"/>
    </row>
    <row r="52" spans="1:10" ht="22.5" customHeight="1">
      <c r="A52" s="5" t="s">
        <v>72</v>
      </c>
    </row>
    <row r="53" spans="1:10" ht="23.25" customHeight="1"/>
    <row r="54" spans="1:10" ht="25.5" customHeight="1">
      <c r="D54" s="92" t="s">
        <v>1</v>
      </c>
      <c r="E54" s="92"/>
      <c r="F54" s="92"/>
      <c r="G54" s="37"/>
      <c r="H54" s="92" t="s">
        <v>2</v>
      </c>
      <c r="I54" s="92"/>
      <c r="J54" s="92"/>
    </row>
    <row r="55" spans="1:10" ht="25.5" customHeight="1">
      <c r="D55" s="90" t="s">
        <v>46</v>
      </c>
      <c r="E55" s="90"/>
      <c r="F55" s="90"/>
      <c r="G55" s="36"/>
      <c r="H55" s="90" t="s">
        <v>46</v>
      </c>
      <c r="I55" s="90"/>
      <c r="J55" s="90"/>
    </row>
    <row r="56" spans="1:10" ht="22.5" customHeight="1">
      <c r="B56" s="3" t="s">
        <v>5</v>
      </c>
      <c r="D56" s="36">
        <v>2567</v>
      </c>
      <c r="E56" s="36"/>
      <c r="F56" s="36">
        <v>2566</v>
      </c>
      <c r="G56" s="36"/>
      <c r="H56" s="36">
        <v>2567</v>
      </c>
      <c r="I56" s="36"/>
      <c r="J56" s="36">
        <v>2566</v>
      </c>
    </row>
    <row r="57" spans="1:10" ht="21.75" customHeight="1">
      <c r="D57" s="91" t="s">
        <v>6</v>
      </c>
      <c r="E57" s="91"/>
      <c r="F57" s="91"/>
      <c r="G57" s="91"/>
      <c r="H57" s="91"/>
      <c r="I57" s="91"/>
      <c r="J57" s="91"/>
    </row>
    <row r="58" spans="1:10" ht="21.75" customHeight="1">
      <c r="D58" s="85"/>
      <c r="E58" s="85"/>
      <c r="F58" s="85"/>
      <c r="G58" s="85"/>
      <c r="H58" s="85"/>
      <c r="I58" s="85"/>
      <c r="J58" s="85"/>
    </row>
    <row r="59" spans="1:10">
      <c r="A59" s="11" t="s">
        <v>64</v>
      </c>
      <c r="D59" s="25">
        <f>D28</f>
        <v>4593040373</v>
      </c>
      <c r="E59" s="25"/>
      <c r="F59" s="25">
        <f>F28</f>
        <v>4049138722</v>
      </c>
      <c r="G59" s="25"/>
      <c r="H59" s="25">
        <f>H28</f>
        <v>3238477216</v>
      </c>
      <c r="I59" s="25"/>
      <c r="J59" s="25">
        <f>J28</f>
        <v>2077970465</v>
      </c>
    </row>
    <row r="60" spans="1:10">
      <c r="D60" s="38"/>
      <c r="E60" s="38"/>
      <c r="F60" s="38"/>
      <c r="G60" s="38"/>
      <c r="H60" s="38"/>
      <c r="I60" s="38"/>
      <c r="J60" s="38"/>
    </row>
    <row r="61" spans="1:10">
      <c r="A61" s="11" t="s">
        <v>73</v>
      </c>
      <c r="D61" s="41"/>
      <c r="E61" s="41"/>
      <c r="F61" s="41"/>
      <c r="G61" s="41"/>
      <c r="H61" s="41"/>
      <c r="I61" s="41"/>
      <c r="J61" s="41"/>
    </row>
    <row r="62" spans="1:10">
      <c r="A62" s="8" t="s">
        <v>138</v>
      </c>
      <c r="D62" s="41"/>
      <c r="E62" s="41"/>
      <c r="F62" s="41"/>
      <c r="G62" s="41"/>
      <c r="H62" s="41"/>
      <c r="I62" s="41"/>
      <c r="J62" s="41"/>
    </row>
    <row r="63" spans="1:10">
      <c r="A63" s="8" t="s">
        <v>114</v>
      </c>
      <c r="D63" s="41"/>
      <c r="E63" s="41"/>
      <c r="F63" s="41"/>
      <c r="G63" s="41"/>
      <c r="H63" s="41"/>
      <c r="I63" s="41"/>
      <c r="J63" s="41"/>
    </row>
    <row r="64" spans="1:10">
      <c r="A64" s="4" t="s">
        <v>139</v>
      </c>
      <c r="B64" s="3">
        <v>8</v>
      </c>
      <c r="D64" s="22">
        <v>325745972</v>
      </c>
      <c r="E64" s="21"/>
      <c r="F64" s="22">
        <v>-193314158</v>
      </c>
      <c r="G64" s="21"/>
      <c r="H64" s="22">
        <v>0</v>
      </c>
      <c r="I64" s="21"/>
      <c r="J64" s="22">
        <v>0</v>
      </c>
    </row>
    <row r="65" spans="1:10" hidden="1">
      <c r="A65" s="4" t="s">
        <v>140</v>
      </c>
      <c r="D65" s="21"/>
      <c r="E65" s="21"/>
      <c r="F65" s="21"/>
      <c r="G65" s="21"/>
      <c r="H65" s="21"/>
      <c r="I65" s="21"/>
      <c r="J65" s="21"/>
    </row>
    <row r="66" spans="1:10" hidden="1">
      <c r="A66" s="74" t="s">
        <v>143</v>
      </c>
      <c r="B66" s="3">
        <v>10</v>
      </c>
      <c r="D66" s="22"/>
      <c r="E66" s="21"/>
      <c r="F66" s="22"/>
      <c r="G66" s="21"/>
      <c r="H66" s="22">
        <v>0</v>
      </c>
      <c r="I66" s="21"/>
      <c r="J66" s="22">
        <v>0</v>
      </c>
    </row>
    <row r="67" spans="1:10">
      <c r="A67" s="31" t="s">
        <v>113</v>
      </c>
      <c r="D67" s="21"/>
      <c r="E67" s="21"/>
      <c r="F67" s="21"/>
      <c r="G67" s="21"/>
      <c r="H67" s="21"/>
      <c r="I67" s="21"/>
      <c r="J67" s="21"/>
    </row>
    <row r="68" spans="1:10">
      <c r="A68" s="31" t="s">
        <v>114</v>
      </c>
      <c r="D68" s="69">
        <f>SUM(D64:D66)</f>
        <v>325745972</v>
      </c>
      <c r="E68" s="70"/>
      <c r="F68" s="69">
        <f>SUM(F64:F66)</f>
        <v>-193314158</v>
      </c>
      <c r="G68" s="70"/>
      <c r="H68" s="69">
        <f>SUM(H64:H66)</f>
        <v>0</v>
      </c>
      <c r="I68" s="70"/>
      <c r="J68" s="69">
        <f>SUM(J64:J66)</f>
        <v>0</v>
      </c>
    </row>
    <row r="69" spans="1:10">
      <c r="A69" s="31"/>
      <c r="D69" s="23"/>
      <c r="E69" s="21"/>
      <c r="F69" s="23"/>
      <c r="G69" s="21"/>
      <c r="H69" s="23"/>
      <c r="I69" s="21"/>
      <c r="J69" s="23"/>
    </row>
    <row r="70" spans="1:10">
      <c r="A70" s="8" t="s">
        <v>144</v>
      </c>
      <c r="D70" s="23"/>
      <c r="E70" s="21"/>
      <c r="F70" s="23"/>
      <c r="G70" s="21"/>
      <c r="H70" s="23"/>
      <c r="I70" s="21"/>
      <c r="J70" s="23"/>
    </row>
    <row r="71" spans="1:10">
      <c r="A71" s="8" t="s">
        <v>114</v>
      </c>
      <c r="D71" s="23"/>
      <c r="E71" s="21"/>
      <c r="F71" s="23"/>
      <c r="G71" s="21"/>
      <c r="H71" s="23"/>
      <c r="I71" s="21"/>
      <c r="J71" s="23"/>
    </row>
    <row r="72" spans="1:10">
      <c r="A72" s="81" t="s">
        <v>215</v>
      </c>
      <c r="B72" s="44"/>
      <c r="D72" s="23"/>
      <c r="E72" s="21"/>
      <c r="F72" s="23"/>
      <c r="G72" s="21"/>
      <c r="H72" s="23"/>
      <c r="I72" s="21"/>
      <c r="J72" s="23"/>
    </row>
    <row r="73" spans="1:10">
      <c r="A73" s="81" t="s">
        <v>159</v>
      </c>
      <c r="B73" s="3">
        <v>22</v>
      </c>
      <c r="D73" s="23">
        <v>-94272162</v>
      </c>
      <c r="E73" s="21"/>
      <c r="F73" s="23">
        <v>113523284</v>
      </c>
      <c r="G73" s="21"/>
      <c r="H73" s="23">
        <v>-94272162</v>
      </c>
      <c r="I73" s="21"/>
      <c r="J73" s="23">
        <v>113523284</v>
      </c>
    </row>
    <row r="74" spans="1:10">
      <c r="A74" s="4" t="s">
        <v>184</v>
      </c>
      <c r="D74" s="23"/>
      <c r="E74" s="21"/>
      <c r="F74" s="23"/>
      <c r="G74" s="21"/>
      <c r="H74" s="23"/>
      <c r="I74" s="21"/>
      <c r="J74" s="23"/>
    </row>
    <row r="75" spans="1:10">
      <c r="A75" s="4" t="s">
        <v>146</v>
      </c>
      <c r="B75" s="3">
        <v>14</v>
      </c>
      <c r="D75" s="23">
        <v>-13727910</v>
      </c>
      <c r="E75" s="21"/>
      <c r="F75" s="23">
        <v>8156484</v>
      </c>
      <c r="G75" s="21"/>
      <c r="H75" s="23">
        <v>-13727910</v>
      </c>
      <c r="I75" s="21"/>
      <c r="J75" s="23">
        <v>8156484</v>
      </c>
    </row>
    <row r="76" spans="1:10">
      <c r="A76" s="81" t="s">
        <v>179</v>
      </c>
      <c r="B76" s="44"/>
      <c r="D76" s="23"/>
      <c r="E76" s="21"/>
      <c r="F76" s="23"/>
      <c r="G76" s="21"/>
      <c r="H76" s="23"/>
      <c r="I76" s="21"/>
      <c r="J76" s="23"/>
    </row>
    <row r="77" spans="1:10">
      <c r="A77" s="81" t="s">
        <v>185</v>
      </c>
      <c r="B77" s="3">
        <v>19</v>
      </c>
      <c r="D77" s="23">
        <v>21600014</v>
      </c>
      <c r="E77" s="21"/>
      <c r="F77" s="23">
        <v>-24335954</v>
      </c>
      <c r="G77" s="21"/>
      <c r="H77" s="23">
        <v>21600014</v>
      </c>
      <c r="I77" s="21"/>
      <c r="J77" s="23">
        <v>-24335954</v>
      </c>
    </row>
    <row r="78" spans="1:10">
      <c r="A78" s="81" t="s">
        <v>187</v>
      </c>
      <c r="D78" s="23"/>
      <c r="E78" s="21"/>
      <c r="F78" s="23"/>
      <c r="G78" s="21"/>
      <c r="H78" s="23"/>
      <c r="I78" s="21"/>
      <c r="J78" s="23"/>
    </row>
    <row r="79" spans="1:10">
      <c r="A79" s="81" t="s">
        <v>197</v>
      </c>
      <c r="B79" s="3">
        <v>8</v>
      </c>
      <c r="D79" s="22">
        <v>528193942</v>
      </c>
      <c r="E79" s="21"/>
      <c r="F79" s="22">
        <v>-345288244</v>
      </c>
      <c r="G79" s="21"/>
      <c r="H79" s="22">
        <v>0</v>
      </c>
      <c r="I79" s="21"/>
      <c r="J79" s="22">
        <v>0</v>
      </c>
    </row>
    <row r="80" spans="1:10" hidden="1">
      <c r="A80" s="4" t="s">
        <v>145</v>
      </c>
      <c r="D80" s="21"/>
      <c r="E80" s="21"/>
      <c r="F80" s="21"/>
      <c r="G80" s="21"/>
      <c r="H80" s="21"/>
      <c r="I80" s="21"/>
      <c r="J80" s="21"/>
    </row>
    <row r="81" spans="1:10" hidden="1">
      <c r="A81" s="4" t="s">
        <v>146</v>
      </c>
      <c r="B81" s="3" t="s">
        <v>128</v>
      </c>
      <c r="D81" s="21"/>
      <c r="E81" s="21"/>
      <c r="F81" s="21"/>
      <c r="G81" s="21"/>
      <c r="H81" s="21"/>
      <c r="I81" s="21"/>
      <c r="J81" s="21"/>
    </row>
    <row r="82" spans="1:10" hidden="1">
      <c r="A82" s="4" t="s">
        <v>122</v>
      </c>
      <c r="D82" s="21"/>
      <c r="E82" s="21"/>
      <c r="F82" s="21"/>
      <c r="G82" s="21"/>
      <c r="H82" s="21"/>
      <c r="I82" s="21"/>
      <c r="J82" s="21"/>
    </row>
    <row r="83" spans="1:10" hidden="1">
      <c r="A83" s="4" t="s">
        <v>123</v>
      </c>
      <c r="B83" s="3" t="s">
        <v>129</v>
      </c>
      <c r="D83" s="23"/>
      <c r="E83" s="23"/>
      <c r="F83" s="23"/>
      <c r="G83" s="23"/>
      <c r="H83" s="23"/>
      <c r="I83" s="23"/>
      <c r="J83" s="23"/>
    </row>
    <row r="84" spans="1:10">
      <c r="A84" s="31" t="s">
        <v>147</v>
      </c>
      <c r="D84" s="23"/>
      <c r="E84" s="21"/>
      <c r="F84" s="23"/>
      <c r="G84" s="21"/>
      <c r="H84" s="23"/>
      <c r="I84" s="21"/>
      <c r="J84" s="23"/>
    </row>
    <row r="85" spans="1:10">
      <c r="A85" s="31" t="s">
        <v>114</v>
      </c>
      <c r="D85" s="69">
        <f>SUM(D69:D83)</f>
        <v>441793884</v>
      </c>
      <c r="E85" s="70"/>
      <c r="F85" s="69">
        <f>SUM(F69:F83)</f>
        <v>-247944430</v>
      </c>
      <c r="G85" s="70"/>
      <c r="H85" s="69">
        <f>SUM(H69:H83)</f>
        <v>-86400058</v>
      </c>
      <c r="I85" s="70"/>
      <c r="J85" s="69">
        <f>SUM(J69:J83)</f>
        <v>97343814</v>
      </c>
    </row>
    <row r="86" spans="1:10">
      <c r="A86" s="11" t="s">
        <v>198</v>
      </c>
      <c r="D86" s="69">
        <f>D68+D85</f>
        <v>767539856</v>
      </c>
      <c r="E86" s="25"/>
      <c r="F86" s="17">
        <f>F68+F85</f>
        <v>-441258588</v>
      </c>
      <c r="G86" s="25"/>
      <c r="H86" s="17">
        <f>H68+H85</f>
        <v>-86400058</v>
      </c>
      <c r="I86" s="25"/>
      <c r="J86" s="17">
        <f>J68+J85</f>
        <v>97343814</v>
      </c>
    </row>
    <row r="87" spans="1:10">
      <c r="A87" s="11"/>
      <c r="D87" s="86"/>
      <c r="E87" s="86"/>
      <c r="F87" s="86"/>
      <c r="G87" s="86"/>
      <c r="H87" s="86"/>
      <c r="I87" s="86"/>
      <c r="J87" s="86"/>
    </row>
    <row r="88" spans="1:10" ht="22.5" thickBot="1">
      <c r="A88" s="11" t="s">
        <v>107</v>
      </c>
      <c r="D88" s="24">
        <f>D86+D59</f>
        <v>5360580229</v>
      </c>
      <c r="E88" s="86"/>
      <c r="F88" s="24">
        <f>F86+F59</f>
        <v>3607880134</v>
      </c>
      <c r="G88" s="86"/>
      <c r="H88" s="24">
        <f>H86+H59</f>
        <v>3152077158</v>
      </c>
      <c r="I88" s="86"/>
      <c r="J88" s="24">
        <f>J86+J59</f>
        <v>2175314279</v>
      </c>
    </row>
    <row r="89" spans="1:10" ht="22.5" thickTop="1"/>
  </sheetData>
  <customSheetViews>
    <customSheetView guid="{79159615-AF07-41B1-A34F-7ABC3CFA7178}" scale="80" fitToPage="1" hiddenRows="1">
      <selection activeCell="H83" sqref="H83"/>
      <rowBreaks count="1" manualBreakCount="1">
        <brk id="50" max="16383" man="1"/>
      </rowBreaks>
      <pageMargins left="0.8" right="0.8" top="0.48" bottom="0.5" header="0.5" footer="0.5"/>
      <pageSetup paperSize="9" scale="79" firstPageNumber="8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4:F4"/>
    <mergeCell ref="H4:J4"/>
    <mergeCell ref="D5:F5"/>
    <mergeCell ref="H5:J5"/>
    <mergeCell ref="D7:J7"/>
    <mergeCell ref="D57:J57"/>
    <mergeCell ref="D54:F54"/>
    <mergeCell ref="H54:J54"/>
    <mergeCell ref="D55:F55"/>
    <mergeCell ref="H55:J55"/>
  </mergeCells>
  <pageMargins left="0.7" right="0.7" top="0.48" bottom="0.5" header="0.5" footer="0.5"/>
  <pageSetup paperSize="9" scale="81" firstPageNumber="8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5B5A-BE33-4B67-A84D-A7DE0CA1D829}">
  <dimension ref="A1:U32"/>
  <sheetViews>
    <sheetView zoomScaleNormal="100" zoomScaleSheetLayoutView="100" workbookViewId="0">
      <selection activeCell="C18" activeCellId="1" sqref="I55 C18"/>
    </sheetView>
  </sheetViews>
  <sheetFormatPr defaultColWidth="9.140625" defaultRowHeight="21.75"/>
  <cols>
    <col min="1" max="1" width="44" style="4" customWidth="1"/>
    <col min="2" max="2" width="7.85546875" style="3" customWidth="1"/>
    <col min="3" max="3" width="12.140625" style="4" customWidth="1"/>
    <col min="4" max="4" width="1.140625" style="4" customWidth="1"/>
    <col min="5" max="5" width="12.140625" style="4" customWidth="1"/>
    <col min="6" max="6" width="1.140625" style="4" customWidth="1"/>
    <col min="7" max="7" width="11" style="4" customWidth="1"/>
    <col min="8" max="8" width="1.140625" style="4" customWidth="1"/>
    <col min="9" max="9" width="14.140625" style="4" customWidth="1"/>
    <col min="10" max="10" width="1.140625" style="4" customWidth="1"/>
    <col min="11" max="11" width="13.85546875" style="4" customWidth="1"/>
    <col min="12" max="12" width="1.140625" style="4" customWidth="1"/>
    <col min="13" max="13" width="14.85546875" style="4" customWidth="1"/>
    <col min="14" max="14" width="1.42578125" style="4" customWidth="1"/>
    <col min="15" max="15" width="12.42578125" style="4" customWidth="1"/>
    <col min="16" max="16" width="1.140625" style="4" customWidth="1"/>
    <col min="17" max="17" width="14.5703125" style="4" bestFit="1" customWidth="1"/>
    <col min="18" max="18" width="1.140625" style="4" customWidth="1"/>
    <col min="19" max="19" width="15.140625" style="4" customWidth="1"/>
    <col min="20" max="20" width="1.140625" style="4" hidden="1" customWidth="1"/>
    <col min="21" max="21" width="12" style="4" hidden="1" customWidth="1"/>
    <col min="22" max="16384" width="9.140625" style="4"/>
  </cols>
  <sheetData>
    <row r="1" spans="1:19" ht="23.25">
      <c r="A1" s="5" t="s">
        <v>174</v>
      </c>
      <c r="B1" s="6"/>
      <c r="C1" s="7"/>
      <c r="D1" s="7"/>
      <c r="E1" s="7"/>
      <c r="F1" s="7"/>
      <c r="G1" s="7"/>
      <c r="H1" s="7" t="s">
        <v>74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25">
      <c r="A2" s="5" t="s">
        <v>75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>
      <c r="B4" s="92" t="s">
        <v>1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>
      <c r="C5" s="36"/>
      <c r="D5" s="36"/>
      <c r="E5" s="36"/>
      <c r="F5" s="36"/>
      <c r="G5" s="93" t="s">
        <v>38</v>
      </c>
      <c r="H5" s="93"/>
      <c r="I5" s="93"/>
      <c r="J5" s="36"/>
      <c r="K5" s="93" t="s">
        <v>42</v>
      </c>
      <c r="L5" s="93"/>
      <c r="M5" s="93"/>
      <c r="N5" s="93"/>
      <c r="O5" s="93"/>
      <c r="P5" s="93"/>
      <c r="Q5" s="93"/>
    </row>
    <row r="6" spans="1:19">
      <c r="C6" s="36"/>
      <c r="D6" s="36"/>
      <c r="E6" s="36"/>
      <c r="F6" s="36"/>
      <c r="G6" s="36"/>
      <c r="H6" s="36"/>
      <c r="I6" s="36"/>
      <c r="J6" s="36"/>
      <c r="K6" s="36"/>
      <c r="L6" s="36"/>
      <c r="M6" s="36" t="s">
        <v>186</v>
      </c>
      <c r="N6" s="36"/>
      <c r="O6" s="36"/>
      <c r="P6" s="36"/>
      <c r="Q6" s="36"/>
    </row>
    <row r="7" spans="1:19">
      <c r="C7" s="36"/>
      <c r="D7" s="36"/>
      <c r="E7" s="36"/>
      <c r="F7" s="36"/>
      <c r="G7" s="36"/>
      <c r="H7" s="36"/>
      <c r="I7" s="36"/>
      <c r="J7" s="36"/>
      <c r="K7" s="36"/>
      <c r="L7" s="36"/>
      <c r="M7" s="36" t="s">
        <v>188</v>
      </c>
      <c r="N7" s="36"/>
      <c r="O7" s="36" t="s">
        <v>126</v>
      </c>
      <c r="P7" s="36"/>
      <c r="Q7" s="36"/>
    </row>
    <row r="8" spans="1:19">
      <c r="C8" s="36"/>
      <c r="D8" s="36"/>
      <c r="E8" s="36"/>
      <c r="F8" s="36"/>
      <c r="G8" s="36"/>
      <c r="H8" s="36"/>
      <c r="I8" s="36"/>
      <c r="J8" s="36"/>
      <c r="K8" s="36"/>
      <c r="L8" s="36"/>
      <c r="M8" s="36" t="s">
        <v>162</v>
      </c>
      <c r="N8" s="36"/>
      <c r="O8" s="36" t="s">
        <v>186</v>
      </c>
      <c r="P8" s="36"/>
      <c r="Q8" s="36"/>
    </row>
    <row r="9" spans="1:19">
      <c r="C9" s="36"/>
      <c r="D9" s="36"/>
      <c r="E9" s="36"/>
      <c r="F9" s="36"/>
      <c r="G9" s="36"/>
      <c r="H9" s="36"/>
      <c r="I9" s="36"/>
      <c r="J9" s="36"/>
      <c r="K9" s="36"/>
      <c r="L9" s="36"/>
      <c r="M9" s="36" t="s">
        <v>161</v>
      </c>
      <c r="N9" s="36"/>
      <c r="O9" s="36" t="s">
        <v>125</v>
      </c>
      <c r="P9" s="36"/>
      <c r="Q9" s="44" t="s">
        <v>60</v>
      </c>
      <c r="R9" s="36"/>
      <c r="S9" s="36"/>
    </row>
    <row r="10" spans="1:19"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 t="s">
        <v>189</v>
      </c>
      <c r="N10" s="36"/>
      <c r="O10" s="36" t="s">
        <v>124</v>
      </c>
      <c r="P10" s="36"/>
      <c r="Q10" s="44" t="s">
        <v>76</v>
      </c>
      <c r="R10" s="36"/>
      <c r="S10" s="36"/>
    </row>
    <row r="11" spans="1:19">
      <c r="C11" s="36" t="s">
        <v>199</v>
      </c>
      <c r="D11" s="36"/>
      <c r="E11" s="36" t="s">
        <v>78</v>
      </c>
      <c r="F11" s="36"/>
      <c r="G11" s="36" t="s">
        <v>79</v>
      </c>
      <c r="H11" s="36"/>
      <c r="I11" s="36" t="s">
        <v>80</v>
      </c>
      <c r="J11" s="36"/>
      <c r="K11" s="36" t="s">
        <v>81</v>
      </c>
      <c r="L11" s="36"/>
      <c r="M11" s="36" t="s">
        <v>190</v>
      </c>
      <c r="N11" s="36"/>
      <c r="O11" s="36" t="s">
        <v>200</v>
      </c>
      <c r="P11" s="36"/>
      <c r="Q11" s="44" t="s">
        <v>82</v>
      </c>
      <c r="R11" s="36"/>
      <c r="S11" s="36" t="s">
        <v>77</v>
      </c>
    </row>
    <row r="12" spans="1:19">
      <c r="B12" s="3" t="s">
        <v>5</v>
      </c>
      <c r="C12" s="36" t="s">
        <v>84</v>
      </c>
      <c r="D12" s="36"/>
      <c r="E12" s="36" t="s">
        <v>92</v>
      </c>
      <c r="F12" s="36"/>
      <c r="G12" s="36" t="s">
        <v>85</v>
      </c>
      <c r="H12" s="36"/>
      <c r="I12" s="36" t="s">
        <v>86</v>
      </c>
      <c r="J12" s="36"/>
      <c r="K12" s="36" t="s">
        <v>87</v>
      </c>
      <c r="L12" s="36"/>
      <c r="M12" s="36" t="s">
        <v>125</v>
      </c>
      <c r="N12" s="36"/>
      <c r="O12" s="36" t="s">
        <v>201</v>
      </c>
      <c r="P12" s="36"/>
      <c r="Q12" s="44" t="s">
        <v>88</v>
      </c>
      <c r="R12" s="36"/>
      <c r="S12" s="36" t="s">
        <v>83</v>
      </c>
    </row>
    <row r="13" spans="1:19">
      <c r="A13" s="43"/>
      <c r="B13" s="43"/>
      <c r="C13" s="91" t="s">
        <v>6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>
      <c r="A14" s="42" t="s">
        <v>176</v>
      </c>
      <c r="B14" s="4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hidden="1">
      <c r="A15" s="42" t="s">
        <v>155</v>
      </c>
      <c r="B15" s="4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>
        <f>Q15+I15+G15+E15+C15</f>
        <v>0</v>
      </c>
    </row>
    <row r="16" spans="1:19" hidden="1">
      <c r="A16" s="82" t="s">
        <v>160</v>
      </c>
      <c r="B16" s="45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>
        <f>Q16+I16+G16+E16+C16</f>
        <v>0</v>
      </c>
    </row>
    <row r="17" spans="1:19">
      <c r="A17" s="42" t="s">
        <v>177</v>
      </c>
      <c r="B17" s="45"/>
      <c r="C17" s="76">
        <v>300000000</v>
      </c>
      <c r="D17" s="76"/>
      <c r="E17" s="76">
        <v>930000000</v>
      </c>
      <c r="F17" s="76"/>
      <c r="G17" s="76">
        <v>30000000</v>
      </c>
      <c r="H17" s="76"/>
      <c r="I17" s="76">
        <v>25430647959</v>
      </c>
      <c r="J17" s="76"/>
      <c r="K17" s="76">
        <v>-1645493278</v>
      </c>
      <c r="L17" s="76"/>
      <c r="M17" s="76">
        <v>-98239580</v>
      </c>
      <c r="N17" s="76"/>
      <c r="O17" s="76">
        <v>76091678</v>
      </c>
      <c r="P17" s="76"/>
      <c r="Q17" s="76">
        <f>SUM(K17:O17)</f>
        <v>-1667641180</v>
      </c>
      <c r="R17" s="76"/>
      <c r="S17" s="76">
        <f>SUM(C17:O17)</f>
        <v>25023006779</v>
      </c>
    </row>
    <row r="18" spans="1:19">
      <c r="A18" s="35"/>
      <c r="B18" s="45"/>
      <c r="P18" s="47"/>
      <c r="Q18" s="47"/>
      <c r="R18" s="47"/>
      <c r="S18" s="47"/>
    </row>
    <row r="19" spans="1:19">
      <c r="A19" s="42" t="s">
        <v>89</v>
      </c>
      <c r="B19" s="45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>
      <c r="A20" s="8" t="s">
        <v>202</v>
      </c>
      <c r="B20" s="4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87" t="s">
        <v>191</v>
      </c>
      <c r="B21" s="45">
        <v>21</v>
      </c>
      <c r="C21" s="47">
        <v>0</v>
      </c>
      <c r="D21" s="47"/>
      <c r="E21" s="47">
        <v>0</v>
      </c>
      <c r="F21" s="47"/>
      <c r="G21" s="47">
        <v>0</v>
      </c>
      <c r="H21" s="47"/>
      <c r="I21" s="47">
        <v>-495000000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f>I21</f>
        <v>-495000000</v>
      </c>
    </row>
    <row r="22" spans="1:19">
      <c r="A22" s="8" t="s">
        <v>203</v>
      </c>
      <c r="B22" s="45"/>
      <c r="C22" s="48">
        <f>SUM(C21)</f>
        <v>0</v>
      </c>
      <c r="D22" s="47">
        <f t="shared" ref="D22:J22" si="0">SUM(D21)</f>
        <v>0</v>
      </c>
      <c r="E22" s="48">
        <f t="shared" si="0"/>
        <v>0</v>
      </c>
      <c r="F22" s="47">
        <f t="shared" si="0"/>
        <v>0</v>
      </c>
      <c r="G22" s="48">
        <f t="shared" si="0"/>
        <v>0</v>
      </c>
      <c r="H22" s="47">
        <f t="shared" si="0"/>
        <v>0</v>
      </c>
      <c r="I22" s="48">
        <f t="shared" si="0"/>
        <v>-495000000</v>
      </c>
      <c r="J22" s="47">
        <f t="shared" si="0"/>
        <v>0</v>
      </c>
      <c r="K22" s="48">
        <f>SUM(K21:K21)</f>
        <v>0</v>
      </c>
      <c r="L22" s="47"/>
      <c r="M22" s="79">
        <f>SUM(M21)</f>
        <v>0</v>
      </c>
      <c r="N22" s="47"/>
      <c r="O22" s="48">
        <f>SUM(O21:O21)</f>
        <v>0</v>
      </c>
      <c r="P22" s="47"/>
      <c r="Q22" s="48">
        <f>SUM(Q21:Q21)</f>
        <v>0</v>
      </c>
      <c r="R22" s="47">
        <f>SUM(R21)</f>
        <v>0</v>
      </c>
      <c r="S22" s="48">
        <f>S21</f>
        <v>-495000000</v>
      </c>
    </row>
    <row r="23" spans="1:19">
      <c r="A23" s="35"/>
      <c r="B23" s="45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>
      <c r="A24" s="42" t="s">
        <v>90</v>
      </c>
      <c r="B24" s="45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>
      <c r="A25" s="87" t="s">
        <v>148</v>
      </c>
      <c r="B25" s="45"/>
      <c r="C25" s="47">
        <v>0</v>
      </c>
      <c r="D25" s="47"/>
      <c r="E25" s="47">
        <v>0</v>
      </c>
      <c r="F25" s="47"/>
      <c r="G25" s="47">
        <v>0</v>
      </c>
      <c r="H25" s="47"/>
      <c r="I25" s="47">
        <v>4049138722</v>
      </c>
      <c r="J25" s="47"/>
      <c r="K25" s="47">
        <v>0</v>
      </c>
      <c r="L25" s="47"/>
      <c r="M25" s="47">
        <v>0</v>
      </c>
      <c r="N25" s="47"/>
      <c r="O25" s="47">
        <v>0</v>
      </c>
      <c r="P25" s="47"/>
      <c r="Q25" s="47">
        <v>0</v>
      </c>
      <c r="R25" s="47"/>
      <c r="S25" s="47">
        <f>I25</f>
        <v>4049138722</v>
      </c>
    </row>
    <row r="26" spans="1:19">
      <c r="A26" s="87" t="s">
        <v>149</v>
      </c>
      <c r="B26" s="45"/>
      <c r="C26" s="47">
        <v>0</v>
      </c>
      <c r="D26" s="47"/>
      <c r="E26" s="47">
        <v>0</v>
      </c>
      <c r="F26" s="47"/>
      <c r="G26" s="47">
        <v>0</v>
      </c>
      <c r="H26" s="47"/>
      <c r="I26" s="47">
        <v>6525187</v>
      </c>
      <c r="J26" s="47"/>
      <c r="K26" s="47">
        <v>-193314158</v>
      </c>
      <c r="L26" s="47"/>
      <c r="M26" s="47">
        <v>90818627</v>
      </c>
      <c r="N26" s="47"/>
      <c r="O26" s="47">
        <v>-345288244</v>
      </c>
      <c r="P26" s="47"/>
      <c r="Q26" s="47">
        <f>SUM(K26:O26)</f>
        <v>-447783775</v>
      </c>
      <c r="R26" s="47"/>
      <c r="S26" s="47">
        <f>SUM(Q26,I26)</f>
        <v>-441258588</v>
      </c>
    </row>
    <row r="27" spans="1:19" s="31" customFormat="1">
      <c r="A27" s="42" t="s">
        <v>91</v>
      </c>
      <c r="B27" s="58"/>
      <c r="C27" s="48">
        <f>SUM(C25:C26)</f>
        <v>0</v>
      </c>
      <c r="D27" s="71"/>
      <c r="E27" s="48">
        <f>SUM(E25:E26)</f>
        <v>0</v>
      </c>
      <c r="F27" s="71"/>
      <c r="G27" s="48">
        <f>SUM(G25:G26)</f>
        <v>0</v>
      </c>
      <c r="H27" s="71"/>
      <c r="I27" s="48">
        <f>SUM(I25:I26)</f>
        <v>4055663909</v>
      </c>
      <c r="J27" s="71"/>
      <c r="K27" s="48">
        <f>SUM(K25:K26)</f>
        <v>-193314158</v>
      </c>
      <c r="L27" s="71"/>
      <c r="M27" s="80">
        <f>SUM(M25:M26)</f>
        <v>90818627</v>
      </c>
      <c r="N27" s="71"/>
      <c r="O27" s="48">
        <f>SUM(O25:O26)</f>
        <v>-345288244</v>
      </c>
      <c r="P27" s="71"/>
      <c r="Q27" s="48">
        <f>SUM(K27,M27,O27)</f>
        <v>-447783775</v>
      </c>
      <c r="R27" s="71"/>
      <c r="S27" s="48">
        <f>SUM(S25:S26)</f>
        <v>3607880134</v>
      </c>
    </row>
    <row r="28" spans="1:19">
      <c r="A28" s="35"/>
      <c r="B28" s="45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ht="22.5" thickBot="1">
      <c r="A29" s="11" t="s">
        <v>178</v>
      </c>
      <c r="B29" s="45"/>
      <c r="C29" s="49">
        <f>C27+C22+C17</f>
        <v>300000000</v>
      </c>
      <c r="D29" s="47"/>
      <c r="E29" s="49">
        <f>E27+E22+E17</f>
        <v>930000000</v>
      </c>
      <c r="F29" s="47"/>
      <c r="G29" s="49">
        <f>G27+G22+G17</f>
        <v>30000000</v>
      </c>
      <c r="H29" s="47"/>
      <c r="I29" s="49">
        <f>I27+I22+I17</f>
        <v>28991311868</v>
      </c>
      <c r="J29" s="47"/>
      <c r="K29" s="49">
        <f>K27+K22+K17</f>
        <v>-1838807436</v>
      </c>
      <c r="L29" s="56"/>
      <c r="M29" s="49">
        <f>M27+M22+M17</f>
        <v>-7420953</v>
      </c>
      <c r="N29" s="47"/>
      <c r="O29" s="49">
        <f>O27+O22+O17</f>
        <v>-269196566</v>
      </c>
      <c r="P29" s="47"/>
      <c r="Q29" s="49">
        <f>Q27+Q22+Q17</f>
        <v>-2115424955</v>
      </c>
      <c r="R29" s="47"/>
      <c r="S29" s="49">
        <f>S27+S22+S17</f>
        <v>28135886913</v>
      </c>
    </row>
    <row r="30" spans="1:19" ht="22.5" thickTop="1"/>
    <row r="31" spans="1:19">
      <c r="S31" s="32"/>
    </row>
    <row r="32" spans="1:19">
      <c r="I32" s="38"/>
      <c r="Q32" s="38"/>
      <c r="S32" s="41"/>
    </row>
  </sheetData>
  <customSheetViews>
    <customSheetView guid="{79159615-AF07-41B1-A34F-7ABC3CFA7178}" scale="80" fitToPage="1" hiddenColumns="1" topLeftCell="A11">
      <selection activeCell="F17" sqref="F17"/>
      <pageMargins left="0.8" right="0.8" top="0.48" bottom="0.5" header="0.5" footer="0.5"/>
      <pageSetup paperSize="9" scale="69" firstPageNumber="11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4">
    <mergeCell ref="C13:S13"/>
    <mergeCell ref="K5:Q5"/>
    <mergeCell ref="B4:S4"/>
    <mergeCell ref="G5:I5"/>
  </mergeCells>
  <pageMargins left="0.7" right="0.7" top="0.48" bottom="0.5" header="0.5" footer="0.5"/>
  <pageSetup paperSize="9" scale="72" firstPageNumber="10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7064D-F659-404E-9D67-106FEE48F3F2}">
  <dimension ref="A1:U32"/>
  <sheetViews>
    <sheetView zoomScaleNormal="100" zoomScaleSheetLayoutView="80" workbookViewId="0">
      <selection activeCell="S29" sqref="S29"/>
    </sheetView>
  </sheetViews>
  <sheetFormatPr defaultColWidth="9.140625" defaultRowHeight="21.75"/>
  <cols>
    <col min="1" max="1" width="44.140625" style="4" customWidth="1"/>
    <col min="2" max="2" width="7.85546875" style="3" customWidth="1"/>
    <col min="3" max="3" width="12.140625" style="4" customWidth="1"/>
    <col min="4" max="4" width="1.140625" style="4" customWidth="1"/>
    <col min="5" max="5" width="12.140625" style="4" customWidth="1"/>
    <col min="6" max="6" width="1.140625" style="4" customWidth="1"/>
    <col min="7" max="7" width="11" style="4" customWidth="1"/>
    <col min="8" max="8" width="1.140625" style="4" customWidth="1"/>
    <col min="9" max="9" width="14.140625" style="4" customWidth="1"/>
    <col min="10" max="10" width="1.140625" style="4" customWidth="1"/>
    <col min="11" max="11" width="13.85546875" style="4" customWidth="1"/>
    <col min="12" max="12" width="1.140625" style="4" customWidth="1"/>
    <col min="13" max="13" width="14.85546875" style="4" customWidth="1"/>
    <col min="14" max="14" width="1.42578125" style="4" customWidth="1"/>
    <col min="15" max="15" width="12.42578125" style="4" customWidth="1"/>
    <col min="16" max="16" width="1.140625" style="4" customWidth="1"/>
    <col min="17" max="17" width="14.5703125" style="4" bestFit="1" customWidth="1"/>
    <col min="18" max="18" width="1.140625" style="4" customWidth="1"/>
    <col min="19" max="19" width="15.140625" style="4" customWidth="1"/>
    <col min="20" max="20" width="1.140625" style="4" hidden="1" customWidth="1"/>
    <col min="21" max="21" width="12" style="4" hidden="1" customWidth="1"/>
    <col min="22" max="16384" width="9.140625" style="4"/>
  </cols>
  <sheetData>
    <row r="1" spans="1:19" ht="23.25">
      <c r="A1" s="5" t="s">
        <v>174</v>
      </c>
      <c r="B1" s="6"/>
      <c r="C1" s="7"/>
      <c r="D1" s="7"/>
      <c r="E1" s="7"/>
      <c r="F1" s="7"/>
      <c r="G1" s="7"/>
      <c r="H1" s="7" t="s">
        <v>74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3.25">
      <c r="A2" s="5" t="s">
        <v>75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4" spans="1:19">
      <c r="B4" s="92" t="s">
        <v>1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>
      <c r="C5" s="36"/>
      <c r="D5" s="36"/>
      <c r="E5" s="36"/>
      <c r="F5" s="36"/>
      <c r="G5" s="93" t="s">
        <v>38</v>
      </c>
      <c r="H5" s="93"/>
      <c r="I5" s="93"/>
      <c r="J5" s="36"/>
      <c r="K5" s="93" t="s">
        <v>42</v>
      </c>
      <c r="L5" s="93"/>
      <c r="M5" s="93"/>
      <c r="N5" s="93"/>
      <c r="O5" s="93"/>
      <c r="P5" s="93"/>
      <c r="Q5" s="93"/>
    </row>
    <row r="6" spans="1:19">
      <c r="C6" s="36"/>
      <c r="D6" s="36"/>
      <c r="E6" s="36"/>
      <c r="F6" s="36"/>
      <c r="G6" s="36"/>
      <c r="H6" s="36"/>
      <c r="I6" s="36"/>
      <c r="J6" s="36"/>
      <c r="K6" s="36"/>
      <c r="L6" s="36"/>
      <c r="M6" s="36" t="s">
        <v>186</v>
      </c>
      <c r="N6" s="36"/>
      <c r="O6" s="36"/>
      <c r="P6" s="36"/>
      <c r="Q6" s="36"/>
    </row>
    <row r="7" spans="1:19">
      <c r="C7" s="36"/>
      <c r="D7" s="36"/>
      <c r="E7" s="36"/>
      <c r="F7" s="36"/>
      <c r="G7" s="36"/>
      <c r="H7" s="36"/>
      <c r="I7" s="36"/>
      <c r="J7" s="36"/>
      <c r="K7" s="36"/>
      <c r="L7" s="36"/>
      <c r="M7" s="36" t="s">
        <v>188</v>
      </c>
      <c r="N7" s="36"/>
      <c r="O7" s="36" t="s">
        <v>126</v>
      </c>
      <c r="P7" s="36"/>
      <c r="Q7" s="36"/>
    </row>
    <row r="8" spans="1:19">
      <c r="C8" s="36"/>
      <c r="D8" s="36"/>
      <c r="E8" s="36"/>
      <c r="F8" s="36"/>
      <c r="G8" s="36"/>
      <c r="H8" s="36"/>
      <c r="I8" s="36"/>
      <c r="J8" s="36"/>
      <c r="K8" s="36"/>
      <c r="L8" s="36"/>
      <c r="M8" s="36" t="s">
        <v>162</v>
      </c>
      <c r="N8" s="36"/>
      <c r="O8" s="36" t="s">
        <v>186</v>
      </c>
      <c r="P8" s="36"/>
      <c r="Q8" s="36"/>
    </row>
    <row r="9" spans="1:19">
      <c r="C9" s="36"/>
      <c r="D9" s="36"/>
      <c r="E9" s="36"/>
      <c r="F9" s="36"/>
      <c r="G9" s="36"/>
      <c r="H9" s="36"/>
      <c r="I9" s="36"/>
      <c r="J9" s="36"/>
      <c r="K9" s="36"/>
      <c r="L9" s="36"/>
      <c r="M9" s="36" t="s">
        <v>161</v>
      </c>
      <c r="N9" s="36"/>
      <c r="O9" s="36" t="s">
        <v>125</v>
      </c>
      <c r="P9" s="36"/>
      <c r="Q9" s="44" t="s">
        <v>60</v>
      </c>
      <c r="R9" s="36"/>
      <c r="S9" s="36"/>
    </row>
    <row r="10" spans="1:19"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 t="s">
        <v>189</v>
      </c>
      <c r="N10" s="36"/>
      <c r="O10" s="36" t="s">
        <v>124</v>
      </c>
      <c r="P10" s="36"/>
      <c r="Q10" s="44" t="s">
        <v>76</v>
      </c>
      <c r="R10" s="36"/>
      <c r="S10" s="36"/>
    </row>
    <row r="11" spans="1:19">
      <c r="C11" s="36" t="s">
        <v>199</v>
      </c>
      <c r="D11" s="36"/>
      <c r="E11" s="36" t="s">
        <v>78</v>
      </c>
      <c r="F11" s="36"/>
      <c r="G11" s="36" t="s">
        <v>79</v>
      </c>
      <c r="H11" s="36"/>
      <c r="I11" s="36" t="s">
        <v>80</v>
      </c>
      <c r="J11" s="36"/>
      <c r="K11" s="36" t="s">
        <v>81</v>
      </c>
      <c r="L11" s="36"/>
      <c r="M11" s="36" t="s">
        <v>190</v>
      </c>
      <c r="N11" s="36"/>
      <c r="O11" s="36" t="s">
        <v>200</v>
      </c>
      <c r="P11" s="36"/>
      <c r="Q11" s="44" t="s">
        <v>82</v>
      </c>
      <c r="R11" s="36"/>
      <c r="S11" s="36" t="s">
        <v>77</v>
      </c>
    </row>
    <row r="12" spans="1:19">
      <c r="B12" s="3" t="s">
        <v>5</v>
      </c>
      <c r="C12" s="36" t="s">
        <v>84</v>
      </c>
      <c r="D12" s="36"/>
      <c r="E12" s="36" t="s">
        <v>92</v>
      </c>
      <c r="F12" s="36"/>
      <c r="G12" s="36" t="s">
        <v>85</v>
      </c>
      <c r="H12" s="36"/>
      <c r="I12" s="36" t="s">
        <v>86</v>
      </c>
      <c r="J12" s="36"/>
      <c r="K12" s="36" t="s">
        <v>87</v>
      </c>
      <c r="L12" s="36"/>
      <c r="M12" s="36" t="s">
        <v>125</v>
      </c>
      <c r="N12" s="36"/>
      <c r="O12" s="36" t="s">
        <v>201</v>
      </c>
      <c r="P12" s="36"/>
      <c r="Q12" s="44" t="s">
        <v>88</v>
      </c>
      <c r="R12" s="36"/>
      <c r="S12" s="36" t="s">
        <v>83</v>
      </c>
    </row>
    <row r="13" spans="1:19">
      <c r="A13" s="43"/>
      <c r="B13" s="43"/>
      <c r="C13" s="91" t="s">
        <v>6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</row>
    <row r="14" spans="1:19">
      <c r="A14" s="42" t="s">
        <v>193</v>
      </c>
      <c r="B14" s="4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hidden="1">
      <c r="A15" s="42" t="s">
        <v>155</v>
      </c>
      <c r="B15" s="4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>
        <f>Q15+I15+G15+E15+C15</f>
        <v>0</v>
      </c>
    </row>
    <row r="16" spans="1:19" hidden="1">
      <c r="A16" s="82" t="s">
        <v>160</v>
      </c>
      <c r="B16" s="45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>
        <f>Q16+I16+G16+E16+C16</f>
        <v>0</v>
      </c>
    </row>
    <row r="17" spans="1:19">
      <c r="A17" s="42" t="s">
        <v>194</v>
      </c>
      <c r="B17" s="45"/>
      <c r="C17" s="76">
        <v>300000000</v>
      </c>
      <c r="D17" s="76"/>
      <c r="E17" s="76">
        <v>930000000</v>
      </c>
      <c r="F17" s="76"/>
      <c r="G17" s="76">
        <v>30000000</v>
      </c>
      <c r="H17" s="76"/>
      <c r="I17" s="76">
        <v>28991311868</v>
      </c>
      <c r="J17" s="76"/>
      <c r="K17" s="76">
        <v>-1838807436</v>
      </c>
      <c r="L17" s="76"/>
      <c r="M17" s="76">
        <v>-7420953</v>
      </c>
      <c r="N17" s="76"/>
      <c r="O17" s="76">
        <v>-269196566</v>
      </c>
      <c r="P17" s="76"/>
      <c r="Q17" s="76">
        <f>SUM(K17:O17)</f>
        <v>-2115424955</v>
      </c>
      <c r="R17" s="76"/>
      <c r="S17" s="76">
        <f>SUM(C17:O17)</f>
        <v>28135886913</v>
      </c>
    </row>
    <row r="18" spans="1:19">
      <c r="A18" s="35"/>
      <c r="B18" s="45"/>
      <c r="P18" s="47"/>
      <c r="Q18" s="47"/>
      <c r="R18" s="47"/>
      <c r="S18" s="47"/>
    </row>
    <row r="19" spans="1:19">
      <c r="A19" s="42" t="s">
        <v>89</v>
      </c>
      <c r="B19" s="45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>
      <c r="A20" s="8" t="s">
        <v>202</v>
      </c>
      <c r="B20" s="4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87" t="s">
        <v>191</v>
      </c>
      <c r="B21" s="45">
        <v>21</v>
      </c>
      <c r="C21" s="47">
        <v>0</v>
      </c>
      <c r="D21" s="47"/>
      <c r="E21" s="47">
        <v>0</v>
      </c>
      <c r="F21" s="47"/>
      <c r="G21" s="47">
        <v>0</v>
      </c>
      <c r="H21" s="47"/>
      <c r="I21" s="47">
        <v>-420000000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f>I21</f>
        <v>-420000000</v>
      </c>
    </row>
    <row r="22" spans="1:19">
      <c r="A22" s="8" t="s">
        <v>203</v>
      </c>
      <c r="B22" s="45"/>
      <c r="C22" s="48">
        <f>SUM(C21)</f>
        <v>0</v>
      </c>
      <c r="D22" s="47">
        <f t="shared" ref="D22:J22" si="0">SUM(D21)</f>
        <v>0</v>
      </c>
      <c r="E22" s="48">
        <f t="shared" si="0"/>
        <v>0</v>
      </c>
      <c r="F22" s="47">
        <f t="shared" si="0"/>
        <v>0</v>
      </c>
      <c r="G22" s="48">
        <f t="shared" si="0"/>
        <v>0</v>
      </c>
      <c r="H22" s="47">
        <f t="shared" si="0"/>
        <v>0</v>
      </c>
      <c r="I22" s="48">
        <f t="shared" si="0"/>
        <v>-420000000</v>
      </c>
      <c r="J22" s="47">
        <f t="shared" si="0"/>
        <v>0</v>
      </c>
      <c r="K22" s="48">
        <f>SUM(K21:K21)</f>
        <v>0</v>
      </c>
      <c r="L22" s="47"/>
      <c r="M22" s="79">
        <f>SUM(M21)</f>
        <v>0</v>
      </c>
      <c r="N22" s="47"/>
      <c r="O22" s="48">
        <f>SUM(O21:O21)</f>
        <v>0</v>
      </c>
      <c r="P22" s="47"/>
      <c r="Q22" s="48">
        <f>SUM(Q21:Q21)</f>
        <v>0</v>
      </c>
      <c r="R22" s="47">
        <f>SUM(R21)</f>
        <v>0</v>
      </c>
      <c r="S22" s="48">
        <f>S21</f>
        <v>-420000000</v>
      </c>
    </row>
    <row r="23" spans="1:19">
      <c r="A23" s="35"/>
      <c r="B23" s="45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>
      <c r="A24" s="42" t="s">
        <v>90</v>
      </c>
      <c r="B24" s="45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>
      <c r="A25" s="87" t="s">
        <v>148</v>
      </c>
      <c r="B25" s="45"/>
      <c r="C25" s="47">
        <v>0</v>
      </c>
      <c r="D25" s="47"/>
      <c r="E25" s="47">
        <v>0</v>
      </c>
      <c r="F25" s="47"/>
      <c r="G25" s="47">
        <v>0</v>
      </c>
      <c r="H25" s="47"/>
      <c r="I25" s="47">
        <v>4593040373</v>
      </c>
      <c r="J25" s="47"/>
      <c r="K25" s="47">
        <v>0</v>
      </c>
      <c r="L25" s="47"/>
      <c r="M25" s="47">
        <v>0</v>
      </c>
      <c r="N25" s="47"/>
      <c r="O25" s="47">
        <v>0</v>
      </c>
      <c r="P25" s="47"/>
      <c r="Q25" s="47">
        <v>0</v>
      </c>
      <c r="R25" s="47"/>
      <c r="S25" s="47">
        <f>I25</f>
        <v>4593040373</v>
      </c>
    </row>
    <row r="26" spans="1:19">
      <c r="A26" s="87" t="s">
        <v>149</v>
      </c>
      <c r="B26" s="45"/>
      <c r="C26" s="47">
        <v>0</v>
      </c>
      <c r="D26" s="47"/>
      <c r="E26" s="47">
        <v>0</v>
      </c>
      <c r="F26" s="47"/>
      <c r="G26" s="47">
        <v>0</v>
      </c>
      <c r="H26" s="47"/>
      <c r="I26" s="47">
        <v>-10982330</v>
      </c>
      <c r="J26" s="47"/>
      <c r="K26" s="47">
        <v>325745972</v>
      </c>
      <c r="L26" s="47"/>
      <c r="M26" s="47">
        <v>-75417728</v>
      </c>
      <c r="N26" s="47"/>
      <c r="O26" s="47">
        <v>528193942</v>
      </c>
      <c r="P26" s="47"/>
      <c r="Q26" s="47">
        <f>SUM(K26:O26)</f>
        <v>778522186</v>
      </c>
      <c r="R26" s="47"/>
      <c r="S26" s="47">
        <f>SUM(Q26,I26)</f>
        <v>767539856</v>
      </c>
    </row>
    <row r="27" spans="1:19" s="31" customFormat="1">
      <c r="A27" s="42" t="s">
        <v>91</v>
      </c>
      <c r="B27" s="58"/>
      <c r="C27" s="48">
        <f>SUM(C25:C26)</f>
        <v>0</v>
      </c>
      <c r="D27" s="71"/>
      <c r="E27" s="48">
        <f>SUM(E25:E26)</f>
        <v>0</v>
      </c>
      <c r="F27" s="71"/>
      <c r="G27" s="48">
        <f>SUM(G25:G26)</f>
        <v>0</v>
      </c>
      <c r="H27" s="71"/>
      <c r="I27" s="48">
        <f>SUM(I25:I26)</f>
        <v>4582058043</v>
      </c>
      <c r="J27" s="71"/>
      <c r="K27" s="48">
        <f>SUM(K25:K26)</f>
        <v>325745972</v>
      </c>
      <c r="L27" s="71"/>
      <c r="M27" s="80">
        <f>SUM(M25:M26)</f>
        <v>-75417728</v>
      </c>
      <c r="N27" s="71"/>
      <c r="O27" s="48">
        <f>SUM(O25:O26)</f>
        <v>528193942</v>
      </c>
      <c r="P27" s="71"/>
      <c r="Q27" s="48">
        <f>SUM(K27,M27,O27)</f>
        <v>778522186</v>
      </c>
      <c r="R27" s="71"/>
      <c r="S27" s="48">
        <f>SUM(S25:S26)</f>
        <v>5360580229</v>
      </c>
    </row>
    <row r="28" spans="1:19">
      <c r="A28" s="35"/>
      <c r="B28" s="45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 ht="22.5" thickBot="1">
      <c r="A29" s="11" t="s">
        <v>195</v>
      </c>
      <c r="B29" s="45"/>
      <c r="C29" s="49">
        <f>C27+C22+C17</f>
        <v>300000000</v>
      </c>
      <c r="D29" s="47"/>
      <c r="E29" s="49">
        <f>E27+E22+E17</f>
        <v>930000000</v>
      </c>
      <c r="F29" s="47"/>
      <c r="G29" s="49">
        <f>G27+G22+G17</f>
        <v>30000000</v>
      </c>
      <c r="H29" s="47"/>
      <c r="I29" s="49">
        <f>I27+I22+I17</f>
        <v>33153369911</v>
      </c>
      <c r="J29" s="47"/>
      <c r="K29" s="49">
        <f>K27+K22+K17</f>
        <v>-1513061464</v>
      </c>
      <c r="L29" s="56"/>
      <c r="M29" s="49">
        <f>M27+M22+M17</f>
        <v>-82838681</v>
      </c>
      <c r="N29" s="47"/>
      <c r="O29" s="49">
        <f>O27+O22+O17</f>
        <v>258997376</v>
      </c>
      <c r="P29" s="47"/>
      <c r="Q29" s="49">
        <f>Q27+Q22+Q17</f>
        <v>-1336902769</v>
      </c>
      <c r="R29" s="47"/>
      <c r="S29" s="49">
        <f>S27+S22+S17</f>
        <v>33076467142</v>
      </c>
    </row>
    <row r="30" spans="1:19" ht="22.5" thickTop="1"/>
    <row r="31" spans="1:19">
      <c r="S31" s="32"/>
    </row>
    <row r="32" spans="1:19">
      <c r="I32" s="38"/>
      <c r="Q32" s="38"/>
      <c r="S32" s="41"/>
    </row>
  </sheetData>
  <mergeCells count="4">
    <mergeCell ref="B4:S4"/>
    <mergeCell ref="G5:I5"/>
    <mergeCell ref="K5:Q5"/>
    <mergeCell ref="C13:S13"/>
  </mergeCells>
  <pageMargins left="0.7" right="0.7" top="0.48" bottom="0.5" header="0.5" footer="0.5"/>
  <pageSetup paperSize="9" scale="7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048E-225C-448C-9A54-AC651F3E36FE}">
  <dimension ref="A1:N32"/>
  <sheetViews>
    <sheetView zoomScaleNormal="100" zoomScaleSheetLayoutView="80" workbookViewId="0">
      <selection activeCell="N30" sqref="N30"/>
    </sheetView>
  </sheetViews>
  <sheetFormatPr defaultColWidth="9.140625" defaultRowHeight="21" customHeight="1"/>
  <cols>
    <col min="1" max="1" width="51.28515625" style="4" customWidth="1"/>
    <col min="2" max="2" width="8.57031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85546875" style="4" customWidth="1"/>
    <col min="9" max="9" width="1.85546875" style="4" customWidth="1"/>
    <col min="10" max="10" width="14.5703125" style="4" customWidth="1"/>
    <col min="11" max="11" width="2.5703125" style="4" customWidth="1"/>
    <col min="12" max="12" width="16.5703125" style="4" customWidth="1"/>
    <col min="13" max="13" width="1.7109375" style="4" customWidth="1"/>
    <col min="14" max="14" width="14.5703125" style="4" customWidth="1"/>
    <col min="15" max="16384" width="9.140625" style="4"/>
  </cols>
  <sheetData>
    <row r="1" spans="1:14" ht="23.25">
      <c r="A1" s="5" t="s">
        <v>174</v>
      </c>
      <c r="B1" s="6"/>
      <c r="C1" s="7"/>
      <c r="D1" s="7"/>
      <c r="E1" s="7"/>
      <c r="F1" s="7"/>
      <c r="G1" s="7"/>
      <c r="H1" s="7" t="s">
        <v>74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75</v>
      </c>
      <c r="B2" s="6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8.1" customHeight="1">
      <c r="A3" s="5"/>
      <c r="B3" s="6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1"/>
      <c r="B4" s="92" t="s">
        <v>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21.75" customHeight="1">
      <c r="A5" s="11"/>
      <c r="B5" s="37"/>
      <c r="C5" s="37"/>
      <c r="D5" s="37"/>
      <c r="E5" s="37"/>
      <c r="F5" s="37"/>
      <c r="G5" s="37"/>
      <c r="H5" s="37"/>
      <c r="I5" s="37"/>
      <c r="J5" s="37"/>
      <c r="K5" s="37"/>
      <c r="L5" s="44" t="s">
        <v>163</v>
      </c>
      <c r="M5" s="37"/>
      <c r="N5" s="37"/>
    </row>
    <row r="6" spans="1:14" ht="21.75" customHeight="1">
      <c r="C6" s="36"/>
      <c r="D6" s="36"/>
      <c r="E6" s="36"/>
      <c r="F6" s="36"/>
      <c r="G6" s="36"/>
      <c r="H6" s="93" t="s">
        <v>38</v>
      </c>
      <c r="I6" s="93"/>
      <c r="J6" s="93"/>
      <c r="K6" s="36"/>
      <c r="L6" s="77" t="s">
        <v>32</v>
      </c>
      <c r="M6" s="36"/>
      <c r="N6" s="36"/>
    </row>
    <row r="7" spans="1:14" ht="21.75" customHeight="1">
      <c r="C7" s="36"/>
      <c r="D7" s="36"/>
      <c r="E7" s="36"/>
      <c r="F7" s="36"/>
      <c r="G7" s="36"/>
      <c r="H7" s="36"/>
      <c r="I7" s="36"/>
      <c r="J7" s="36"/>
      <c r="K7" s="36"/>
      <c r="L7" s="36" t="s">
        <v>186</v>
      </c>
      <c r="M7" s="36"/>
      <c r="N7" s="36"/>
    </row>
    <row r="8" spans="1:14" ht="21.75" customHeight="1">
      <c r="C8" s="36"/>
      <c r="D8" s="36"/>
      <c r="E8" s="36"/>
      <c r="F8" s="36"/>
      <c r="G8" s="36"/>
      <c r="H8" s="36"/>
      <c r="I8" s="36"/>
      <c r="J8" s="36"/>
      <c r="K8" s="36"/>
      <c r="L8" s="36" t="s">
        <v>188</v>
      </c>
      <c r="M8" s="36"/>
      <c r="N8" s="36"/>
    </row>
    <row r="9" spans="1:14" ht="21.75" customHeight="1">
      <c r="C9" s="36"/>
      <c r="D9" s="36"/>
      <c r="E9" s="36"/>
      <c r="F9" s="36"/>
      <c r="G9" s="36"/>
      <c r="H9" s="36"/>
      <c r="I9" s="36"/>
      <c r="J9" s="36"/>
      <c r="K9" s="36"/>
      <c r="L9" s="36" t="s">
        <v>162</v>
      </c>
      <c r="M9" s="36"/>
      <c r="N9" s="36"/>
    </row>
    <row r="10" spans="1:14" ht="21.75" customHeight="1">
      <c r="C10" s="36"/>
      <c r="D10" s="36"/>
      <c r="E10" s="36"/>
      <c r="F10" s="36"/>
      <c r="G10" s="36"/>
      <c r="H10" s="36"/>
      <c r="I10" s="36"/>
      <c r="J10" s="36"/>
      <c r="K10" s="36"/>
      <c r="L10" s="36" t="s">
        <v>161</v>
      </c>
      <c r="M10" s="36"/>
      <c r="N10" s="36"/>
    </row>
    <row r="11" spans="1:14" ht="21.75" customHeight="1">
      <c r="C11" s="36"/>
      <c r="D11" s="51"/>
      <c r="E11" s="51"/>
      <c r="F11" s="51"/>
      <c r="G11" s="51"/>
      <c r="H11" s="51"/>
      <c r="I11" s="51"/>
      <c r="J11" s="51"/>
      <c r="K11" s="51"/>
      <c r="L11" s="36" t="s">
        <v>189</v>
      </c>
      <c r="M11" s="51"/>
      <c r="N11" s="51"/>
    </row>
    <row r="12" spans="1:14" ht="21.75" customHeight="1">
      <c r="C12" s="36"/>
      <c r="D12" s="51" t="s">
        <v>199</v>
      </c>
      <c r="E12" s="51"/>
      <c r="F12" s="51" t="s">
        <v>78</v>
      </c>
      <c r="G12" s="51"/>
      <c r="H12" s="51" t="s">
        <v>79</v>
      </c>
      <c r="I12" s="51"/>
      <c r="J12" s="51" t="s">
        <v>80</v>
      </c>
      <c r="K12" s="51"/>
      <c r="L12" s="36" t="s">
        <v>190</v>
      </c>
      <c r="M12" s="51"/>
      <c r="N12" s="51" t="s">
        <v>77</v>
      </c>
    </row>
    <row r="13" spans="1:14" ht="21.75" customHeight="1">
      <c r="B13" s="3" t="s">
        <v>5</v>
      </c>
      <c r="C13" s="36"/>
      <c r="D13" s="51" t="s">
        <v>84</v>
      </c>
      <c r="E13" s="51"/>
      <c r="F13" s="51" t="s">
        <v>92</v>
      </c>
      <c r="G13" s="51"/>
      <c r="H13" s="51" t="s">
        <v>85</v>
      </c>
      <c r="I13" s="51"/>
      <c r="J13" s="51" t="s">
        <v>86</v>
      </c>
      <c r="K13" s="51"/>
      <c r="L13" s="36" t="s">
        <v>125</v>
      </c>
      <c r="M13" s="51"/>
      <c r="N13" s="51" t="s">
        <v>83</v>
      </c>
    </row>
    <row r="14" spans="1:14" ht="21.75" customHeight="1">
      <c r="B14" s="4"/>
      <c r="C14" s="36"/>
      <c r="D14" s="94" t="s">
        <v>6</v>
      </c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4" ht="22.5" customHeight="1">
      <c r="A15" s="42" t="s">
        <v>176</v>
      </c>
      <c r="B15" s="4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61"/>
    </row>
    <row r="16" spans="1:14" ht="21.75" hidden="1" customHeight="1">
      <c r="A16" s="42" t="s">
        <v>155</v>
      </c>
      <c r="C16" s="35"/>
      <c r="D16" s="61">
        <v>300000000</v>
      </c>
      <c r="E16" s="61"/>
      <c r="F16" s="61">
        <v>930000000</v>
      </c>
      <c r="G16" s="61"/>
      <c r="H16" s="61">
        <v>30000000</v>
      </c>
      <c r="I16" s="61"/>
      <c r="J16" s="61">
        <v>14796730409</v>
      </c>
      <c r="K16" s="61"/>
      <c r="L16" s="61">
        <v>-113250369</v>
      </c>
      <c r="M16" s="61"/>
      <c r="N16" s="61">
        <v>15943480040</v>
      </c>
    </row>
    <row r="17" spans="1:14" ht="21.75" hidden="1" customHeight="1">
      <c r="A17" s="82" t="s">
        <v>160</v>
      </c>
      <c r="B17" s="3">
        <v>3</v>
      </c>
      <c r="C17" s="35"/>
      <c r="D17" s="63">
        <v>0</v>
      </c>
      <c r="E17" s="63"/>
      <c r="F17" s="63">
        <v>0</v>
      </c>
      <c r="G17" s="63"/>
      <c r="H17" s="63">
        <v>0</v>
      </c>
      <c r="I17" s="63"/>
      <c r="J17" s="63"/>
      <c r="K17" s="63"/>
      <c r="L17" s="63"/>
      <c r="M17" s="63"/>
      <c r="N17" s="63"/>
    </row>
    <row r="18" spans="1:14" ht="21.75" customHeight="1">
      <c r="A18" s="42" t="s">
        <v>177</v>
      </c>
      <c r="C18" s="35"/>
      <c r="D18" s="61">
        <v>300000000</v>
      </c>
      <c r="E18" s="61"/>
      <c r="F18" s="61">
        <v>930000000</v>
      </c>
      <c r="G18" s="61"/>
      <c r="H18" s="61">
        <v>30000000</v>
      </c>
      <c r="I18" s="61"/>
      <c r="J18" s="61">
        <v>16859631504</v>
      </c>
      <c r="K18" s="61"/>
      <c r="L18" s="61">
        <v>-98239580</v>
      </c>
      <c r="M18" s="61"/>
      <c r="N18" s="61">
        <f>SUM(D18:L18)</f>
        <v>18021391924</v>
      </c>
    </row>
    <row r="19" spans="1:14" ht="8.1" customHeight="1">
      <c r="A19" s="35"/>
      <c r="B19" s="45"/>
      <c r="C19" s="35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1"/>
    </row>
    <row r="20" spans="1:14" ht="21.75" customHeight="1">
      <c r="A20" s="42" t="s">
        <v>89</v>
      </c>
      <c r="B20" s="45"/>
      <c r="C20" s="3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1"/>
    </row>
    <row r="21" spans="1:14" ht="21.75" customHeight="1">
      <c r="A21" s="35" t="s">
        <v>175</v>
      </c>
      <c r="B21" s="45"/>
      <c r="C21" s="35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1"/>
    </row>
    <row r="22" spans="1:14" ht="21.75" customHeight="1">
      <c r="A22" s="35" t="s">
        <v>191</v>
      </c>
      <c r="B22" s="45">
        <v>21</v>
      </c>
      <c r="C22" s="35"/>
      <c r="D22" s="62">
        <v>0</v>
      </c>
      <c r="E22" s="62"/>
      <c r="F22" s="62">
        <v>0</v>
      </c>
      <c r="G22" s="62"/>
      <c r="H22" s="62">
        <v>0</v>
      </c>
      <c r="I22" s="62"/>
      <c r="J22" s="62">
        <v>-495000000</v>
      </c>
      <c r="K22" s="62"/>
      <c r="L22" s="62">
        <v>0</v>
      </c>
      <c r="M22" s="62"/>
      <c r="N22" s="63">
        <f>SUM(D22,F22,H22,J22,L22)</f>
        <v>-495000000</v>
      </c>
    </row>
    <row r="23" spans="1:14" ht="21.75" customHeight="1">
      <c r="A23" s="8" t="s">
        <v>203</v>
      </c>
      <c r="B23" s="45"/>
      <c r="C23" s="35"/>
      <c r="D23" s="64">
        <v>0</v>
      </c>
      <c r="E23" s="61"/>
      <c r="F23" s="64">
        <v>0</v>
      </c>
      <c r="G23" s="61"/>
      <c r="H23" s="64">
        <v>0</v>
      </c>
      <c r="I23" s="61"/>
      <c r="J23" s="64">
        <f>SUM(J22)</f>
        <v>-495000000</v>
      </c>
      <c r="K23" s="61"/>
      <c r="L23" s="64">
        <f>SUM(L22)</f>
        <v>0</v>
      </c>
      <c r="M23" s="61"/>
      <c r="N23" s="64">
        <f>SUM(N22)</f>
        <v>-495000000</v>
      </c>
    </row>
    <row r="24" spans="1:14" ht="8.1" customHeight="1">
      <c r="A24" s="35"/>
      <c r="B24" s="45"/>
      <c r="C24" s="35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1.75" customHeight="1">
      <c r="A25" s="42" t="s">
        <v>90</v>
      </c>
      <c r="B25" s="45"/>
      <c r="C25" s="35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4" ht="21.75" customHeight="1">
      <c r="A26" s="35" t="s">
        <v>148</v>
      </c>
      <c r="B26" s="45"/>
      <c r="C26" s="35"/>
      <c r="D26" s="62">
        <v>0</v>
      </c>
      <c r="E26" s="62"/>
      <c r="F26" s="62">
        <v>0</v>
      </c>
      <c r="G26" s="62"/>
      <c r="H26" s="62">
        <v>0</v>
      </c>
      <c r="I26" s="62"/>
      <c r="J26" s="62">
        <v>2077970465</v>
      </c>
      <c r="K26" s="62"/>
      <c r="L26" s="62">
        <v>0</v>
      </c>
      <c r="M26" s="62"/>
      <c r="N26" s="63">
        <f>SUM(D26,F26,H26,J26,L26)</f>
        <v>2077970465</v>
      </c>
    </row>
    <row r="27" spans="1:14" ht="22.5" customHeight="1">
      <c r="A27" s="35" t="s">
        <v>149</v>
      </c>
      <c r="B27" s="45"/>
      <c r="C27" s="35"/>
      <c r="D27" s="62">
        <v>0</v>
      </c>
      <c r="E27" s="62"/>
      <c r="F27" s="62">
        <v>0</v>
      </c>
      <c r="G27" s="62"/>
      <c r="H27" s="62">
        <v>0</v>
      </c>
      <c r="I27" s="62"/>
      <c r="J27" s="62">
        <v>6525187</v>
      </c>
      <c r="K27" s="62"/>
      <c r="L27" s="62">
        <v>90818627</v>
      </c>
      <c r="M27" s="62"/>
      <c r="N27" s="63">
        <f>SUM(D27,F27,H27,J27,L27)</f>
        <v>97343814</v>
      </c>
    </row>
    <row r="28" spans="1:14" ht="21.75" customHeight="1">
      <c r="A28" s="42" t="s">
        <v>91</v>
      </c>
      <c r="B28" s="45"/>
      <c r="C28" s="35"/>
      <c r="D28" s="65">
        <v>0</v>
      </c>
      <c r="E28" s="66"/>
      <c r="F28" s="65">
        <v>0</v>
      </c>
      <c r="G28" s="66"/>
      <c r="H28" s="65">
        <v>0</v>
      </c>
      <c r="I28" s="66"/>
      <c r="J28" s="64">
        <f>SUM(J26:J27)</f>
        <v>2084495652</v>
      </c>
      <c r="K28" s="66"/>
      <c r="L28" s="65">
        <f>SUM(L26:L27)</f>
        <v>90818627</v>
      </c>
      <c r="M28" s="66"/>
      <c r="N28" s="64">
        <f>SUM(D28:L28)</f>
        <v>2175314279</v>
      </c>
    </row>
    <row r="29" spans="1:14" ht="8.1" customHeight="1">
      <c r="A29" s="35"/>
      <c r="B29" s="45"/>
      <c r="C29" s="35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22.5" customHeight="1" thickBot="1">
      <c r="A30" s="42" t="s">
        <v>178</v>
      </c>
      <c r="B30" s="45"/>
      <c r="C30" s="35"/>
      <c r="D30" s="67">
        <f>SUM(D18,D23,D28)</f>
        <v>300000000</v>
      </c>
      <c r="E30" s="62"/>
      <c r="F30" s="67">
        <f>SUM(F18,F23,F28)</f>
        <v>930000000</v>
      </c>
      <c r="G30" s="62"/>
      <c r="H30" s="67">
        <f>SUM(H18,H23,H28)</f>
        <v>30000000</v>
      </c>
      <c r="I30" s="62"/>
      <c r="J30" s="67">
        <f>SUM(J18,J23,J28)</f>
        <v>18449127156</v>
      </c>
      <c r="K30" s="72">
        <v>-1</v>
      </c>
      <c r="L30" s="67">
        <f>SUM(L18,L23,L28)</f>
        <v>-7420953</v>
      </c>
      <c r="M30" s="72"/>
      <c r="N30" s="67">
        <f>SUM(D30:J30,L30)</f>
        <v>19701706203</v>
      </c>
    </row>
    <row r="31" spans="1:14" ht="12" customHeight="1" thickTop="1"/>
    <row r="32" spans="1:14" ht="25.5" customHeight="1">
      <c r="A32" s="68" t="s">
        <v>93</v>
      </c>
    </row>
  </sheetData>
  <customSheetViews>
    <customSheetView guid="{79159615-AF07-41B1-A34F-7ABC3CFA7178}" scale="80" fitToPage="1" topLeftCell="A8">
      <selection activeCell="D15" sqref="D15"/>
      <pageMargins left="0.8" right="0.8" top="0.48" bottom="0.5" header="0.5" footer="0.5"/>
      <pageSetup paperSize="9" scale="83" firstPageNumber="13" fitToHeight="0" orientation="landscape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3">
    <mergeCell ref="B4:N4"/>
    <mergeCell ref="H6:J6"/>
    <mergeCell ref="D14:N14"/>
  </mergeCells>
  <pageMargins left="0.7" right="0.7" top="0.48" bottom="0.5" header="0.5" footer="0.5"/>
  <pageSetup paperSize="9" scale="82" firstPageNumber="12" fitToHeight="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5850-9AF5-4BF8-84C4-153CFC3B5F64}">
  <dimension ref="A1:N32"/>
  <sheetViews>
    <sheetView zoomScaleNormal="100" zoomScaleSheetLayoutView="90" workbookViewId="0">
      <selection activeCell="N30" sqref="N30"/>
    </sheetView>
  </sheetViews>
  <sheetFormatPr defaultColWidth="9.140625" defaultRowHeight="21.75"/>
  <cols>
    <col min="1" max="1" width="51.28515625" style="4" customWidth="1"/>
    <col min="2" max="2" width="8.5703125" style="3" customWidth="1"/>
    <col min="3" max="3" width="1.85546875" style="4" customWidth="1"/>
    <col min="4" max="4" width="13.85546875" style="4" customWidth="1"/>
    <col min="5" max="5" width="1.85546875" style="4" customWidth="1"/>
    <col min="6" max="6" width="13.85546875" style="4" customWidth="1"/>
    <col min="7" max="7" width="1.85546875" style="4" customWidth="1"/>
    <col min="8" max="8" width="13.85546875" style="4" customWidth="1"/>
    <col min="9" max="9" width="1.85546875" style="4" customWidth="1"/>
    <col min="10" max="10" width="14.5703125" style="4" customWidth="1"/>
    <col min="11" max="11" width="2.5703125" style="4" customWidth="1"/>
    <col min="12" max="12" width="16.5703125" style="4" customWidth="1"/>
    <col min="13" max="13" width="1.7109375" style="4" customWidth="1"/>
    <col min="14" max="14" width="14.5703125" style="4" customWidth="1"/>
    <col min="15" max="16384" width="9.140625" style="4"/>
  </cols>
  <sheetData>
    <row r="1" spans="1:14" ht="23.25">
      <c r="A1" s="5" t="s">
        <v>174</v>
      </c>
      <c r="B1" s="6"/>
      <c r="C1" s="7"/>
      <c r="D1" s="7"/>
      <c r="E1" s="7"/>
      <c r="F1" s="7"/>
      <c r="G1" s="7"/>
      <c r="H1" s="7" t="s">
        <v>74</v>
      </c>
      <c r="I1" s="7"/>
      <c r="J1" s="7"/>
      <c r="K1" s="7"/>
      <c r="L1" s="7"/>
      <c r="M1" s="7"/>
      <c r="N1" s="7"/>
    </row>
    <row r="2" spans="1:14" s="7" customFormat="1" ht="22.5" customHeight="1">
      <c r="A2" s="5" t="s">
        <v>75</v>
      </c>
      <c r="B2" s="6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7" customFormat="1" ht="8.1" customHeight="1">
      <c r="A3" s="5"/>
      <c r="B3" s="6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>
      <c r="A4" s="11"/>
      <c r="B4" s="92" t="s">
        <v>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21.75" customHeight="1">
      <c r="A5" s="11"/>
      <c r="B5" s="37"/>
      <c r="C5" s="37"/>
      <c r="D5" s="37"/>
      <c r="E5" s="37"/>
      <c r="F5" s="37"/>
      <c r="G5" s="37"/>
      <c r="H5" s="37"/>
      <c r="I5" s="37"/>
      <c r="J5" s="37"/>
      <c r="K5" s="37"/>
      <c r="L5" s="44" t="s">
        <v>163</v>
      </c>
      <c r="M5" s="37"/>
      <c r="N5" s="37"/>
    </row>
    <row r="6" spans="1:14" ht="21.75" customHeight="1">
      <c r="C6" s="36"/>
      <c r="D6" s="36"/>
      <c r="E6" s="36"/>
      <c r="F6" s="36"/>
      <c r="G6" s="36"/>
      <c r="H6" s="93" t="s">
        <v>38</v>
      </c>
      <c r="I6" s="93"/>
      <c r="J6" s="93"/>
      <c r="K6" s="36"/>
      <c r="L6" s="77" t="s">
        <v>32</v>
      </c>
      <c r="M6" s="36"/>
      <c r="N6" s="36"/>
    </row>
    <row r="7" spans="1:14" ht="21.75" customHeight="1">
      <c r="C7" s="36"/>
      <c r="D7" s="36"/>
      <c r="E7" s="36"/>
      <c r="F7" s="36"/>
      <c r="G7" s="36"/>
      <c r="H7" s="36"/>
      <c r="I7" s="36"/>
      <c r="J7" s="36"/>
      <c r="K7" s="36"/>
      <c r="L7" s="36" t="s">
        <v>186</v>
      </c>
      <c r="M7" s="36"/>
      <c r="N7" s="36"/>
    </row>
    <row r="8" spans="1:14" ht="21.75" customHeight="1">
      <c r="C8" s="36"/>
      <c r="D8" s="36"/>
      <c r="E8" s="36"/>
      <c r="F8" s="36"/>
      <c r="G8" s="36"/>
      <c r="H8" s="36"/>
      <c r="I8" s="36"/>
      <c r="J8" s="36"/>
      <c r="K8" s="36"/>
      <c r="L8" s="36" t="s">
        <v>188</v>
      </c>
      <c r="M8" s="36"/>
      <c r="N8" s="36"/>
    </row>
    <row r="9" spans="1:14" ht="21.75" customHeight="1">
      <c r="C9" s="36"/>
      <c r="D9" s="36"/>
      <c r="E9" s="36"/>
      <c r="F9" s="36"/>
      <c r="G9" s="36"/>
      <c r="H9" s="36"/>
      <c r="I9" s="36"/>
      <c r="J9" s="36"/>
      <c r="K9" s="36"/>
      <c r="L9" s="36" t="s">
        <v>162</v>
      </c>
      <c r="M9" s="36"/>
      <c r="N9" s="36"/>
    </row>
    <row r="10" spans="1:14" ht="21.75" customHeight="1">
      <c r="C10" s="36"/>
      <c r="D10" s="36"/>
      <c r="E10" s="36"/>
      <c r="F10" s="36"/>
      <c r="G10" s="36"/>
      <c r="H10" s="36"/>
      <c r="I10" s="36"/>
      <c r="J10" s="36"/>
      <c r="K10" s="36"/>
      <c r="L10" s="36" t="s">
        <v>161</v>
      </c>
      <c r="M10" s="36"/>
      <c r="N10" s="36"/>
    </row>
    <row r="11" spans="1:14" ht="21.75" customHeight="1">
      <c r="C11" s="36"/>
      <c r="D11" s="51"/>
      <c r="E11" s="51"/>
      <c r="F11" s="51"/>
      <c r="G11" s="51"/>
      <c r="H11" s="51"/>
      <c r="I11" s="51"/>
      <c r="J11" s="51"/>
      <c r="K11" s="51"/>
      <c r="L11" s="36" t="s">
        <v>189</v>
      </c>
      <c r="M11" s="51"/>
      <c r="N11" s="51"/>
    </row>
    <row r="12" spans="1:14" ht="21.75" customHeight="1">
      <c r="C12" s="36"/>
      <c r="D12" s="51" t="s">
        <v>199</v>
      </c>
      <c r="E12" s="51"/>
      <c r="F12" s="51" t="s">
        <v>78</v>
      </c>
      <c r="G12" s="51"/>
      <c r="H12" s="51" t="s">
        <v>79</v>
      </c>
      <c r="I12" s="51"/>
      <c r="J12" s="51" t="s">
        <v>80</v>
      </c>
      <c r="K12" s="51"/>
      <c r="L12" s="36" t="s">
        <v>190</v>
      </c>
      <c r="M12" s="51"/>
      <c r="N12" s="51" t="s">
        <v>77</v>
      </c>
    </row>
    <row r="13" spans="1:14" ht="21.75" customHeight="1">
      <c r="B13" s="3" t="s">
        <v>5</v>
      </c>
      <c r="C13" s="36"/>
      <c r="D13" s="51" t="s">
        <v>84</v>
      </c>
      <c r="E13" s="51"/>
      <c r="F13" s="51" t="s">
        <v>92</v>
      </c>
      <c r="G13" s="51"/>
      <c r="H13" s="51" t="s">
        <v>85</v>
      </c>
      <c r="I13" s="51"/>
      <c r="J13" s="51" t="s">
        <v>86</v>
      </c>
      <c r="K13" s="51"/>
      <c r="L13" s="36" t="s">
        <v>125</v>
      </c>
      <c r="M13" s="51"/>
      <c r="N13" s="51" t="s">
        <v>83</v>
      </c>
    </row>
    <row r="14" spans="1:14" ht="21.75" customHeight="1">
      <c r="B14" s="4"/>
      <c r="C14" s="36"/>
      <c r="D14" s="94" t="s">
        <v>6</v>
      </c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4" ht="22.5" customHeight="1">
      <c r="A15" s="42" t="s">
        <v>193</v>
      </c>
      <c r="B15" s="4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61"/>
    </row>
    <row r="16" spans="1:14" ht="21.75" hidden="1" customHeight="1">
      <c r="A16" s="42" t="s">
        <v>155</v>
      </c>
      <c r="C16" s="35"/>
      <c r="D16" s="61">
        <v>300000000</v>
      </c>
      <c r="E16" s="61"/>
      <c r="F16" s="61">
        <v>930000000</v>
      </c>
      <c r="G16" s="61"/>
      <c r="H16" s="61">
        <v>30000000</v>
      </c>
      <c r="I16" s="61"/>
      <c r="J16" s="61">
        <v>14796730409</v>
      </c>
      <c r="K16" s="61"/>
      <c r="L16" s="61">
        <v>-113250369</v>
      </c>
      <c r="M16" s="61"/>
      <c r="N16" s="61">
        <v>15943480040</v>
      </c>
    </row>
    <row r="17" spans="1:14" ht="21.75" hidden="1" customHeight="1">
      <c r="A17" s="82" t="s">
        <v>160</v>
      </c>
      <c r="B17" s="3">
        <v>3</v>
      </c>
      <c r="C17" s="35"/>
      <c r="D17" s="63">
        <v>0</v>
      </c>
      <c r="E17" s="63"/>
      <c r="F17" s="63">
        <v>0</v>
      </c>
      <c r="G17" s="63"/>
      <c r="H17" s="63">
        <v>0</v>
      </c>
      <c r="I17" s="63"/>
      <c r="J17" s="63"/>
      <c r="K17" s="63"/>
      <c r="L17" s="63"/>
      <c r="M17" s="63"/>
      <c r="N17" s="63"/>
    </row>
    <row r="18" spans="1:14" ht="21.75" customHeight="1">
      <c r="A18" s="42" t="s">
        <v>194</v>
      </c>
      <c r="C18" s="35"/>
      <c r="D18" s="61">
        <v>300000000</v>
      </c>
      <c r="E18" s="61"/>
      <c r="F18" s="61">
        <v>930000000</v>
      </c>
      <c r="G18" s="61"/>
      <c r="H18" s="61">
        <v>30000000</v>
      </c>
      <c r="I18" s="61"/>
      <c r="J18" s="61">
        <v>18449127156</v>
      </c>
      <c r="K18" s="61"/>
      <c r="L18" s="61">
        <v>-7420953</v>
      </c>
      <c r="M18" s="61"/>
      <c r="N18" s="61">
        <f>SUM(D18:L18)</f>
        <v>19701706203</v>
      </c>
    </row>
    <row r="19" spans="1:14" ht="8.1" customHeight="1">
      <c r="A19" s="35"/>
      <c r="B19" s="45"/>
      <c r="C19" s="35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1"/>
    </row>
    <row r="20" spans="1:14" ht="21.75" customHeight="1">
      <c r="A20" s="42" t="s">
        <v>89</v>
      </c>
      <c r="B20" s="45"/>
      <c r="C20" s="35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1"/>
    </row>
    <row r="21" spans="1:14" ht="21.75" customHeight="1">
      <c r="A21" s="35" t="s">
        <v>175</v>
      </c>
      <c r="B21" s="45"/>
      <c r="C21" s="35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1"/>
    </row>
    <row r="22" spans="1:14" ht="21.75" customHeight="1">
      <c r="A22" s="35" t="s">
        <v>191</v>
      </c>
      <c r="B22" s="45">
        <v>21</v>
      </c>
      <c r="C22" s="35"/>
      <c r="D22" s="62">
        <v>0</v>
      </c>
      <c r="E22" s="62"/>
      <c r="F22" s="62">
        <v>0</v>
      </c>
      <c r="G22" s="62"/>
      <c r="H22" s="62">
        <v>0</v>
      </c>
      <c r="I22" s="62"/>
      <c r="J22" s="62">
        <v>-420000000</v>
      </c>
      <c r="K22" s="62"/>
      <c r="L22" s="62">
        <v>0</v>
      </c>
      <c r="M22" s="62"/>
      <c r="N22" s="63">
        <f>SUM(D22,F22,H22,J22,L22)</f>
        <v>-420000000</v>
      </c>
    </row>
    <row r="23" spans="1:14" ht="21.75" customHeight="1">
      <c r="A23" s="8" t="s">
        <v>203</v>
      </c>
      <c r="B23" s="45"/>
      <c r="C23" s="35"/>
      <c r="D23" s="64">
        <v>0</v>
      </c>
      <c r="E23" s="61"/>
      <c r="F23" s="64">
        <v>0</v>
      </c>
      <c r="G23" s="61"/>
      <c r="H23" s="64">
        <v>0</v>
      </c>
      <c r="I23" s="61"/>
      <c r="J23" s="64">
        <f>SUM(J22)</f>
        <v>-420000000</v>
      </c>
      <c r="K23" s="61"/>
      <c r="L23" s="64">
        <f>SUM(L22)</f>
        <v>0</v>
      </c>
      <c r="M23" s="61"/>
      <c r="N23" s="64">
        <f>SUM(N22)</f>
        <v>-420000000</v>
      </c>
    </row>
    <row r="24" spans="1:14" ht="8.1" customHeight="1">
      <c r="A24" s="35"/>
      <c r="B24" s="45"/>
      <c r="C24" s="35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1.75" customHeight="1">
      <c r="A25" s="42" t="s">
        <v>90</v>
      </c>
      <c r="B25" s="45"/>
      <c r="C25" s="35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4" ht="21.75" customHeight="1">
      <c r="A26" s="35" t="s">
        <v>148</v>
      </c>
      <c r="B26" s="45"/>
      <c r="C26" s="35"/>
      <c r="D26" s="62">
        <v>0</v>
      </c>
      <c r="E26" s="62"/>
      <c r="F26" s="62">
        <v>0</v>
      </c>
      <c r="G26" s="62"/>
      <c r="H26" s="62">
        <v>0</v>
      </c>
      <c r="I26" s="62"/>
      <c r="J26" s="62">
        <v>3238477216</v>
      </c>
      <c r="K26" s="62"/>
      <c r="L26" s="62">
        <v>0</v>
      </c>
      <c r="M26" s="62"/>
      <c r="N26" s="63">
        <f>SUM(D26,F26,H26,J26,L26)</f>
        <v>3238477216</v>
      </c>
    </row>
    <row r="27" spans="1:14" ht="22.5" customHeight="1">
      <c r="A27" s="35" t="s">
        <v>149</v>
      </c>
      <c r="B27" s="45"/>
      <c r="C27" s="35"/>
      <c r="D27" s="62">
        <v>0</v>
      </c>
      <c r="E27" s="62"/>
      <c r="F27" s="62">
        <v>0</v>
      </c>
      <c r="G27" s="62"/>
      <c r="H27" s="62">
        <v>0</v>
      </c>
      <c r="I27" s="62"/>
      <c r="J27" s="62">
        <v>-10982328</v>
      </c>
      <c r="K27" s="62"/>
      <c r="L27" s="62">
        <v>-75417730</v>
      </c>
      <c r="M27" s="62"/>
      <c r="N27" s="63">
        <f>SUM(D27,F27,H27,J27,L27)</f>
        <v>-86400058</v>
      </c>
    </row>
    <row r="28" spans="1:14" ht="21.75" customHeight="1">
      <c r="A28" s="42" t="s">
        <v>91</v>
      </c>
      <c r="B28" s="45"/>
      <c r="C28" s="35"/>
      <c r="D28" s="65">
        <v>0</v>
      </c>
      <c r="E28" s="66"/>
      <c r="F28" s="65">
        <v>0</v>
      </c>
      <c r="G28" s="66"/>
      <c r="H28" s="65">
        <v>0</v>
      </c>
      <c r="I28" s="66"/>
      <c r="J28" s="64">
        <f>SUM(J26:J27)</f>
        <v>3227494888</v>
      </c>
      <c r="K28" s="66"/>
      <c r="L28" s="65">
        <f>SUM(L26:L27)</f>
        <v>-75417730</v>
      </c>
      <c r="M28" s="66"/>
      <c r="N28" s="64">
        <f>SUM(D28:L28)</f>
        <v>3152077158</v>
      </c>
    </row>
    <row r="29" spans="1:14" ht="8.1" customHeight="1">
      <c r="A29" s="35"/>
      <c r="B29" s="45"/>
      <c r="C29" s="35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22.5" customHeight="1" thickBot="1">
      <c r="A30" s="42" t="s">
        <v>195</v>
      </c>
      <c r="B30" s="45"/>
      <c r="C30" s="35"/>
      <c r="D30" s="67">
        <f>SUM(D18,D23,D28)</f>
        <v>300000000</v>
      </c>
      <c r="E30" s="62"/>
      <c r="F30" s="67">
        <f>SUM(F18,F23,F28)</f>
        <v>930000000</v>
      </c>
      <c r="G30" s="62"/>
      <c r="H30" s="67">
        <f>SUM(H18,H23,H28)</f>
        <v>30000000</v>
      </c>
      <c r="I30" s="62"/>
      <c r="J30" s="67">
        <f>SUM(J18,J23,J28)</f>
        <v>21256622044</v>
      </c>
      <c r="K30" s="72">
        <v>-1</v>
      </c>
      <c r="L30" s="67">
        <f>SUM(L18,L23,L28)</f>
        <v>-82838683</v>
      </c>
      <c r="M30" s="72"/>
      <c r="N30" s="67">
        <f>SUM(D30:J30,L30)</f>
        <v>22433783361</v>
      </c>
    </row>
    <row r="31" spans="1:14" ht="12" customHeight="1" thickTop="1"/>
    <row r="32" spans="1:14" ht="25.5" customHeight="1">
      <c r="A32" s="68" t="s">
        <v>93</v>
      </c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82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3"/>
  <sheetViews>
    <sheetView zoomScaleNormal="100" zoomScaleSheetLayoutView="90" workbookViewId="0">
      <selection activeCell="C79" sqref="C79"/>
    </sheetView>
  </sheetViews>
  <sheetFormatPr defaultColWidth="9.140625" defaultRowHeight="21.75"/>
  <cols>
    <col min="1" max="1" width="41.28515625" style="4" customWidth="1"/>
    <col min="2" max="2" width="7.42578125" style="3" customWidth="1"/>
    <col min="3" max="3" width="14" style="4" customWidth="1"/>
    <col min="4" max="4" width="1.140625" style="4" customWidth="1"/>
    <col min="5" max="5" width="14" style="4" customWidth="1"/>
    <col min="6" max="6" width="1.140625" style="4" customWidth="1"/>
    <col min="7" max="7" width="14" style="4" customWidth="1"/>
    <col min="8" max="8" width="1.140625" style="4" customWidth="1"/>
    <col min="9" max="9" width="14" style="4" customWidth="1"/>
    <col min="10" max="16384" width="9.140625" style="4"/>
  </cols>
  <sheetData>
    <row r="1" spans="1:9" customFormat="1" ht="23.25">
      <c r="A1" s="5" t="s">
        <v>174</v>
      </c>
      <c r="B1" s="6"/>
      <c r="C1" s="7"/>
      <c r="D1" s="7"/>
      <c r="E1" s="7"/>
      <c r="F1" s="7"/>
      <c r="G1" s="7"/>
      <c r="H1" s="7"/>
      <c r="I1" s="7"/>
    </row>
    <row r="2" spans="1:9" s="7" customFormat="1" ht="22.5" customHeight="1">
      <c r="A2" s="5" t="s">
        <v>94</v>
      </c>
      <c r="B2" s="6"/>
    </row>
    <row r="3" spans="1:9" ht="22.5" customHeight="1"/>
    <row r="4" spans="1:9" ht="22.5" customHeight="1">
      <c r="C4" s="95" t="s">
        <v>1</v>
      </c>
      <c r="D4" s="95"/>
      <c r="E4" s="95"/>
      <c r="F4" s="50"/>
      <c r="G4" s="95" t="s">
        <v>2</v>
      </c>
      <c r="H4" s="95"/>
      <c r="I4" s="95"/>
    </row>
    <row r="5" spans="1:9" ht="22.5" customHeight="1">
      <c r="C5" s="90" t="s">
        <v>46</v>
      </c>
      <c r="D5" s="90"/>
      <c r="E5" s="90"/>
      <c r="F5" s="36"/>
      <c r="G5" s="90" t="s">
        <v>46</v>
      </c>
      <c r="H5" s="90"/>
      <c r="I5" s="90"/>
    </row>
    <row r="6" spans="1:9" ht="22.5" customHeight="1">
      <c r="B6" s="3" t="s">
        <v>5</v>
      </c>
      <c r="C6" s="51">
        <v>2567</v>
      </c>
      <c r="D6" s="51"/>
      <c r="E6" s="51">
        <v>2566</v>
      </c>
      <c r="F6" s="51"/>
      <c r="G6" s="51">
        <v>2567</v>
      </c>
      <c r="H6" s="51"/>
      <c r="I6" s="51">
        <v>2566</v>
      </c>
    </row>
    <row r="7" spans="1:9" ht="22.5" customHeight="1">
      <c r="C7" s="91" t="s">
        <v>6</v>
      </c>
      <c r="D7" s="91"/>
      <c r="E7" s="91"/>
      <c r="F7" s="91"/>
      <c r="G7" s="91"/>
      <c r="H7" s="91"/>
      <c r="I7" s="91"/>
    </row>
    <row r="8" spans="1:9" ht="22.5" customHeight="1">
      <c r="A8" s="52" t="s">
        <v>95</v>
      </c>
      <c r="B8" s="45"/>
      <c r="C8" s="35"/>
      <c r="D8" s="35"/>
      <c r="E8" s="35"/>
      <c r="F8" s="35"/>
      <c r="H8" s="35"/>
    </row>
    <row r="9" spans="1:9" ht="22.5" customHeight="1">
      <c r="A9" s="35" t="s">
        <v>64</v>
      </c>
      <c r="B9" s="45"/>
      <c r="C9" s="47">
        <v>4593040373</v>
      </c>
      <c r="D9" s="47"/>
      <c r="E9" s="47">
        <v>4049138722</v>
      </c>
      <c r="F9" s="47"/>
      <c r="G9" s="47">
        <v>3238477216</v>
      </c>
      <c r="H9" s="47"/>
      <c r="I9" s="47">
        <v>2077970465</v>
      </c>
    </row>
    <row r="10" spans="1:9" ht="22.5" customHeight="1">
      <c r="A10" s="53" t="s">
        <v>220</v>
      </c>
      <c r="B10" s="45"/>
      <c r="C10" s="47"/>
      <c r="D10" s="47"/>
      <c r="E10" s="47"/>
      <c r="F10" s="47"/>
      <c r="H10" s="47"/>
    </row>
    <row r="11" spans="1:9" ht="22.5" customHeight="1">
      <c r="A11" s="35" t="s">
        <v>183</v>
      </c>
      <c r="B11" s="45"/>
      <c r="C11" s="47">
        <v>189503307</v>
      </c>
      <c r="D11" s="47"/>
      <c r="E11" s="47">
        <v>182431316</v>
      </c>
      <c r="F11" s="47"/>
      <c r="G11" s="47">
        <v>189503307</v>
      </c>
      <c r="H11" s="47"/>
      <c r="I11" s="47">
        <v>182431316</v>
      </c>
    </row>
    <row r="12" spans="1:9" ht="22.5" customHeight="1">
      <c r="A12" s="35" t="s">
        <v>204</v>
      </c>
      <c r="B12" s="45">
        <v>7</v>
      </c>
      <c r="C12" s="47">
        <v>-4237538</v>
      </c>
      <c r="D12" s="47"/>
      <c r="E12" s="47">
        <v>5536024</v>
      </c>
      <c r="F12" s="47"/>
      <c r="G12" s="47">
        <v>-4237538</v>
      </c>
      <c r="H12" s="47"/>
      <c r="I12" s="47">
        <v>5536024</v>
      </c>
    </row>
    <row r="13" spans="1:9" ht="22.5" customHeight="1">
      <c r="A13" s="35" t="s">
        <v>136</v>
      </c>
      <c r="B13" s="45">
        <v>8</v>
      </c>
      <c r="C13" s="47">
        <v>0</v>
      </c>
      <c r="D13" s="47"/>
      <c r="E13" s="47">
        <v>0</v>
      </c>
      <c r="F13" s="47"/>
      <c r="G13" s="47">
        <v>-25491000</v>
      </c>
      <c r="H13" s="47"/>
      <c r="I13" s="47">
        <v>-25491000</v>
      </c>
    </row>
    <row r="14" spans="1:9" ht="22.5" customHeight="1">
      <c r="A14" s="35" t="s">
        <v>49</v>
      </c>
      <c r="B14" s="45"/>
      <c r="C14" s="47">
        <v>-1233504112</v>
      </c>
      <c r="D14" s="47"/>
      <c r="E14" s="47">
        <v>-743708169</v>
      </c>
      <c r="F14" s="47"/>
      <c r="G14" s="47">
        <v>-1233504112</v>
      </c>
      <c r="H14" s="47"/>
      <c r="I14" s="47">
        <v>-743708169</v>
      </c>
    </row>
    <row r="15" spans="1:9" ht="22.5" customHeight="1">
      <c r="A15" s="35" t="s">
        <v>58</v>
      </c>
      <c r="B15" s="45"/>
      <c r="C15" s="47">
        <v>585832</v>
      </c>
      <c r="D15" s="47"/>
      <c r="E15" s="47">
        <v>156436</v>
      </c>
      <c r="F15" s="47"/>
      <c r="G15" s="47">
        <v>585832</v>
      </c>
      <c r="H15" s="47"/>
      <c r="I15" s="47">
        <v>156436</v>
      </c>
    </row>
    <row r="16" spans="1:9" ht="22.5" customHeight="1">
      <c r="A16" s="35" t="s">
        <v>221</v>
      </c>
      <c r="B16" s="45"/>
      <c r="C16" s="47">
        <v>-856713225</v>
      </c>
      <c r="D16" s="47"/>
      <c r="E16" s="47">
        <v>-349631347</v>
      </c>
      <c r="F16" s="47"/>
      <c r="G16" s="47">
        <v>-856713225</v>
      </c>
      <c r="H16" s="47"/>
      <c r="I16" s="47">
        <v>-349761697</v>
      </c>
    </row>
    <row r="17" spans="1:9" ht="22.5" customHeight="1">
      <c r="A17" s="35" t="s">
        <v>223</v>
      </c>
      <c r="B17" s="45"/>
      <c r="C17" s="47">
        <v>80368437</v>
      </c>
      <c r="D17" s="47"/>
      <c r="E17" s="47">
        <v>-15440881</v>
      </c>
      <c r="F17" s="47"/>
      <c r="G17" s="47">
        <v>80368437</v>
      </c>
      <c r="H17" s="47"/>
      <c r="I17" s="47">
        <v>-15440881</v>
      </c>
    </row>
    <row r="18" spans="1:9" ht="22.5" customHeight="1">
      <c r="A18" s="35" t="s">
        <v>224</v>
      </c>
      <c r="B18" s="45"/>
      <c r="C18" s="47"/>
      <c r="D18" s="47"/>
      <c r="E18" s="47"/>
      <c r="F18" s="47"/>
      <c r="G18" s="47"/>
      <c r="H18" s="47"/>
      <c r="I18" s="47"/>
    </row>
    <row r="19" spans="1:9">
      <c r="A19" s="35" t="s">
        <v>180</v>
      </c>
      <c r="B19" s="45"/>
      <c r="C19" s="47">
        <v>-787339</v>
      </c>
      <c r="D19" s="47"/>
      <c r="E19" s="47">
        <v>-450305</v>
      </c>
      <c r="F19" s="47"/>
      <c r="G19" s="47">
        <v>-787339</v>
      </c>
      <c r="H19" s="47"/>
      <c r="I19" s="47">
        <v>-450305</v>
      </c>
    </row>
    <row r="20" spans="1:9" ht="22.5" hidden="1" customHeight="1">
      <c r="A20" s="35" t="s">
        <v>51</v>
      </c>
      <c r="B20" s="45"/>
      <c r="C20" s="47"/>
      <c r="D20" s="47"/>
      <c r="E20" s="47"/>
      <c r="F20" s="47"/>
      <c r="G20" s="47"/>
      <c r="H20" s="47"/>
      <c r="I20" s="47"/>
    </row>
    <row r="21" spans="1:9" ht="22.5" hidden="1" customHeight="1">
      <c r="A21" s="35" t="s">
        <v>96</v>
      </c>
      <c r="B21" s="45"/>
      <c r="C21" s="47"/>
      <c r="D21" s="47"/>
      <c r="E21" s="47"/>
      <c r="F21" s="47"/>
      <c r="G21" s="47"/>
      <c r="H21" s="47"/>
      <c r="I21" s="47"/>
    </row>
    <row r="22" spans="1:9" hidden="1">
      <c r="A22" s="35" t="s">
        <v>56</v>
      </c>
      <c r="B22" s="45"/>
      <c r="C22" s="47"/>
      <c r="D22" s="47"/>
      <c r="E22" s="47"/>
      <c r="F22" s="47"/>
      <c r="G22" s="47"/>
      <c r="H22" s="47"/>
      <c r="I22" s="47"/>
    </row>
    <row r="23" spans="1:9" hidden="1">
      <c r="A23" s="35" t="s">
        <v>111</v>
      </c>
      <c r="B23" s="45">
        <v>10</v>
      </c>
      <c r="C23" s="47"/>
      <c r="D23" s="47"/>
      <c r="E23" s="47"/>
      <c r="F23" s="47"/>
      <c r="G23" s="47"/>
      <c r="H23" s="47"/>
      <c r="I23" s="47"/>
    </row>
    <row r="24" spans="1:9">
      <c r="A24" s="4" t="s">
        <v>205</v>
      </c>
      <c r="B24" s="45"/>
      <c r="C24" s="47"/>
      <c r="D24" s="47"/>
      <c r="E24" s="47"/>
      <c r="F24" s="47"/>
      <c r="G24" s="47"/>
      <c r="H24" s="47"/>
      <c r="I24" s="47"/>
    </row>
    <row r="25" spans="1:9" ht="22.5" customHeight="1">
      <c r="A25" s="1" t="s">
        <v>206</v>
      </c>
      <c r="B25" s="45">
        <v>8</v>
      </c>
      <c r="C25" s="47">
        <v>-1380054157</v>
      </c>
      <c r="D25" s="47"/>
      <c r="E25" s="47">
        <v>-1996659257</v>
      </c>
      <c r="F25" s="47"/>
      <c r="G25" s="47">
        <v>0</v>
      </c>
      <c r="H25" s="47"/>
      <c r="I25" s="47">
        <v>0</v>
      </c>
    </row>
    <row r="26" spans="1:9" ht="22.5" customHeight="1">
      <c r="A26" s="4" t="s">
        <v>117</v>
      </c>
      <c r="B26" s="45">
        <v>14</v>
      </c>
      <c r="C26" s="47">
        <v>11181143</v>
      </c>
      <c r="D26" s="47"/>
      <c r="E26" s="47">
        <v>11919873</v>
      </c>
      <c r="F26" s="47"/>
      <c r="G26" s="47">
        <v>11181143</v>
      </c>
      <c r="H26" s="47"/>
      <c r="I26" s="47">
        <v>11919873</v>
      </c>
    </row>
    <row r="27" spans="1:9" ht="22.5" customHeight="1">
      <c r="A27" s="35" t="s">
        <v>106</v>
      </c>
      <c r="B27" s="45">
        <v>19</v>
      </c>
      <c r="C27" s="54">
        <v>805204551</v>
      </c>
      <c r="D27" s="47"/>
      <c r="E27" s="54">
        <v>513541446</v>
      </c>
      <c r="F27" s="47"/>
      <c r="G27" s="54">
        <v>805204551</v>
      </c>
      <c r="H27" s="47"/>
      <c r="I27" s="54">
        <v>513541446</v>
      </c>
    </row>
    <row r="28" spans="1:9" ht="22.5" customHeight="1">
      <c r="A28" s="35"/>
      <c r="B28" s="45"/>
      <c r="C28" s="47">
        <f t="shared" ref="C28:I28" si="0">SUM(C9:C27)</f>
        <v>2204587272</v>
      </c>
      <c r="D28" s="47">
        <f t="shared" si="0"/>
        <v>0</v>
      </c>
      <c r="E28" s="47">
        <f t="shared" si="0"/>
        <v>1656833858</v>
      </c>
      <c r="F28" s="47">
        <f t="shared" si="0"/>
        <v>0</v>
      </c>
      <c r="G28" s="47">
        <f t="shared" si="0"/>
        <v>2204587272</v>
      </c>
      <c r="H28" s="47">
        <f t="shared" si="0"/>
        <v>0</v>
      </c>
      <c r="I28" s="47">
        <f t="shared" si="0"/>
        <v>1656703508</v>
      </c>
    </row>
    <row r="29" spans="1:9" ht="22.5" customHeight="1">
      <c r="A29" s="53" t="s">
        <v>97</v>
      </c>
      <c r="B29" s="45"/>
      <c r="C29" s="55"/>
      <c r="D29" s="55"/>
      <c r="E29" s="55"/>
      <c r="F29" s="55"/>
      <c r="G29" s="47"/>
      <c r="H29" s="55"/>
      <c r="I29" s="47"/>
    </row>
    <row r="30" spans="1:9" ht="22.5" customHeight="1">
      <c r="A30" s="35" t="s">
        <v>9</v>
      </c>
      <c r="B30" s="45"/>
      <c r="C30" s="47">
        <v>179775216</v>
      </c>
      <c r="D30" s="47"/>
      <c r="E30" s="47">
        <v>-174146612</v>
      </c>
      <c r="F30" s="47"/>
      <c r="G30" s="47">
        <v>179775216</v>
      </c>
      <c r="H30" s="47"/>
      <c r="I30" s="47">
        <v>-174146612</v>
      </c>
    </row>
    <row r="31" spans="1:9" ht="22.5" customHeight="1">
      <c r="A31" s="35" t="s">
        <v>10</v>
      </c>
      <c r="B31" s="45"/>
      <c r="C31" s="47">
        <v>97061854</v>
      </c>
      <c r="D31" s="47"/>
      <c r="E31" s="47">
        <v>-169423237</v>
      </c>
      <c r="F31" s="47"/>
      <c r="G31" s="47">
        <v>97061854</v>
      </c>
      <c r="H31" s="47"/>
      <c r="I31" s="47">
        <v>-169584090</v>
      </c>
    </row>
    <row r="32" spans="1:9" ht="22.5" customHeight="1">
      <c r="A32" s="35" t="s">
        <v>98</v>
      </c>
      <c r="B32" s="45"/>
      <c r="C32" s="47">
        <v>-716992815</v>
      </c>
      <c r="D32" s="47"/>
      <c r="E32" s="47">
        <v>-27710971</v>
      </c>
      <c r="F32" s="47"/>
      <c r="G32" s="47">
        <v>-716992815</v>
      </c>
      <c r="H32" s="47"/>
      <c r="I32" s="47">
        <v>-27710971</v>
      </c>
    </row>
    <row r="33" spans="1:9" ht="22.5" hidden="1" customHeight="1">
      <c r="A33" s="35" t="s">
        <v>12</v>
      </c>
      <c r="B33" s="45"/>
      <c r="C33" s="47"/>
      <c r="D33" s="47"/>
      <c r="E33" s="47">
        <v>0</v>
      </c>
      <c r="F33" s="47"/>
      <c r="G33" s="47"/>
      <c r="H33" s="47"/>
      <c r="I33" s="47"/>
    </row>
    <row r="34" spans="1:9" ht="22.5" customHeight="1">
      <c r="A34" s="35" t="s">
        <v>99</v>
      </c>
      <c r="B34" s="45"/>
      <c r="C34" s="47">
        <v>-263123</v>
      </c>
      <c r="D34" s="47"/>
      <c r="E34" s="47">
        <v>1729906</v>
      </c>
      <c r="F34" s="47"/>
      <c r="G34" s="47">
        <v>-263123</v>
      </c>
      <c r="H34" s="47"/>
      <c r="I34" s="47">
        <v>1729906</v>
      </c>
    </row>
    <row r="35" spans="1:9" ht="22.5" customHeight="1">
      <c r="A35" s="35" t="s">
        <v>26</v>
      </c>
      <c r="B35" s="45"/>
      <c r="C35" s="47">
        <v>707004381</v>
      </c>
      <c r="D35" s="47"/>
      <c r="E35" s="47">
        <v>183257694</v>
      </c>
      <c r="F35" s="47"/>
      <c r="G35" s="47">
        <v>707004381</v>
      </c>
      <c r="H35" s="47"/>
      <c r="I35" s="47">
        <v>183257694</v>
      </c>
    </row>
    <row r="36" spans="1:9" ht="22.5" customHeight="1">
      <c r="A36" s="35" t="s">
        <v>27</v>
      </c>
      <c r="B36" s="45"/>
      <c r="C36" s="54">
        <v>37547679</v>
      </c>
      <c r="D36" s="47"/>
      <c r="E36" s="54">
        <v>10141646</v>
      </c>
      <c r="F36" s="47"/>
      <c r="G36" s="54">
        <v>37547679</v>
      </c>
      <c r="H36" s="47"/>
      <c r="I36" s="54">
        <v>10432849</v>
      </c>
    </row>
    <row r="37" spans="1:9" ht="22.5" customHeight="1">
      <c r="A37" s="35" t="s">
        <v>207</v>
      </c>
      <c r="B37" s="45"/>
      <c r="C37" s="47">
        <f t="shared" ref="C37:I37" si="1">SUM(C28:C36)</f>
        <v>2508720464</v>
      </c>
      <c r="D37" s="47">
        <f t="shared" si="1"/>
        <v>0</v>
      </c>
      <c r="E37" s="47">
        <f t="shared" si="1"/>
        <v>1480682284</v>
      </c>
      <c r="F37" s="47">
        <f t="shared" si="1"/>
        <v>0</v>
      </c>
      <c r="G37" s="47">
        <f t="shared" si="1"/>
        <v>2508720464</v>
      </c>
      <c r="H37" s="47">
        <f t="shared" si="1"/>
        <v>0</v>
      </c>
      <c r="I37" s="47">
        <f t="shared" si="1"/>
        <v>1480682284</v>
      </c>
    </row>
    <row r="38" spans="1:9" ht="22.5" customHeight="1">
      <c r="A38" s="35" t="s">
        <v>208</v>
      </c>
      <c r="B38" s="45">
        <v>14</v>
      </c>
      <c r="C38" s="47">
        <v>-13891192</v>
      </c>
      <c r="D38" s="47"/>
      <c r="E38" s="47">
        <v>-15656658</v>
      </c>
      <c r="F38" s="47"/>
      <c r="G38" s="47">
        <v>-13891192</v>
      </c>
      <c r="H38" s="47"/>
      <c r="I38" s="47">
        <v>-15656658</v>
      </c>
    </row>
    <row r="39" spans="1:9" ht="22.5" customHeight="1">
      <c r="A39" s="35" t="s">
        <v>209</v>
      </c>
      <c r="B39" s="45"/>
      <c r="C39" s="54">
        <v>-484975053</v>
      </c>
      <c r="D39" s="47"/>
      <c r="E39" s="54">
        <v>-796019077</v>
      </c>
      <c r="F39" s="47"/>
      <c r="G39" s="54">
        <v>-484975053</v>
      </c>
      <c r="H39" s="47"/>
      <c r="I39" s="54">
        <v>-796019077</v>
      </c>
    </row>
    <row r="40" spans="1:9" ht="22.5" customHeight="1">
      <c r="A40" s="42" t="s">
        <v>118</v>
      </c>
      <c r="B40" s="45"/>
      <c r="C40" s="48">
        <f>SUM(C37,C38,C39)</f>
        <v>2009854219</v>
      </c>
      <c r="D40" s="46"/>
      <c r="E40" s="48">
        <f>SUM(E37,E38,E39)</f>
        <v>669006549</v>
      </c>
      <c r="F40" s="46"/>
      <c r="G40" s="48">
        <f>SUM(G39,G37,G38)</f>
        <v>2009854219</v>
      </c>
      <c r="H40" s="46"/>
      <c r="I40" s="48">
        <f>SUM(I39,I37,I38)</f>
        <v>669006549</v>
      </c>
    </row>
    <row r="41" spans="1:9" ht="22.5" customHeight="1"/>
    <row r="42" spans="1:9" ht="22.5" customHeight="1"/>
    <row r="43" spans="1:9" customFormat="1" ht="23.25">
      <c r="A43" s="5" t="s">
        <v>174</v>
      </c>
      <c r="B43" s="6"/>
      <c r="C43" s="7"/>
      <c r="D43" s="7"/>
      <c r="E43" s="7"/>
      <c r="F43" s="7"/>
      <c r="G43" s="7"/>
      <c r="H43" s="7"/>
      <c r="I43" s="7"/>
    </row>
    <row r="44" spans="1:9" s="7" customFormat="1" ht="22.5" customHeight="1">
      <c r="A44" s="5" t="s">
        <v>94</v>
      </c>
      <c r="B44" s="6"/>
    </row>
    <row r="45" spans="1:9" ht="22.5" customHeight="1"/>
    <row r="46" spans="1:9" ht="22.5" customHeight="1">
      <c r="C46" s="92" t="s">
        <v>1</v>
      </c>
      <c r="D46" s="92"/>
      <c r="E46" s="92"/>
      <c r="F46" s="37"/>
      <c r="G46" s="92" t="s">
        <v>2</v>
      </c>
      <c r="H46" s="92"/>
      <c r="I46" s="92"/>
    </row>
    <row r="47" spans="1:9" ht="22.5" customHeight="1">
      <c r="C47" s="90" t="s">
        <v>46</v>
      </c>
      <c r="D47" s="90"/>
      <c r="E47" s="90"/>
      <c r="F47" s="36"/>
      <c r="G47" s="90" t="s">
        <v>46</v>
      </c>
      <c r="H47" s="90"/>
      <c r="I47" s="90"/>
    </row>
    <row r="48" spans="1:9" ht="22.5" customHeight="1">
      <c r="B48" s="3" t="s">
        <v>5</v>
      </c>
      <c r="C48" s="51">
        <v>2567</v>
      </c>
      <c r="D48" s="51"/>
      <c r="E48" s="51">
        <v>2566</v>
      </c>
      <c r="F48" s="51"/>
      <c r="G48" s="51">
        <v>2567</v>
      </c>
      <c r="H48" s="51"/>
      <c r="I48" s="51">
        <v>2566</v>
      </c>
    </row>
    <row r="49" spans="1:9" ht="22.5" customHeight="1">
      <c r="C49" s="91" t="s">
        <v>6</v>
      </c>
      <c r="D49" s="91"/>
      <c r="E49" s="91"/>
      <c r="F49" s="91"/>
      <c r="G49" s="91"/>
      <c r="H49" s="91"/>
      <c r="I49" s="91"/>
    </row>
    <row r="50" spans="1:9" ht="22.5" customHeight="1">
      <c r="A50" s="52" t="s">
        <v>100</v>
      </c>
      <c r="B50" s="45"/>
      <c r="C50" s="35"/>
      <c r="D50" s="35"/>
      <c r="E50" s="35"/>
      <c r="F50" s="35"/>
      <c r="G50" s="35"/>
      <c r="H50" s="35"/>
      <c r="I50" s="35"/>
    </row>
    <row r="51" spans="1:9" ht="22.5" hidden="1" customHeight="1">
      <c r="A51" s="35" t="s">
        <v>164</v>
      </c>
      <c r="B51" s="45"/>
      <c r="C51" s="47"/>
      <c r="D51" s="35"/>
      <c r="E51" s="47"/>
      <c r="F51" s="35"/>
      <c r="G51" s="47"/>
      <c r="H51" s="35"/>
      <c r="I51" s="47"/>
    </row>
    <row r="52" spans="1:9" ht="22.5" hidden="1" customHeight="1">
      <c r="A52" s="35" t="s">
        <v>130</v>
      </c>
      <c r="B52" s="45">
        <v>11</v>
      </c>
      <c r="C52" s="47"/>
      <c r="D52" s="35"/>
      <c r="E52" s="47"/>
      <c r="F52" s="35"/>
      <c r="G52" s="47"/>
      <c r="H52" s="35"/>
      <c r="I52" s="47"/>
    </row>
    <row r="53" spans="1:9" ht="22.5" customHeight="1">
      <c r="A53" s="35" t="s">
        <v>49</v>
      </c>
      <c r="B53" s="45"/>
      <c r="C53" s="47">
        <v>252437402</v>
      </c>
      <c r="D53" s="47"/>
      <c r="E53" s="47">
        <v>79481966</v>
      </c>
      <c r="F53" s="47"/>
      <c r="G53" s="47">
        <v>252437402</v>
      </c>
      <c r="H53" s="47"/>
      <c r="I53" s="47">
        <v>79481966</v>
      </c>
    </row>
    <row r="54" spans="1:9" ht="22.5" customHeight="1">
      <c r="A54" s="35" t="s">
        <v>210</v>
      </c>
      <c r="B54" s="45">
        <v>8</v>
      </c>
      <c r="C54" s="47">
        <v>25491000</v>
      </c>
      <c r="D54" s="47"/>
      <c r="E54" s="47">
        <v>25491000</v>
      </c>
      <c r="F54" s="47"/>
      <c r="G54" s="47">
        <v>25491000</v>
      </c>
      <c r="H54" s="47"/>
      <c r="I54" s="47">
        <v>25491000</v>
      </c>
    </row>
    <row r="55" spans="1:9" ht="22.5" customHeight="1">
      <c r="A55" s="35" t="s">
        <v>119</v>
      </c>
      <c r="B55" s="45"/>
      <c r="C55" s="47">
        <v>-1050389399</v>
      </c>
      <c r="D55" s="47"/>
      <c r="E55" s="47">
        <v>-116505418</v>
      </c>
      <c r="F55" s="47"/>
      <c r="G55" s="47">
        <v>-1050389399</v>
      </c>
      <c r="H55" s="47"/>
      <c r="I55" s="47">
        <v>-116505418</v>
      </c>
    </row>
    <row r="56" spans="1:9" ht="22.5" customHeight="1">
      <c r="A56" s="35" t="s">
        <v>137</v>
      </c>
      <c r="B56" s="45"/>
      <c r="C56" s="47">
        <v>-9618270</v>
      </c>
      <c r="D56" s="47"/>
      <c r="E56" s="47">
        <v>-74861408</v>
      </c>
      <c r="F56" s="47"/>
      <c r="G56" s="47">
        <v>-9618270</v>
      </c>
      <c r="H56" s="47"/>
      <c r="I56" s="47">
        <v>-74861408</v>
      </c>
    </row>
    <row r="57" spans="1:9" ht="22.5" customHeight="1">
      <c r="A57" s="35" t="s">
        <v>112</v>
      </c>
      <c r="B57" s="45"/>
      <c r="C57" s="47">
        <v>787339</v>
      </c>
      <c r="D57" s="47"/>
      <c r="E57" s="47">
        <v>557264</v>
      </c>
      <c r="F57" s="47"/>
      <c r="G57" s="47">
        <v>787339</v>
      </c>
      <c r="H57" s="47"/>
      <c r="I57" s="47">
        <v>557264</v>
      </c>
    </row>
    <row r="58" spans="1:9" ht="22.5" hidden="1" customHeight="1">
      <c r="A58" s="35" t="s">
        <v>141</v>
      </c>
      <c r="B58" s="45"/>
      <c r="D58" s="47"/>
      <c r="E58" s="47">
        <v>0</v>
      </c>
      <c r="F58" s="47"/>
      <c r="H58" s="47"/>
    </row>
    <row r="59" spans="1:9" ht="22.5" hidden="1" customHeight="1">
      <c r="A59" s="73" t="s">
        <v>142</v>
      </c>
      <c r="B59" s="45">
        <v>4</v>
      </c>
      <c r="C59" s="47"/>
      <c r="D59" s="47"/>
      <c r="E59" s="47">
        <v>0</v>
      </c>
      <c r="F59" s="47"/>
      <c r="G59" s="47"/>
      <c r="H59" s="47"/>
      <c r="I59" s="47"/>
    </row>
    <row r="60" spans="1:9" ht="22.5" hidden="1" customHeight="1">
      <c r="A60" s="35" t="s">
        <v>16</v>
      </c>
      <c r="B60" s="45"/>
      <c r="C60" s="47"/>
      <c r="D60" s="47"/>
      <c r="E60" s="47">
        <v>0</v>
      </c>
      <c r="F60" s="47"/>
      <c r="G60" s="47"/>
      <c r="H60" s="47"/>
      <c r="I60" s="47"/>
    </row>
    <row r="61" spans="1:9" ht="22.5" customHeight="1">
      <c r="A61" s="35" t="s">
        <v>154</v>
      </c>
      <c r="B61" s="45"/>
      <c r="C61" s="47">
        <v>-61407</v>
      </c>
      <c r="D61" s="47"/>
      <c r="E61" s="47">
        <v>-61013</v>
      </c>
      <c r="F61" s="47"/>
      <c r="G61" s="47">
        <v>-61407</v>
      </c>
      <c r="H61" s="47"/>
      <c r="I61" s="47">
        <v>-61013</v>
      </c>
    </row>
    <row r="62" spans="1:9" ht="23.25" hidden="1" customHeight="1">
      <c r="A62" s="35" t="s">
        <v>108</v>
      </c>
      <c r="B62" s="45"/>
      <c r="C62" s="47"/>
      <c r="D62" s="47"/>
      <c r="E62" s="47"/>
      <c r="F62" s="47"/>
      <c r="G62" s="47"/>
      <c r="H62" s="47"/>
      <c r="I62" s="47"/>
    </row>
    <row r="63" spans="1:9" ht="22.5" customHeight="1">
      <c r="A63" s="42" t="s">
        <v>182</v>
      </c>
      <c r="B63" s="45"/>
      <c r="C63" s="48">
        <f>SUM(C51:C62)</f>
        <v>-781353335</v>
      </c>
      <c r="D63" s="46"/>
      <c r="E63" s="48">
        <f>SUM(E51:E62)</f>
        <v>-85897609</v>
      </c>
      <c r="F63" s="46"/>
      <c r="G63" s="48">
        <f>SUM(G51:G62)</f>
        <v>-781353335</v>
      </c>
      <c r="H63" s="46"/>
      <c r="I63" s="48">
        <f>SUM(I51:I62)</f>
        <v>-85897609</v>
      </c>
    </row>
    <row r="64" spans="1:9" ht="18.600000000000001" customHeight="1">
      <c r="A64" s="35"/>
      <c r="B64" s="45"/>
      <c r="C64" s="47"/>
      <c r="D64" s="47"/>
      <c r="E64" s="47"/>
      <c r="F64" s="47"/>
      <c r="G64" s="47"/>
      <c r="H64" s="47"/>
      <c r="I64" s="47"/>
    </row>
    <row r="65" spans="1:9" ht="22.5" customHeight="1">
      <c r="A65" s="52" t="s">
        <v>101</v>
      </c>
      <c r="B65" s="45"/>
      <c r="C65" s="47"/>
      <c r="D65" s="47"/>
      <c r="E65" s="47"/>
      <c r="F65" s="47"/>
      <c r="G65" s="47"/>
      <c r="H65" s="47"/>
      <c r="I65" s="47"/>
    </row>
    <row r="66" spans="1:9" ht="22.5" customHeight="1">
      <c r="A66" s="35" t="s">
        <v>211</v>
      </c>
      <c r="B66" s="45"/>
      <c r="C66" s="47">
        <v>-585832</v>
      </c>
      <c r="D66" s="47"/>
      <c r="E66" s="47">
        <v>-156436</v>
      </c>
      <c r="F66" s="47"/>
      <c r="G66" s="47">
        <v>-585832</v>
      </c>
      <c r="H66" s="47"/>
      <c r="I66" s="47">
        <v>-156436</v>
      </c>
    </row>
    <row r="67" spans="1:9" ht="22.5" customHeight="1">
      <c r="A67" s="35" t="s">
        <v>132</v>
      </c>
      <c r="B67" s="45">
        <v>21</v>
      </c>
      <c r="C67" s="47">
        <v>-419773172</v>
      </c>
      <c r="D67" s="47"/>
      <c r="E67" s="47">
        <v>-495460703</v>
      </c>
      <c r="F67" s="47"/>
      <c r="G67" s="47">
        <v>-419773172</v>
      </c>
      <c r="H67" s="47"/>
      <c r="I67" s="47">
        <v>-495460703</v>
      </c>
    </row>
    <row r="68" spans="1:9" ht="22.5" customHeight="1">
      <c r="A68" s="35" t="s">
        <v>153</v>
      </c>
      <c r="B68" s="45"/>
      <c r="C68" s="47">
        <v>-2912961</v>
      </c>
      <c r="D68" s="47"/>
      <c r="E68" s="47">
        <v>-194717</v>
      </c>
      <c r="F68" s="47"/>
      <c r="G68" s="47">
        <v>-2912961</v>
      </c>
      <c r="H68" s="47"/>
      <c r="I68" s="47">
        <v>-194717</v>
      </c>
    </row>
    <row r="69" spans="1:9" ht="22.5" hidden="1" customHeight="1">
      <c r="A69" s="35" t="s">
        <v>131</v>
      </c>
      <c r="B69" s="45"/>
      <c r="C69" s="47">
        <v>0</v>
      </c>
      <c r="D69" s="47"/>
      <c r="E69" s="47">
        <v>0</v>
      </c>
      <c r="F69" s="47"/>
      <c r="G69" s="47">
        <v>0</v>
      </c>
      <c r="H69" s="47"/>
      <c r="I69" s="47">
        <v>0</v>
      </c>
    </row>
    <row r="70" spans="1:9" ht="22.5" hidden="1" customHeight="1">
      <c r="A70" s="35" t="s">
        <v>120</v>
      </c>
      <c r="B70" s="45"/>
      <c r="C70" s="47">
        <v>0</v>
      </c>
      <c r="D70" s="47"/>
      <c r="E70" s="47">
        <v>0</v>
      </c>
      <c r="F70" s="47"/>
      <c r="G70" s="47">
        <v>0</v>
      </c>
      <c r="H70" s="47"/>
      <c r="I70" s="47">
        <v>0</v>
      </c>
    </row>
    <row r="71" spans="1:9" s="11" customFormat="1" ht="22.5" customHeight="1">
      <c r="A71" s="42" t="s">
        <v>121</v>
      </c>
      <c r="B71" s="58"/>
      <c r="C71" s="48">
        <f>SUM(C66:C70)</f>
        <v>-423271965</v>
      </c>
      <c r="D71" s="46"/>
      <c r="E71" s="48">
        <f>SUM(E66:E70)</f>
        <v>-495811856</v>
      </c>
      <c r="F71" s="46"/>
      <c r="G71" s="48">
        <f>SUM(G66:G70)</f>
        <v>-423271965</v>
      </c>
      <c r="H71" s="46"/>
      <c r="I71" s="48">
        <f>SUM(I66:I70)</f>
        <v>-495811856</v>
      </c>
    </row>
    <row r="72" spans="1:9" ht="18.600000000000001" customHeight="1">
      <c r="A72" s="35"/>
      <c r="B72" s="45"/>
      <c r="C72" s="47"/>
      <c r="D72" s="47"/>
      <c r="E72" s="47"/>
      <c r="F72" s="47"/>
      <c r="G72" s="47"/>
      <c r="H72" s="47"/>
      <c r="I72" s="47"/>
    </row>
    <row r="73" spans="1:9" ht="22.5" customHeight="1">
      <c r="A73" s="35" t="s">
        <v>152</v>
      </c>
      <c r="B73" s="45"/>
      <c r="C73" s="47"/>
      <c r="D73" s="47"/>
      <c r="E73" s="47"/>
      <c r="F73" s="47"/>
      <c r="G73" s="47"/>
      <c r="H73" s="47"/>
      <c r="I73" s="47"/>
    </row>
    <row r="74" spans="1:9" ht="22.5" customHeight="1">
      <c r="A74" s="35" t="s">
        <v>133</v>
      </c>
      <c r="B74" s="45"/>
      <c r="C74" s="47">
        <v>805228919</v>
      </c>
      <c r="D74" s="47"/>
      <c r="E74" s="47">
        <f>E71+E63+E40</f>
        <v>87297084</v>
      </c>
      <c r="F74" s="47"/>
      <c r="G74" s="47">
        <f>G71+G63+G40</f>
        <v>805228919</v>
      </c>
      <c r="H74" s="47"/>
      <c r="I74" s="47">
        <f>I71+I63+I40</f>
        <v>87297084</v>
      </c>
    </row>
    <row r="75" spans="1:9" ht="22.5" customHeight="1">
      <c r="A75" s="35" t="s">
        <v>134</v>
      </c>
      <c r="B75" s="45"/>
      <c r="C75" s="47"/>
      <c r="D75" s="47"/>
      <c r="E75" s="47"/>
      <c r="F75" s="47"/>
      <c r="G75" s="47"/>
      <c r="H75" s="47"/>
      <c r="I75" s="47"/>
    </row>
    <row r="76" spans="1:9" ht="22.5" customHeight="1">
      <c r="A76" s="35" t="s">
        <v>135</v>
      </c>
      <c r="B76" s="45"/>
      <c r="C76" s="54">
        <v>137569310</v>
      </c>
      <c r="D76" s="47"/>
      <c r="E76" s="54">
        <v>97555136</v>
      </c>
      <c r="F76" s="47"/>
      <c r="G76" s="54">
        <v>137569310</v>
      </c>
      <c r="H76" s="47"/>
      <c r="I76" s="54">
        <v>97555136</v>
      </c>
    </row>
    <row r="77" spans="1:9" ht="22.5" customHeight="1">
      <c r="A77" s="42" t="s">
        <v>152</v>
      </c>
      <c r="B77" s="45"/>
      <c r="C77" s="46">
        <f>SUM(C74:C76)</f>
        <v>942798229</v>
      </c>
      <c r="D77" s="46"/>
      <c r="E77" s="46">
        <f>SUM(E74:E76)</f>
        <v>184852220</v>
      </c>
      <c r="F77" s="46">
        <f t="shared" ref="F77" si="2">SUM(F74:F76)</f>
        <v>0</v>
      </c>
      <c r="G77" s="46">
        <f>SUM(G74:G76)</f>
        <v>942798229</v>
      </c>
      <c r="H77" s="46">
        <f t="shared" ref="H77" si="3">SUM(H74:H76)</f>
        <v>0</v>
      </c>
      <c r="I77" s="46">
        <f>SUM(I74:I76)</f>
        <v>184852220</v>
      </c>
    </row>
    <row r="78" spans="1:9" ht="22.5" customHeight="1">
      <c r="A78" s="35" t="s">
        <v>102</v>
      </c>
      <c r="B78" s="45"/>
      <c r="C78" s="47">
        <v>4999513682</v>
      </c>
      <c r="D78" s="47"/>
      <c r="E78" s="47">
        <v>4814661462</v>
      </c>
      <c r="F78" s="47"/>
      <c r="G78" s="47">
        <v>4999513682</v>
      </c>
      <c r="H78" s="47"/>
      <c r="I78" s="47">
        <v>4814661462</v>
      </c>
    </row>
    <row r="79" spans="1:9" ht="22.5" customHeight="1" thickBot="1">
      <c r="A79" s="42" t="s">
        <v>103</v>
      </c>
      <c r="B79" s="45"/>
      <c r="C79" s="59">
        <f>SUM(C77:C78)</f>
        <v>5942311911</v>
      </c>
      <c r="D79" s="47"/>
      <c r="E79" s="59">
        <f>SUM(E77:E78)</f>
        <v>4999513682</v>
      </c>
      <c r="F79" s="47"/>
      <c r="G79" s="59">
        <f>SUM(G77:G78)</f>
        <v>5942311911</v>
      </c>
      <c r="H79" s="47"/>
      <c r="I79" s="59">
        <f>SUM(I77:I78)</f>
        <v>4999513682</v>
      </c>
    </row>
    <row r="80" spans="1:9" ht="18.600000000000001" customHeight="1" thickTop="1">
      <c r="A80" s="42"/>
      <c r="B80" s="45"/>
      <c r="C80" s="56"/>
      <c r="D80" s="47"/>
      <c r="E80" s="56"/>
      <c r="F80" s="47"/>
      <c r="G80" s="56"/>
      <c r="H80" s="47"/>
      <c r="I80" s="56"/>
    </row>
    <row r="81" spans="1:9" ht="22.5" customHeight="1">
      <c r="A81" s="52" t="s">
        <v>212</v>
      </c>
      <c r="B81" s="45"/>
      <c r="C81" s="56"/>
      <c r="D81" s="47"/>
      <c r="E81" s="56"/>
      <c r="F81" s="47"/>
      <c r="G81" s="56"/>
      <c r="H81" s="47"/>
      <c r="I81" s="56"/>
    </row>
    <row r="82" spans="1:9" ht="22.5" customHeight="1">
      <c r="A82" s="4" t="s">
        <v>213</v>
      </c>
    </row>
    <row r="83" spans="1:9">
      <c r="A83" s="57" t="s">
        <v>214</v>
      </c>
      <c r="C83" s="21">
        <v>-20992708</v>
      </c>
      <c r="D83" s="21"/>
      <c r="E83" s="21">
        <v>-1875206</v>
      </c>
      <c r="F83" s="21"/>
      <c r="G83" s="21">
        <v>-20992708</v>
      </c>
      <c r="H83" s="21"/>
      <c r="I83" s="21">
        <v>-1875206</v>
      </c>
    </row>
  </sheetData>
  <customSheetViews>
    <customSheetView guid="{79159615-AF07-41B1-A34F-7ABC3CFA7178}" scale="80" fitToPage="1" hiddenRows="1">
      <selection activeCell="L17" sqref="L17"/>
      <rowBreaks count="1" manualBreakCount="1">
        <brk id="41" max="16383" man="1"/>
      </rowBreaks>
      <pageMargins left="0.8" right="0.8" top="0.48" bottom="0.5" header="0.5" footer="0.5"/>
      <pageSetup paperSize="9" scale="77" firstPageNumber="14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C4:E4"/>
    <mergeCell ref="G4:I4"/>
    <mergeCell ref="C5:E5"/>
    <mergeCell ref="G5:I5"/>
    <mergeCell ref="C7:I7"/>
    <mergeCell ref="C46:E46"/>
    <mergeCell ref="G46:I46"/>
    <mergeCell ref="C47:E47"/>
    <mergeCell ref="G47:I47"/>
    <mergeCell ref="C49:I49"/>
  </mergeCells>
  <pageMargins left="0.7" right="0.7" top="0.48" bottom="0.5" header="0.5" footer="0.5"/>
  <pageSetup paperSize="9" scale="80" firstPageNumber="14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6-7</vt:lpstr>
      <vt:lpstr>PL-8-9</vt:lpstr>
      <vt:lpstr>SH10</vt:lpstr>
      <vt:lpstr>SH11</vt:lpstr>
      <vt:lpstr>SH12</vt:lpstr>
      <vt:lpstr>SH13</vt:lpstr>
      <vt:lpstr>CF-14-15</vt:lpstr>
      <vt:lpstr>'CF-14-15'!Print_Area</vt:lpstr>
      <vt:lpstr>'FS 6-7'!Print_Area</vt:lpstr>
      <vt:lpstr>'PL-8-9'!Print_Area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2024-05-30T09:13:15Z</cp:lastPrinted>
  <dcterms:created xsi:type="dcterms:W3CDTF">2015-06-24T12:37:27Z</dcterms:created>
  <dcterms:modified xsi:type="dcterms:W3CDTF">2024-05-30T10:29:34Z</dcterms:modified>
</cp:coreProperties>
</file>