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ccounting\Board Meetings\2023-24\20240530 Board Meeting &amp; AC Meeting\SET Letter\FS\EN\"/>
    </mc:Choice>
  </mc:AlternateContent>
  <xr:revisionPtr revIDLastSave="0" documentId="13_ncr:1_{A71406DC-1EB3-4CCB-B4C8-9BA7F6E019F9}" xr6:coauthVersionLast="47" xr6:coauthVersionMax="47" xr10:uidLastSave="{00000000-0000-0000-0000-000000000000}"/>
  <bookViews>
    <workbookView xWindow="-120" yWindow="-120" windowWidth="29040" windowHeight="15840" tabRatio="848" xr2:uid="{00000000-000D-0000-FFFF-FFFF00000000}"/>
  </bookViews>
  <sheets>
    <sheet name="BL-6-7" sheetId="1" r:id="rId1"/>
    <sheet name="PL-8-9" sheetId="2" r:id="rId2"/>
    <sheet name="SH-10" sheetId="25" r:id="rId3"/>
    <sheet name="SH-11" sheetId="33" r:id="rId4"/>
    <sheet name="SH-12" sheetId="24" r:id="rId5"/>
    <sheet name="SH-13" sheetId="34" r:id="rId6"/>
    <sheet name="CF-14-15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orkje" localSheetId="4" hidden="1">{"'Eng (page2)'!$A$1:$D$52"}</definedName>
    <definedName name="\orkje" hidden="1">{"'Eng (page2)'!$A$1:$D$52"}</definedName>
    <definedName name="_" hidden="1">[1]DETAIL!#REF!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M300" localSheetId="4" hidden="1">{"'Model'!$A$1:$N$53"}</definedName>
    <definedName name="_____________M300" hidden="1">{"'Model'!$A$1:$N$53"}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M300" localSheetId="4" hidden="1">{"'Model'!$A$1:$N$53"}</definedName>
    <definedName name="____________M300" hidden="1">{"'Model'!$A$1:$N$53"}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M300" localSheetId="4" hidden="1">{"'Model'!$A$1:$N$53"}</definedName>
    <definedName name="___________M300" hidden="1">{"'Model'!$A$1:$N$53"}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M300" localSheetId="4" hidden="1">{"'Model'!$A$1:$N$53"}</definedName>
    <definedName name="__________M300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M300" localSheetId="4" hidden="1">{"'Model'!$A$1:$N$53"}</definedName>
    <definedName name="_________M300" hidden="1">{"'Model'!$A$1:$N$53"}</definedName>
    <definedName name="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M300" localSheetId="4" hidden="1">{"'Model'!$A$1:$N$53"}</definedName>
    <definedName name="________M300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M300" localSheetId="4" hidden="1">{"'Model'!$A$1:$N$53"}</definedName>
    <definedName name="_______M300" hidden="1">{"'Model'!$A$1:$N$53"}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M300" localSheetId="4" hidden="1">{"'Model'!$A$1:$N$53"}</definedName>
    <definedName name="______M300" hidden="1">{"'Model'!$A$1:$N$53"}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k8" hidden="1">{#N/A,#N/A,FALSE,"COVER1.XLS ";#N/A,#N/A,FALSE,"RACT1.XLS";#N/A,#N/A,FALSE,"RACT2.XLS";#N/A,#N/A,FALSE,"ECCMP";#N/A,#N/A,FALSE,"WELDER.XLS"}</definedName>
    <definedName name="_____kv2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7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9" hidden="1">{#N/A,#N/A,FALSE,"COVER1.XLS ";#N/A,#N/A,FALSE,"RACT1.XLS";#N/A,#N/A,FALSE,"RACT2.XLS";#N/A,#N/A,FALSE,"ECCMP";#N/A,#N/A,FALSE,"WELDER.XLS"}</definedName>
    <definedName name="_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M300" localSheetId="4" hidden="1">{"'Model'!$A$1:$N$53"}</definedName>
    <definedName name="_____M300" hidden="1">{"'Model'!$A$1:$N$53"}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q2" hidden="1">{#N/A,#N/A,FALSE,"COVER1.XLS ";#N/A,#N/A,FALSE,"RACT1.XLS";#N/A,#N/A,FALSE,"RACT2.XLS";#N/A,#N/A,FALSE,"ECCMP";#N/A,#N/A,FALSE,"WELDER.XLS"}</definedName>
    <definedName name="_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" hidden="1">{#N/A,#N/A,FALSE,"17MAY";#N/A,#N/A,FALSE,"24MAY"}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k8" hidden="1">{#N/A,#N/A,FALSE,"COVER1.XLS ";#N/A,#N/A,FALSE,"RACT1.XLS";#N/A,#N/A,FALSE,"RACT2.XLS";#N/A,#N/A,FALSE,"ECCMP";#N/A,#N/A,FALSE,"WELDER.XLS"}</definedName>
    <definedName name="____key2" hidden="1">#REF!</definedName>
    <definedName name="____kv2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7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300" localSheetId="4" hidden="1">{"'Model'!$A$1:$N$53"}</definedName>
    <definedName name="____M300" hidden="1">{"'Model'!$A$1:$N$53"}</definedName>
    <definedName name="____q2" hidden="1">{#N/A,#N/A,FALSE,"COVER1.XLS ";#N/A,#N/A,FALSE,"RACT1.XLS";#N/A,#N/A,FALSE,"RACT2.XLS";#N/A,#N/A,FALSE,"ECCMP";#N/A,#N/A,FALSE,"WELDER.XLS"}</definedName>
    <definedName name="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" hidden="1">{#N/A,#N/A,FALSE,"17MAY";#N/A,#N/A,FALSE,"24MAY"}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r43" hidden="1">{"'Eng (page2)'!$A$1:$D$52"}</definedName>
    <definedName name="___G1" hidden="1">{"'Eng (page2)'!$A$1:$D$52"}</definedName>
    <definedName name="___k8" hidden="1">{#N/A,#N/A,FALSE,"COVER1.XLS ";#N/A,#N/A,FALSE,"RACT1.XLS";#N/A,#N/A,FALSE,"RACT2.XLS";#N/A,#N/A,FALSE,"ECCMP";#N/A,#N/A,FALSE,"WELDER.XLS"}</definedName>
    <definedName name="___key2" hidden="1">#REF!</definedName>
    <definedName name="___kv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7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300" localSheetId="4" hidden="1">{"'Model'!$A$1:$N$53"}</definedName>
    <definedName name="___M300" hidden="1">{"'Model'!$A$1:$N$53"}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p30" hidden="1">#REF!</definedName>
    <definedName name="___q2" hidden="1">{#N/A,#N/A,FALSE,"COVER1.XLS ";#N/A,#N/A,FALSE,"RACT1.XLS";#N/A,#N/A,FALSE,"RACT2.XLS";#N/A,#N/A,FALSE,"ECCMP";#N/A,#N/A,FALSE,"WELDER.XLS"}</definedName>
    <definedName name="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645" hidden="1">{"'Eng (page2)'!$A$1:$D$52"}</definedName>
    <definedName name="___w2" hidden="1">{#N/A,#N/A,FALSE,"17MAY";#N/A,#N/A,FALSE,"24MAY"}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2" hidden="1">{"'Eng (page2)'!$A$1:$D$52"}</definedName>
    <definedName name="___y4" hidden="1">{"'Eng (page2)'!$A$1:$D$52"}</definedName>
    <definedName name="__123Graph_A" localSheetId="4" hidden="1">#REF!</definedName>
    <definedName name="__123Graph_A" hidden="1">#REF!</definedName>
    <definedName name="__123Graph_A\B118" localSheetId="4" hidden="1">#REF!</definedName>
    <definedName name="__123Graph_A\B118" hidden="1">#REF!</definedName>
    <definedName name="__123Graph_AMBB4" hidden="1">'[2]Mpr-lab'!$F$11:$F$40</definedName>
    <definedName name="__123Graph_AMBC6" hidden="1">'[2]Mpr-lab'!$H$11:$H$40</definedName>
    <definedName name="__123Graph_AMBN5" hidden="1">'[2]Mpr-lab'!$G$11:$G$40</definedName>
    <definedName name="__123Graph_AMFS12" hidden="1">'[2]Mpr-lab'!$N$11:$N$40</definedName>
    <definedName name="__123Graph_AMH1" hidden="1">'[2]Mpr-lab'!$C$11:$C$40</definedName>
    <definedName name="__123Graph_AMMBF8" hidden="1">'[2]Mpr-lab'!$J$11:$J$40</definedName>
    <definedName name="__123Graph_AMMRI7" hidden="1">'[2]Mpr-lab'!$I$11:$I$40</definedName>
    <definedName name="__123Graph_AMOIS" hidden="1">'[2]Mpr-lab'!$AZ$29:$AZ$31</definedName>
    <definedName name="__123Graph_AMOIS1" hidden="1">'[2]Mpr-lab'!$AY$11:$AY$13</definedName>
    <definedName name="__123Graph_AMQAL" hidden="1">[3]MPR31!$O$11:$O$41</definedName>
    <definedName name="__123Graph_AMSA11" hidden="1">'[2]Mpr-lab'!$M$11:$M$40</definedName>
    <definedName name="__123Graph_AMSH10" hidden="1">'[2]Mpr-lab'!$L$11:$L$40</definedName>
    <definedName name="__123Graph_AMSSG9" hidden="1">'[2]Mpr-lab'!$K$11:$K$40</definedName>
    <definedName name="__123Graph_AROI" localSheetId="4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MBB4" hidden="1">'[2]Mpr-lab'!$AA$11:$AA$40</definedName>
    <definedName name="__123Graph_BMBC6" hidden="1">'[2]Mpr-lab'!$AE$11:$AE$40</definedName>
    <definedName name="__123Graph_BMBN5" hidden="1">'[2]Mpr-lab'!$AC$11:$AC$40</definedName>
    <definedName name="__123Graph_BMFS12" hidden="1">'[2]Mpr-lab'!$AQ$11:$AQ$40</definedName>
    <definedName name="__123Graph_BMH1" hidden="1">'[2]Mpr-lab'!$U$11:$U$40</definedName>
    <definedName name="__123Graph_BMMBF8" hidden="1">'[2]Mpr-lab'!$AI$11:$AI$40</definedName>
    <definedName name="__123Graph_BMMRI7" hidden="1">'[2]Mpr-lab'!$AG$11:$AG$40</definedName>
    <definedName name="__123Graph_BMOIS" hidden="1">'[2]Mpr-lab'!$BA$29:$BA$31</definedName>
    <definedName name="__123Graph_BMOIS1" hidden="1">'[2]Mpr-lab'!$AZ$11:$AZ$13</definedName>
    <definedName name="__123Graph_BMQAL" hidden="1">[3]MPR31!$AT$11:$AT$41</definedName>
    <definedName name="__123Graph_BMSA11" hidden="1">'[2]Mpr-lab'!$AO$11:$AO$40</definedName>
    <definedName name="__123Graph_BMSH10" hidden="1">'[2]Mpr-lab'!$AM$1:$AM$1</definedName>
    <definedName name="__123Graph_BMSSG9" hidden="1">'[2]Mpr-lab'!$AK$11:$AK$40</definedName>
    <definedName name="__123Graph_C" hidden="1">#REF!</definedName>
    <definedName name="__123Graph_C\B118" hidden="1">#REF!</definedName>
    <definedName name="__123Graph_CMBB4" hidden="1">'[2]Mpr-lab'!$AB$11:$AB$40</definedName>
    <definedName name="__123Graph_CMBC6" hidden="1">'[2]Mpr-lab'!$AF$11:$AF$40</definedName>
    <definedName name="__123Graph_CMBN5" hidden="1">'[2]Mpr-lab'!$AD$11:$AD$40</definedName>
    <definedName name="__123Graph_CMFS12" hidden="1">'[2]Mpr-lab'!$D$1:$D$1</definedName>
    <definedName name="__123Graph_CMH1" hidden="1">'[2]Mpr-lab'!$V$11:$V$40</definedName>
    <definedName name="__123Graph_CMMBF8" hidden="1">'[2]Mpr-lab'!$AJ$11:$AJ$40</definedName>
    <definedName name="__123Graph_CMMRI7" hidden="1">'[2]Mpr-lab'!$AH$11:$AH$40</definedName>
    <definedName name="__123Graph_CMOIS" hidden="1">'[2]Mpr-lab'!$BB$29:$BB$31</definedName>
    <definedName name="__123Graph_CMOIS1" hidden="1">'[2]Mpr-lab'!$BA$11:$BA$13</definedName>
    <definedName name="__123Graph_CMSA11" hidden="1">'[2]Mpr-lab'!$AP$11:$AP$40</definedName>
    <definedName name="__123Graph_CMSH10" hidden="1">'[2]Mpr-lab'!$AN$1:$AN$1</definedName>
    <definedName name="__123Graph_CMSSG9" hidden="1">'[2]Mpr-lab'!$AL$11:$AL$40</definedName>
    <definedName name="__123Graph_D" hidden="1">#REF!</definedName>
    <definedName name="__123Graph_E" hidden="1">'[4]BALANCE SHEET'!$L$58:$L$67</definedName>
    <definedName name="__123Graph_F" hidden="1">'[4]BALANCE SHEET'!$M$58:$M$67</definedName>
    <definedName name="__123Graph_LBL_A" hidden="1">#REF!</definedName>
    <definedName name="__123Graph_LBL_AMOIS1" hidden="1">'[2]Mpr-lab'!$AY$11:$AY$13</definedName>
    <definedName name="__123Graph_LBL_B" hidden="1">[3]MPR31!$BE$19:$BE$21</definedName>
    <definedName name="__123Graph_LBL_BMOIS" hidden="1">'[2]Mpr-lab'!$BA$29:$BA$31</definedName>
    <definedName name="__123Graph_LBL_BMOIS1" hidden="1">'[2]Mpr-lab'!$AZ$11:$AZ$13</definedName>
    <definedName name="__123Graph_LBL_C" hidden="1">#REF!</definedName>
    <definedName name="__123Graph_LBL_CMOIS" hidden="1">'[2]Mpr-lab'!$BB$29:$BB$31</definedName>
    <definedName name="__123Graph_LBL_CMOIS1" hidden="1">'[2]Mpr-lab'!$BA$11:$BA$13</definedName>
    <definedName name="__123Graph_LBL_D" hidden="1">[3]MPR31!$BA$26:$BA$28</definedName>
    <definedName name="__123Graph_LBL_DMOIS" hidden="1">'[2]Mpr-lab'!$BC$29:$BC$31</definedName>
    <definedName name="__123Graph_LBL_DMOIS1" hidden="1">'[2]Mpr-lab'!$BB$11:$BB$13</definedName>
    <definedName name="__123Graph_X" hidden="1">[5]YQty!$A$3:$A$14</definedName>
    <definedName name="__123Graph_X\B11" localSheetId="4" hidden="1">#REF!</definedName>
    <definedName name="__123Graph_X\B11" hidden="1">#REF!</definedName>
    <definedName name="__123Graph_XMBB4" hidden="1">'[2]Mpr-lab'!$B$11:$B$40</definedName>
    <definedName name="__123Graph_XMBC6" hidden="1">'[2]Mpr-lab'!$B$11:$B$40</definedName>
    <definedName name="__123Graph_XMBN5" hidden="1">'[2]Mpr-lab'!$B$11:$B$40</definedName>
    <definedName name="__123Graph_XMFS12" hidden="1">'[2]Mpr-lab'!$B$11:$B$40</definedName>
    <definedName name="__123Graph_XMH1" hidden="1">'[2]Mpr-lab'!$B$11:$B$40</definedName>
    <definedName name="__123Graph_XMMBF8" hidden="1">'[2]Mpr-lab'!$B$11:$B$40</definedName>
    <definedName name="__123Graph_XMMRI7" hidden="1">'[2]Mpr-lab'!$B$11:$B$40</definedName>
    <definedName name="__123Graph_XMOIS" hidden="1">'[2]Mpr-lab'!$AV$17:$AV$19</definedName>
    <definedName name="__123Graph_XMQAL" hidden="1">[3]MPR31!$B$11:$B$41</definedName>
    <definedName name="__123Graph_XMSA11" hidden="1">'[2]Mpr-lab'!$B$11:$B$40</definedName>
    <definedName name="__123Graph_XMSH10" hidden="1">'[2]Mpr-lab'!$B$11:$B$40</definedName>
    <definedName name="__123Graph_XMSSG9" hidden="1">'[2]Mpr-lab'!$B$11:$B$40</definedName>
    <definedName name="__123Graph_XROI" localSheetId="4" hidden="1">#REF!</definedName>
    <definedName name="__123Graph_XROI" hidden="1">#REF!</definedName>
    <definedName name="__a10" localSheetId="4" hidden="1">{"sales",#N/A,FALSE,"SALES"}</definedName>
    <definedName name="__a10" hidden="1">{"sales",#N/A,FALSE,"SALES"}</definedName>
    <definedName name="__d1" localSheetId="4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G1" localSheetId="4" hidden="1">{"'Eng (page2)'!$A$1:$D$52"}</definedName>
    <definedName name="__G1" hidden="1">{"'Eng (page2)'!$A$1:$D$52"}</definedName>
    <definedName name="__IntlFixup" hidden="1">TRUE</definedName>
    <definedName name="__k8" hidden="1">{#N/A,#N/A,FALSE,"COVER1.XLS ";#N/A,#N/A,FALSE,"RACT1.XLS";#N/A,#N/A,FALSE,"RACT2.XLS";#N/A,#N/A,FALSE,"ECCMP";#N/A,#N/A,FALSE,"WELDER.XLS"}</definedName>
    <definedName name="__KEY1" hidden="1">[6]Accure!#REF!</definedName>
    <definedName name="__key2" hidden="1">#REF!</definedName>
    <definedName name="__kv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7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300" localSheetId="4" hidden="1">{"'Model'!$A$1:$N$53"}</definedName>
    <definedName name="__M300" hidden="1">{"'Model'!$A$1:$N$53"}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p30" localSheetId="4" hidden="1">#REF!</definedName>
    <definedName name="__pp30" hidden="1">#REF!</definedName>
    <definedName name="__pro2" hidden="1">{#N/A,#N/A,FALSE,"ll-inves";#N/A,#N/A,FALSE,"bgt-cf 97";#N/A,#N/A,FALSE,"bgt-pl 97"}</definedName>
    <definedName name="__q2" hidden="1">{#N/A,#N/A,FALSE,"COVER1.XLS ";#N/A,#N/A,FALSE,"RACT1.XLS";#N/A,#N/A,FALSE,"RACT2.XLS";#N/A,#N/A,FALSE,"ECCMP";#N/A,#N/A,FALSE,"WELDER.XLS"}</definedName>
    <definedName name="__sec3" hidden="1">#REF!</definedName>
    <definedName name="__sig2" hidden="1">{#N/A,#N/A,FALSE,"ll-inves";#N/A,#N/A,FALSE,"bgt-cf 97";#N/A,#N/A,FALSE,"bgt-pl 97"}</definedName>
    <definedName name="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ic30" hidden="1">{"'Eng (page2)'!$A$1:$D$52"}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645" hidden="1">{"'Eng (page2)'!$A$1:$D$52"}</definedName>
    <definedName name="__w2" hidden="1">{#N/A,#N/A,FALSE,"17MAY";#N/A,#N/A,FALSE,"24MAY"}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2" localSheetId="4" hidden="1">{"'Eng (page2)'!$A$1:$D$52"}</definedName>
    <definedName name="__X2" hidden="1">{"'Eng (page2)'!$A$1:$D$52"}</definedName>
    <definedName name="__y4" hidden="1">{"'Eng (page2)'!$A$1:$D$52"}</definedName>
    <definedName name="__ZH111" hidden="1">{"'Model'!$A$1:$N$53"}</definedName>
    <definedName name="_1__123Graph_AChart_10B" hidden="1">[7]OtherKPI!#REF!</definedName>
    <definedName name="_1__123Graph_AF_S" localSheetId="4" hidden="1">#REF!</definedName>
    <definedName name="_1__123Graph_AF_S" hidden="1">#REF!</definedName>
    <definedName name="_10__123Graph_AChart_20C" hidden="1">[7]OtherKPI!#REF!</definedName>
    <definedName name="_10_0_0_F" hidden="1">[1]DETAIL!#REF!</definedName>
    <definedName name="_11__123Graph_AChart_21C" hidden="1">[7]OtherKPI!#REF!</definedName>
    <definedName name="_1102" hidden="1">'[8]stat local'!$D$769:$D$3475</definedName>
    <definedName name="_12__123Graph_AChart_22C" hidden="1">[7]OtherKPI!#REF!</definedName>
    <definedName name="_13__123Graph_AChart_23C" hidden="1">[7]OtherKPI!#REF!</definedName>
    <definedName name="_14__123Graph_AChart_24C" hidden="1">[7]OtherKPI!#REF!</definedName>
    <definedName name="_15__123Graph_AChart_25C" hidden="1">[7]OtherKPI!#REF!</definedName>
    <definedName name="_15__123Graph_AF_S" hidden="1">#REF!</definedName>
    <definedName name="_16__123Graph_AChart_26C" hidden="1">[7]OtherKPI!#REF!</definedName>
    <definedName name="_16__123Graph_BF_S" hidden="1">#REF!</definedName>
    <definedName name="_17__123Graph_AChart_27C" hidden="1">[7]OtherKPI!#REF!</definedName>
    <definedName name="_17__123Graph_XF_S" hidden="1">#REF!</definedName>
    <definedName name="_18__123Graph_AChart_2A" hidden="1">[7]OtherKPI!#REF!</definedName>
    <definedName name="_18F" hidden="1">[1]DETAIL!#REF!</definedName>
    <definedName name="_19__123Graph_AChart_3A" hidden="1">[7]OtherKPI!#REF!</definedName>
    <definedName name="_2__123Graph_AChart_11B" hidden="1">[7]OtherKPI!#REF!</definedName>
    <definedName name="_2__123Graph_BF_S" localSheetId="4" hidden="1">#REF!</definedName>
    <definedName name="_2__123Graph_BF_S" hidden="1">#REF!</definedName>
    <definedName name="_20__123Graph_AChart_4A" hidden="1">[7]OtherKPI!#REF!</definedName>
    <definedName name="_21__123Graph_AChart_5A" hidden="1">[7]OtherKPI!#REF!</definedName>
    <definedName name="_22__123Graph_AChart_6A" hidden="1">[7]OtherKPI!#REF!</definedName>
    <definedName name="_22_0_0_F" hidden="1">[1]DETAIL!#REF!</definedName>
    <definedName name="_23__123Graph_AChart_7A" hidden="1">[7]OtherKPI!#REF!</definedName>
    <definedName name="_24__123Graph_AChart_8A" hidden="1">[7]OtherKPI!#REF!</definedName>
    <definedName name="_25__123Graph_AChart_9A" hidden="1">[7]OtherKPI!#REF!</definedName>
    <definedName name="_26__123Graph_BChart_12B" hidden="1">[7]OtherKPI!#REF!</definedName>
    <definedName name="_27__123Graph_BChart_13B" hidden="1">[7]OtherKPI!#REF!</definedName>
    <definedName name="_28__123Graph_BChart_16B" hidden="1">[7]OtherKPI!#REF!</definedName>
    <definedName name="_29__123Graph_BChart_17B" hidden="1">[7]OtherKPI!#REF!</definedName>
    <definedName name="_3__123Graph_AChart_12B" hidden="1">[7]OtherKPI!#REF!</definedName>
    <definedName name="_3__123Graph_AF_S" localSheetId="4" hidden="1">#REF!</definedName>
    <definedName name="_3__123Graph_AF_S" hidden="1">#REF!</definedName>
    <definedName name="_3__123Graph_XF_S" localSheetId="4" hidden="1">#REF!</definedName>
    <definedName name="_3__123Graph_XF_S" hidden="1">#REF!</definedName>
    <definedName name="_30__123Graph_BChart_18B" hidden="1">[7]OtherKPI!#REF!</definedName>
    <definedName name="_31__123Graph_BChart_21C" hidden="1">[7]OtherKPI!#REF!</definedName>
    <definedName name="_32__123Graph_BChart_22C" hidden="1">[7]OtherKPI!#REF!</definedName>
    <definedName name="_33__123Graph_BChart_23C" hidden="1">[7]OtherKPI!#REF!</definedName>
    <definedName name="_34__123Graph_BChart_24C" hidden="1">[7]OtherKPI!#REF!</definedName>
    <definedName name="_35__123Graph_BChart_25C" hidden="1">[7]OtherKPI!#REF!</definedName>
    <definedName name="_36__123Graph_BChart_26C" hidden="1">[7]OtherKPI!#REF!</definedName>
    <definedName name="_37__123Graph_BChart_27C" hidden="1">[7]OtherKPI!#REF!</definedName>
    <definedName name="_38__123Graph_BChart_3A" hidden="1">[7]OtherKPI!#REF!</definedName>
    <definedName name="_39__123Graph_BChart_4A" hidden="1">[7]OtherKPI!#REF!</definedName>
    <definedName name="_4__123Graph_AChart_13B" hidden="1">[7]OtherKPI!#REF!</definedName>
    <definedName name="_4__123Graph_AF_S" hidden="1">#REF!</definedName>
    <definedName name="_4__123Graph_BF_S" hidden="1">#REF!</definedName>
    <definedName name="_40__123Graph_BChart_5A" hidden="1">[7]OtherKPI!#REF!</definedName>
    <definedName name="_41__123Graph_BChart_6A" hidden="1">[7]OtherKPI!#REF!</definedName>
    <definedName name="_42__123Graph_BChart_7A" hidden="1">[7]OtherKPI!#REF!</definedName>
    <definedName name="_43__123Graph_BChart_8A" hidden="1">[7]OtherKPI!#REF!</definedName>
    <definedName name="_44__123Graph_BChart_9A" hidden="1">[7]OtherKPI!#REF!</definedName>
    <definedName name="_45__123Graph_CChart_13B" hidden="1">[7]OtherKPI!#REF!</definedName>
    <definedName name="_46__123Graph_CChart_16B" hidden="1">[7]OtherKPI!#REF!</definedName>
    <definedName name="_47__123Graph_CChart_17B" hidden="1">[7]OtherKPI!#REF!</definedName>
    <definedName name="_48__123Graph_CChart_22C" hidden="1">[7]OtherKPI!#REF!</definedName>
    <definedName name="_49__123Graph_CChart_23C" hidden="1">[7]OtherKPI!#REF!</definedName>
    <definedName name="_5__123Graph_AChart_16B" hidden="1">[7]OtherKPI!#REF!</definedName>
    <definedName name="_5__123Graph_BF_S" hidden="1">#REF!</definedName>
    <definedName name="_5__123Graph_XF_S" hidden="1">#REF!</definedName>
    <definedName name="_50__123Graph_CChart_24C" hidden="1">[7]OtherKPI!#REF!</definedName>
    <definedName name="_51__123Graph_CChart_25C" hidden="1">[7]OtherKPI!#REF!</definedName>
    <definedName name="_52__123Graph_CChart_26C" hidden="1">[7]OtherKPI!#REF!</definedName>
    <definedName name="_53__123Graph_CChart_4A" hidden="1">[7]OtherKPI!#REF!</definedName>
    <definedName name="_54__123Graph_CChart_5A" hidden="1">[7]OtherKPI!#REF!</definedName>
    <definedName name="_55__123Graph_CChart_6A" hidden="1">[7]OtherKPI!#REF!</definedName>
    <definedName name="_56__123Graph_CChart_7A" hidden="1">[7]OtherKPI!#REF!</definedName>
    <definedName name="_57__123Graph_CChart_8A" hidden="1">[7]OtherKPI!#REF!</definedName>
    <definedName name="_58__123Graph_DChart_13B" hidden="1">[7]OtherKPI!#REF!</definedName>
    <definedName name="_59__123Graph_DChart_16B" hidden="1">[7]OtherKPI!#REF!</definedName>
    <definedName name="_6__123Graph_AChart_17B" hidden="1">[7]OtherKPI!#REF!</definedName>
    <definedName name="_6__123Graph_XF_S" hidden="1">#REF!</definedName>
    <definedName name="_60__123Graph_DChart_17B" hidden="1">[7]OtherKPI!#REF!</definedName>
    <definedName name="_61__123Graph_DChart_22C" hidden="1">[7]OtherKPI!#REF!</definedName>
    <definedName name="_62__123Graph_DChart_23C" hidden="1">[7]OtherKPI!#REF!</definedName>
    <definedName name="_63__123Graph_DChart_24C" hidden="1">[7]OtherKPI!#REF!</definedName>
    <definedName name="_64__123Graph_DChart_25C" hidden="1">[7]OtherKPI!#REF!</definedName>
    <definedName name="_65__123Graph_DChart_26C" hidden="1">[7]OtherKPI!#REF!</definedName>
    <definedName name="_66__123Graph_DChart_4A" hidden="1">[7]OtherKPI!#REF!</definedName>
    <definedName name="_67__123Graph_DChart_5A" hidden="1">[7]OtherKPI!#REF!</definedName>
    <definedName name="_68__123Graph_DChart_6A" hidden="1">[7]OtherKPI!#REF!</definedName>
    <definedName name="_69__123Graph_DChart_7A" hidden="1">[7]OtherKPI!#REF!</definedName>
    <definedName name="_7__123Graph_AChart_18B" hidden="1">[7]OtherKPI!#REF!</definedName>
    <definedName name="_70__123Graph_DChart_8A" hidden="1">[7]OtherKPI!#REF!</definedName>
    <definedName name="_71__123Graph_XChart_10B" hidden="1">[9]Template!$E$7:$Q$7</definedName>
    <definedName name="_72__123Graph_XChart_11B" hidden="1">[9]Template!$D$7:$Q$7</definedName>
    <definedName name="_73__123Graph_XChart_12B" hidden="1">[9]Template!$D$7:$Q$7</definedName>
    <definedName name="_74__123Graph_XChart_13B" hidden="1">[9]Template!$E$7:$O$7</definedName>
    <definedName name="_75__123Graph_XChart_17B" hidden="1">[9]Template!$E$7:$O$7</definedName>
    <definedName name="_76__123Graph_XChart_18B" hidden="1">[9]Template!$D$7:$Q$7</definedName>
    <definedName name="_77__123Graph_XChart_19C" hidden="1">[9]Template!$E$7:$Q$7</definedName>
    <definedName name="_78__123Graph_XChart_1A" hidden="1">[9]Template!$E$7:$Q$7</definedName>
    <definedName name="_79__123Graph_XChart_20C" hidden="1">[9]Template!$D$7:$Q$7</definedName>
    <definedName name="_8__123Graph_AChart_19C" hidden="1">[7]OtherKPI!#REF!</definedName>
    <definedName name="_80__123Graph_XChart_21C" hidden="1">[9]Template!$D$7:$Q$7</definedName>
    <definedName name="_81__123Graph_XChart_22C" hidden="1">[9]Template!$E$7:$O$7</definedName>
    <definedName name="_82__123Graph_XChart_23C" hidden="1">[9]Template!$E$7:$O$7</definedName>
    <definedName name="_83__123Graph_XChart_24C" hidden="1">[9]Template!$E$7:$O$7</definedName>
    <definedName name="_84__123Graph_XChart_25C" hidden="1">[9]Template!$E$7:$O$7</definedName>
    <definedName name="_85__123Graph_XChart_26C" hidden="1">[9]Template!$E$7:$O$7</definedName>
    <definedName name="_86__123Graph_XChart_27C" hidden="1">[9]Template!$D$7:$Q$7</definedName>
    <definedName name="_87__123Graph_XChart_2A" hidden="1">[9]Template!$D$7:$Q$7</definedName>
    <definedName name="_88__123Graph_XChart_3A" hidden="1">[9]Template!$D$7:$Q$7</definedName>
    <definedName name="_89__123Graph_XChart_4A" hidden="1">[9]Template!$E$7:$O$7</definedName>
    <definedName name="_9__123Graph_AChart_1A" hidden="1">[7]OtherKPI!#REF!</definedName>
    <definedName name="_9_0_0_F" localSheetId="4" hidden="1">[1]DETAIL!#REF!</definedName>
    <definedName name="_9_0_0_F" hidden="1">[1]DETAIL!#REF!</definedName>
    <definedName name="_90__123Graph_XChart_5A" hidden="1">[9]Template!$E$7:$O$7</definedName>
    <definedName name="_91__123Graph_XChart_6A" hidden="1">[9]Template!$E$7:$O$7</definedName>
    <definedName name="_92__123Graph_XChart_7A" hidden="1">[9]Template!$E$7:$O$7</definedName>
    <definedName name="_93__123Graph_XChart_8A" hidden="1">[9]Template!$E$7:$O$7</definedName>
    <definedName name="_94__123Graph_XChart_9A" hidden="1">[9]Template!$D$7:$Q$7</definedName>
    <definedName name="_a1" localSheetId="4" hidden="1">{"cashflow",#N/A,FALSE,"CASHFLOW "}</definedName>
    <definedName name="_a1" hidden="1">{"cashflow",#N/A,FALSE,"CASHFLOW "}</definedName>
    <definedName name="_a2" localSheetId="4" hidden="1">{"hilight1",#N/A,FALSE,"HILIGHT1"}</definedName>
    <definedName name="_a2" hidden="1">{"hilight1",#N/A,FALSE,"HILIGHT1"}</definedName>
    <definedName name="_a3" localSheetId="4" hidden="1">{"hilight2",#N/A,FALSE,"HILIGHT2"}</definedName>
    <definedName name="_a3" hidden="1">{"hilight2",#N/A,FALSE,"HILIGHT2"}</definedName>
    <definedName name="_a4" localSheetId="4" hidden="1">{"hilight3",#N/A,FALSE,"HILIGHT3"}</definedName>
    <definedName name="_a4" hidden="1">{"hilight3",#N/A,FALSE,"HILIGHT3"}</definedName>
    <definedName name="_a5" localSheetId="4" hidden="1">{"income",#N/A,FALSE,"INCOME"}</definedName>
    <definedName name="_a5" hidden="1">{"income",#N/A,FALSE,"INCOME"}</definedName>
    <definedName name="_a6" localSheetId="4" hidden="1">{"index",#N/A,FALSE,"INDEX"}</definedName>
    <definedName name="_a6" hidden="1">{"index",#N/A,FALSE,"INDEX"}</definedName>
    <definedName name="_a7" localSheetId="4" hidden="1">{"PRINT_EST",#N/A,FALSE,"ESTMON"}</definedName>
    <definedName name="_a7" hidden="1">{"PRINT_EST",#N/A,FALSE,"ESTMON"}</definedName>
    <definedName name="_a8" localSheetId="4" hidden="1">{"revsale",#N/A,FALSE,"REV-ยุพดี"}</definedName>
    <definedName name="_a8" hidden="1">{"revsale",#N/A,FALSE,"REV-ยุพดี"}</definedName>
    <definedName name="_a9" localSheetId="4" hidden="1">{"revable",#N/A,FALSE,"REVABLE"}</definedName>
    <definedName name="_a9" hidden="1">{"revable",#N/A,FALSE,"REVABLE"}</definedName>
    <definedName name="_d1" localSheetId="4" hidden="1">{"'Model'!$A$1:$N$53"}</definedName>
    <definedName name="_d1" hidden="1">{"'Model'!$A$1:$N$53"}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hidden="1">{#N/A,#N/A,FALSE,"BUDGET"}</definedName>
    <definedName name="_Dist_Bin" hidden="1">#REF!</definedName>
    <definedName name="_Dist_Values" hidden="1">[10]BS!#REF!</definedName>
    <definedName name="_er43" localSheetId="4" hidden="1">{"'Eng (page2)'!$A$1:$D$52"}</definedName>
    <definedName name="_er43" hidden="1">{"'Eng (page2)'!$A$1:$D$52"}</definedName>
    <definedName name="_Fill" localSheetId="4" hidden="1">#REF!</definedName>
    <definedName name="_Fill" hidden="1">#REF!</definedName>
    <definedName name="_xlnm._FilterDatabase" hidden="1">'[11]Prft&amp;Loss:FIN TB_SI'!$B$1:$M$1762</definedName>
    <definedName name="_G1" localSheetId="4" hidden="1">{"'Eng (page2)'!$A$1:$D$52"}</definedName>
    <definedName name="_G1" hidden="1">{"'Eng (page2)'!$A$1:$D$52"}</definedName>
    <definedName name="_k8" hidden="1">{#N/A,#N/A,FALSE,"COVER1.XLS ";#N/A,#N/A,FALSE,"RACT1.XLS";#N/A,#N/A,FALSE,"RACT2.XLS";#N/A,#N/A,FALSE,"ECCMP";#N/A,#N/A,FALSE,"WELDER.XLS"}</definedName>
    <definedName name="_Key1" localSheetId="4" hidden="1">[12]คีย์ข้อมูลรายละเอียดต่างๆ!#REF!</definedName>
    <definedName name="_Key1" hidden="1">[12]คีย์ข้อมูลรายละเอียดต่างๆ!#REF!</definedName>
    <definedName name="_Key2" localSheetId="4" hidden="1">#REF!</definedName>
    <definedName name="_Key2" hidden="1">#REF!</definedName>
    <definedName name="_kv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7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10" localSheetId="4" hidden="1">{"'Eng (page2)'!$A$1:$D$52"}</definedName>
    <definedName name="_L310" hidden="1">{"'Eng (page2)'!$A$1:$D$52"}</definedName>
    <definedName name="_LF12" localSheetId="4" hidden="1">#REF!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300" localSheetId="4" hidden="1">{"'Model'!$A$1:$N$53"}</definedName>
    <definedName name="_M300" hidden="1">{"'Model'!$A$1:$N$53"}</definedName>
    <definedName name="_Order1" hidden="1">255</definedName>
    <definedName name="_Order2" hidden="1">255</definedName>
    <definedName name="_p1" hidden="1">{#N/A,#N/A,FALSE,"ll-inves";#N/A,#N/A,FALSE,"bgt-cf 97";#N/A,#N/A,FALSE,"bgt-pl 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pp30" localSheetId="4" hidden="1">#REF!</definedName>
    <definedName name="_pp30" hidden="1">#REF!</definedName>
    <definedName name="_pro2" hidden="1">{#N/A,#N/A,FALSE,"ll-inves";#N/A,#N/A,FALSE,"bgt-cf 97";#N/A,#N/A,FALSE,"bgt-pl 97"}</definedName>
    <definedName name="_q2" hidden="1">{#N/A,#N/A,FALSE,"COVER1.XLS ";#N/A,#N/A,FALSE,"RACT1.XLS";#N/A,#N/A,FALSE,"RACT2.XLS";#N/A,#N/A,FALSE,"ECCMP";#N/A,#N/A,FALSE,"WELDER.XLS"}</definedName>
    <definedName name="_sec3" hidden="1">#REF!</definedName>
    <definedName name="_sig2" hidden="1">{#N/A,#N/A,FALSE,"ll-inves";#N/A,#N/A,FALSE,"bgt-cf 97";#N/A,#N/A,FALSE,"bgt-pl 97"}</definedName>
    <definedName name="_Sort" hidden="1">#REF!</definedName>
    <definedName name="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B1206" hidden="1">#REF!</definedName>
    <definedName name="_Tic30" localSheetId="4" hidden="1">{"'Eng (page2)'!$A$1:$D$52"}</definedName>
    <definedName name="_Tic30" hidden="1">{"'Eng (page2)'!$A$1:$D$52"}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645" localSheetId="4" hidden="1">{"'Eng (page2)'!$A$1:$D$52"}</definedName>
    <definedName name="_u645" hidden="1">{"'Eng (page2)'!$A$1:$D$52"}</definedName>
    <definedName name="_V300" hidden="1">{"'Eng (page2)'!$A$1:$D$52"}</definedName>
    <definedName name="_V320" hidden="1">{"'Eng (page2)'!$A$1:$D$52"}</definedName>
    <definedName name="_w2" hidden="1">{#N/A,#N/A,FALSE,"17MAY";#N/A,#N/A,FALSE,"24MAY"}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X2" localSheetId="4" hidden="1">{"'Eng (page2)'!$A$1:$D$52"}</definedName>
    <definedName name="_X2" hidden="1">{"'Eng (page2)'!$A$1:$D$52"}</definedName>
    <definedName name="_y4" localSheetId="4" hidden="1">{"'Eng (page2)'!$A$1:$D$52"}</definedName>
    <definedName name="_y4" hidden="1">{"'Eng (page2)'!$A$1:$D$52"}</definedName>
    <definedName name="_z1" localSheetId="4" hidden="1">#REF!</definedName>
    <definedName name="_z1" hidden="1">#REF!</definedName>
    <definedName name="_ZH111" localSheetId="4" hidden="1">{"'Model'!$A$1:$N$53"}</definedName>
    <definedName name="_ZH111" hidden="1">{"'Model'!$A$1:$N$53"}</definedName>
    <definedName name="aa" localSheetId="4" hidden="1">#REF!</definedName>
    <definedName name="aa" hidden="1">#REF!</definedName>
    <definedName name="AAa" hidden="1">{#N/A,#N/A,FALSE,"COVER1.XLS ";#N/A,#N/A,FALSE,"RACT1.XLS";#N/A,#N/A,FALSE,"RACT2.XLS";#N/A,#N/A,FALSE,"ECCMP";#N/A,#N/A,FALSE,"WELDER.XLS"}</definedName>
    <definedName name="aaaa" localSheetId="4" hidden="1">{"'Eng (page2)'!$A$1:$D$52"}</definedName>
    <definedName name="aaaa" hidden="1">{"'Eng (page2)'!$A$1:$D$52"}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localSheetId="4" hidden="1">{#N/A,#N/A,FALSE,"MAIN";#N/A,#N/A,FALSE,"ACTvsBUD"}</definedName>
    <definedName name="AAAAAA" hidden="1">{#N/A,#N/A,FALSE,"MAIN";#N/A,#N/A,FALSE,"ACTvsBUD"}</definedName>
    <definedName name="aaaaaaaa" localSheetId="4" hidden="1">{"'Eng (page2)'!$A$1:$D$52"}</definedName>
    <definedName name="aaaaaaaa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localSheetId="4" hidden="1">{"'Model'!$A$1:$N$53"}</definedName>
    <definedName name="aaaqw" hidden="1">{"'Model'!$A$1:$N$53"}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b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c_line1.0_" hidden="1">{#N/A,#N/A,FALSE,"Eff-SSC2"}</definedName>
    <definedName name="AccessDatabase" hidden="1">"C:\MSOffice\Office\aut\WAREHOUSE.mdb"</definedName>
    <definedName name="adas" localSheetId="4" hidden="1">{"'Model'!$A$1:$N$53"}</definedName>
    <definedName name="adas" hidden="1">{"'Model'!$A$1:$N$53"}</definedName>
    <definedName name="adfrs" hidden="1">{#N/A,#N/A,FALSE,"COVER.XLS";#N/A,#N/A,FALSE,"RACT1.XLS";#N/A,#N/A,FALSE,"RACT2.XLS";#N/A,#N/A,FALSE,"ECCMP";#N/A,#N/A,FALSE,"WELDER.XLS"}</definedName>
    <definedName name="Admin" localSheetId="4" hidden="1">{"'Eng (page2)'!$A$1:$D$52"}</definedName>
    <definedName name="Admin" hidden="1">{"'Eng (page2)'!$A$1:$D$52"}</definedName>
    <definedName name="Adminis" localSheetId="4" hidden="1">{"'Eng (page2)'!$A$1:$D$52"}</definedName>
    <definedName name="Adminis" hidden="1">{"'Eng (page2)'!$A$1:$D$52"}</definedName>
    <definedName name="a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hskakds" hidden="1">{#N/A,#N/A,FALSE,"COVER1.XLS ";#N/A,#N/A,FALSE,"RACT1.XLS";#N/A,#N/A,FALSE,"RACT2.XLS";#N/A,#N/A,FALSE,"ECCMP";#N/A,#N/A,FALSE,"WELDER.XLS"}</definedName>
    <definedName name="ake" localSheetId="4" hidden="1">#REF!</definedName>
    <definedName name="ake" hidden="1">#REF!</definedName>
    <definedName name="a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puu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mmmmmmm" localSheetId="4" hidden="1">{"'Eng (page2)'!$A$1:$D$52"}</definedName>
    <definedName name="ammmmmmmmm" hidden="1">{"'Eng (page2)'!$A$1:$D$52"}</definedName>
    <definedName name="a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nscount" hidden="1">1</definedName>
    <definedName name="aoe" localSheetId="4" hidden="1">{"'Model'!$A$1:$N$53"}</definedName>
    <definedName name="aoe" hidden="1">{"'Model'!$A$1:$N$53"}</definedName>
    <definedName name="aoee" localSheetId="4" hidden="1">{"'Model'!$A$1:$N$53"}</definedName>
    <definedName name="aoee" hidden="1">{"'Model'!$A$1:$N$53"}</definedName>
    <definedName name="AQ" localSheetId="4" hidden="1">{#N/A,#N/A,FALSE,"BUDGET"}</definedName>
    <definedName name="AQ" hidden="1">{#N/A,#N/A,FALSE,"BUDGET"}</definedName>
    <definedName name="are" localSheetId="4" hidden="1">{"'Eng (page2)'!$A$1:$D$52"}</definedName>
    <definedName name="are" hidden="1">{"'Eng (page2)'!$A$1:$D$52"}</definedName>
    <definedName name="AS2DocOpenMode" hidden="1">"AS2DocumentEdit"</definedName>
    <definedName name="AS2NamedRange" hidden="1">2</definedName>
    <definedName name="AS2ReportLS" hidden="1">1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sds" localSheetId="4" hidden="1">{"'Eng (page2)'!$A$1:$D$52"}</definedName>
    <definedName name="asds" hidden="1">{"'Eng (page2)'!$A$1:$D$52"}</definedName>
    <definedName name="asdz" localSheetId="4" hidden="1">{"'Eng (page2)'!$A$1:$D$52"}</definedName>
    <definedName name="asdz" hidden="1">{"'Eng (page2)'!$A$1:$D$52"}</definedName>
    <definedName name="ass" localSheetId="4" hidden="1">{"revable",#N/A,FALSE,"REVABLE"}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T" hidden="1">{#N/A,#N/A,FALSE,"COVER.XLS";#N/A,#N/A,FALSE,"RACT1.XLS";#N/A,#N/A,FALSE,"RACT2.XLS";#N/A,#N/A,FALSE,"ECCMP";#N/A,#N/A,FALSE,"WELDER.XLS"}</definedName>
    <definedName name="atyr" localSheetId="4" hidden="1">{"'Eng (page2)'!$A$1:$D$52"}</definedName>
    <definedName name="atyr" hidden="1">{"'Eng (page2)'!$A$1:$D$52"}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localSheetId="4" hidden="1">{"'Eng (page2)'!$A$1:$D$52"}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localSheetId="4" hidden="1">{"'Eng (page2)'!$A$1:$D$52"}</definedName>
    <definedName name="awse" hidden="1">{"'Eng (page2)'!$A$1:$D$52"}</definedName>
    <definedName name="ax" localSheetId="4" hidden="1">{"'Eng (page2)'!$A$1:$D$52"}</definedName>
    <definedName name="ax" hidden="1">{"'Eng (page2)'!$A$1:$D$52"}</definedName>
    <definedName name="baba" localSheetId="4" hidden="1">{"'Model'!$A$1:$N$53"}</definedName>
    <definedName name="baba" hidden="1">{"'Model'!$A$1:$N$53"}</definedName>
    <definedName name="bbbb" localSheetId="4" hidden="1">{"'Model'!$A$1:$N$53"}</definedName>
    <definedName name="bbbb" hidden="1">{"'Model'!$A$1:$N$53"}</definedName>
    <definedName name="bbbbb" hidden="1">{#N/A,#N/A,FALSE,"17MAY";#N/A,#N/A,FALSE,"24MAY"}</definedName>
    <definedName name="bbbbbb" localSheetId="4" hidden="1">{"'Eng (page2)'!$A$1:$D$52"}</definedName>
    <definedName name="bbbbbb" hidden="1">{"'Eng (page2)'!$A$1:$D$52"}</definedName>
    <definedName name="bbbbbbbb" localSheetId="4" hidden="1">{"'Eng (page2)'!$A$1:$D$52"}</definedName>
    <definedName name="bbbbbbbb" hidden="1">{"'Eng (page2)'!$A$1:$D$52"}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BRA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c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eau" hidden="1">{"'Model'!$A$1:$N$53"}</definedName>
    <definedName name="beau_a" hidden="1">{"'Model'!$A$1:$N$53"}</definedName>
    <definedName name="bedone" hidden="1">#REF!</definedName>
    <definedName name="BERW" localSheetId="4" hidden="1">{"'Eng (page2)'!$A$1:$D$52"}</definedName>
    <definedName name="BERW" hidden="1">{"'Eng (page2)'!$A$1:$D$52"}</definedName>
    <definedName name="beua" localSheetId="4" hidden="1">{"'Model'!$A$1:$N$53"}</definedName>
    <definedName name="beua" hidden="1">{"'Model'!$A$1:$N$53"}</definedName>
    <definedName name="bf" localSheetId="4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ig" hidden="1">{"'Eng (page2)'!$A$1:$D$52"}</definedName>
    <definedName name="blank" hidden="1">{#N/A,#N/A,FALSE,"ll-inves";#N/A,#N/A,FALSE,"bgt-cf 97";#N/A,#N/A,FALSE,"bgt-pl 97"}</definedName>
    <definedName name="BLPH1" hidden="1">#REF!</definedName>
    <definedName name="BLPH16" hidden="1">'[13]bloomberg Data'!#REF!</definedName>
    <definedName name="BLPH18" hidden="1">#REF!</definedName>
    <definedName name="BNE_MESSAGES_HIDDEN" hidden="1">#REF!</definedName>
    <definedName name="boardabs" hidden="1">#REF!</definedName>
    <definedName name="boardsal" hidden="1">#REF!</definedName>
    <definedName name="book1" localSheetId="4" hidden="1">{"'Eng (page2)'!$A$1:$D$52"}</definedName>
    <definedName name="book1" hidden="1">{"'Eng (page2)'!$A$1:$D$52"}</definedName>
    <definedName name="book2" localSheetId="4" hidden="1">{"'Eng (page2)'!$A$1:$D$52"}</definedName>
    <definedName name="book2" hidden="1">{"'Eng (page2)'!$A$1:$D$52"}</definedName>
    <definedName name="BRFG" localSheetId="4" hidden="1">{"'Eng (page2)'!$A$1:$D$52"}</definedName>
    <definedName name="BRFG" hidden="1">{"'Eng (page2)'!$A$1:$D$52"}</definedName>
    <definedName name="BRT" localSheetId="4" hidden="1">{"'Eng (page2)'!$A$1:$D$52"}</definedName>
    <definedName name="BRT" hidden="1">{"'Eng (page2)'!$A$1:$D$52"}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F" localSheetId="4" hidden="1">{"'Eng (page2)'!$A$1:$D$52"}</definedName>
    <definedName name="BSDF" hidden="1">{"'Eng (page2)'!$A$1:$D$52"}</definedName>
    <definedName name="bs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_note" localSheetId="4" hidden="1">{"'Eng (page2)'!$A$1:$D$52"}</definedName>
    <definedName name="C_note" hidden="1">{"'Eng (page2)'!$A$1:$D$52"}</definedName>
    <definedName name="cact" hidden="1">{#N/A,#N/A,FALSE,"ll-inves";#N/A,#N/A,FALSE,"bgt-cf 97";#N/A,#N/A,FALSE,"bgt-pl 97"}</definedName>
    <definedName name="CAE" localSheetId="4" hidden="1">{"'Eng (page2)'!$A$1:$D$52"}</definedName>
    <definedName name="CAE" hidden="1">{"'Eng (page2)'!$A$1:$D$52"}</definedName>
    <definedName name="cas" hidden="1">{#N/A,#N/A,FALSE,"ll-inves";#N/A,#N/A,FALSE,"bgt-cf 97";#N/A,#N/A,FALSE,"bgt-pl 97"}</definedName>
    <definedName name="cash" localSheetId="4" hidden="1">{"'Eng (page2)'!$A$1:$D$52"}</definedName>
    <definedName name="cash" hidden="1">{"'Eng (page2)'!$A$1:$D$52"}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u" hidden="1">{#N/A,#N/A,FALSE,"COVER.XLS";#N/A,#N/A,FALSE,"RACT1.XLS";#N/A,#N/A,FALSE,"RACT2.XLS";#N/A,#N/A,FALSE,"ECCMP";#N/A,#N/A,FALSE,"WELDER.XLS"}</definedName>
    <definedName name="ccf" localSheetId="4" hidden="1">{"'Eng (page2)'!$A$1:$D$52"}</definedName>
    <definedName name="ccf" hidden="1">{"'Eng (page2)'!$A$1:$D$52"}</definedName>
    <definedName name="c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du" hidden="1">{#N/A,#N/A,FALSE,"COVER.XLS";#N/A,#N/A,FALSE,"RACT1.XLS";#N/A,#N/A,FALSE,"RACT2.XLS";#N/A,#N/A,FALSE,"ECCMP";#N/A,#N/A,FALSE,"WELDER.XLS"}</definedName>
    <definedName name="CET" localSheetId="4" hidden="1">{"'Eng (page2)'!$A$1:$D$52"}</definedName>
    <definedName name="CET" hidden="1">{"'Eng (page2)'!$A$1:$D$52"}</definedName>
    <definedName name="cfsat" hidden="1">{#N/A,#N/A,FALSE,"Summary";#N/A,#N/A,FALSE,"Model";#N/A,#N/A,FALSE,"Sentivity";#N/A,#N/A,FALSE,"Capital"}</definedName>
    <definedName name="Chemist" hidden="1">{#N/A,#N/A,FALSE,"Eff-SSC2"}</definedName>
    <definedName name="chilled" localSheetId="4" hidden="1">{"'Eng (page2)'!$A$1:$D$52"}</definedName>
    <definedName name="chilled" hidden="1">{"'Eng (page2)'!$A$1:$D$52"}</definedName>
    <definedName name="chutikarn" hidden="1">{#N/A,#N/A,FALSE,"Eff-SSC2"}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ode" localSheetId="4" hidden="1">#REF!</definedName>
    <definedName name="Code" hidden="1">#REF!</definedName>
    <definedName name="com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n" localSheetId="4" hidden="1">{"'Eng (page2)'!$A$1:$D$52"}</definedName>
    <definedName name="Con" hidden="1">{"'Eng (page2)'!$A$1:$D$52"}</definedName>
    <definedName name="conf_balamended" hidden="1">{#N/A,#N/A,FALSE,"PMTABB";#N/A,#N/A,FALSE,"PMTABB"}</definedName>
    <definedName name="consolidate_bal" hidden="1">#REF!</definedName>
    <definedName name="consolidate_cfs" hidden="1">#REF!</definedName>
    <definedName name="consolidate_jnls" hidden="1">#REF!</definedName>
    <definedName name="consolidate_pro" hidden="1">#REF!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act" hidden="1">{#N/A,#N/A,FALSE,"ll-inves";#N/A,#N/A,FALSE,"bgt-cf 97";#N/A,#N/A,FALSE,"bgt-pl 97"}</definedName>
    <definedName name="CPPC2001" localSheetId="4" hidden="1">{"'Model'!$A$1:$N$53"}</definedName>
    <definedName name="CPPC2001" hidden="1">{"'Model'!$A$1:$N$53"}</definedName>
    <definedName name="CRI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d" hidden="1">{#N/A,#N/A,FALSE,"ll-inves";#N/A,#N/A,FALSE,"bgt-cf 97";#N/A,#N/A,FALSE,"bgt-pl 97"}</definedName>
    <definedName name="csdcd" localSheetId="4" hidden="1">{"'Model'!$A$1:$N$53"}</definedName>
    <definedName name="csdcd" hidden="1">{"'Model'!$A$1:$N$53"}</definedName>
    <definedName name="Csdf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URVE" hidden="1">{#N/A,#N/A,FALSE,"COVER1.XLS ";#N/A,#N/A,FALSE,"RACT1.XLS";#N/A,#N/A,FALSE,"RACT2.XLS";#N/A,#N/A,FALSE,"ECCMP";#N/A,#N/A,FALSE,"WELDER.XLS"}</definedName>
    <definedName name="cvcxvsvad" localSheetId="4" hidden="1">{"'Model'!$A$1:$N$53"}</definedName>
    <definedName name="cvcxvsvad" hidden="1">{"'Model'!$A$1:$N$53"}</definedName>
    <definedName name="d" localSheetId="4" hidden="1">{"'Eng (page2)'!$A$1:$D$52"}</definedName>
    <definedName name="d" hidden="1">{"'Eng (page2)'!$A$1:$D$52"}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aa" localSheetId="4" hidden="1">{"'Model'!$A$1:$N$53"}</definedName>
    <definedName name="daa" hidden="1">{"'Model'!$A$1:$N$53"}</definedName>
    <definedName name="da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ta1" localSheetId="4" hidden="1">#REF!</definedName>
    <definedName name="data1" hidden="1">#REF!</definedName>
    <definedName name="data3" localSheetId="4" hidden="1">#REF!</definedName>
    <definedName name="data3" hidden="1">#REF!</definedName>
    <definedName name="dcds" localSheetId="4" hidden="1">{"'Model'!$A$1:$N$53"}</definedName>
    <definedName name="dcds" hidden="1">{"'Model'!$A$1:$N$53"}</definedName>
    <definedName name="dd" localSheetId="4" hidden="1">{"'Eng (page2)'!$A$1:$D$52"}</definedName>
    <definedName name="dd" hidden="1">{"'Eng (page2)'!$A$1:$D$52"}</definedName>
    <definedName name="ddddd" hidden="1">{#N/A,#N/A,FALSE,"COVER1.XLS ";#N/A,#N/A,FALSE,"RACT1.XLS";#N/A,#N/A,FALSE,"RACT2.XLS";#N/A,#N/A,FALSE,"ECCMP";#N/A,#N/A,FALSE,"WELDER.XLS"}</definedName>
    <definedName name="dddddd" localSheetId="4" hidden="1">{"'Eng (page2)'!$A$1:$D$52"}</definedName>
    <definedName name="dddddd" hidden="1">{"'Eng (page2)'!$A$1:$D$52"}</definedName>
    <definedName name="ddddddd" hidden="1">{#N/A,#N/A,FALSE,"COVER1.XLS ";#N/A,#N/A,FALSE,"RACT1.XLS";#N/A,#N/A,FALSE,"RACT2.XLS";#N/A,#N/A,FALSE,"ECCMP";#N/A,#N/A,FALSE,"WELDER.XLS"}</definedName>
    <definedName name="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ddddddddddddd" localSheetId="4" hidden="1">{"'Eng (page2)'!$A$1:$D$52"}</definedName>
    <definedName name="dddddddddddddddddddddddd" hidden="1">{"'Eng (page2)'!$A$1:$D$52"}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epreciation" hidden="1">{"'Detail Summary'!$A$1:$F$83"}</definedName>
    <definedName name="DET" localSheetId="4" hidden="1">{#N/A,#N/A,FALSE,"MAIN";#N/A,#N/A,FALSE,"ACTvsBUD"}</definedName>
    <definedName name="DET" hidden="1">{#N/A,#N/A,FALSE,"MAIN";#N/A,#N/A,FALSE,"ACTvsBUD"}</definedName>
    <definedName name="DETAILA" localSheetId="4" hidden="1">#REF!</definedName>
    <definedName name="DETAILA" hidden="1">#REF!</definedName>
    <definedName name="dfafaf" hidden="1">#REF!</definedName>
    <definedName name="dfdfdf" localSheetId="4" hidden="1">#REF!</definedName>
    <definedName name="dfdfdf" hidden="1">#REF!</definedName>
    <definedName name="dfep" localSheetId="4" hidden="1">{"'Eng (page2)'!$A$1:$D$52"}</definedName>
    <definedName name="dfep" hidden="1">{"'Eng (page2)'!$A$1:$D$52"}</definedName>
    <definedName name="dfew" localSheetId="4" hidden="1">{"'Eng (page2)'!$A$1:$D$52"}</definedName>
    <definedName name="dfew" hidden="1">{"'Eng (page2)'!$A$1:$D$52"}</definedName>
    <definedName name="DFF" hidden="1">{#N/A,#N/A,FALSE,"COVER1.XLS ";#N/A,#N/A,FALSE,"RACT1.XLS";#N/A,#N/A,FALSE,"RACT2.XLS";#N/A,#N/A,FALSE,"ECCMP";#N/A,#N/A,FALSE,"WELDER.XLS"}</definedName>
    <definedName name="DFW" localSheetId="4" hidden="1">{"'Eng (page2)'!$A$1:$D$52"}</definedName>
    <definedName name="DFW" hidden="1">{"'Eng (page2)'!$A$1:$D$52"}</definedName>
    <definedName name="DFWE" localSheetId="4" hidden="1">{"'Eng (page2)'!$A$1:$D$52"}</definedName>
    <definedName name="DFWE" hidden="1">{"'Eng (page2)'!$A$1:$D$52"}</definedName>
    <definedName name="dgfgfd" hidden="1">{#N/A,#N/A,FALSE,"COVER.XLS";#N/A,#N/A,FALSE,"RACT1.XLS";#N/A,#N/A,FALSE,"RACT2.XLS";#N/A,#N/A,FALSE,"ECCMP";#N/A,#N/A,FALSE,"WELDER.XLS"}</definedName>
    <definedName name="Dignes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iscount" localSheetId="4" hidden="1">#REF!</definedName>
    <definedName name="Discount" hidden="1">#REF!</definedName>
    <definedName name="display_area_2" localSheetId="4" hidden="1">#REF!</definedName>
    <definedName name="display_area_2" hidden="1">#REF!</definedName>
    <definedName name="done" hidden="1">#REF!</definedName>
    <definedName name="dooe" localSheetId="4" hidden="1">{"'Eng (page2)'!$A$1:$D$52"}</definedName>
    <definedName name="dooe" hidden="1">{"'Eng (page2)'!$A$1:$D$52"}</definedName>
    <definedName name="DRFE4" localSheetId="4" hidden="1">{"'Eng (page2)'!$A$1:$D$52"}</definedName>
    <definedName name="DRFE4" hidden="1">{"'Eng (page2)'!$A$1:$D$52"}</definedName>
    <definedName name="druk" hidden="1">{"YTD/Forecast",#N/A,TRUE,"Fcst_TPLN";"Monthly Averages",#N/A,TRUE,"Fcst_TPLN"}</definedName>
    <definedName name="d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dsad" localSheetId="4" hidden="1">{"'Model'!$A$1:$N$53"}</definedName>
    <definedName name="dsad" hidden="1">{"'Model'!$A$1:$N$53"}</definedName>
    <definedName name="dscds" localSheetId="4" hidden="1">{"'Model'!$A$1:$N$53"}</definedName>
    <definedName name="dscds" hidden="1">{"'Model'!$A$1:$N$53"}</definedName>
    <definedName name="dsds" hidden="1">{#N/A,#N/A,FALSE,"ll-inves";#N/A,#N/A,FALSE,"bgt-cf 97";#N/A,#N/A,FALSE,"bgt-pl 97"}</definedName>
    <definedName name="DSE" localSheetId="4" hidden="1">{"'Eng (page2)'!$A$1:$D$52"}</definedName>
    <definedName name="DSE" hidden="1">{"'Eng (page2)'!$A$1:$D$52"}</definedName>
    <definedName name="DSFSDFSDF" hidden="1">{#N/A,#N/A,FALSE,"COVER.XLS";#N/A,#N/A,FALSE,"RACT1.XLS";#N/A,#N/A,FALSE,"RACT2.XLS";#N/A,#N/A,FALSE,"ECCMP";#N/A,#N/A,FALSE,"WELDER.XLS"}</definedName>
    <definedName name="dssddssd" hidden="1">{#N/A,#N/A,FALSE,"ll-inves";#N/A,#N/A,FALSE,"bgt-cf 97";#N/A,#N/A,FALSE,"bgt-pl 97"}</definedName>
    <definedName name="DWA" localSheetId="4" hidden="1">{"'Eng (page2)'!$A$1:$D$52"}</definedName>
    <definedName name="DWA" hidden="1">{"'Eng (page2)'!$A$1:$D$52"}</definedName>
    <definedName name="E" hidden="1">{#N/A,#N/A,FALSE,"COVER.XLS";#N/A,#N/A,FALSE,"RACT1.XLS";#N/A,#N/A,FALSE,"RACT2.XLS";#N/A,#N/A,FALSE,"ECCMP";#N/A,#N/A,FALSE,"WELDER.XLS"}</definedName>
    <definedName name="e3eelephant" localSheetId="4" hidden="1">{"'Model'!$A$1:$N$53"}</definedName>
    <definedName name="e3eelephant" hidden="1">{"'Model'!$A$1:$N$53"}</definedName>
    <definedName name="e4e3" localSheetId="4" hidden="1">{"'Eng (page2)'!$A$1:$D$52"}</definedName>
    <definedName name="e4e3" hidden="1">{"'Eng (page2)'!$A$1:$D$52"}</definedName>
    <definedName name="e65t" localSheetId="4" hidden="1">{"'Eng (page2)'!$A$1:$D$52"}</definedName>
    <definedName name="e65t" hidden="1">{"'Eng (page2)'!$A$1:$D$52"}</definedName>
    <definedName name="ebusabs" hidden="1">#REF!</definedName>
    <definedName name="ebussal" hidden="1">#REF!</definedName>
    <definedName name="ed" localSheetId="4" hidden="1">{"'Eng (page2)'!$A$1:$D$52"}</definedName>
    <definedName name="ed" hidden="1">{"'Eng (page2)'!$A$1:$D$52"}</definedName>
    <definedName name="ed\" hidden="1">{#N/A,#N/A,FALSE,"ll-inves";#N/A,#N/A,FALSE,"bgt-cf 97";#N/A,#N/A,FALSE,"bgt-pl 97"}</definedName>
    <definedName name="ee" localSheetId="4" hidden="1">{"'Eng (page2)'!$A$1:$D$52"}</definedName>
    <definedName name="ee" hidden="1">{"'Eng (page2)'!$A$1:$D$52"}</definedName>
    <definedName name="eeafecs" localSheetId="4" hidden="1">{"'Eng (page2)'!$A$1:$D$52"}</definedName>
    <definedName name="eeafecs" hidden="1">{"'Eng (page2)'!$A$1:$D$52"}</definedName>
    <definedName name="eeee" localSheetId="4" hidden="1">{"'Eng (page2)'!$A$1:$D$52"}</definedName>
    <definedName name="eeee" hidden="1">{"'Eng (page2)'!$A$1:$D$52"}</definedName>
    <definedName name="eight" hidden="1">#REF!</definedName>
    <definedName name="eleven" hidden="1">#REF!</definedName>
    <definedName name="erer" localSheetId="4" hidden="1">{"'Eng (page2)'!$A$1:$D$52"}</definedName>
    <definedName name="erer" hidden="1">{"'Eng (page2)'!$A$1:$D$52"}</definedName>
    <definedName name="ERGT" localSheetId="4" hidden="1">{"'Eng (page2)'!$A$1:$D$52"}</definedName>
    <definedName name="ERGT" hidden="1">{"'Eng (page2)'!$A$1:$D$52"}</definedName>
    <definedName name="erjp" localSheetId="4" hidden="1">{"'Eng (page2)'!$A$1:$D$52"}</definedName>
    <definedName name="erjp" hidden="1">{"'Eng (page2)'!$A$1:$D$52"}</definedName>
    <definedName name="erqw" localSheetId="4" hidden="1">{"'Eng (page2)'!$A$1:$D$52"}</definedName>
    <definedName name="erqw" hidden="1">{"'Eng (page2)'!$A$1:$D$52"}</definedName>
    <definedName name="ert" hidden="1">#REF!</definedName>
    <definedName name="ertyu" hidden="1">{"'Eng (page2)'!$A$1:$D$52"}</definedName>
    <definedName name="ERW" localSheetId="4" hidden="1">{"'Eng (page2)'!$A$1:$D$52"}</definedName>
    <definedName name="ERW" hidden="1">{"'Eng (page2)'!$A$1:$D$52"}</definedName>
    <definedName name="erwq" localSheetId="4" hidden="1">{"'Eng (page2)'!$A$1:$D$52"}</definedName>
    <definedName name="erwq" hidden="1">{"'Eng (page2)'!$A$1:$D$52"}</definedName>
    <definedName name="esecabs" hidden="1">#REF!</definedName>
    <definedName name="esecsal" hidden="1">#REF!</definedName>
    <definedName name="etw" localSheetId="4" hidden="1">{"'Eng (page2)'!$A$1:$D$52"}</definedName>
    <definedName name="etw" hidden="1">{"'Eng (page2)'!$A$1:$D$52"}</definedName>
    <definedName name="EV__EVCOM_OPTIONS__" hidden="1">8</definedName>
    <definedName name="EV__EXPOPTIONS__" hidden="1">0</definedName>
    <definedName name="EV__LASTREFTIME__" hidden="1">"(GMT+05:30)5/14/2016 12:27:02 PM"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W" localSheetId="4" hidden="1">{"'Eng (page2)'!$A$1:$D$52"}</definedName>
    <definedName name="EW" hidden="1">{"'Eng (page2)'!$A$1:$D$52"}</definedName>
    <definedName name="ewee" localSheetId="4" hidden="1">{"'Eng (page2)'!$A$1:$D$52"}</definedName>
    <definedName name="ewee" hidden="1">{"'Eng (page2)'!$A$1:$D$52"}</definedName>
    <definedName name="ewr" localSheetId="4" hidden="1">{"'Eng (page2)'!$A$1:$D$52"}</definedName>
    <definedName name="ewr" hidden="1">{"'Eng (page2)'!$A$1:$D$52"}</definedName>
    <definedName name="ewrq" localSheetId="4" hidden="1">{"'Eng (page2)'!$A$1:$D$52"}</definedName>
    <definedName name="ewrq" hidden="1">{"'Eng (page2)'!$A$1:$D$52"}</definedName>
    <definedName name="EWSD" localSheetId="4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4" hidden="1">{"'Eng (page2)'!$A$1:$D$52"}</definedName>
    <definedName name="exc" hidden="1">{"'Eng (page2)'!$A$1:$D$52"}</definedName>
    <definedName name="E마트청주" hidden="1">{"YTD/Forecast",#N/A,TRUE,"Fcst_TPLN";"Monthly Averages",#N/A,TRUE,"Fcst_TPLN"}</definedName>
    <definedName name="F1nin" localSheetId="4" hidden="1">{"'Model'!$A$1:$N$53"}</definedName>
    <definedName name="F1nin" hidden="1">{"'Model'!$A$1:$N$53"}</definedName>
    <definedName name="FAT" localSheetId="4" hidden="1">{"'Eng (page2)'!$A$1:$D$52"}</definedName>
    <definedName name="FAT" hidden="1">{"'Eng (page2)'!$A$1:$D$52"}</definedName>
    <definedName name="fbf" localSheetId="4" hidden="1">{"'Model'!$A$1:$N$53"}</definedName>
    <definedName name="fbf" hidden="1">{"'Model'!$A$1:$N$53"}</definedName>
    <definedName name="fbfy" localSheetId="4" hidden="1">{"'Model'!$A$1:$N$53"}</definedName>
    <definedName name="fbfy" hidden="1">{"'Model'!$A$1:$N$53"}</definedName>
    <definedName name="FCode" localSheetId="4" hidden="1">#REF!</definedName>
    <definedName name="FCode" hidden="1">#REF!</definedName>
    <definedName name="FCT" localSheetId="4" hidden="1">{"'Eng (page2)'!$A$1:$D$52"}</definedName>
    <definedName name="FCT" hidden="1">{"'Eng (page2)'!$A$1:$D$52"}</definedName>
    <definedName name="fdfd" hidden="1">{#N/A,#N/A,FALSE,"COVER.XLS";#N/A,#N/A,FALSE,"RACT1.XLS";#N/A,#N/A,FALSE,"RACT2.XLS";#N/A,#N/A,FALSE,"ECCMP";#N/A,#N/A,FALSE,"WELDER.XLS"}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ef" hidden="1">{#N/A,#N/A,FALSE,"COVER.XLS";#N/A,#N/A,FALSE,"RACT1.XLS";#N/A,#N/A,FALSE,"RACT2.XLS";#N/A,#N/A,FALSE,"ECCMP";#N/A,#N/A,FALSE,"WELDER.XLS"}</definedName>
    <definedName name="f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" hidden="1">{#N/A,#N/A,FALSE,"COVER.XLS";#N/A,#N/A,FALSE,"RACT1.XLS";#N/A,#N/A,FALSE,"RACT2.XLS";#N/A,#N/A,FALSE,"ECCMP";#N/A,#N/A,FALSE,"WELDER.XLS"}</definedName>
    <definedName name="fffffffff" hidden="1">{#N/A,#N/A,FALSE,"COVER1.XLS ";#N/A,#N/A,FALSE,"RACT1.XLS";#N/A,#N/A,FALSE,"RACT2.XLS";#N/A,#N/A,FALSE,"ECCMP";#N/A,#N/A,FALSE,"WELDER.XLS"}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gdp" localSheetId="4" hidden="1">{"'Eng (page2)'!$A$1:$D$52"}</definedName>
    <definedName name="fgdp" hidden="1">{"'Eng (page2)'!$A$1:$D$52"}</definedName>
    <definedName name="FGE\" localSheetId="4" hidden="1">{"'Eng (page2)'!$A$1:$D$52"}</definedName>
    <definedName name="FGE\" hidden="1">{"'Eng (page2)'!$A$1:$D$52"}</definedName>
    <definedName name="first" hidden="1">#REF!</definedName>
    <definedName name="fi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ojwp" localSheetId="4" hidden="1">{"'Eng (page2)'!$A$1:$D$52"}</definedName>
    <definedName name="fojwp" hidden="1">{"'Eng (page2)'!$A$1:$D$52"}</definedName>
    <definedName name="ft" localSheetId="4" hidden="1">{"'Model'!$A$1:$N$53"}</definedName>
    <definedName name="ft" hidden="1">{"'Model'!$A$1:$N$53"}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P" localSheetId="4" hidden="1">{"'Eng (page2)'!$A$1:$D$52"}</definedName>
    <definedName name="FWP" hidden="1">{"'Eng (page2)'!$A$1:$D$52"}</definedName>
    <definedName name="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e" hidden="1">{#N/A,#N/A,FALSE,"COVER1.XLS ";#N/A,#N/A,FALSE,"RACT1.XLS";#N/A,#N/A,FALSE,"RACT2.XLS";#N/A,#N/A,FALSE,"ECCMP";#N/A,#N/A,FALSE,"WELDER.XLS"}</definedName>
    <definedName name="gfg" localSheetId="4" hidden="1">{"'Eng (page2)'!$A$1:$D$52"}</definedName>
    <definedName name="gfg" hidden="1">{"'Eng (page2)'!$A$1:$D$52"}</definedName>
    <definedName name="gg" hidden="1">{#N/A,#N/A,FALSE,"COVER1.XLS ";#N/A,#N/A,FALSE,"RACT1.XLS";#N/A,#N/A,FALSE,"RACT2.XLS";#N/A,#N/A,FALSE,"ECCMP";#N/A,#N/A,FALSE,"WELDER.XLS"}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h" localSheetId="4" hidden="1">{"'Eng (page2)'!$A$1:$D$52"}</definedName>
    <definedName name="gh" hidden="1">{"'Eng (page2)'!$A$1:$D$52"}</definedName>
    <definedName name="ghj" hidden="1">{#N/A,#N/A,FALSE,"COVER.XLS";#N/A,#N/A,FALSE,"RACT1.XLS";#N/A,#N/A,FALSE,"RACT2.XLS";#N/A,#N/A,FALSE,"ECCMP";#N/A,#N/A,FALSE,"WELDER.XLS"}</definedName>
    <definedName name="ghuu" localSheetId="4" hidden="1">{"'Eng (page2)'!$A$1:$D$52"}</definedName>
    <definedName name="ghuu" hidden="1">{"'Eng (page2)'!$A$1:$D$52"}</definedName>
    <definedName name="gk0901int" hidden="1">{#N/A,#N/A,FALSE,"PMTABB";#N/A,#N/A,FALSE,"PMTABB"}</definedName>
    <definedName name="gkw" localSheetId="4" hidden="1">{"'Eng (page2)'!$A$1:$D$52"}</definedName>
    <definedName name="gkw" hidden="1">{"'Eng (page2)'!$A$1:$D$52"}</definedName>
    <definedName name="go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gr" hidden="1">{#N/A,#N/A,FALSE,"COVER.XLS";#N/A,#N/A,FALSE,"RACT1.XLS";#N/A,#N/A,FALSE,"RACT2.XLS";#N/A,#N/A,FALSE,"ECCMP";#N/A,#N/A,FALSE,"WELDER.XLS"}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WRT" localSheetId="4" hidden="1">{"'Eng (page2)'!$A$1:$D$52"}</definedName>
    <definedName name="GWRT" hidden="1">{"'Eng (page2)'!$A$1:$D$52"}</definedName>
    <definedName name="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ap" hidden="1">{#N/A,#N/A,FALSE,"COVER1.XLS ";#N/A,#N/A,FALSE,"RACT1.XLS";#N/A,#N/A,FALSE,"RACT2.XLS";#N/A,#N/A,FALSE,"ECCMP";#N/A,#N/A,FALSE,"WELDER.XLS"}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 localSheetId="4" hidden="1">{"'Eng (page2)'!$A$1:$D$52"}</definedName>
    <definedName name="he" hidden="1">{"'Eng (page2)'!$A$1:$D$52"}</definedName>
    <definedName name="headcount_analysis" hidden="1">#REF!</definedName>
    <definedName name="hgfgy" hidden="1">{"Book Income",#N/A,FALSE,"B&amp;T";"Taxable Income",#N/A,FALSE,"B&amp;T"}</definedName>
    <definedName name="hh" hidden="1">{"'Detail Summary'!$A$1:$F$83"}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K" localSheetId="4" hidden="1">{"'Eng (page2)'!$A$1:$D$52"}</definedName>
    <definedName name="HHK" hidden="1">{"'Eng (page2)'!$A$1:$D$52"}</definedName>
    <definedName name="HiddenRows" localSheetId="4" hidden="1">#REF!</definedName>
    <definedName name="HiddenRows" hidden="1">#REF!</definedName>
    <definedName name="HIIU" localSheetId="4" hidden="1">{"'Eng (page2)'!$A$1:$D$52"}</definedName>
    <definedName name="HIIU" hidden="1">{"'Eng (page2)'!$A$1:$D$52"}</definedName>
    <definedName name="hijo" localSheetId="4" hidden="1">{"'Eng (page2)'!$A$1:$D$52"}</definedName>
    <definedName name="hijo" hidden="1">{"'Eng (page2)'!$A$1:$D$52"}</definedName>
    <definedName name="HIO" localSheetId="4" hidden="1">{"'Eng (page2)'!$A$1:$D$52"}</definedName>
    <definedName name="HIO" hidden="1">{"'Eng (page2)'!$A$1:$D$52"}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k" hidden="1">#REF!</definedName>
    <definedName name="HRTW" localSheetId="4" hidden="1">{"'Eng (page2)'!$A$1:$D$52"}</definedName>
    <definedName name="HRTW" hidden="1">{"'Eng (page2)'!$A$1:$D$52"}</definedName>
    <definedName name="hshe" hidden="1">{"'Eng (page2)'!$A$1:$D$52"}</definedName>
    <definedName name="HTH" hidden="1">#REF!</definedName>
    <definedName name="HTML" localSheetId="4" hidden="1">{"'Sheet1'!$L$16"}</definedName>
    <definedName name="HTML" hidden="1">{"'Sheet1'!$L$16"}</definedName>
    <definedName name="HTML_AAA" localSheetId="4" hidden="1">{"'Sheet1'!$L$16"}</definedName>
    <definedName name="HTML_AAA" hidden="1">{"'Sheet1'!$L$16"}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control_1" localSheetId="4" hidden="1">{"'Sheet1'!$L$16"}</definedName>
    <definedName name="HTML_control_1" hidden="1">{"'Sheet1'!$L$16"}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localSheetId="4" hidden="1">{"'Sheet1'!$L$16"}</definedName>
    <definedName name="HTML1" hidden="1">{"'Sheet1'!$L$16"}</definedName>
    <definedName name="hw" localSheetId="4" hidden="1">{"'Eng (page2)'!$A$1:$D$52"}</definedName>
    <definedName name="hw" hidden="1">{"'Eng (page2)'!$A$1:$D$52"}</definedName>
    <definedName name="HWERTW" localSheetId="4" hidden="1">{"'Eng (page2)'!$A$1:$D$52"}</definedName>
    <definedName name="HWERTW" hidden="1">{"'Eng (page2)'!$A$1:$D$52"}</definedName>
    <definedName name="HWET" localSheetId="4" hidden="1">{"'Eng (page2)'!$A$1:$D$52"}</definedName>
    <definedName name="HWET" hidden="1">{"'Eng (page2)'!$A$1:$D$52"}</definedName>
    <definedName name="hy" localSheetId="4" hidden="1">{"'Eng (page2)'!$A$1:$D$52"}</definedName>
    <definedName name="hy" hidden="1">{"'Eng (page2)'!$A$1:$D$52"}</definedName>
    <definedName name="hyhd" localSheetId="4" hidden="1">{"'Eng (page2)'!$A$1:$D$52"}</definedName>
    <definedName name="hyhd" hidden="1">{"'Eng (page2)'!$A$1:$D$52"}</definedName>
    <definedName name="ier" localSheetId="4" hidden="1">{"'Eng (page2)'!$A$1:$D$52"}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{"'Model'!$A$1:$N$53"}</definedName>
    <definedName name="iiiiii" hidden="1">{"'Model'!$A$1:$N$53"}</definedName>
    <definedName name="ikiju" hidden="1">#REF!</definedName>
    <definedName name="IOP" localSheetId="4" hidden="1">{"'Eng (page2)'!$A$1:$D$52"}</definedName>
    <definedName name="IOP" hidden="1">{"'Eng (page2)'!$A$1:$D$52"}</definedName>
    <definedName name="iopo" localSheetId="4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40868.6124652777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UE" localSheetId="4" hidden="1">{"'Eng (page2)'!$A$1:$D$52"}</definedName>
    <definedName name="IUE" hidden="1">{"'Eng (page2)'!$A$1:$D$52"}</definedName>
    <definedName name="IUO" localSheetId="4" hidden="1">{"'Eng (page2)'!$A$1:$D$52"}</definedName>
    <definedName name="IUO" hidden="1">{"'Eng (page2)'!$A$1:$D$52"}</definedName>
    <definedName name="IUY" localSheetId="4" hidden="1">{"'Eng (page2)'!$A$1:$D$52"}</definedName>
    <definedName name="IUY" hidden="1">{"'Eng (page2)'!$A$1:$D$52"}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hidden="1">{#N/A,#N/A,FALSE,"COVER.XLS";#N/A,#N/A,FALSE,"RACT1.XLS";#N/A,#N/A,FALSE,"RACT2.XLS";#N/A,#N/A,FALSE,"ECCMP";#N/A,#N/A,FALSE,"WELDER.XLS"}</definedName>
    <definedName name="janmantime" hidden="1">#REF!</definedName>
    <definedName name="jansal" hidden="1">#REF!</definedName>
    <definedName name="JD" localSheetId="4" hidden="1">{"'Eng (page2)'!$A$1:$D$52"}</definedName>
    <definedName name="JD" hidden="1">{"'Eng (page2)'!$A$1:$D$52"}</definedName>
    <definedName name="jdfpe" localSheetId="4" hidden="1">{"'Eng (page2)'!$A$1:$D$52"}</definedName>
    <definedName name="jdfpe" hidden="1">{"'Eng (page2)'!$A$1:$D$52"}</definedName>
    <definedName name="jerr" localSheetId="4" hidden="1">{"'Eng (page2)'!$A$1:$D$52"}</definedName>
    <definedName name="jerr" hidden="1">{"'Eng (page2)'!$A$1:$D$52"}</definedName>
    <definedName name="jfiee" localSheetId="4" hidden="1">{"'Eng (page2)'!$A$1:$D$52"}</definedName>
    <definedName name="jfiee" hidden="1">{"'Eng (page2)'!$A$1:$D$52"}</definedName>
    <definedName name="jfjeo" localSheetId="4" hidden="1">{"'Eng (page2)'!$A$1:$D$52"}</definedName>
    <definedName name="jfjeo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localSheetId="4" hidden="1">{"'Eng (page2)'!$A$1:$D$52"}</definedName>
    <definedName name="jfkd" hidden="1">{"'Eng (page2)'!$A$1:$D$52"}</definedName>
    <definedName name="jfpwe" localSheetId="4" hidden="1">{"'Eng (page2)'!$A$1:$D$52"}</definedName>
    <definedName name="jfpwe" hidden="1">{"'Eng (page2)'!$A$1:$D$52"}</definedName>
    <definedName name="jgjgj" hidden="1">{#N/A,#N/A,FALSE,"COVER.XLS";#N/A,#N/A,FALSE,"RACT1.XLS";#N/A,#N/A,FALSE,"RACT2.XLS";#N/A,#N/A,FALSE,"ECCMP";#N/A,#N/A,FALSE,"WELDER.XLS"}</definedName>
    <definedName name="jijiji" localSheetId="4" hidden="1">{"'Model'!$A$1:$N$53"}</definedName>
    <definedName name="jijiji" hidden="1">{"'Model'!$A$1:$N$53"}</definedName>
    <definedName name="jin" localSheetId="4" hidden="1">{"'Eng (page2)'!$A$1:$D$52"}</definedName>
    <definedName name="jin" hidden="1">{"'Eng (page2)'!$A$1:$D$52"}</definedName>
    <definedName name="JIO" localSheetId="4" hidden="1">{"'Eng (page2)'!$A$1:$D$52"}</definedName>
    <definedName name="JIO" hidden="1">{"'Eng (page2)'!$A$1:$D$52"}</definedName>
    <definedName name="jjj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jjjjjjjjjjjjjjjjjjjjjjjjjjjjjjjjjjjjj" hidden="1">#REF!</definedName>
    <definedName name="JKL" localSheetId="4" hidden="1">{"'Eng (page2)'!$A$1:$D$52"}</definedName>
    <definedName name="JKL" hidden="1">{"'Eng (page2)'!$A$1:$D$52"}</definedName>
    <definedName name="jkmhcd" localSheetId="4" hidden="1">{"'Eng (page2)'!$A$1:$D$52"}</definedName>
    <definedName name="jkmhcd" hidden="1">{"'Eng (page2)'!$A$1:$D$52"}</definedName>
    <definedName name="jner" localSheetId="4" hidden="1">{"'Eng (page2)'!$A$1:$D$52"}</definedName>
    <definedName name="jner" hidden="1">{"'Eng (page2)'!$A$1:$D$52"}</definedName>
    <definedName name="jo" localSheetId="4" hidden="1">{"'Eng (page2)'!$A$1:$D$52"}</definedName>
    <definedName name="jo" hidden="1">{"'Eng (page2)'!$A$1:$D$52"}</definedName>
    <definedName name="JOP" localSheetId="4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4" hidden="1">{"'Eng (page2)'!$A$1:$D$52"}</definedName>
    <definedName name="jper" hidden="1">{"'Eng (page2)'!$A$1:$D$52"}</definedName>
    <definedName name="JPP" localSheetId="4" hidden="1">{"'Eng (page2)'!$A$1:$D$52"}</definedName>
    <definedName name="JPP" hidden="1">{"'Eng (page2)'!$A$1:$D$52"}</definedName>
    <definedName name="jrewp" localSheetId="4" hidden="1">{"'Eng (page2)'!$A$1:$D$52"}</definedName>
    <definedName name="jrewp" hidden="1">{"'Eng (page2)'!$A$1:$D$52"}</definedName>
    <definedName name="jrp" localSheetId="4" hidden="1">{"'Eng (page2)'!$A$1:$D$52"}</definedName>
    <definedName name="jrp" hidden="1">{"'Eng (page2)'!$A$1:$D$52"}</definedName>
    <definedName name="jus" localSheetId="4" hidden="1">{"'Model'!$A$1:$N$53"}</definedName>
    <definedName name="jus" hidden="1">{"'Model'!$A$1:$N$53"}</definedName>
    <definedName name="K" hidden="1">{#N/A,#N/A,FALSE,"COVER1.XLS ";#N/A,#N/A,FALSE,"RACT1.XLS";#N/A,#N/A,FALSE,"RACT2.XLS";#N/A,#N/A,FALSE,"ECCMP";#N/A,#N/A,FALSE,"WELDER.XLS"}</definedName>
    <definedName name="k.1" localSheetId="4" hidden="1">{"'Eng (page2)'!$A$1:$D$52"}</definedName>
    <definedName name="k.1" hidden="1">{"'Eng (page2)'!$A$1:$D$52"}</definedName>
    <definedName name="K400_1" localSheetId="4" hidden="1">#REF!</definedName>
    <definedName name="K400_1" hidden="1">#REF!</definedName>
    <definedName name="K400CF" localSheetId="4" hidden="1">#REF!</definedName>
    <definedName name="K400CF" hidden="1">#REF!</definedName>
    <definedName name="kas" localSheetId="4" hidden="1">{"'Eng (page2)'!$A$1:$D$52"}</definedName>
    <definedName name="kas" hidden="1">{"'Eng (page2)'!$A$1:$D$52"}</definedName>
    <definedName name="KBVF" localSheetId="4" hidden="1">{"'Eng (page2)'!$A$1:$D$52"}</definedName>
    <definedName name="KBVF" hidden="1">{"'Eng (page2)'!$A$1:$D$52"}</definedName>
    <definedName name="KCFE" localSheetId="4" hidden="1">{"'Eng (page2)'!$A$1:$D$52"}</definedName>
    <definedName name="KCFE" hidden="1">{"'Eng (page2)'!$A$1:$D$52"}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4" hidden="1">{"'Eng (page2)'!$A$1:$D$52"}</definedName>
    <definedName name="kele" hidden="1">{"'Eng (page2)'!$A$1:$D$52"}</definedName>
    <definedName name="kie" hidden="1">{"'Eng (page2)'!$A$1:$D$52"}</definedName>
    <definedName name="kjfg\" localSheetId="4" hidden="1">{"'Eng (page2)'!$A$1:$D$52"}</definedName>
    <definedName name="kjfg\" hidden="1">{"'Eng (page2)'!$A$1:$D$52"}</definedName>
    <definedName name="kjnk" hidden="1">{"FB Assumptions",#N/A,FALSE,"Asu";"FB Cashflow 1",#N/A,FALSE,"F&amp;B";"FB Cashflow 2",#N/A,FALSE,"F&amp;B"}</definedName>
    <definedName name="kjyt" localSheetId="4" hidden="1">{"'Eng (page2)'!$A$1:$D$52"}</definedName>
    <definedName name="kjyt" hidden="1">{"'Eng (page2)'!$A$1:$D$52"}</definedName>
    <definedName name="kk" localSheetId="4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4" hidden="1">{"'Eng (page2)'!$A$1:$D$52"}</definedName>
    <definedName name="kkk" hidden="1">{"'Eng (page2)'!$A$1:$D$52"}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[14]Accrue!#REF!</definedName>
    <definedName name="kl" hidden="1">{"Book Income",#N/A,FALSE,"B&amp;T";"Taxable Income",#N/A,FALSE,"B&amp;T"}</definedName>
    <definedName name="klk" localSheetId="4" hidden="1">{"'Eng (page2)'!$A$1:$D$52"}</definedName>
    <definedName name="klk" hidden="1">{"'Eng (page2)'!$A$1:$D$52"}</definedName>
    <definedName name="KLO" hidden="1">{"'Eng (page2)'!$A$1:$D$52"}</definedName>
    <definedName name="KOEW" localSheetId="4" hidden="1">{"'Eng (page2)'!$A$1:$D$52"}</definedName>
    <definedName name="KOEW" hidden="1">{"'Eng (page2)'!$A$1:$D$52"}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L" localSheetId="4" hidden="1">{"'Eng (page2)'!$A$1:$D$52"}</definedName>
    <definedName name="KOL" hidden="1">{"'Eng (page2)'!$A$1:$D$52"}</definedName>
    <definedName name="kow" localSheetId="4" hidden="1">{"'Eng (page2)'!$A$1:$D$52"}</definedName>
    <definedName name="kow" hidden="1">{"'Eng (page2)'!$A$1:$D$52"}</definedName>
    <definedName name="kp" localSheetId="4" hidden="1">{"'Eng (page2)'!$A$1:$D$52"}</definedName>
    <definedName name="kp" hidden="1">{"'Eng (page2)'!$A$1:$D$52"}</definedName>
    <definedName name="ks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e" localSheetId="4" hidden="1">{"'Model'!$A$1:$N$53"}</definedName>
    <definedName name="kue" hidden="1">{"'Model'!$A$1:$N$53"}</definedName>
    <definedName name="kv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vv" hidden="1">{#N/A,#N/A,FALSE,"COVER.XLS";#N/A,#N/A,FALSE,"RACT1.XLS";#N/A,#N/A,FALSE,"RACT2.XLS";#N/A,#N/A,FALSE,"ECCMP";#N/A,#N/A,FALSE,"WELDER.XLS"}</definedName>
    <definedName name="kwa" hidden="1">{"'Model'!$A$1:$N$53"}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st" hidden="1">#REF!</definedName>
    <definedName name="leasing" localSheetId="4" hidden="1">{"'Eng (page2)'!$A$1:$D$52"}</definedName>
    <definedName name="leasing" hidden="1">{"'Eng (page2)'!$A$1:$D$52"}</definedName>
    <definedName name="ledr" localSheetId="4" hidden="1">{"'Eng (page2)'!$A$1:$D$52"}</definedName>
    <definedName name="ledr" hidden="1">{"'Eng (page2)'!$A$1:$D$52"}</definedName>
    <definedName name="lf" localSheetId="4" hidden="1">#REF!</definedName>
    <definedName name="lf" hidden="1">#REF!</definedName>
    <definedName name="lhin" localSheetId="4" hidden="1">{"'Eng (page2)'!$A$1:$D$52"}</definedName>
    <definedName name="lhin" hidden="1">{"'Eng (page2)'!$A$1:$D$52"}</definedName>
    <definedName name="limcount" hidden="1">1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K" localSheetId="4" hidden="1">{"'Eng (page2)'!$A$1:$D$52"}</definedName>
    <definedName name="LLK" hidden="1">{"'Eng (page2)'!$A$1:$D$52"}</definedName>
    <definedName name="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P" localSheetId="4" hidden="1">{"'Eng (page2)'!$A$1:$D$52"}</definedName>
    <definedName name="LLP" hidden="1">{"'Eng (page2)'!$A$1:$D$52"}</definedName>
    <definedName name="loi" hidden="1">{"'Eng (page2)'!$A$1:$D$52"}</definedName>
    <definedName name="LOL" localSheetId="4" hidden="1">{"'Eng (page2)'!$A$1:$D$52"}</definedName>
    <definedName name="LOL" hidden="1">{"'Eng (page2)'!$A$1:$D$52"}</definedName>
    <definedName name="lop" localSheetId="4" hidden="1">{"'Eng (page2)'!$A$1:$D$52"}</definedName>
    <definedName name="lop" hidden="1">{"'Eng (page2)'!$A$1:$D$52"}</definedName>
    <definedName name="LOW" localSheetId="4" hidden="1">{"'Eng (page2)'!$A$1:$D$52"}</definedName>
    <definedName name="LOW" hidden="1">{"'Eng (page2)'!$A$1:$D$52"}</definedName>
    <definedName name="LV" localSheetId="4" hidden="1">{"'Eng (page2)'!$A$1:$D$52"}</definedName>
    <definedName name="LV" hidden="1">{"'Eng (page2)'!$A$1:$D$52"}</definedName>
    <definedName name="ly" localSheetId="4" hidden="1">{"'Eng (page2)'!$A$1:$D$52"}</definedName>
    <definedName name="ly" hidden="1">{"'Eng (page2)'!$A$1:$D$52"}</definedName>
    <definedName name="mae" hidden="1">{"'Eng (page2)'!$A$1:$D$52"}</definedName>
    <definedName name="Managers" hidden="1">OFFSET([15]Titles!$H$3,0,0,COUNTA([15]Titles!$H$1:$H$65536)-2,1)</definedName>
    <definedName name="March200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COP" localSheetId="4" hidden="1">{"'Eng (page2)'!$A$1:$D$52"}</definedName>
    <definedName name="MCOP" hidden="1">{"'Eng (page2)'!$A$1:$D$52"}</definedName>
    <definedName name="MFPW" localSheetId="4" hidden="1">{"'Eng (page2)'!$A$1:$D$52"}</definedName>
    <definedName name="MFPW" hidden="1">{"'Eng (page2)'!$A$1:$D$52"}</definedName>
    <definedName name="MKO" localSheetId="4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{#N/A,#N/A,FALSE,"COVER.XLS";#N/A,#N/A,FALSE,"RACT1.XLS";#N/A,#N/A,FALSE,"RACT2.XLS";#N/A,#N/A,FALSE,"ECCMP";#N/A,#N/A,FALSE,"WELDER.XLS"}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localSheetId="4" hidden="1">{"'Eng (page2)'!$A$1:$D$52"}</definedName>
    <definedName name="MOL" hidden="1">{"'Eng (page2)'!$A$1:$D$52"}</definedName>
    <definedName name="monmon" localSheetId="4" hidden="1">{"'Model'!$A$1:$N$53"}</definedName>
    <definedName name="monmon" hidden="1">{"'Model'!$A$1:$N$53"}</definedName>
    <definedName name="mun" localSheetId="4" hidden="1">{"'Model'!$A$1:$N$53"}</definedName>
    <definedName name="mun" hidden="1">{"'Model'!$A$1:$N$53"}</definedName>
    <definedName name="MWEP" localSheetId="4" hidden="1">{"'Eng (page2)'!$A$1:$D$52"}</definedName>
    <definedName name="MWEP" hidden="1">{"'Eng (page2)'!$A$1:$D$52"}</definedName>
    <definedName name="nan" localSheetId="4" hidden="1">{"'Model'!$A$1:$N$53"}</definedName>
    <definedName name="nan" hidden="1">{"'Model'!$A$1:$N$53"}</definedName>
    <definedName name="NATURE" localSheetId="4" hidden="1">{"'Eng (page2)'!$A$1:$D$52"}</definedName>
    <definedName name="NATURE" hidden="1">{"'Eng (page2)'!$A$1:$D$52"}</definedName>
    <definedName name="ne" localSheetId="4" hidden="1">{"'Eng (page2)'!$A$1:$D$52"}</definedName>
    <definedName name="ne" hidden="1">{"'Eng (page2)'!$A$1:$D$52"}</definedName>
    <definedName name="nee" localSheetId="4" hidden="1">{"'Eng (page2)'!$A$1:$D$52"}</definedName>
    <definedName name="nee" hidden="1">{"'Eng (page2)'!$A$1:$D$52"}</definedName>
    <definedName name="neg" localSheetId="4" hidden="1">{"'Eng (page2)'!$A$1:$D$52"}</definedName>
    <definedName name="neg" hidden="1">{"'Eng (page2)'!$A$1:$D$52"}</definedName>
    <definedName name="new" localSheetId="4" hidden="1">{"'Model'!$A$1:$N$53"}</definedName>
    <definedName name="new" hidden="1">{"'Model'!$A$1:$N$53"}</definedName>
    <definedName name="newbusanal" hidden="1">#REF!</definedName>
    <definedName name="newbusbud" hidden="1">#REF!</definedName>
    <definedName name="newbusnames" hidden="1">#REF!</definedName>
    <definedName name="nin" localSheetId="4" hidden="1">{"'Model'!$A$1:$N$53"}</definedName>
    <definedName name="nin" hidden="1">{"'Model'!$A$1:$N$53"}</definedName>
    <definedName name="nine" hidden="1">#REF!</definedName>
    <definedName name="nk" hidden="1">{#N/A,#N/A,FALSE,"ll-inves";#N/A,#N/A,FALSE,"bgt-cf 97";#N/A,#N/A,FALSE,"bgt-pl 97"}</definedName>
    <definedName name="nm" localSheetId="4" hidden="1">{"'Eng (page2)'!$A$1:$D$52"}</definedName>
    <definedName name="nm" hidden="1">{"'Eng (page2)'!$A$1:$D$52"}</definedName>
    <definedName name="nn" hidden="1">{"'Eng (page2)'!$A$1:$D$52"}</definedName>
    <definedName name="nnn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ut" hidden="1">{"Book Income",#N/A,FALSE,"B&amp;T";"Taxable Income",#N/A,FALSE,"B&amp;T"}</definedName>
    <definedName name="oeoeoeoeo" localSheetId="4" hidden="1">{"'Model'!$A$1:$N$53"}</definedName>
    <definedName name="oeoeoeoeo" hidden="1">{"'Model'!$A$1:$N$53"}</definedName>
    <definedName name="oer" localSheetId="4" hidden="1">{"'Eng (page2)'!$A$1:$D$52"}</definedName>
    <definedName name="oer" hidden="1">{"'Eng (page2)'!$A$1:$D$52"}</definedName>
    <definedName name="OH" localSheetId="4" hidden="1">{"'Eng (page2)'!$A$1:$D$52"}</definedName>
    <definedName name="OH" hidden="1">{"'Eng (page2)'!$A$1:$D$52"}</definedName>
    <definedName name="OIE" localSheetId="4" hidden="1">{"'Eng (page2)'!$A$1:$D$52"}</definedName>
    <definedName name="OIE" hidden="1">{"'Eng (page2)'!$A$1:$D$52"}</definedName>
    <definedName name="OIKM" localSheetId="4" hidden="1">{"'Eng (page2)'!$A$1:$D$52"}</definedName>
    <definedName name="OIKM" hidden="1">{"'Eng (page2)'!$A$1:$D$52"}</definedName>
    <definedName name="ok" hidden="1">{#N/A,#N/A,FALSE,"COVER1.XLS ";#N/A,#N/A,FALSE,"RACT1.XLS";#N/A,#N/A,FALSE,"RACT2.XLS";#N/A,#N/A,FALSE,"ECCMP";#N/A,#N/A,FALSE,"WELDER.XLS"}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u" localSheetId="4" hidden="1">{"'Eng (page2)'!$A$1:$D$52"}</definedName>
    <definedName name="oku" hidden="1">{"'Eng (page2)'!$A$1:$D$52"}</definedName>
    <definedName name="OL" localSheetId="4" hidden="1">{"'Eng (page2)'!$A$1:$D$52"}</definedName>
    <definedName name="OL" hidden="1">{"'Eng (page2)'!$A$1:$D$52"}</definedName>
    <definedName name="olj" localSheetId="4" hidden="1">{"'Eng (page2)'!$A$1:$D$52"}</definedName>
    <definedName name="olj" hidden="1">{"'Eng (page2)'!$A$1:$D$52"}</definedName>
    <definedName name="OLK" localSheetId="4" hidden="1">{"'Eng (page2)'!$A$1:$D$52"}</definedName>
    <definedName name="OLK" hidden="1">{"'Eng (page2)'!$A$1:$D$52"}</definedName>
    <definedName name="oll" localSheetId="4" hidden="1">{"'Eng (page2)'!$A$1:$D$52"}</definedName>
    <definedName name="oll" hidden="1">{"'Eng (page2)'!$A$1:$D$52"}</definedName>
    <definedName name="olop" localSheetId="4" hidden="1">{"'Eng (page2)'!$A$1:$D$52"}</definedName>
    <definedName name="olop" hidden="1">{"'Eng (page2)'!$A$1:$D$52"}</definedName>
    <definedName name="olrlk\" localSheetId="4" hidden="1">{"'Eng (page2)'!$A$1:$D$52"}</definedName>
    <definedName name="olrlk\" hidden="1">{"'Eng (page2)'!$A$1:$D$52"}</definedName>
    <definedName name="one" localSheetId="4" hidden="1">{"'Eng (page2)'!$A$1:$D$52"}</definedName>
    <definedName name="one" hidden="1">{"'Eng (page2)'!$A$1:$D$52"}</definedName>
    <definedName name="oooo" hidden="1">#REF!</definedName>
    <definedName name="oooosss" localSheetId="4" hidden="1">{"'Model'!$A$1:$N$53"}</definedName>
    <definedName name="oooosss" hidden="1">{"'Model'!$A$1:$N$53"}</definedName>
    <definedName name="opgw" localSheetId="4" hidden="1">{"'Eng (page2)'!$A$1:$D$52"}</definedName>
    <definedName name="opgw" hidden="1">{"'Eng (page2)'!$A$1:$D$52"}</definedName>
    <definedName name="OPLL" localSheetId="4" hidden="1">{"'Eng (page2)'!$A$1:$D$52"}</definedName>
    <definedName name="OPLL" hidden="1">{"'Eng (page2)'!$A$1:$D$52"}</definedName>
    <definedName name="OrderTable" localSheetId="4" hidden="1">#REF!</definedName>
    <definedName name="OrderTable" hidden="1">#REF!</definedName>
    <definedName name="otherabs" hidden="1">#REF!</definedName>
    <definedName name="Others" hidden="1">{#N/A,#N/A,FALSE,"COVER1.XLS ";#N/A,#N/A,FALSE,"RACT1.XLS";#N/A,#N/A,FALSE,"RACT2.XLS";#N/A,#N/A,FALSE,"ECCMP";#N/A,#N/A,FALSE,"WELDER.XLS"}</definedName>
    <definedName name="othersal" hidden="1">#REF!</definedName>
    <definedName name="pain" hidden="1">#REF!</definedName>
    <definedName name="pcs" hidden="1">{#N/A,#N/A,FALSE,"Eff-SSC2"}</definedName>
    <definedName name="p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F" hidden="1">{#N/A,#N/A,FALSE,"COVER.XLS";#N/A,#N/A,FALSE,"RACT1.XLS";#N/A,#N/A,FALSE,"RACT2.XLS";#N/A,#N/A,FALSE,"ECCMP";#N/A,#N/A,FALSE,"WELDER.XLS"}</definedName>
    <definedName name="pfwe" localSheetId="4" hidden="1">{"'Eng (page2)'!$A$1:$D$52"}</definedName>
    <definedName name="pfwe" hidden="1">{"'Eng (page2)'!$A$1:$D$52"}</definedName>
    <definedName name="pkpkpk" localSheetId="4" hidden="1">{"'Model'!$A$1:$N$53"}</definedName>
    <definedName name="pkpkpk" hidden="1">{"'Model'!$A$1:$N$53"}</definedName>
    <definedName name="pl_bak" hidden="1">{#N/A,#N/A,FALSE,"ll-inves";#N/A,#N/A,FALSE,"bgt-cf 97";#N/A,#N/A,FALSE,"bgt-pl 97"}</definedName>
    <definedName name="ple" localSheetId="4" hidden="1">{"'Eng (page2)'!$A$1:$D$52"}</definedName>
    <definedName name="ple" hidden="1">{"'Eng (page2)'!$A$1:$D$52"}</definedName>
    <definedName name="plnew" hidden="1">{#N/A,#N/A,FALSE,"ll-inves";#N/A,#N/A,FALSE,"bgt-cf 97";#N/A,#N/A,FALSE,"bgt-pl 97"}</definedName>
    <definedName name="plo" localSheetId="4" hidden="1">{"'Eng (page2)'!$A$1:$D$52"}</definedName>
    <definedName name="plo" hidden="1">{"'Eng (page2)'!$A$1:$D$52"}</definedName>
    <definedName name="PLP" localSheetId="4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nsabs" hidden="1">#REF!</definedName>
    <definedName name="pnssal" hidden="1">#REF!</definedName>
    <definedName name="PO0" localSheetId="4" hidden="1">{"'Eng (page2)'!$A$1:$D$52"}</definedName>
    <definedName name="PO0" hidden="1">{"'Eng (page2)'!$A$1:$D$52"}</definedName>
    <definedName name="poer" localSheetId="4" hidden="1">{"'Eng (page2)'!$A$1:$D$52"}</definedName>
    <definedName name="poer" hidden="1">{"'Eng (page2)'!$A$1:$D$52"}</definedName>
    <definedName name="poi" hidden="1">{#N/A,#N/A,FALSE,"Eff-SSC2"}</definedName>
    <definedName name="pom" hidden="1">#REF!</definedName>
    <definedName name="PO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opoopoo" localSheetId="4" hidden="1">{"'Model'!$A$1:$N$53"}</definedName>
    <definedName name="poopoopoo" hidden="1">{"'Model'!$A$1:$N$53"}</definedName>
    <definedName name="ppppppppppppp" localSheetId="4" hidden="1">{"'Model'!$A$1:$N$53"}</definedName>
    <definedName name="ppppppppppppp" hidden="1">{"'Model'!$A$1:$N$53"}</definedName>
    <definedName name="PRJE1" localSheetId="4" hidden="1">{"'Eng (page2)'!$A$1:$D$52"}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localSheetId="4" hidden="1">#REF!</definedName>
    <definedName name="ProdForm" hidden="1">#REF!</definedName>
    <definedName name="Product" localSheetId="4" hidden="1">#REF!</definedName>
    <definedName name="Product" hidden="1">#REF!</definedName>
    <definedName name="ProjectLionbftaxlosses" hidden="1">#REF!</definedName>
    <definedName name="ProjectLioncarleasev" hidden="1">#REF!</definedName>
    <definedName name="ProjectLionClosing_balance_sheet" hidden="1">#REF!</definedName>
    <definedName name="ProjectLiondiscinccf" hidden="1">#REF!</definedName>
    <definedName name="ProjectLionEntityname" hidden="1">#REF!</definedName>
    <definedName name="ProjectLionjanbackbone" hidden="1">#REF!</definedName>
    <definedName name="ProjectLionjancommissions" hidden="1">#REF!</definedName>
    <definedName name="ProjectLionjancontractmargin" hidden="1">#REF!</definedName>
    <definedName name="ProjectLionjancontractsales" hidden="1">#REF!</definedName>
    <definedName name="ProjectLionjandep" hidden="1">#REF!</definedName>
    <definedName name="ProjectLionjanrunratemargin" hidden="1">#REF!</definedName>
    <definedName name="ProjectLionjanrunratesales" hidden="1">#REF!</definedName>
    <definedName name="ProjectLionkitmargin" hidden="1">#REF!</definedName>
    <definedName name="ProjectLionlinesmargin" hidden="1">#REF!</definedName>
    <definedName name="ProjectLiononeofffinthisyear" hidden="1">#REF!</definedName>
    <definedName name="ProjectLiononeoffthisyear" hidden="1">#REF!</definedName>
    <definedName name="ProjectLionotall" hidden="1">#REF!</definedName>
    <definedName name="ProjectLionrunratethisyear" hidden="1">#REF!</definedName>
    <definedName name="ProjectLionunwindcf" hidden="1">#REF!</definedName>
    <definedName name="prueba" hidden="1">[16]VOL1!#REF!</definedName>
    <definedName name="PSD" localSheetId="4" hidden="1">{"'Eng (page2)'!$A$1:$D$52"}</definedName>
    <definedName name="PSD" hidden="1">{"'Eng (page2)'!$A$1:$D$52"}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kka" hidden="1">{"'Eng (page2)'!$A$1:$D$52"}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w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QER" localSheetId="4" hidden="1">{"'Eng (page2)'!$A$1:$D$52"}</definedName>
    <definedName name="QER" hidden="1">{"'Eng (page2)'!$A$1:$D$52"}</definedName>
    <definedName name="qeweqwdd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q" localSheetId="4" hidden="1">{"'Eng (page2)'!$A$1:$D$52"}</definedName>
    <definedName name="qq" hidden="1">{"'Eng (page2)'!$A$1:$D$52"}</definedName>
    <definedName name="qqqq" localSheetId="4" hidden="1">{"'Eng (page2)'!$A$1:$D$52"}</definedName>
    <definedName name="qqqq" hidden="1">{"'Eng (page2)'!$A$1:$D$52"}</definedName>
    <definedName name="qqqqqqqq" localSheetId="4" hidden="1">{"'Model'!$A$1:$N$53"}</definedName>
    <definedName name="qqqqqqqq" hidden="1">{"'Model'!$A$1:$N$53"}</definedName>
    <definedName name="QQW" localSheetId="4" hidden="1">{"'Eng (page2)'!$A$1:$D$52"}</definedName>
    <definedName name="QQW" hidden="1">{"'Eng (page2)'!$A$1:$D$52"}</definedName>
    <definedName name="Qt" hidden="1">{"YTD/Forecast",#N/A,TRUE,"Fcst_TPLN";"Monthly Averages",#N/A,TRUE,"Fcst_TPLN"}</definedName>
    <definedName name="qw" hidden="1">#REF!</definedName>
    <definedName name="QYI" localSheetId="4" hidden="1">{"'Eng (page2)'!$A$1:$D$52"}</definedName>
    <definedName name="QYI" hidden="1">{"'Eng (page2)'!$A$1:$D$52"}</definedName>
    <definedName name="ratman" localSheetId="4" hidden="1">{"'Model'!$A$1:$N$53"}</definedName>
    <definedName name="ratman" hidden="1">{"'Model'!$A$1:$N$53"}</definedName>
    <definedName name="RCArea" localSheetId="4" hidden="1">#REF!</definedName>
    <definedName name="RCArea" hidden="1">#REF!</definedName>
    <definedName name="RD" localSheetId="4" hidden="1">{"'Model'!$A$1:$N$53"}</definedName>
    <definedName name="RD" hidden="1">{"'Model'!$A$1:$N$53"}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ionalSalarySplit" hidden="1">#REF!</definedName>
    <definedName name="Regions" hidden="1">OFFSET([15]Titles!$G$3,0,0,COUNTA([15]Titles!$G$1:$G$65536)-2,1)</definedName>
    <definedName name="RegionsandManagers" hidden="1">OFFSET([15]Titles!$G$3,0,0,COUNTA([15]Titles!$G$1:$G$65536)-2,2)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ponsibility_names" hidden="1">#REF!</definedName>
    <definedName name="rewfre" localSheetId="4" hidden="1">{"'Model'!$A$1:$N$53"}</definedName>
    <definedName name="rewfre" hidden="1">{"'Model'!$A$1:$N$53"}</definedName>
    <definedName name="r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GNL" hidden="1">#REF!</definedName>
    <definedName name="RJO" localSheetId="4" hidden="1">{"'Eng (page2)'!$A$1:$D$52"}</definedName>
    <definedName name="RJO" hidden="1">{"'Eng (page2)'!$A$1:$D$52"}</definedName>
    <definedName name="RPT" hidden="1">{"'Eng (page2)'!$A$1:$D$52"}</definedName>
    <definedName name="rqr" localSheetId="4" hidden="1">{"'Eng (page2)'!$A$1:$D$52"}</definedName>
    <definedName name="rqr" hidden="1">{"'Eng (page2)'!$A$1:$D$52"}</definedName>
    <definedName name="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ds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E" localSheetId="4" hidden="1">{"'Eng (page2)'!$A$1:$D$52"}</definedName>
    <definedName name="RRE" hidden="1">{"'Eng (page2)'!$A$1:$D$52"}</definedName>
    <definedName name="rrrr" localSheetId="4" hidden="1">{"'Eng (page2)'!$A$1:$D$52"}</definedName>
    <definedName name="rrrr" hidden="1">{"'Eng (page2)'!$A$1:$D$52"}</definedName>
    <definedName name="rung" hidden="1">{#N/A,#N/A,FALSE,"Eff-SSC2"}</definedName>
    <definedName name="rutrut" localSheetId="4" hidden="1">{"'Model'!$A$1:$N$53"}</definedName>
    <definedName name="rutrut" hidden="1">{"'Model'!$A$1:$N$53"}</definedName>
    <definedName name="rw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laries_man_charge" hidden="1">#REF!</definedName>
    <definedName name="Salary_manager_list" hidden="1">#REF!</definedName>
    <definedName name="salary_names" hidden="1">#REF!</definedName>
    <definedName name="SalarySplit" hidden="1">#REF!</definedName>
    <definedName name="sals" hidden="1">#REF!</definedName>
    <definedName name="SANAND" hidden="1">{"'Sheet1'!$A$4386:$N$4591"}</definedName>
    <definedName name="SAPBEXdnldView" hidden="1">"3SB8LZCV0XHZU35V9QQ6GS6J7"</definedName>
    <definedName name="SAPBEXrevision" hidden="1">1</definedName>
    <definedName name="SAPBEXsysID" hidden="1">"PW1"</definedName>
    <definedName name="SAPBEXwbID" hidden="1">"AP2863RVQ3K4VMA0V0ICWDRU0"</definedName>
    <definedName name="SAS" localSheetId="4" hidden="1">{"'Eng (page2)'!$A$1:$D$52"}</definedName>
    <definedName name="SAS" hidden="1">{"'Eng (page2)'!$A$1:$D$52"}</definedName>
    <definedName name="SC" localSheetId="4" hidden="1">{"'Eng (page2)'!$A$1:$D$52"}</definedName>
    <definedName name="SC" hidden="1">{"'Eng (page2)'!$A$1:$D$52"}</definedName>
    <definedName name="scs" localSheetId="4" hidden="1">{"'Eng (page2)'!$A$1:$D$52"}</definedName>
    <definedName name="scs" hidden="1">{"'Eng (page2)'!$A$1:$D$52"}</definedName>
    <definedName name="SD" hidden="1">#REF!</definedName>
    <definedName name="sdf" hidden="1">{#N/A,#N/A,FALSE,"COVER.XLS";#N/A,#N/A,FALSE,"RACT1.XLS";#N/A,#N/A,FALSE,"RACT2.XLS";#N/A,#N/A,FALSE,"ECCMP";#N/A,#N/A,FALSE,"WELDER.XLS"}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GSFGSB" hidden="1">{#N/A,#N/A,FALSE,"17MAY";#N/A,#N/A,FALSE,"24MAY"}</definedName>
    <definedName name="SDFGSFGSFG" hidden="1">{#N/A,#N/A,FALSE,"COVER1.XLS ";#N/A,#N/A,FALSE,"RACT1.XLS";#N/A,#N/A,FALSE,"RACT2.XLS";#N/A,#N/A,FALSE,"ECCMP";#N/A,#N/A,FALSE,"WELDER.XLS"}</definedName>
    <definedName name="SDFGSFGSS" hidden="1">{#N/A,#N/A,FALSE,"COVER.XLS";#N/A,#N/A,FALSE,"RACT1.XLS";#N/A,#N/A,FALSE,"RACT2.XLS";#N/A,#N/A,FALSE,"ECCMP";#N/A,#N/A,FALSE,"WELDER.XLS"}</definedName>
    <definedName name="SDFGS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SFSF" hidden="1">{#N/A,#N/A,FALSE,"COVER.XLS";#N/A,#N/A,FALSE,"RACT1.XLS";#N/A,#N/A,FALSE,"RACT2.XLS";#N/A,#N/A,FALSE,"ECCMP";#N/A,#N/A,FALSE,"WELDER.XLS"}</definedName>
    <definedName name="sdr" localSheetId="4" hidden="1">{"'Eng (page2)'!$A$1:$D$52"}</definedName>
    <definedName name="sdr" hidden="1">{"'Eng (page2)'!$A$1:$D$52"}</definedName>
    <definedName name="Se" hidden="1">#REF!</definedName>
    <definedName name="sell" localSheetId="4" hidden="1">{"'Eng (page2)'!$A$1:$D$52"}</definedName>
    <definedName name="sell" hidden="1">{"'Eng (page2)'!$A$1:$D$52"}</definedName>
    <definedName name="Sell30" localSheetId="4" hidden="1">{"'Eng (page2)'!$A$1:$D$52"}</definedName>
    <definedName name="Sell30" hidden="1">{"'Eng (page2)'!$A$1:$D$52"}</definedName>
    <definedName name="selling" localSheetId="4" hidden="1">{"'Eng (page2)'!$A$1:$D$52"}</definedName>
    <definedName name="selling" hidden="1">{"'Eng (page2)'!$A$1:$D$52"}</definedName>
    <definedName name="sencount" hidden="1">1</definedName>
    <definedName name="Sept2" hidden="1">#REF!</definedName>
    <definedName name="seven" hidden="1">#REF!</definedName>
    <definedName name="sf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SFDGS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F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FG" hidden="1">{#N/A,#N/A,FALSE,"COVER1.XLS ";#N/A,#N/A,FALSE,"RACT1.XLS";#N/A,#N/A,FALSE,"RACT2.XLS";#N/A,#N/A,FALSE,"ECCMP";#N/A,#N/A,FALSE,"WELDER.XLS"}</definedName>
    <definedName name="SFGSFGS" hidden="1">{#N/A,#N/A,FALSE,"COVER1.XLS ";#N/A,#N/A,FALSE,"RACT1.XLS";#N/A,#N/A,FALSE,"RACT2.XLS";#N/A,#N/A,FALSE,"ECCMP";#N/A,#N/A,FALSE,"WELDER.XLS"}</definedName>
    <definedName name="SFGSFGSFGSG" hidden="1">{#N/A,#N/A,FALSE,"COVER.XLS";#N/A,#N/A,FALSE,"RACT1.XLS";#N/A,#N/A,FALSE,"RACT2.XLS";#N/A,#N/A,FALSE,"ECCMP";#N/A,#N/A,FALSE,"WELDER.XLS"}</definedName>
    <definedName name="SFGSFGSG" hidden="1">{#N/A,#N/A,FALSE,"COVER.XLS";#N/A,#N/A,FALSE,"RACT1.XLS";#N/A,#N/A,FALSE,"RACT2.XLS";#N/A,#N/A,FALSE,"ECCMP";#N/A,#N/A,FALSE,"WELDER.XLS"}</definedName>
    <definedName name="SFGSFGS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FGSGSFGSF" hidden="1">{#N/A,#N/A,FALSE,"COVER1.XLS ";#N/A,#N/A,FALSE,"RACT1.XLS";#N/A,#N/A,FALSE,"RACT2.XLS";#N/A,#N/A,FALSE,"ECCMP";#N/A,#N/A,FALSE,"WELDER.XLS"}</definedName>
    <definedName name="SFGSFSFG" hidden="1">{#N/A,#N/A,FALSE,"COVER1.XLS ";#N/A,#N/A,FALSE,"RACT1.XLS";#N/A,#N/A,FALSE,"RACT2.XLS";#N/A,#N/A,FALSE,"ECCMP";#N/A,#N/A,FALSE,"WELDER.XLS"}</definedName>
    <definedName name="SFGS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S" hidden="1">{#N/A,#N/A,FALSE,"COVER1.XLS ";#N/A,#N/A,FALSE,"RACT1.XLS";#N/A,#N/A,FALSE,"RACT2.XLS";#N/A,#N/A,FALSE,"ECCMP";#N/A,#N/A,FALSE,"WELDER.XLS"}</definedName>
    <definedName name="SFGSSFG" hidden="1">{#N/A,#N/A,FALSE,"COVER.XLS";#N/A,#N/A,FALSE,"RACT1.XLS";#N/A,#N/A,FALSE,"RACT2.XLS";#N/A,#N/A,FALSE,"ECCMP";#N/A,#N/A,FALSE,"WELDER.XLS"}</definedName>
    <definedName name="SFSFFS" hidden="1">{#N/A,#N/A,FALSE,"COVER.XLS";#N/A,#N/A,FALSE,"RACT1.XLS";#N/A,#N/A,FALSE,"RACT2.XLS";#N/A,#N/A,FALSE,"ECCMP";#N/A,#N/A,FALSE,"WELDER.XLS"}</definedName>
    <definedName name="sfsfs" hidden="1">#REF!</definedName>
    <definedName name="SGSGS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ort" hidden="1">{#N/A,#N/A,FALSE,"COVER1.XLS ";#N/A,#N/A,FALSE,"RACT1.XLS";#N/A,#N/A,FALSE,"RACT2.XLS";#N/A,#N/A,FALSE,"ECCMP";#N/A,#N/A,FALSE,"WELDER.XLS"}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x" hidden="1">#REF!</definedName>
    <definedName name="software" localSheetId="4" hidden="1">{"'Eng (page2)'!$A$1:$D$52"}</definedName>
    <definedName name="software" hidden="1">{"'Eng (page2)'!$A$1:$D$52"}</definedName>
    <definedName name="Sort" localSheetId="4" hidden="1">#REF!</definedName>
    <definedName name="Sort" hidden="1">#REF!</definedName>
    <definedName name="SpecialPrice" hidden="1">#REF!</definedName>
    <definedName name="srd" localSheetId="4" hidden="1">{"'Eng (page2)'!$A$1:$D$52"}</definedName>
    <definedName name="srd" hidden="1">{"'Eng (page2)'!$A$1:$D$52"}</definedName>
    <definedName name="ss" hidden="1">{#N/A,#N/A,FALSE,"COVER.XLS";#N/A,#N/A,FALSE,"RACT1.XLS";#N/A,#N/A,FALSE,"RACT2.XLS";#N/A,#N/A,FALSE,"ECCMP";#N/A,#N/A,FALSE,"WELDER.XLS"}</definedName>
    <definedName name="SSFGSFG" hidden="1">{#N/A,#N/A,FALSE,"COVER.XLS";#N/A,#N/A,FALSE,"RACT1.XLS";#N/A,#N/A,FALSE,"RACT2.XLS";#N/A,#N/A,FALSE,"ECCMP";#N/A,#N/A,FALSE,"WELDER.XLS"}</definedName>
    <definedName name="sss" localSheetId="4" hidden="1">{"'Eng (page2)'!$A$1:$D$52"}</definedName>
    <definedName name="sss" hidden="1">{"'Eng (page2)'!$A$1:$D$52"}</definedName>
    <definedName name="SSSDFGSD" hidden="1">{#N/A,#N/A,FALSE,"COVER1.XLS ";#N/A,#N/A,FALSE,"RACT1.XLS";#N/A,#N/A,FALSE,"RACT2.XLS";#N/A,#N/A,FALSE,"ECCMP";#N/A,#N/A,FALSE,"WELDER.XLS"}</definedName>
    <definedName name="SSSDFGS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D" hidden="1">{#N/A,#N/A,FALSE,"COVER1.XLS ";#N/A,#N/A,FALSE,"RACT1.XLS";#N/A,#N/A,FALSE,"RACT2.XLS";#N/A,#N/A,FALSE,"ECCMP";#N/A,#N/A,FALSE,"WELDER.XLS"}</definedName>
    <definedName name="SSSSSSSSSSSSSSS" hidden="1">{#N/A,#N/A,FALSE,"17MAY";#N/A,#N/A,FALSE,"24MAY"}</definedName>
    <definedName name="ssssssssssssssss" localSheetId="4" hidden="1">{"'Eng (page2)'!$A$1:$D$52"}</definedName>
    <definedName name="ssssssssssssssss" hidden="1">{"'Eng (page2)'!$A$1:$D$52"}</definedName>
    <definedName name="SSS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t" localSheetId="4" hidden="1">{"'Eng (page2)'!$A$1:$D$52"}</definedName>
    <definedName name="st" hidden="1">{"'Eng (page2)'!$A$1:$D$52"}</definedName>
    <definedName name="stamp" localSheetId="4" hidden="1">{"'Eng (page2)'!$A$1:$D$52"}</definedName>
    <definedName name="stamp" hidden="1">{"'Eng (page2)'!$A$1:$D$52"}</definedName>
    <definedName name="STEW" localSheetId="4" hidden="1">{"'Eng (page2)'!$A$1:$D$52"}</definedName>
    <definedName name="STEW" hidden="1">{"'Eng (page2)'!$A$1:$D$52"}</definedName>
    <definedName name="sug" localSheetId="4" hidden="1">{"'Eng (page2)'!$A$1:$D$52"}</definedName>
    <definedName name="sug" hidden="1">{"'Eng (page2)'!$A$1:$D$52"}</definedName>
    <definedName name="sws" hidden="1">{"'Model'!$A$1:$N$53"}</definedName>
    <definedName name="SXX" localSheetId="4" hidden="1">{"'Eng (page2)'!$A$1:$D$52"}</definedName>
    <definedName name="SXX" hidden="1">{"'Eng (page2)'!$A$1:$D$52"}</definedName>
    <definedName name="t" hidden="1">{#N/A,#N/A,FALSE,"COVER.XLS";#N/A,#N/A,FALSE,"RACT1.XLS";#N/A,#N/A,FALSE,"RACT2.XLS";#N/A,#N/A,FALSE,"ECCMP";#N/A,#N/A,FALSE,"WELDER.XLS"}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localSheetId="4" hidden="1">#REF!</definedName>
    <definedName name="tbl_ProdInfo" hidden="1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n" hidden="1">#REF!</definedName>
    <definedName name="test" hidden="1">{#N/A,#N/A,FALSE,"COVER1.XLS ";#N/A,#N/A,FALSE,"RACT1.XLS";#N/A,#N/A,FALSE,"RACT2.XLS";#N/A,#N/A,FALSE,"ECCMP";#N/A,#N/A,FALSE,"WELDER.XLS"}</definedName>
    <definedName name="tew" localSheetId="4" hidden="1">{"'Eng (page2)'!$A$1:$D$52"}</definedName>
    <definedName name="tew" hidden="1">{"'Eng (page2)'!$A$1:$D$52"}</definedName>
    <definedName name="TextRefCopyRangeCount" hidden="1">18</definedName>
    <definedName name="tgkj" localSheetId="4" hidden="1">{"'Eng (page2)'!$A$1:$D$52"}</definedName>
    <definedName name="tgkj" hidden="1">{"'Eng (page2)'!$A$1:$D$52"}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ree" hidden="1">#REF!</definedName>
    <definedName name="tr" hidden="1">{#N/A,#N/A,FALSE,"COVER.XLS";#N/A,#N/A,FALSE,"RACT1.XLS";#N/A,#N/A,FALSE,"RACT2.XLS";#N/A,#N/A,FALSE,"ECCMP";#N/A,#N/A,FALSE,"WELDER.XLS"}</definedName>
    <definedName name="TRE" localSheetId="4" hidden="1">{"'Eng (page2)'!$A$1:$D$52"}</definedName>
    <definedName name="TRE" hidden="1">{"'Eng (page2)'!$A$1:$D$52"}</definedName>
    <definedName name="tre4r564t" localSheetId="4" hidden="1">{"'Eng (page2)'!$A$1:$D$52"}</definedName>
    <definedName name="tre4r564t" hidden="1">{"'Eng (page2)'!$A$1:$D$52"}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tree" localSheetId="4" hidden="1">{"'Model'!$A$1:$N$53"}</definedName>
    <definedName name="treetree" hidden="1">{"'Model'!$A$1:$N$53"}</definedName>
    <definedName name="trew" localSheetId="4" hidden="1">{"'Eng (page2)'!$A$1:$D$52"}</definedName>
    <definedName name="trew" hidden="1">{"'Eng (page2)'!$A$1:$D$52"}</definedName>
    <definedName name="t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" hidden="1">{#N/A,#N/A,FALSE,"COVER.XLS";#N/A,#N/A,FALSE,"RACT1.XLS";#N/A,#N/A,FALSE,"RACT2.XLS";#N/A,#N/A,FALSE,"ECCMP";#N/A,#N/A,FALSE,"WELDER.XLS"}</definedName>
    <definedName name="tun" localSheetId="4" hidden="1">{"'Model'!$A$1:$N$53"}</definedName>
    <definedName name="tun" hidden="1">{"'Model'!$A$1:$N$53"}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localSheetId="4" hidden="1">{"'Eng (page2)'!$A$1:$D$52"}</definedName>
    <definedName name="TWE" hidden="1">{"'Eng (page2)'!$A$1:$D$52"}</definedName>
    <definedName name="twelve" hidden="1">#REF!</definedName>
    <definedName name="two" hidden="1">#REF!</definedName>
    <definedName name="ujj" localSheetId="4" hidden="1">{"'Eng (page2)'!$A$1:$D$52"}</definedName>
    <definedName name="ujj" hidden="1">{"'Eng (page2)'!$A$1:$D$52"}</definedName>
    <definedName name="UKL" localSheetId="4" hidden="1">{"'Eng (page2)'!$A$1:$D$52"}</definedName>
    <definedName name="UKL" hidden="1">{"'Eng (page2)'!$A$1:$D$52"}</definedName>
    <definedName name="unew" localSheetId="4" hidden="1">{"'Model'!$A$1:$N$53"}</definedName>
    <definedName name="unew" hidden="1">{"'Model'!$A$1:$N$53"}</definedName>
    <definedName name="UOO" localSheetId="4" hidden="1">{"'Eng (page2)'!$A$1:$D$52"}</definedName>
    <definedName name="UOO" hidden="1">{"'Eng (page2)'!$A$1:$D$52"}</definedName>
    <definedName name="UOPU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PU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or" localSheetId="4" hidden="1">{"'Eng (page2)'!$A$1:$D$52"}</definedName>
    <definedName name="Uor" hidden="1">{"'Eng (page2)'!$A$1:$D$52"}</definedName>
    <definedName name="uu" localSheetId="4" hidden="1">{"'Eng (page2)'!$A$1:$D$52"}</definedName>
    <definedName name="uu" hidden="1">{"'Eng (page2)'!$A$1:$D$52"}</definedName>
    <definedName name="vbn" hidden="1">{#N/A,#N/A,FALSE,"COVER.XLS";#N/A,#N/A,FALSE,"RACT1.XLS";#N/A,#N/A,FALSE,"RACT2.XLS";#N/A,#N/A,FALSE,"ECCMP";#N/A,#N/A,FALSE,"WELDER.XLS"}</definedName>
    <definedName name="vcd" hidden="1">{#N/A,#N/A,FALSE,"Summary";#N/A,#N/A,FALSE,"Model";#N/A,#N/A,FALSE,"Sentivity";#N/A,#N/A,FALSE,"Capital"}</definedName>
    <definedName name="vcx" localSheetId="4" hidden="1">{"'Model'!$A$1:$N$53"}</definedName>
    <definedName name="vcx" hidden="1">{"'Model'!$A$1:$N$53"}</definedName>
    <definedName name="VDF" localSheetId="4" hidden="1">{"'Eng (page2)'!$A$1:$D$52"}</definedName>
    <definedName name="VDF" hidden="1">{"'Eng (page2)'!$A$1:$D$52"}</definedName>
    <definedName name="veevee" localSheetId="4" hidden="1">{"'Model'!$A$1:$N$53"}</definedName>
    <definedName name="veevee" hidden="1">{"'Model'!$A$1:$N$53"}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vvv" hidden="1">{#N/A,#N/A,FALSE,"17MAY";#N/A,#N/A,FALSE,"24MAY"}</definedName>
    <definedName name="vvvvv" hidden="1">{#N/A,#N/A,FALSE,"COVER.XLS";#N/A,#N/A,FALSE,"RACT1.XLS";#N/A,#N/A,FALSE,"RACT2.XLS";#N/A,#N/A,FALSE,"ECCMP";#N/A,#N/A,FALSE,"WELDER.XLS"}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vx" localSheetId="4" hidden="1">{"'Eng (page2)'!$A$1:$D$52"}</definedName>
    <definedName name="vxvx" hidden="1">{"'Eng (page2)'!$A$1:$D$52"}</definedName>
    <definedName name="vxvxert" localSheetId="4" hidden="1">{"'Eng (page2)'!$A$1:$D$52"}</definedName>
    <definedName name="vxvxert" hidden="1">{"'Eng (page2)'!$A$1:$D$52"}</definedName>
    <definedName name="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4" hidden="1">{"'Eng (page2)'!$A$1:$D$52"}</definedName>
    <definedName name="walkthrough" hidden="1">{"'Eng (page2)'!$A$1:$D$52"}</definedName>
    <definedName name="wanna" localSheetId="4" hidden="1">{"'Model'!$A$1:$N$53"}</definedName>
    <definedName name="wanna" hidden="1">{"'Model'!$A$1:$N$53"}</definedName>
    <definedName name="WED" localSheetId="4" hidden="1">{"'Eng (page2)'!$A$1:$D$52"}</definedName>
    <definedName name="WED" hidden="1">{"'Eng (page2)'!$A$1:$D$52"}</definedName>
    <definedName name="weee" localSheetId="4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localSheetId="4" hidden="1">{"'Model'!$A$1:$N$53"}</definedName>
    <definedName name="weewee" hidden="1">{"'Model'!$A$1:$N$53"}</definedName>
    <definedName name="werwer" localSheetId="4" hidden="1">{"'Model'!$A$1:$N$53"}</definedName>
    <definedName name="werwer" hidden="1">{"'Model'!$A$1:$N$53"}</definedName>
    <definedName name="wewewy" hidden="1">#REF!</definedName>
    <definedName name="why" hidden="1">#REF!</definedName>
    <definedName name="wqwrr" localSheetId="4" hidden="1">{"'Eng (page2)'!$A$1:$D$52"}</definedName>
    <definedName name="wqwrr" hidden="1">{"'Eng (page2)'!$A$1:$D$52"}</definedName>
    <definedName name="wr" localSheetId="4" hidden="1">{"'Eng (page2)'!$A$1:$D$52"}</definedName>
    <definedName name="wr" hidden="1">{"'Eng (page2)'!$A$1:$D$52"}</definedName>
    <definedName name="wrl" hidden="1">{#N/A,#N/A,FALSE,"SMT1";#N/A,#N/A,FALSE,"SMT2";#N/A,#N/A,FALSE,"Summary";#N/A,#N/A,FALSE,"Graphs";#N/A,#N/A,FALSE,"4 Panel"}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hidden="1">{"lev1bt",#N/A,FALSE,"1_LEVB-T"}</definedName>
    <definedName name="wrn.2.2" hidden="1">{#N/A,#N/A,FALSE,"17MAY";#N/A,#N/A,FALSE,"24MAY"}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hidden="1">{"lev2tytbt",#N/A,FALSE,"2_LEVYTDB-T"}</definedName>
    <definedName name="wrn.A." hidden="1">{#N/A,#N/A,FALSE,"Eff-SSC2"}</definedName>
    <definedName name="wrn.AA." hidden="1">{#N/A,#N/A,FALSE,"PMTABB";#N/A,#N/A,FALSE,"PMTABB"}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4" hidden="1">{"balance",#N/A,FALSE,"BALANCE"}</definedName>
    <definedName name="wrn.BALANCE." hidden="1">{"balance",#N/A,FALSE,"BALANCE"}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ook." hidden="1">{"EVA",#N/A,FALSE,"SMT2";#N/A,#N/A,FALSE,"Summary";#N/A,#N/A,FALSE,"Graphs";#N/A,#N/A,FALSE,"4 Panel"}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PL." hidden="1">{"BS",#N/A,FALSE,"Accounts2002 New";"PL",#N/A,FALSE,"Accounts2002 New"}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shflow." localSheetId="4" hidden="1">{"cashflow",#N/A,FALSE,"CASHFLOW "}</definedName>
    <definedName name="wrn.cashflow." hidden="1">{"cashflow",#N/A,FALSE,"CASHFLOW 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ruk" hidden="1">{"YTD/Forecast",#N/A,TRUE,"Fcst_TPLN";"Monthly Averages",#N/A,TRUE,"Fcst_TPLN"}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4" hidden="1">{"hilight3",#N/A,FALSE,"HILIGHT3"}</definedName>
    <definedName name="wrn.hilight3." hidden="1">{"hilight3",#N/A,FALSE,"HILIGHT3"}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localSheetId="4" hidden="1">{"income",#N/A,FALSE,"INCOME"}</definedName>
    <definedName name="wrn.income." hidden="1">{"income",#N/A,FALSE,"INCOME"}</definedName>
    <definedName name="wrn.index." localSheetId="4" hidden="1">{"index",#N/A,FALSE,"INDEX"}</definedName>
    <definedName name="wrn.index." hidden="1">{"index",#N/A,FALSE,"INDEX"}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otcomplete" hidden="1">{#N/A,#N/A,FALSE,"SMT1";#N/A,#N/A,FALSE,"SMT2";#N/A,#N/A,FALSE,"Summary";#N/A,#N/A,FALSE,"Graphs";#N/A,#N/A,FALSE,"4 Panel"}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{"YTD/Forecast",#N/A,TRUE,"Fcst_TPLN";"Monthly Averages",#N/A,TRUE,"Fcst_TPLN"}</definedName>
    <definedName name="wrn.PROV.IR96." hidden="1">{#N/A,#N/A,FALSE,"DEMPROV IR";#N/A,#N/A,FALSE,"INC.FISC";#N/A,#N/A,FALSE,"LUCRO REAL";#N/A,#N/A,FALSE,"L.LIQ.M";#N/A,#N/A,FALSE,"PROV96";#N/A,#N/A,FALSE,"L.LIQU.";#N/A,#N/A,FALSE,"ADIEXCL";#N/A,#N/A,FALSE,"PAT-VT96";#N/A,#N/A,FALSE,"DPO.INC."}</definedName>
    <definedName name="wrn.RCC.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localSheetId="4" hidden="1">{"PRINT_EST",#N/A,FALSE,"ESTMON"}</definedName>
    <definedName name="wrn.REPORT_EST." hidden="1">{"PRINT_EST",#N/A,FALSE,"ESTMON"}</definedName>
    <definedName name="wrn.report1" hidden="1">{#N/A,#N/A,FALSE,"COVER.XLS";#N/A,#N/A,FALSE,"RACT1.XLS";#N/A,#N/A,FALSE,"RACT2.XLS";#N/A,#N/A,FALSE,"ECCMP";#N/A,#N/A,FALSE,"WELDER.XLS"}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4" hidden="1">{"revable",#N/A,FALSE,"REVABLE"}</definedName>
    <definedName name="wrn.revable." hidden="1">{"revable",#N/A,FALSE,"REVABLE"}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report." localSheetId="4" hidden="1">{"sales",#N/A,FALSE,"SALES"}</definedName>
    <definedName name="wrn.sales._.report." hidden="1">{"sales",#N/A,FALSE,"SALES"}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r" hidden="1">{#N/A,#N/A,FALSE,"SMT1";#N/A,#N/A,FALSE,"SMT2";#N/A,#N/A,FALSE,"Summary";#N/A,#N/A,FALSE,"Graphs";#N/A,#N/A,FALSE,"4 Panel"}</definedName>
    <definedName name="ww" localSheetId="4" hidden="1">{"'Eng (page2)'!$A$1:$D$52"}</definedName>
    <definedName name="ww" hidden="1">{"'Eng (page2)'!$A$1:$D$52"}</definedName>
    <definedName name="WWE" localSheetId="4" hidden="1">{"'Eng (page2)'!$A$1:$D$52"}</definedName>
    <definedName name="WWE" hidden="1">{"'Eng (page2)'!$A$1:$D$52"}</definedName>
    <definedName name="ww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" localSheetId="4" hidden="1">{"'Eng (page2)'!$A$1:$D$52"}</definedName>
    <definedName name="x" hidden="1">{"'Eng (page2)'!$A$1:$D$52"}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REF_COLUMN_1" localSheetId="4" hidden="1">#REF!</definedName>
    <definedName name="XREF_COLUMN_1" hidden="1">#REF!</definedName>
    <definedName name="XREF_COLUMN_10" hidden="1">#REF!</definedName>
    <definedName name="XREF_COLUMN_11" hidden="1">'[17]Inventory Count Sheet '!#REF!</definedName>
    <definedName name="XREF_COLUMN_12" hidden="1">'[17]Inventory Count Sheet '!#REF!</definedName>
    <definedName name="XREF_COLUMN_13" hidden="1">'[17]Inventory Count Sheet '!#REF!</definedName>
    <definedName name="XREF_COLUMN_14" hidden="1">#REF!</definedName>
    <definedName name="XREF_COLUMN_2" hidden="1">#REF!</definedName>
    <definedName name="XREF_COLUMN_28" hidden="1">'[18]TAB 1'!#REF!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'[19]Wkgs_BS Lead'!#REF!</definedName>
    <definedName name="XRefCopy10" hidden="1">#REF!</definedName>
    <definedName name="XRefCopy100Row" hidden="1">#REF!</definedName>
    <definedName name="XRefCopy101Row" hidden="1">#REF!</definedName>
    <definedName name="XRefCopy102Row" hidden="1">#REF!</definedName>
    <definedName name="XRefCopy103Row" hidden="1">#REF!</definedName>
    <definedName name="XRefCopy104Row" hidden="1">#REF!</definedName>
    <definedName name="XRefCopy105Row" hidden="1">#REF!</definedName>
    <definedName name="XRefCopy106Row" hidden="1">#REF!</definedName>
    <definedName name="XRefCopy107Row" hidden="1">#REF!</definedName>
    <definedName name="XRefCopy108Row" hidden="1">#REF!</definedName>
    <definedName name="XRefCopy109Row" hidden="1">#REF!</definedName>
    <definedName name="XRefCopy10Row" hidden="1">#REF!</definedName>
    <definedName name="XRefCopy11" hidden="1">#REF!</definedName>
    <definedName name="XRefCopy110Row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5" hidden="1">#REF!</definedName>
    <definedName name="XRefCopy15Row" hidden="1">#REF!</definedName>
    <definedName name="XRefCopy16" hidden="1">'[20]5.Crs. TB'!#REF!</definedName>
    <definedName name="XRefCopy16Row" hidden="1">[20]XREF!#REF!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2" hidden="1">[21]L310!#REF!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5Row" hidden="1">#REF!</definedName>
    <definedName name="XRefCopy26Row" hidden="1">#REF!</definedName>
    <definedName name="XRefCopy27Row" hidden="1">#REF!</definedName>
    <definedName name="XRefCopy28Row" hidden="1">[22]XREF!#REF!</definedName>
    <definedName name="XRefCopy29Row" hidden="1">#REF!</definedName>
    <definedName name="XRefCopy30Row" hidden="1">#REF!</definedName>
    <definedName name="XRefCopy31" hidden="1">'[17]Inventory Count Sheet '!#REF!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40" hidden="1">#REF!</definedName>
    <definedName name="XRefCopy40Row" hidden="1">#REF!</definedName>
    <definedName name="XRefCopy41" hidden="1">#REF!</definedName>
    <definedName name="XRefCopy4Row" hidden="1">#REF!</definedName>
    <definedName name="XRefCopy5" hidden="1">#REF!</definedName>
    <definedName name="XRefCopy5Row" hidden="1">[23]XREF!#REF!</definedName>
    <definedName name="XRefCopy6" hidden="1">#REF!</definedName>
    <definedName name="XRefCopy6Row" hidden="1">[24]XREF!#REF!</definedName>
    <definedName name="XRefCopy7" hidden="1">#REF!</definedName>
    <definedName name="XRefCopy8" hidden="1">#REF!</definedName>
    <definedName name="XRefCopy88Row" hidden="1">#REF!</definedName>
    <definedName name="XRefCopy89Row" hidden="1">#REF!</definedName>
    <definedName name="XRefCopy8Row" hidden="1">#REF!</definedName>
    <definedName name="XRefCopy9" hidden="1">#REF!</definedName>
    <definedName name="XRefCopy90Row" hidden="1">#REF!</definedName>
    <definedName name="XRefCopy91Row" hidden="1">#REF!</definedName>
    <definedName name="XRefCopy92Row" hidden="1">#REF!</definedName>
    <definedName name="XRefCopy93Row" hidden="1">#REF!</definedName>
    <definedName name="XRefCopy94Row" hidden="1">#REF!</definedName>
    <definedName name="XRefCopy95Row" hidden="1">#REF!</definedName>
    <definedName name="XRefCopy96Row" hidden="1">#REF!</definedName>
    <definedName name="XRefCopy97Row" hidden="1">#REF!</definedName>
    <definedName name="XRefCopy98Row" hidden="1">#REF!</definedName>
    <definedName name="XRefCopy99Row" hidden="1">#REF!</definedName>
    <definedName name="XRefCopy9Row" hidden="1">#REF!</definedName>
    <definedName name="XRefCopyRangeCount" hidden="1">1</definedName>
    <definedName name="XRefPaste10" hidden="1">#REF!</definedName>
    <definedName name="XRefPaste100Row" hidden="1">#REF!</definedName>
    <definedName name="XRefPaste101Row" hidden="1">#REF!</definedName>
    <definedName name="XRefPaste102Row" hidden="1">#REF!</definedName>
    <definedName name="XRefPaste103Row" hidden="1">#REF!</definedName>
    <definedName name="XRefPaste104Row" hidden="1">#REF!</definedName>
    <definedName name="XRefPaste105Row" hidden="1">#REF!</definedName>
    <definedName name="XRefPaste106Row" hidden="1">#REF!</definedName>
    <definedName name="XRefPaste107Row" hidden="1">#REF!</definedName>
    <definedName name="XRefPaste108Row" hidden="1">#REF!</definedName>
    <definedName name="XRefPaste109Row" hidden="1">#REF!</definedName>
    <definedName name="XRefPaste10Row" hidden="1">#REF!</definedName>
    <definedName name="XRefPaste11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Row" hidden="1">#REF!</definedName>
    <definedName name="XRefPaste117Row" hidden="1">#REF!</definedName>
    <definedName name="XRefPaste118Row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[22]XREF!#REF!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[25]XREF!#REF!</definedName>
    <definedName name="XRefPaste30" hidden="1">#REF!</definedName>
    <definedName name="XRefPaste30Row" hidden="1">#REF!</definedName>
    <definedName name="XRefPaste31Row" hidden="1">#REF!</definedName>
    <definedName name="XRefPaste32Row" hidden="1">#REF!</definedName>
    <definedName name="XRefPaste33Row" hidden="1">#REF!</definedName>
    <definedName name="XRefPaste34Row" hidden="1">#REF!</definedName>
    <definedName name="XRefPaste35" hidden="1">'[17]Inventory Count Sheet '!#REF!</definedName>
    <definedName name="XRefPaste35Row" hidden="1">#REF!</definedName>
    <definedName name="XRefPaste36" hidden="1">'[17]Inventory Count Sheet '!#REF!</definedName>
    <definedName name="XRefPaste36Row" hidden="1">#REF!</definedName>
    <definedName name="XRefPaste37" hidden="1">'[17]Inventory Count Sheet '!#REF!</definedName>
    <definedName name="XRefPaste37Row" hidden="1">#REF!</definedName>
    <definedName name="XRefPaste38" hidden="1">'[17]Inventory Count Sheet '!#REF!</definedName>
    <definedName name="XRefPaste38Row" hidden="1">#REF!</definedName>
    <definedName name="XRefPaste39" hidden="1">#REF!</definedName>
    <definedName name="XRefPaste39Row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Row" hidden="1">#REF!</definedName>
    <definedName name="XRefPaste47" hidden="1">'[18]2.Control Sheet'!#REF!</definedName>
    <definedName name="XRefPaste47Row" hidden="1">#REF!</definedName>
    <definedName name="XRefPaste48Row" hidden="1">#REF!</definedName>
    <definedName name="XRefPaste49Row" hidden="1">#REF!</definedName>
    <definedName name="XRefPaste5" hidden="1">#REF!</definedName>
    <definedName name="XRefPaste50Row" hidden="1">#REF!</definedName>
    <definedName name="XRefPaste51Row" hidden="1">#REF!</definedName>
    <definedName name="XRefPaste52Row" hidden="1">#REF!</definedName>
    <definedName name="XRefPaste53Row" hidden="1">#REF!</definedName>
    <definedName name="XRefPaste54Row" hidden="1">#REF!</definedName>
    <definedName name="XRefPaste55Row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[24]XREF!#REF!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Row" hidden="1">#REF!</definedName>
    <definedName name="XRefPaste67Row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6Row" hidden="1">#REF!</definedName>
    <definedName name="XRefPaste77Row" hidden="1">#REF!</definedName>
    <definedName name="XRefPaste79Row" hidden="1">#REF!</definedName>
    <definedName name="XRefPaste7Row" hidden="1">#REF!</definedName>
    <definedName name="XRefPaste8" hidden="1">#REF!</definedName>
    <definedName name="XRefPaste80Row" hidden="1">#REF!</definedName>
    <definedName name="XRefPaste81Row" hidden="1">#REF!</definedName>
    <definedName name="XRefPaste82Row" hidden="1">#REF!</definedName>
    <definedName name="XRefPaste83Row" hidden="1">#REF!</definedName>
    <definedName name="XRefPaste85Row" hidden="1">#REF!</definedName>
    <definedName name="XRefPaste86Row" hidden="1">#REF!</definedName>
    <definedName name="XRefPaste87Row" hidden="1">#REF!</definedName>
    <definedName name="XRefPaste88Row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Row" hidden="1">#REF!</definedName>
    <definedName name="XRefPaste92Row" hidden="1">#REF!</definedName>
    <definedName name="XRefPaste93Row" hidden="1">#REF!</definedName>
    <definedName name="XRefPaste94Row" hidden="1">#REF!</definedName>
    <definedName name="XRefPaste95Row" hidden="1">#REF!</definedName>
    <definedName name="XRefPaste96Row" hidden="1">#REF!</definedName>
    <definedName name="XRefPaste97Row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2</definedName>
    <definedName name="xsxa" hidden="1">{"'Sheet1'!$A$4386:$N$4591"}</definedName>
    <definedName name="x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xx" hidden="1">{"'Eng (page2)'!$A$1:$D$52"}</definedName>
    <definedName name="xxxxxxxxxx" hidden="1">{"EVA",#N/A,FALSE,"SMT2";#N/A,#N/A,FALSE,"Summary";#N/A,#N/A,FALSE,"Graphs";#N/A,#N/A,FALSE,"4 Panel"}</definedName>
    <definedName name="xy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yest" hidden="1">{"YTD/Forecast",#N/A,TRUE,"Fcst_TPLN";"Monthly Averages",#N/A,TRUE,"Fcst_TPLN"}</definedName>
    <definedName name="yhn" hidden="1">{"'Eng (page2)'!$A$1:$D$52"}</definedName>
    <definedName name="ying" hidden="1">{#N/A,#N/A,FALSE,"Eff-SSC2"}</definedName>
    <definedName name="yinyin" localSheetId="4" hidden="1">{"'Model'!$A$1:$N$53"}</definedName>
    <definedName name="yinyin" hidden="1">{"'Model'!$A$1:$N$53"}</definedName>
    <definedName name="YRE" localSheetId="4" hidden="1">{"'Eng (page2)'!$A$1:$D$52"}</definedName>
    <definedName name="YRE" hidden="1">{"'Eng (page2)'!$A$1:$D$52"}</definedName>
    <definedName name="ytry" localSheetId="4" hidden="1">{"'Eng (page2)'!$A$1:$D$52"}</definedName>
    <definedName name="ytry" hidden="1">{"'Eng (page2)'!$A$1:$D$52"}</definedName>
    <definedName name="YTU" localSheetId="4" hidden="1">{"'Eng (page2)'!$A$1:$D$52"}</definedName>
    <definedName name="YTU" hidden="1">{"'Eng (page2)'!$A$1:$D$52"}</definedName>
    <definedName name="ywer" localSheetId="4" hidden="1">{"'Eng (page2)'!$A$1:$D$52"}</definedName>
    <definedName name="ywer" hidden="1">{"'Eng (page2)'!$A$1:$D$52"}</definedName>
    <definedName name="YWRW" localSheetId="4" hidden="1">{"'Eng (page2)'!$A$1:$D$52"}</definedName>
    <definedName name="YWRW" hidden="1">{"'Eng (page2)'!$A$1:$D$52"}</definedName>
    <definedName name="yyy" localSheetId="4" hidden="1">{"'Eng (page2)'!$A$1:$D$52"}</definedName>
    <definedName name="yyy" hidden="1">{"'Eng (page2)'!$A$1:$D$52"}</definedName>
    <definedName name="yyyyyyyyyyyyyyy" hidden="1">{"'Sheet1'!$A$4386:$N$4591"}</definedName>
    <definedName name="yyyyyyyyyyyyyyyyyyyyyyyyyyyyyyyyyyyyyyyyyyyyyyyyy" hidden="1">{#N/A,#N/A,FALSE,"PMTABB";#N/A,#N/A,FALSE,"PMTABB"}</definedName>
    <definedName name="yyyyyyyyyyyyyyyyyyyyyyyyyyyyyyyyyyyyyyyyyyyyyyyyyyyyyyyyyyyyyyyyyyyyyyyyyyyyyyyyyyyyyy" hidden="1">#REF!</definedName>
    <definedName name="Z_0AAFF3E0_CA55_11D2_9003_006097E134DA_.wvu.PrintTitles" hidden="1">#REF!</definedName>
    <definedName name="Z_12440248_25D5_47E8_B42E_DB2DCF1309C5_.wvu.Rows" hidden="1">'[26]MANU YTD '!#REF!</definedName>
    <definedName name="Z_45C1730E_6B27_11D5_B979_0050BA469DC7_.wvu.Rows" hidden="1">'[26]MANU YTD '!#REF!</definedName>
    <definedName name="Z_48B478AD_5F10_11D5_9FB6_008048D81153_.wvu.Rows" hidden="1">'[26]MANU YTD '!#REF!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'[26]MANU YTD '!#REF!</definedName>
    <definedName name="Z_947F83E2_2FC3_11D4_8F9E_00A024037BF9_.wvu.Cols" hidden="1">'[27]P&amp;L'!$D$1:$F$65536,'[27]P&amp;L'!$H$1:$O$65536,'[27]P&amp;L'!$S$1:$U$65536,'[27]P&amp;L'!$W$1:$AD$65536,'[27]P&amp;L'!$AG$1:$AI$65536,'[27]P&amp;L'!$AK$1:$AR$65536</definedName>
    <definedName name="Z_947F83E2_2FC3_11D4_8F9E_00A024037BF9_.wvu.Rows" hidden="1">[27]detail!$A$125:$IV$132,[27]detail!$A$137:$IV$144</definedName>
    <definedName name="Z_9D561520_CA29_11D2_8A92_00105A646D8B_.wvu.PrintTitles" hidden="1">#REF!</definedName>
    <definedName name="Z_C12C2348_6A2F_11D5_B979_0050BA469DC7_.wvu.Rows" hidden="1">'[26]MANU YTD '!#REF!</definedName>
    <definedName name="Z_D941B1FA_7C65_11D5_B124_0050BA8BACAE_.wvu.Rows" hidden="1">'[26]MANU YTD '!#REF!</definedName>
    <definedName name="Z_DD4787CB_7696_4B6C_9E26_0074A3DBD63C_.wvu.Cols" hidden="1">[28]Detail!$U$1:$AC$65536,[28]Detail!$G$1:$O$65536</definedName>
    <definedName name="Z_F2F5FD0A_AB48_11D5_AF26_006097B14B24_.wvu.Rows" hidden="1">'[26]MANU YTD '!#REF!</definedName>
    <definedName name="ZC_1" localSheetId="4" hidden="1">{"'Model'!$A$1:$N$53"}</definedName>
    <definedName name="ZC_1" hidden="1">{"'Model'!$A$1:$N$53"}</definedName>
    <definedName name="ZD" localSheetId="4" hidden="1">{"'Eng (page2)'!$A$1:$D$52"}</definedName>
    <definedName name="ZD" hidden="1">{"'Eng (page2)'!$A$1:$D$52"}</definedName>
    <definedName name="ZD1copy" localSheetId="4" hidden="1">{"'Eng (page2)'!$A$1:$D$52"}</definedName>
    <definedName name="ZD1copy" hidden="1">{"'Eng (page2)'!$A$1:$D$52"}</definedName>
    <definedName name="ze" localSheetId="4" hidden="1">{"'Model'!$A$1:$N$53"}</definedName>
    <definedName name="ze" hidden="1">{"'Model'!$A$1:$N$53"}</definedName>
    <definedName name="ze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x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" hidden="1">{"'Eng (page2)'!$A$1:$D$52"}</definedName>
    <definedName name="zxcv" hidden="1">{"'Eng (page2)'!$A$1:$D$52"}</definedName>
    <definedName name="zz" localSheetId="4" hidden="1">{"'Eng (page2)'!$A$1:$D$52"}</definedName>
    <definedName name="zz" hidden="1">{"'Eng (page2)'!$A$1:$D$52"}</definedName>
    <definedName name="zzzzz" hidden="1">{#N/A,#N/A,FALSE,"COVER1.XLS ";#N/A,#N/A,FALSE,"RACT1.XLS";#N/A,#N/A,FALSE,"RACT2.XLS";#N/A,#N/A,FALSE,"ECCMP";#N/A,#N/A,FALSE,"WELDER.XLS"}</definedName>
    <definedName name="zzzzzz" hidden="1">{#N/A,#N/A,FALSE,"COVER.XLS";#N/A,#N/A,FALSE,"RACT1.XLS";#N/A,#N/A,FALSE,"RACT2.XLS";#N/A,#N/A,FALSE,"ECCMP";#N/A,#N/A,FALSE,"WELDER.XLS"}</definedName>
    <definedName name="zzzzzzz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zzzzzzzzzzzz" hidden="1">{#N/A,#N/A,FALSE,"COVER.XLS";#N/A,#N/A,FALSE,"RACT1.XLS";#N/A,#N/A,FALSE,"RACT2.XLS";#N/A,#N/A,FALSE,"ECCMP";#N/A,#N/A,FALSE,"WELDER.XLS"}</definedName>
    <definedName name="เด" localSheetId="4" hidden="1">{"'Model'!$A$1:$N$53"}</definedName>
    <definedName name="เด" hidden="1">{"'Model'!$A$1:$N$53"}</definedName>
    <definedName name="แดดเก" localSheetId="4" hidden="1">{"'Model'!$A$1:$N$53"}</definedName>
    <definedName name="แดดเก" hidden="1">{"'Model'!$A$1:$N$53"}</definedName>
    <definedName name="แฟห" hidden="1">{#N/A,#N/A,FALSE,"ll-inves";#N/A,#N/A,FALSE,"bgt-cf 97";#N/A,#N/A,FALSE,"bgt-pl 97"}</definedName>
    <definedName name="ไม่" hidden="1">{#N/A,#N/A,FALSE,"ll-inves";#N/A,#N/A,FALSE,"bgt-cf 97";#N/A,#N/A,FALSE,"bgt-pl 97"}</definedName>
    <definedName name="ก" localSheetId="4" hidden="1">{"'Model'!$A$1:$N$53"}</definedName>
    <definedName name="ก" hidden="1">{"'Model'!$A$1:$N$53"}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งบทดลอง" hidden="1">{#N/A,#N/A,FALSE,"Eff-SSC2"}</definedName>
    <definedName name="ด" hidden="1">{#N/A,#N/A,FALSE,"ll-inves";#N/A,#N/A,FALSE,"bgt-cf 97";#N/A,#N/A,FALSE,"bgt-pl 97"}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4" hidden="1">{"'Eng (page2)'!$A$1:$D$52"}</definedName>
    <definedName name="ฟ" hidden="1">{"'Eng (page2)'!$A$1:$D$52"}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ร" localSheetId="4" hidden="1">{"'Model'!$A$1:$N$53"}</definedName>
    <definedName name="ร" hidden="1">{"'Model'!$A$1:$N$53"}</definedName>
    <definedName name="สบทร" localSheetId="4" hidden="1">{"'Model'!$A$1:$N$53"}</definedName>
    <definedName name="สบทร" hidden="1">{"'Model'!$A$1:$N$53"}</definedName>
    <definedName name="ส่วนลดจ่าย" localSheetId="4" hidden="1">{"'Eng (page2)'!$A$1:$D$52"}</definedName>
    <definedName name="ส่วนลดจ่าย" hidden="1">{"'Eng (page2)'!$A$1:$D$52"}</definedName>
    <definedName name="ห" hidden="1">{#N/A,#N/A,FALSE,"ll-inves";#N/A,#N/A,FALSE,"bgt-cf 97";#N/A,#N/A,FALSE,"bgt-pl 97"}</definedName>
    <definedName name="หา" hidden="1">{#N/A,#N/A,FALSE,"ll-inves";#N/A,#N/A,FALSE,"bgt-cf 97";#N/A,#N/A,FALSE,"bgt-pl 97"}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  <definedName name="광수" hidden="1">{"YTD/Forecast",#N/A,TRUE,"Fcst_TPLN";"Monthly Averages",#N/A,TRUE,"Fcst_TPLN"}</definedName>
    <definedName name="광주신1" hidden="1">{"YTD/Forecast",#N/A,TRUE,"Fcst_TPLN";"Monthly Averages",#N/A,TRUE,"Fcst_TPLN"}</definedName>
    <definedName name="ㄴ" hidden="1">{"YTD/Forecast",#N/A,TRUE,"Fcst_TPLN";"Monthly Averages",#N/A,TRUE,"Fcst_TPLN"}</definedName>
    <definedName name="ㅁ너ㅏㅇ레" hidden="1">{"YTD/Forecast",#N/A,TRUE,"Fcst_TPLN";"Monthly Averages",#N/A,TRUE,"Fcst_TPLN"}</definedName>
    <definedName name="분당" hidden="1">{"YTD/Forecast",#N/A,TRUE,"Fcst_TPLN";"Monthly Averages",#N/A,TRUE,"Fcst_TPLN"}</definedName>
    <definedName name="분석" hidden="1">{"YTD/Forecast",#N/A,TRUE,"Fcst_TPLN";"Monthly Averages",#N/A,TRUE,"Fcst_TPLN"}</definedName>
    <definedName name="분석2" hidden="1">{"YTD/Forecast",#N/A,TRUE,"Fcst_TPLN";"Monthly Averages",#N/A,TRUE,"Fcst_TPLN"}</definedName>
    <definedName name="수원" hidden="1">{"YTD/Forecast",#N/A,TRUE,"Fcst_TPLN";"Monthly Averages",#N/A,TRUE,"Fcst_TPLN"}</definedName>
    <definedName name="ㅇㄹㅇㄹ" hidden="1">{"YTD/Forecast",#N/A,TRUE,"Fcst_TPLN";"Monthly Averages",#N/A,TRUE,"Fcst_TPLN"}</definedName>
    <definedName name="알" hidden="1">{"YTD/Forecast",#N/A,TRUE,"Fcst_TPLN";"Monthly Averages",#N/A,TRUE,"Fcst_TPLN"}</definedName>
    <definedName name="야탑" hidden="1">{"YTD/Forecast",#N/A,TRUE,"Fcst_TPLN";"Monthly Averages",#N/A,TRUE,"Fcst_TPLN"}</definedName>
    <definedName name="이리" hidden="1">{"YTD/Forecast",#N/A,TRUE,"Fcst_TPLN";"Monthly Averages",#N/A,TRUE,"Fcst_TPLN"}</definedName>
    <definedName name="이마트인천점" hidden="1">{"YTD/Forecast",#N/A,TRUE,"Fcst_TPLN";"Monthly Averages",#N/A,TRUE,"Fcst_TPLN"}</definedName>
    <definedName name="지급" hidden="1">{"YTD/Forecast",#N/A,TRUE,"Fcst_TPLN";"Monthly Averages",#N/A,TRUE,"Fcst_TPLN"}</definedName>
    <definedName name="出差費用" localSheetId="4" hidden="1">{"'Sheet1'!$L$16"}</definedName>
    <definedName name="出差費用" hidden="1">{"'Sheet1'!$L$16"}</definedName>
    <definedName name="费用" localSheetId="4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9" i="2" l="1"/>
  <c r="C72" i="1"/>
  <c r="G15" i="2" l="1"/>
  <c r="G48" i="1" l="1"/>
  <c r="Q16" i="33" l="1"/>
  <c r="S16" i="33" s="1"/>
  <c r="I72" i="10" l="1"/>
  <c r="I62" i="10"/>
  <c r="E72" i="10"/>
  <c r="E62" i="10"/>
  <c r="L27" i="34"/>
  <c r="H27" i="34"/>
  <c r="F27" i="34"/>
  <c r="D27" i="34"/>
  <c r="J27" i="34"/>
  <c r="N25" i="34"/>
  <c r="L22" i="34"/>
  <c r="J22" i="34"/>
  <c r="N22" i="34" s="1"/>
  <c r="H22" i="34"/>
  <c r="F22" i="34"/>
  <c r="D22" i="34"/>
  <c r="N21" i="34"/>
  <c r="N17" i="34"/>
  <c r="Q16" i="25"/>
  <c r="G30" i="33"/>
  <c r="E30" i="33"/>
  <c r="C30" i="33"/>
  <c r="O28" i="33"/>
  <c r="O30" i="33" s="1"/>
  <c r="M28" i="33"/>
  <c r="M30" i="33" s="1"/>
  <c r="K28" i="33"/>
  <c r="K30" i="33" s="1"/>
  <c r="Q27" i="33"/>
  <c r="S27" i="33" s="1"/>
  <c r="Q26" i="33"/>
  <c r="Q23" i="33"/>
  <c r="Q22" i="33"/>
  <c r="I66" i="2"/>
  <c r="I53" i="2"/>
  <c r="I22" i="2"/>
  <c r="I15" i="2"/>
  <c r="E66" i="2"/>
  <c r="E53" i="2"/>
  <c r="E22" i="2"/>
  <c r="E15" i="2"/>
  <c r="D29" i="34" l="1"/>
  <c r="F29" i="34"/>
  <c r="H29" i="34"/>
  <c r="E68" i="2"/>
  <c r="I68" i="2"/>
  <c r="L29" i="34"/>
  <c r="E24" i="2"/>
  <c r="E28" i="2" s="1"/>
  <c r="E30" i="2" s="1"/>
  <c r="E28" i="10" s="1"/>
  <c r="E36" i="10" s="1"/>
  <c r="E39" i="10" s="1"/>
  <c r="E75" i="10" s="1"/>
  <c r="E77" i="10" s="1"/>
  <c r="E79" i="10" s="1"/>
  <c r="I24" i="2"/>
  <c r="J29" i="34"/>
  <c r="N29" i="34" s="1"/>
  <c r="N26" i="34"/>
  <c r="Q28" i="33"/>
  <c r="Q30" i="33"/>
  <c r="I28" i="2" l="1"/>
  <c r="N27" i="34"/>
  <c r="E44" i="2"/>
  <c r="E70" i="2" s="1"/>
  <c r="I53" i="1"/>
  <c r="I48" i="1"/>
  <c r="I30" i="1"/>
  <c r="I16" i="1"/>
  <c r="E72" i="1"/>
  <c r="E53" i="1"/>
  <c r="E48" i="1"/>
  <c r="E16" i="1"/>
  <c r="G66" i="2"/>
  <c r="C66" i="2"/>
  <c r="C62" i="10"/>
  <c r="I30" i="2" l="1"/>
  <c r="I32" i="1"/>
  <c r="E55" i="1"/>
  <c r="I72" i="1"/>
  <c r="I55" i="1"/>
  <c r="E30" i="1"/>
  <c r="I28" i="10" l="1"/>
  <c r="I36" i="10" s="1"/>
  <c r="I39" i="10" s="1"/>
  <c r="I75" i="10" s="1"/>
  <c r="I77" i="10" s="1"/>
  <c r="I79" i="10" s="1"/>
  <c r="I44" i="2"/>
  <c r="E32" i="1"/>
  <c r="E74" i="1"/>
  <c r="I74" i="1"/>
  <c r="I70" i="2" l="1"/>
  <c r="G30" i="25"/>
  <c r="E30" i="25"/>
  <c r="C30" i="25"/>
  <c r="C30" i="1" l="1"/>
  <c r="L26" i="24" l="1"/>
  <c r="J26" i="24"/>
  <c r="N17" i="24"/>
  <c r="G16" i="1" l="1"/>
  <c r="Q26" i="25" l="1"/>
  <c r="Q23" i="25"/>
  <c r="Q22" i="25"/>
  <c r="S16" i="25"/>
  <c r="C22" i="2" l="1"/>
  <c r="G22" i="2"/>
  <c r="G24" i="2" s="1"/>
  <c r="N21" i="24" l="1"/>
  <c r="O28" i="25" l="1"/>
  <c r="K28" i="25"/>
  <c r="O30" i="25" l="1"/>
  <c r="K30" i="25"/>
  <c r="G72" i="10" l="1"/>
  <c r="H27" i="24" l="1"/>
  <c r="F27" i="24"/>
  <c r="D27" i="24"/>
  <c r="L22" i="24"/>
  <c r="J22" i="24"/>
  <c r="H22" i="24"/>
  <c r="F22" i="24"/>
  <c r="D22" i="24"/>
  <c r="F29" i="24" l="1"/>
  <c r="H29" i="24"/>
  <c r="N22" i="24"/>
  <c r="D29" i="24"/>
  <c r="N26" i="24" l="1"/>
  <c r="L27" i="24" l="1"/>
  <c r="L29" i="24" s="1"/>
  <c r="C16" i="1" l="1"/>
  <c r="C32" i="1" l="1"/>
  <c r="G62" i="10" l="1"/>
  <c r="G53" i="2"/>
  <c r="C53" i="2"/>
  <c r="C68" i="2" s="1"/>
  <c r="C72" i="10"/>
  <c r="C15" i="2"/>
  <c r="G30" i="1"/>
  <c r="C48" i="1"/>
  <c r="C53" i="1"/>
  <c r="G53" i="1"/>
  <c r="G68" i="2" l="1"/>
  <c r="G28" i="2"/>
  <c r="C24" i="2"/>
  <c r="C55" i="1"/>
  <c r="G55" i="1"/>
  <c r="G32" i="1"/>
  <c r="C28" i="2" l="1"/>
  <c r="C30" i="2"/>
  <c r="C74" i="1"/>
  <c r="G30" i="2"/>
  <c r="C44" i="2" l="1"/>
  <c r="N25" i="24"/>
  <c r="G28" i="10"/>
  <c r="G36" i="10" s="1"/>
  <c r="G44" i="2"/>
  <c r="C28" i="10"/>
  <c r="C36" i="10" s="1"/>
  <c r="C39" i="10" s="1"/>
  <c r="I28" i="33" l="1"/>
  <c r="S26" i="33"/>
  <c r="C70" i="2"/>
  <c r="S26" i="25"/>
  <c r="G39" i="10"/>
  <c r="G75" i="10" s="1"/>
  <c r="G77" i="10" s="1"/>
  <c r="G79" i="10" s="1"/>
  <c r="J27" i="24"/>
  <c r="J29" i="24" s="1"/>
  <c r="N27" i="24"/>
  <c r="G70" i="2"/>
  <c r="S28" i="33" l="1"/>
  <c r="C75" i="10"/>
  <c r="C77" i="10" s="1"/>
  <c r="N29" i="24"/>
  <c r="C79" i="10" l="1"/>
  <c r="G72" i="1"/>
  <c r="G74" i="1" l="1"/>
  <c r="Q27" i="25" l="1"/>
  <c r="M28" i="25"/>
  <c r="Q28" i="25" l="1"/>
  <c r="M30" i="25"/>
  <c r="Q30" i="25" s="1"/>
  <c r="I23" i="25" l="1"/>
  <c r="S22" i="25"/>
  <c r="S23" i="25" s="1"/>
  <c r="I28" i="25" l="1"/>
  <c r="I30" i="25" s="1"/>
  <c r="S27" i="25"/>
  <c r="S28" i="25" l="1"/>
  <c r="S30" i="25" l="1"/>
  <c r="I23" i="33" l="1"/>
  <c r="I30" i="33" s="1"/>
  <c r="S22" i="33"/>
  <c r="S23" i="33" s="1"/>
  <c r="S30" i="33" s="1"/>
</calcChain>
</file>

<file path=xl/sharedStrings.xml><?xml version="1.0" encoding="utf-8"?>
<sst xmlns="http://schemas.openxmlformats.org/spreadsheetml/2006/main" count="402" uniqueCount="225">
  <si>
    <t>Consolidated</t>
  </si>
  <si>
    <t>Separate</t>
  </si>
  <si>
    <t>financial statements</t>
  </si>
  <si>
    <t>31 March</t>
  </si>
  <si>
    <t>Assets</t>
  </si>
  <si>
    <t>Note</t>
  </si>
  <si>
    <t>(in Baht)</t>
  </si>
  <si>
    <t>Current assets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</si>
  <si>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</si>
  <si>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</si>
  <si>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</si>
  <si>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</si>
  <si>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</si>
  <si>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</si>
  <si>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</si>
  <si>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</si>
  <si>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</si>
  <si>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</si>
  <si>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</si>
  <si>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</si>
  <si>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</si>
  <si>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</si>
  <si>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</si>
  <si>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</si>
  <si>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</si>
  <si>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Total current liabilities</t>
  </si>
  <si>
    <t>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</si>
  <si>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</si>
  <si>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</si>
  <si>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</si>
  <si>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</si>
  <si>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</si>
  <si>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</si>
  <si>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Retained earnings</t>
  </si>
  <si>
    <t xml:space="preserve">   Appropriated </t>
  </si>
  <si>
    <t xml:space="preserve">     Legal reserve</t>
  </si>
  <si>
    <t xml:space="preserve">   Unappropriated</t>
  </si>
  <si>
    <t>Other components of equity</t>
  </si>
  <si>
    <t>Total equity</t>
  </si>
  <si>
    <t>Total liabilities and equity</t>
  </si>
  <si>
    <t>Year ended 31 March</t>
  </si>
  <si>
    <t>Dividend income</t>
  </si>
  <si>
    <t>Interest income</t>
  </si>
  <si>
    <t>Net foreign exchange gain</t>
  </si>
  <si>
    <t>Other income</t>
  </si>
  <si>
    <t>Expenses</t>
  </si>
  <si>
    <t>Cost of sales of goods</t>
  </si>
  <si>
    <t>Administrative expenses</t>
  </si>
  <si>
    <t>Net foreign exchange loss</t>
  </si>
  <si>
    <t>Finance costs</t>
  </si>
  <si>
    <t>Total expenses</t>
  </si>
  <si>
    <t>Total</t>
  </si>
  <si>
    <t>Profit before income tax expense</t>
  </si>
  <si>
    <t xml:space="preserve">Profit for the year </t>
  </si>
  <si>
    <t>Profit for the year</t>
  </si>
  <si>
    <t>Other comprehensive income</t>
  </si>
  <si>
    <t>Total comprehensive income for the year</t>
  </si>
  <si>
    <t>Consolidated financial statements</t>
  </si>
  <si>
    <t>equity</t>
  </si>
  <si>
    <t>Issued</t>
  </si>
  <si>
    <t>Total other</t>
  </si>
  <si>
    <t>and paid-up</t>
  </si>
  <si>
    <t xml:space="preserve">Share </t>
  </si>
  <si>
    <t>components of</t>
  </si>
  <si>
    <t>share capital</t>
  </si>
  <si>
    <t>premium</t>
  </si>
  <si>
    <t>Legal reseve</t>
  </si>
  <si>
    <t>Unappropriated</t>
  </si>
  <si>
    <t xml:space="preserve">   directly in equity</t>
  </si>
  <si>
    <t>Comprehensive income for the year</t>
  </si>
  <si>
    <t xml:space="preserve">   Profit</t>
  </si>
  <si>
    <t xml:space="preserve">   Other comprehensive income </t>
  </si>
  <si>
    <t xml:space="preserve"> Sales of investments in associate</t>
  </si>
  <si>
    <t>Separate financial statements</t>
  </si>
  <si>
    <t>Legal reserve</t>
  </si>
  <si>
    <t>Transactions with owners, recorded directly in equity</t>
  </si>
  <si>
    <t>(1) To comply with the requirements of Foreign Business Act license, an amount of Baht 510 million is required to be maintained as a minimum amount of unappropriated retained earnings.</t>
  </si>
  <si>
    <t>Cash flows from operating activities</t>
  </si>
  <si>
    <t>Gain on sale of investment in associate</t>
  </si>
  <si>
    <t>Loss (gain) related to sale of investment in subsidiary</t>
  </si>
  <si>
    <t>Changes in operating assets and liabilities</t>
  </si>
  <si>
    <t>Net cash from operating activities</t>
  </si>
  <si>
    <t>Cash flows from investing activities</t>
  </si>
  <si>
    <t>Interest received</t>
  </si>
  <si>
    <t>Dividend received</t>
  </si>
  <si>
    <t>Cash flows from financing activities</t>
  </si>
  <si>
    <t>Interest paid</t>
  </si>
  <si>
    <t>Dividends paid</t>
  </si>
  <si>
    <t>Decrease in short-term loans from financial institutions</t>
  </si>
  <si>
    <t>Increase in short-term loans from related party</t>
  </si>
  <si>
    <t>Repayment of borrowings</t>
  </si>
  <si>
    <t>Cash and cash equivalents at 1 April</t>
  </si>
  <si>
    <t>Cash and cash equivalents at 31 March</t>
  </si>
  <si>
    <t>Impairment loss on other long-term investment</t>
  </si>
  <si>
    <t>Sale of investment in associate</t>
  </si>
  <si>
    <t>Transaction with owners, recorded</t>
  </si>
  <si>
    <t>Short-term deposits at financial institutions</t>
  </si>
  <si>
    <t>Derivatives liabilities</t>
  </si>
  <si>
    <t>Investments in associates</t>
  </si>
  <si>
    <t>Share premium:</t>
  </si>
  <si>
    <t xml:space="preserve">   Share premium on ordinary shares</t>
  </si>
  <si>
    <t>Distribution costs</t>
  </si>
  <si>
    <t>Tax expense</t>
  </si>
  <si>
    <t>Translating</t>
  </si>
  <si>
    <t>foreign</t>
  </si>
  <si>
    <t>operations</t>
  </si>
  <si>
    <t>Employee benefit paid</t>
  </si>
  <si>
    <t>Tax paid</t>
  </si>
  <si>
    <t xml:space="preserve">Proceeds from sale of property, plant and equipment </t>
  </si>
  <si>
    <t>Items that will not be reclassified subsequently</t>
  </si>
  <si>
    <t xml:space="preserve">   to profit or loss</t>
  </si>
  <si>
    <t xml:space="preserve">Income tax relating to items that will not be </t>
  </si>
  <si>
    <t>Net cash used in financing activities</t>
  </si>
  <si>
    <t>Provisions for employee benefits</t>
  </si>
  <si>
    <t>Share of other</t>
  </si>
  <si>
    <t>comprehensive</t>
  </si>
  <si>
    <t>Impairment loss on investment in subsidiary</t>
  </si>
  <si>
    <t xml:space="preserve">Acquisition of property, plant and equipment </t>
  </si>
  <si>
    <t>Advance for purchase of machinery and equipment</t>
  </si>
  <si>
    <t>Long-term loans to related parties</t>
  </si>
  <si>
    <t>Proceeds from borrowings</t>
  </si>
  <si>
    <t xml:space="preserve">   before effect of exchange rates</t>
  </si>
  <si>
    <t>Effect of exchange rate changes on cash and cash equivalents</t>
  </si>
  <si>
    <t>Non-current provisions for employee benefits</t>
  </si>
  <si>
    <t>Exchange diffrences on translating foreign operations</t>
  </si>
  <si>
    <t>Share of other comprehensive income of associates,</t>
  </si>
  <si>
    <t xml:space="preserve">   to related parties</t>
  </si>
  <si>
    <t xml:space="preserve">Proceeds from repayment of long-term loans </t>
  </si>
  <si>
    <t xml:space="preserve">   net of tax</t>
  </si>
  <si>
    <t>Derivatives assets</t>
  </si>
  <si>
    <t>Net increase in cash and cash equivalents,</t>
  </si>
  <si>
    <t>Net increase in cash and cash equivalents</t>
  </si>
  <si>
    <t>Payment of lease liabilities</t>
  </si>
  <si>
    <t>Increase in long-term deposits at financial institution</t>
  </si>
  <si>
    <t xml:space="preserve">    fair value through other comprehensive income</t>
  </si>
  <si>
    <t>Birla Carbon (Thailand) Public Company Limited and its Subsidiary</t>
  </si>
  <si>
    <t>Other components</t>
  </si>
  <si>
    <t>of equity</t>
  </si>
  <si>
    <t xml:space="preserve">investments in </t>
  </si>
  <si>
    <t xml:space="preserve">equity instruments </t>
  </si>
  <si>
    <t>designated at</t>
  </si>
  <si>
    <t xml:space="preserve">fair value </t>
  </si>
  <si>
    <t xml:space="preserve">Issued and </t>
  </si>
  <si>
    <t>through other</t>
  </si>
  <si>
    <t>paid</t>
  </si>
  <si>
    <t xml:space="preserve"> comprehensive </t>
  </si>
  <si>
    <t>Share premium</t>
  </si>
  <si>
    <t>income</t>
  </si>
  <si>
    <t xml:space="preserve">   Distributions to owners </t>
  </si>
  <si>
    <t xml:space="preserve">     Dividend</t>
  </si>
  <si>
    <t xml:space="preserve">     Profit</t>
  </si>
  <si>
    <t xml:space="preserve">     Other comprehensive income</t>
  </si>
  <si>
    <t>Decrease in short-term deposits at financial institutions</t>
  </si>
  <si>
    <t>Other non-current financial assets</t>
  </si>
  <si>
    <t xml:space="preserve">   (300,000,000 ordinary shares, </t>
  </si>
  <si>
    <t xml:space="preserve">   par value at Baht 1 per share)</t>
  </si>
  <si>
    <t>Profit from operating activities</t>
  </si>
  <si>
    <t xml:space="preserve">Share of profit of associates </t>
  </si>
  <si>
    <t xml:space="preserve">   accounted for using equity method</t>
  </si>
  <si>
    <t>Increase in other long-term deposits at financial institution</t>
  </si>
  <si>
    <t>4, 6</t>
  </si>
  <si>
    <t>4, 8</t>
  </si>
  <si>
    <t>19</t>
  </si>
  <si>
    <t>8</t>
  </si>
  <si>
    <t xml:space="preserve">Supplemental disclosure of cash flows information </t>
  </si>
  <si>
    <t>(1)</t>
  </si>
  <si>
    <t>Year ended 31 March 2023</t>
  </si>
  <si>
    <t>Balance at 1 April 2022</t>
  </si>
  <si>
    <t>Balance at 31 March 2023</t>
  </si>
  <si>
    <t>Long-term interest receivable</t>
  </si>
  <si>
    <t xml:space="preserve">Gain (loss) on </t>
  </si>
  <si>
    <t>Current portion of lease liability</t>
  </si>
  <si>
    <t>Lease liability</t>
  </si>
  <si>
    <t>4, 12</t>
  </si>
  <si>
    <t>4, 13</t>
  </si>
  <si>
    <t>Gain on disposal of property, plant and equipment</t>
  </si>
  <si>
    <t>Gain (loss) on</t>
  </si>
  <si>
    <t>Net cash used in investing activities</t>
  </si>
  <si>
    <t>Depreciation</t>
  </si>
  <si>
    <t>Refundable income tax</t>
  </si>
  <si>
    <t>14</t>
  </si>
  <si>
    <t xml:space="preserve">Gain (loss) on remeasurements of </t>
  </si>
  <si>
    <t xml:space="preserve">    defined benefit plans</t>
  </si>
  <si>
    <t>Year ended 31 March 2024</t>
  </si>
  <si>
    <t>Balance at 1 April 2023</t>
  </si>
  <si>
    <t>Balance at 31 March 2024</t>
  </si>
  <si>
    <t>Income</t>
  </si>
  <si>
    <t>Total income</t>
  </si>
  <si>
    <t>Items that will or may be reclassified subsequently</t>
  </si>
  <si>
    <t xml:space="preserve">    reclassified subsequently to profit or loss</t>
  </si>
  <si>
    <t xml:space="preserve">Total items that will not be reclassified subsequently </t>
  </si>
  <si>
    <t>Total items that will or may be reclassified subsequently</t>
  </si>
  <si>
    <t>Other comprehensive income (expense) for the year,</t>
  </si>
  <si>
    <t>accounted</t>
  </si>
  <si>
    <t>for using</t>
  </si>
  <si>
    <t>equity method</t>
  </si>
  <si>
    <t xml:space="preserve">   Dividends</t>
  </si>
  <si>
    <t xml:space="preserve">   Total distributions to owners </t>
  </si>
  <si>
    <t>(Reversal of) losses on inventories devaluation</t>
  </si>
  <si>
    <t>using equity method</t>
  </si>
  <si>
    <t>Net cash generated from operations</t>
  </si>
  <si>
    <t>Net change in advances and payables</t>
  </si>
  <si>
    <t xml:space="preserve">   for purchases of property, plant and equipment</t>
  </si>
  <si>
    <t>Long-term loan to associate</t>
  </si>
  <si>
    <t>Revenue from sale of goods</t>
  </si>
  <si>
    <t>Statements of comprehensive income</t>
  </si>
  <si>
    <t>Corporate income tax payable</t>
  </si>
  <si>
    <t>Gain (loss) on investments in equity instruments designated at</t>
  </si>
  <si>
    <t>Unrealised gain on exchange rate</t>
  </si>
  <si>
    <t xml:space="preserve">    accounted for using equity method, net of tax</t>
  </si>
  <si>
    <t xml:space="preserve">Share of other comprehensive income (expense) of associates </t>
  </si>
  <si>
    <t>Statements of financial position</t>
  </si>
  <si>
    <t>Statements of income</t>
  </si>
  <si>
    <t>Statements of changes in equity</t>
  </si>
  <si>
    <t xml:space="preserve">Statements of changes in equity </t>
  </si>
  <si>
    <t>Statements of cash flows</t>
  </si>
  <si>
    <t>income (expense)</t>
  </si>
  <si>
    <t>of associates</t>
  </si>
  <si>
    <t>Basic and diluted earnings per share</t>
  </si>
  <si>
    <t>Adjustments for reconcile profit to cash receipts</t>
  </si>
  <si>
    <t>Share of profit associates accounted for</t>
  </si>
  <si>
    <t>4, 16, 25</t>
  </si>
  <si>
    <t>22</t>
  </si>
  <si>
    <t>7, 4, 25</t>
  </si>
  <si>
    <t>(Gain) loss on fair value adjustment on derivatives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</si>
</sst>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_-;\-* #,##0_-;_-* &quot;-&quot;??_-;_-@_-"/>
    <numFmt numFmtId="167" formatCode="#,##0.00\ ;\(#,##0.00\)"/>
    <numFmt numFmtId="168" formatCode="_-* #,##0.00_-;\-* #,##0.00_-;_-* &quot;-&quot;??_-;_-@_-"/>
    <numFmt numFmtId="169" formatCode="0.0%"/>
    <numFmt numFmtId="170" formatCode="_-* #,##0.000_-;\-* #,##0.000_-;_-* &quot;-&quot;??_-;_-@_-"/>
    <numFmt numFmtId="171" formatCode="0.00_);[Red]\(0.00\)"/>
    <numFmt numFmtId="172" formatCode="0&quot;.)&quot;"/>
    <numFmt numFmtId="173" formatCode="_-&quot;Dfl.&quot;\ * #,##0.00_-;_-&quot;Dfl.&quot;\ * #,##0.00\-;_-&quot;Dfl.&quot;\ * &quot;-&quot;??_-;_-@_-"/>
    <numFmt numFmtId="174" formatCode="_-&quot;$&quot;* #,##0_-;\-&quot;$&quot;* #,##0_-;_-&quot;$&quot;* &quot;-&quot;_-;_-@_-"/>
    <numFmt numFmtId="175" formatCode="_-* #,##0.00_-;_-* #,##0.00\-;_-* &quot;-&quot;??_-;_-@_-"/>
    <numFmt numFmtId="176" formatCode="_-* #,##0_-;\-* #,##0_-;_-* &quot;-&quot;_-;_-@_-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 * #,##0.00_ ;_ * \-#,##0.00_ ;_ * &quot;-&quot;??_ ;_ @_ "/>
    <numFmt numFmtId="180" formatCode="General_)"/>
    <numFmt numFmtId="181" formatCode="_ * #,##0_)\ _฿_ ;_ * \(#,##0\)\ _฿_ ;_ * &quot;-&quot;_)\ _฿_ ;_ @_ "/>
    <numFmt numFmtId="182" formatCode="&quot;\&quot;#,##0;[Red]&quot;\&quot;\-#,##0"/>
    <numFmt numFmtId="183" formatCode="&quot;\&quot;#,##0.00;[Red]&quot;\&quot;\-#,##0.00"/>
    <numFmt numFmtId="184" formatCode="&quot;฿&quot;#,##0.00_);[Red]\(&quot;฿&quot;#,##0.00\)"/>
    <numFmt numFmtId="185" formatCode="&quot;=&quot;_(* #,##0_);_(* \(#,##0\);_(* &quot;-&quot;??_);_(@_)"/>
    <numFmt numFmtId="186" formatCode="0.00&quot;  บาท/US$&quot;"/>
    <numFmt numFmtId="187" formatCode="&quot;฿&quot;#,##0.00_);\(&quot;฿&quot;#,##0.00\)"/>
    <numFmt numFmtId="188" formatCode="#,##0.0%;[Red]\(#,##0.0%\)"/>
    <numFmt numFmtId="189" formatCode="#.\ \ "/>
    <numFmt numFmtId="190" formatCode="##.\ \ "/>
    <numFmt numFmtId="191" formatCode="&quot;$&quot;#.;\(&quot;$&quot;#,\)"/>
    <numFmt numFmtId="192" formatCode="#,##0.0_);\(#,##0.0\)"/>
    <numFmt numFmtId="193" formatCode="_(* #,##0.0000_);_(* \(#,##0.0000\);_(* &quot;-&quot;??_);_(@_)"/>
    <numFmt numFmtId="194" formatCode="_-&quot;$&quot;* #,##0.00_-;\-&quot;$&quot;* #,##0.00_-;_-&quot;$&quot;* &quot;-&quot;??_-;_-@_-"/>
    <numFmt numFmtId="195" formatCode="0.0%;\(0.0%\)"/>
    <numFmt numFmtId="196" formatCode="&quot;ฃ&quot;#,##0;\-&quot;ฃ&quot;#,##0"/>
    <numFmt numFmtId="197" formatCode="_-* #,##0.00_-;\-* #,##0.00_-;_-* &quot;-&quot;_-;_-@_-"/>
    <numFmt numFmtId="198" formatCode="_(* #,##0.000_);[Red]\ \(#,##0.000\);_(* &quot;-&quot;_)\ ;_(@_)"/>
    <numFmt numFmtId="199" formatCode="#,##0\ ;[Red]\-#,##0\ "/>
    <numFmt numFmtId="200" formatCode="#,##0.00&quot;£&quot;_);[Red]\(#,##0.00&quot;£&quot;\)"/>
    <numFmt numFmtId="201" formatCode="&quot;(&quot;0.&quot;)&quot;"/>
    <numFmt numFmtId="202" formatCode="_(* #,##0_);[Red]\ \(#,##0\);_(* &quot;-&quot;_)\ ;_(@_)"/>
    <numFmt numFmtId="203" formatCode="0."/>
    <numFmt numFmtId="204" formatCode="* #,##0\ _ ;[Red]* \-#,##0\ \ ;_(* &quot;-&quot;??\ \ _);_(@_)"/>
    <numFmt numFmtId="205" formatCode="_(* #,##0_)\ ;_(* \(#,##0\)\ ;_(* &quot;-&quot;??_)\ \ ;_(@_)"/>
    <numFmt numFmtId="206" formatCode="#,##0&quot; Ton&quot;;[Red]\-#,##0&quot; Ton&quot;"/>
    <numFmt numFmtId="207" formatCode="#,##0;\(#,##0\)"/>
    <numFmt numFmtId="208" formatCode="#,##0&quot; พันบาท&quot;"/>
    <numFmt numFmtId="209" formatCode="&quot;(&quot;\ #,##0&quot; ล้านบาท )&quot;"/>
    <numFmt numFmtId="210" formatCode="* \(#,##0\);* #,##0_);&quot;-&quot;??_);@"/>
    <numFmt numFmtId="211" formatCode="&quot;$&quot;#,##0_);\(&quot;$&quot;#,##0.0\)"/>
    <numFmt numFmtId="212" formatCode="\ว\ \ด\ด\ด\ด\ &quot;ค.ศ.&quot;\ \ค\ค\ค\ค"/>
    <numFmt numFmtId="213" formatCode="\ว\ \ด\ด\ด\ \ป\ป"/>
    <numFmt numFmtId="214" formatCode="#,##0.00&quot; F&quot;_);\(#,##0.00&quot; F&quot;\)"/>
    <numFmt numFmtId="215" formatCode="* #,##0_);* \(#,##0\);&quot;-&quot;??_);@"/>
    <numFmt numFmtId="216" formatCode="\ช\:\น\น\:\ท\ท"/>
    <numFmt numFmtId="217" formatCode="_([$€-2]* #,##0.00_);_([$€-2]* \(#,##0.00\);_([$€-2]* &quot;-&quot;??_)"/>
    <numFmt numFmtId="218" formatCode="_-* #,##0.00_-;\-* #,##0.00_-;_-* \-??_-;_-@_-"/>
    <numFmt numFmtId="219" formatCode="0.0000"/>
    <numFmt numFmtId="220" formatCode="#,##0\ \ ;\(#,##0\)\ ;\—\ \ \ \ "/>
    <numFmt numFmtId="221" formatCode="&quot;0&quot;#.0"/>
    <numFmt numFmtId="222" formatCode="&quot;0&quot;#"/>
    <numFmt numFmtId="223" formatCode="&quot;?&quot;#,##0;[Red]\-&quot;?&quot;#,##0"/>
    <numFmt numFmtId="224" formatCode="0.0&quot;  &quot;"/>
    <numFmt numFmtId="225" formatCode="&quot;฿&quot;\t#,##0_);[Red]\(&quot;฿&quot;\t#,##0\)"/>
    <numFmt numFmtId="226" formatCode="0.0\ &quot;x&quot;"/>
    <numFmt numFmtId="227" formatCode="#,##0&quot; F&quot;_);[Red]\(#,##0&quot; F&quot;\)"/>
    <numFmt numFmtId="228" formatCode="&quot;US$&quot;#,##0_);[Red]\(&quot;US$&quot;#,##0\)"/>
    <numFmt numFmtId="229" formatCode="_(&quot;฿&quot;* #,##0_);_(&quot;฿&quot;* \(#,##0\);_(&quot;฿&quot;* &quot;-&quot;_);_(@_)"/>
    <numFmt numFmtId="230" formatCode="#,##0;[Red]\-#,##0;\-"/>
    <numFmt numFmtId="231" formatCode="0_)%;\(0\)%"/>
    <numFmt numFmtId="232" formatCode="0%_);\(0%\)"/>
    <numFmt numFmtId="233" formatCode="#,##0.000_ ;[Red]\-#,##0.000\ "/>
    <numFmt numFmtId="234" formatCode="#,##0&quot; Ton&quot;;[Red]\-#,##0\ &quot;Ton&quot;"/>
    <numFmt numFmtId="235" formatCode="_-* #,##0\ &quot;DM&quot;_-;\-* #,##0\ &quot;DM&quot;_-;_-* &quot;-&quot;\ &quot;DM&quot;_-;_-@_-"/>
    <numFmt numFmtId="236" formatCode="_-* #,##0.00\ &quot;DM&quot;_-;\-* #,##0.00\ &quot;DM&quot;_-;_-* &quot;-&quot;??\ &quot;DM&quot;_-;_-@_-"/>
    <numFmt numFmtId="237" formatCode="&quot;(&quot;0%&quot;)   &quot;;[Red]\-&quot;(&quot;0%&quot;)   &quot;;&quot;－    &quot;"/>
    <numFmt numFmtId="238" formatCode="&quot;(&quot;0.00%&quot;)   &quot;;[Red]\-&quot;(&quot;0.00%&quot;)   &quot;;&quot;－    &quot;"/>
    <numFmt numFmtId="239" formatCode="0.00%;[Red]\-0.00%;&quot;－&quot;"/>
    <numFmt numFmtId="240" formatCode="#,##0.00;[Red]\(#,##0.00\)"/>
    <numFmt numFmtId="241" formatCode="mmmm\ dd&quot;,&quot;\ yyyy"/>
    <numFmt numFmtId="242" formatCode="_-&quot;฿&quot;* #,##0_-;\-&quot;฿&quot;* #,##0_-;_-&quot;฿&quot;* &quot;-&quot;_-;_-@_-"/>
    <numFmt numFmtId="243" formatCode="_ * #,##0_ ;_ * \-#,##0_ ;_ * &quot;-&quot;_ ;_ @_ 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-&quot;HK$&quot;* #,##0_-;\-&quot;HK$&quot;* #,##0_-;_-&quot;HK$&quot;* &quot;-&quot;_-;_-@_-"/>
    <numFmt numFmtId="249" formatCode="_(&quot;￥&quot;* #,##0_);_(&quot;￥&quot;* \(#,##0\);_(&quot;￥&quot;* &quot;-&quot;_);_(@_)"/>
    <numFmt numFmtId="250" formatCode="_(&quot;￥&quot;* #,##0.00_);_(&quot;￥&quot;* \(#,##0.00\);_(&quot;￥&quot;* &quot;-&quot;??_);_(@_)"/>
    <numFmt numFmtId="251" formatCode="\(&quot;$&quot;#,##0_);&quot;$&quot;\(#,##0\);&quot;$&quot;&quot;-       &quot;;\(@_)"/>
    <numFmt numFmtId="252" formatCode="_(&quot;$&quot;#,##0.00_);_(&quot;$&quot;\(#,##0.00\);_(&quot;$&quot;&quot;-     &quot;_);_(@_)"/>
    <numFmt numFmtId="253" formatCode="&quot;$&quot;#,##0_);[Red]&quot;$&quot;\(#,##0\)"/>
    <numFmt numFmtId="254" formatCode="&quot;$&quot;#,##0.00_);[Red]&quot;$&quot;\(#,##0.00\)"/>
    <numFmt numFmtId="255" formatCode="#."/>
    <numFmt numFmtId="256" formatCode="#,###,_);[Red]\(#,###,\);&quot;-    &quot;"/>
    <numFmt numFmtId="257" formatCode="_(* #,##0_);_(* \(#,##0\);_(* &quot;-      &quot;_);_(@_)"/>
    <numFmt numFmtId="258" formatCode="_(* #,##0.00_);_(* \(#,##0.00\);_(* &quot;-      &quot;??_);_(@_)"/>
    <numFmt numFmtId="259" formatCode="#,##0.00;[Red]\(#,##0.00\);&quot;-&quot;"/>
    <numFmt numFmtId="260" formatCode="#,##0\ "/>
    <numFmt numFmtId="261" formatCode="#,##0&quot;bar&quot;"/>
    <numFmt numFmtId="262" formatCode="_(* #,##0.000000_);_(* \(#,##0.000000\);_(* &quot;-&quot;??_);_(@_)"/>
    <numFmt numFmtId="263" formatCode="#,##0.0_);[Red]\(#,##0.0\)"/>
    <numFmt numFmtId="264" formatCode="0.000"/>
    <numFmt numFmtId="265" formatCode="&quot;$&quot;#,##0.00"/>
    <numFmt numFmtId="266" formatCode="#,##0_);[Red]\(#,##0\);&quot;-   &quot;"/>
    <numFmt numFmtId="267" formatCode="&quot;฿&quot;#,##0.00;[Red]\-&quot;฿&quot;#,##0.00"/>
    <numFmt numFmtId="268" formatCode=";;;"/>
    <numFmt numFmtId="269" formatCode="\t&quot;$&quot;#,##0_);\(\t&quot;$&quot;#,##0\)"/>
    <numFmt numFmtId="270" formatCode="0_)"/>
    <numFmt numFmtId="271" formatCode="0.00_)"/>
    <numFmt numFmtId="272" formatCode="0.000000"/>
    <numFmt numFmtId="273" formatCode="#,##0.0;[Red]\-#,##0.0"/>
    <numFmt numFmtId="274" formatCode="#,##0.000000_);\(#,##0.000000\)"/>
    <numFmt numFmtId="275" formatCode="#,##0&quot;?&quot;_);[Red]\(#,##0&quot;?&quot;\)"/>
    <numFmt numFmtId="276" formatCode="0.0"/>
    <numFmt numFmtId="277" formatCode="#,##0_);[Red]\(#,##0\);&quot;-         &quot;"/>
    <numFmt numFmtId="278" formatCode="_(* #,##0.0,_);_(* \(#,##0.0,\);_(* &quot;-&quot;_);_(@_)"/>
    <numFmt numFmtId="279" formatCode="#,###\ ;\(#,###\);\-\ \ "/>
    <numFmt numFmtId="280" formatCode="#,##0.000_);\(#,##0.000\)"/>
    <numFmt numFmtId="281" formatCode="_(&quot;฿&quot;* #,##0.00_);_(&quot;฿&quot;* \(#,##0.00\);_(&quot;฿&quot;* &quot;-&quot;??_);_(@_)"/>
    <numFmt numFmtId="282" formatCode="&quot;$&quot;#,###,_);[Red]&quot;$&quot;\(#,###,\);&quot;$    -    &quot;"/>
    <numFmt numFmtId="283" formatCode="#,###,_);\(#,###,\);&quot;-    &quot;"/>
    <numFmt numFmtId="284" formatCode="###0_);[Red]\(###0\)"/>
    <numFmt numFmtId="285" formatCode="#,##0.0000000"/>
    <numFmt numFmtId="286" formatCode="_-[$€]* #,##0.00_-;\-[$€]* #,##0.00_-;_-[$€]* &quot;-&quot;??_-;_-@_-"/>
    <numFmt numFmtId="287" formatCode="0%;\(0%\)"/>
    <numFmt numFmtId="288" formatCode="#,##0&quot;£&quot;_);[Red]\(#,##0&quot;£&quot;\)"/>
    <numFmt numFmtId="289" formatCode="#,##0.000000_);[Red]\(#,##0.000000\)"/>
    <numFmt numFmtId="290" formatCode="0.00000&quot;  &quot;"/>
    <numFmt numFmtId="291" formatCode="_(* #,##0.0_);_(* \(#,##0.00\);_(* &quot;-&quot;??_);_(@_)"/>
    <numFmt numFmtId="292" formatCode="&quot;$&quot;#,\);\(&quot;$&quot;#,##0\)"/>
    <numFmt numFmtId="293" formatCode="_-[$$-409]* #,##0.00_ ;_-[$$-409]* \(#,##0.00\)\ ;_-[$$-409]* &quot;-&quot;??_ ;_-@_ "/>
    <numFmt numFmtId="294" formatCode="\60\4\7\:"/>
    <numFmt numFmtId="295" formatCode="&quot;$&quot;#,\);\(&quot;$&quot;#,\)"/>
    <numFmt numFmtId="296" formatCode="&quot;$&quot;#,;\(&quot;$&quot;#,\)"/>
    <numFmt numFmtId="297" formatCode="#,##0.00\ &quot;FB&quot;;[Red]\-#,##0.00\ &quot;FB&quot;"/>
    <numFmt numFmtId="298" formatCode="dd\-mmm\-yy_)"/>
    <numFmt numFmtId="299" formatCode="#,##0\ &quot;FB&quot;;\-#,##0\ &quot;FB&quot;"/>
    <numFmt numFmtId="300" formatCode="#,##0.00\ &quot;F&quot;;\-#,##0.00\ &quot;F&quot;"/>
    <numFmt numFmtId="301" formatCode="_(&quot;$&quot;* #,##0.0_);_(&quot;$&quot;* \(#,##0.0\);_(&quot;$&quot;* &quot;0.0&quot;_);_(@_)"/>
  </numFmts>
  <fonts count="43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b/>
      <i/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i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u/>
      <sz val="8"/>
      <color theme="10"/>
      <name val="Arial"/>
      <family val="2"/>
      <charset val="22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0"/>
      <name val="Arial"/>
      <family val="2"/>
    </font>
    <font>
      <sz val="10"/>
      <name val="Times New Roman"/>
      <family val="1"/>
      <charset val="22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8"/>
      <name val="Times New Roman"/>
      <family val="1"/>
    </font>
    <font>
      <i/>
      <sz val="11"/>
      <color theme="1"/>
      <name val="Times New Roman"/>
      <family val="1"/>
    </font>
    <font>
      <sz val="10"/>
      <name val="Times New Roman"/>
      <family val="1"/>
    </font>
    <font>
      <sz val="10"/>
      <color rgb="FFFF0000"/>
      <name val="Arial"/>
      <family val="2"/>
    </font>
    <font>
      <b/>
      <sz val="10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4"/>
      <name val="AngsanaUPC"/>
      <family val="1"/>
    </font>
    <font>
      <sz val="16"/>
      <name val="Cordia New"/>
      <family val="2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2"/>
      <name val="??"/>
      <charset val="134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4"/>
      <name val="AngsanaUPC"/>
      <family val="1"/>
      <charset val="22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9"/>
      <color indexed="8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CordiaUPC"/>
      <family val="1"/>
    </font>
    <font>
      <sz val="9"/>
      <color indexed="9"/>
      <name val="Arial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9"/>
      <color indexed="27"/>
      <name val="明朝"/>
      <family val="1"/>
      <charset val="128"/>
    </font>
    <font>
      <sz val="9"/>
      <color indexed="20"/>
      <name val="Arial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Geneva"/>
    </font>
    <font>
      <b/>
      <sz val="9"/>
      <color indexed="52"/>
      <name val="Arial"/>
      <family val="2"/>
      <charset val="222"/>
    </font>
    <font>
      <b/>
      <sz val="10"/>
      <name val="Helv"/>
      <family val="2"/>
    </font>
    <font>
      <b/>
      <sz val="9"/>
      <color indexed="9"/>
      <name val="Arial"/>
      <family val="2"/>
      <charset val="222"/>
    </font>
    <font>
      <sz val="10"/>
      <color indexed="8"/>
      <name val="Impact"/>
      <family val="2"/>
    </font>
    <font>
      <b/>
      <sz val="8"/>
      <name val="Arial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sz val="14"/>
      <name val="Browallia New"/>
      <family val="2"/>
    </font>
    <font>
      <b/>
      <sz val="16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4"/>
      <name val="Angsana New"/>
      <family val="1"/>
    </font>
    <font>
      <sz val="14"/>
      <name val="CordiaUPC"/>
      <family val="2"/>
      <charset val="222"/>
    </font>
    <font>
      <sz val="12"/>
      <name val="Helv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9"/>
      <name val="Times New Roman"/>
      <family val="1"/>
    </font>
    <font>
      <sz val="9"/>
      <name val="Book Antiqua"/>
      <family val="1"/>
    </font>
    <font>
      <sz val="16"/>
      <name val="AngsanaUPC"/>
      <family val="1"/>
    </font>
    <font>
      <i/>
      <sz val="9"/>
      <color indexed="23"/>
      <name val="Arial"/>
      <family val="2"/>
      <charset val="222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9"/>
      <color indexed="17"/>
      <name val="Arial"/>
      <family val="2"/>
      <charset val="222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Arial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9"/>
      <color indexed="62"/>
      <name val="Arial"/>
      <family val="2"/>
      <charset val="222"/>
    </font>
    <font>
      <sz val="7"/>
      <color indexed="17"/>
      <name val="Helv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9"/>
      <color indexed="52"/>
      <name val="Arial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2"/>
      <name val="CordiaUPC"/>
      <family val="2"/>
      <charset val="222"/>
    </font>
    <font>
      <sz val="9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</font>
    <font>
      <sz val="10"/>
      <name val="Palatino"/>
      <family val="1"/>
      <charset val="222"/>
    </font>
    <font>
      <sz val="11"/>
      <name val="Arial"/>
      <family val="2"/>
    </font>
    <font>
      <b/>
      <sz val="9"/>
      <color indexed="63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Futura Lt BT"/>
      <family val="2"/>
    </font>
    <font>
      <b/>
      <sz val="11"/>
      <name val="Arial"/>
      <family val="2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9"/>
      <color indexed="8"/>
      <name val="Arial"/>
      <family val="2"/>
      <charset val="222"/>
    </font>
    <font>
      <sz val="11"/>
      <name val="Univers (WN)"/>
    </font>
    <font>
      <sz val="9"/>
      <color indexed="1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1"/>
      <name val="Tahoma"/>
      <family val="2"/>
    </font>
    <font>
      <sz val="11"/>
      <color indexed="20"/>
      <name val="Tahoma"/>
      <family val="2"/>
    </font>
    <font>
      <b/>
      <sz val="11"/>
      <color indexed="62"/>
      <name val="Tahoma"/>
      <family val="2"/>
    </font>
    <font>
      <b/>
      <sz val="11"/>
      <color indexed="51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1"/>
    </font>
    <font>
      <b/>
      <sz val="18"/>
      <color indexed="61"/>
      <name val="Tahoma"/>
      <family val="2"/>
    </font>
    <font>
      <sz val="12"/>
      <name val="ทsฒำฉ๚ล้"/>
      <family val="1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1"/>
      <name val="Tahoma"/>
      <family val="2"/>
    </font>
    <font>
      <sz val="11"/>
      <color indexed="59"/>
      <name val="Tahoma"/>
      <family val="2"/>
    </font>
    <font>
      <b/>
      <sz val="11"/>
      <color indexed="8"/>
      <name val="Tahoma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61"/>
      <name val="Tahoma"/>
      <family val="2"/>
    </font>
    <font>
      <b/>
      <sz val="13"/>
      <color indexed="61"/>
      <name val="Tahoma"/>
      <family val="2"/>
    </font>
    <font>
      <b/>
      <sz val="11"/>
      <color indexed="61"/>
      <name val="Tahoma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0"/>
      <name val="Palatino"/>
      <family val="1"/>
    </font>
    <font>
      <sz val="8"/>
      <name val="Century Gothic"/>
      <family val="2"/>
    </font>
    <font>
      <sz val="11"/>
      <color theme="1"/>
      <name val="Calibri"/>
      <family val="2"/>
      <charset val="222"/>
      <scheme val="minor"/>
    </font>
    <font>
      <sz val="12"/>
      <name val="?? ??"/>
      <family val="1"/>
      <charset val="128"/>
    </font>
    <font>
      <sz val="10"/>
      <name val=" "/>
      <family val="1"/>
      <charset val="136"/>
    </font>
    <font>
      <sz val="11"/>
      <name val="Helv"/>
      <charset val="222"/>
    </font>
    <font>
      <sz val="9"/>
      <name val="Tahoma"/>
      <family val="2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sz val="12"/>
      <name val="GE Kai+N"/>
      <family val="1"/>
    </font>
    <font>
      <sz val="12"/>
      <name val="¥þ¯u·¢®Ñ"/>
      <family val="1"/>
    </font>
    <font>
      <sz val="12"/>
      <name val="Arial"/>
      <family val="2"/>
      <charset val="222"/>
    </font>
    <font>
      <sz val="6"/>
      <name val="Arial"/>
      <family val="2"/>
    </font>
    <font>
      <sz val="14"/>
      <name val="FreesiaUPC"/>
      <family val="2"/>
    </font>
    <font>
      <sz val="11"/>
      <name val="DUTCH-1"/>
      <charset val="222"/>
    </font>
    <font>
      <sz val="10"/>
      <name val="Tms Rmn"/>
    </font>
    <font>
      <b/>
      <sz val="9.9499999999999993"/>
      <color indexed="8"/>
      <name val="Microsoft Sans Serif"/>
      <family val="2"/>
    </font>
    <font>
      <sz val="11"/>
      <color indexed="8"/>
      <name val="Calibri"/>
      <family val="2"/>
      <charset val="222"/>
    </font>
    <font>
      <sz val="8"/>
      <color theme="1"/>
      <name val="Arial"/>
      <family val="2"/>
      <charset val="222"/>
    </font>
    <font>
      <sz val="12"/>
      <name val="華康細圓體"/>
      <family val="3"/>
      <charset val="136"/>
    </font>
    <font>
      <sz val="12"/>
      <name val="Tms Rmn"/>
      <family val="1"/>
    </font>
    <font>
      <sz val="10"/>
      <name val="BERNHARD"/>
    </font>
    <font>
      <b/>
      <sz val="10"/>
      <name val="Tms Rmn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8"/>
      <name val="Book Antiqua"/>
      <family val="1"/>
    </font>
    <font>
      <sz val="8"/>
      <name val="仿宋体"/>
      <family val="3"/>
      <charset val="136"/>
    </font>
    <font>
      <sz val="8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name val="黑体"/>
      <family val="3"/>
      <charset val="136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color indexed="9"/>
      <name val="Helv"/>
      <family val="2"/>
    </font>
    <font>
      <sz val="12"/>
      <color indexed="9"/>
      <name val="Helv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8"/>
      <name val="宋体"/>
      <family val="3"/>
      <charset val="136"/>
    </font>
    <font>
      <sz val="16"/>
      <name val="BrowalliaUPC"/>
      <family val="2"/>
      <charset val="222"/>
    </font>
    <font>
      <b/>
      <i/>
      <sz val="16"/>
      <name val="Helv"/>
      <family val="2"/>
    </font>
    <font>
      <sz val="10"/>
      <color indexed="8"/>
      <name val="MS Sans Serif"/>
      <family val="2"/>
      <charset val="222"/>
    </font>
    <font>
      <sz val="11"/>
      <color indexed="8"/>
      <name val="新細明體"/>
      <family val="1"/>
      <charset val="136"/>
    </font>
    <font>
      <sz val="12"/>
      <color indexed="8"/>
      <name val="Angsana New"/>
      <family val="2"/>
      <charset val="222"/>
    </font>
    <font>
      <sz val="14"/>
      <name val="System"/>
      <family val="2"/>
      <charset val="222"/>
    </font>
    <font>
      <sz val="10"/>
      <name val="Tms Rmn"/>
      <family val="1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48"/>
      <name val="Tahoma"/>
      <family val="2"/>
    </font>
    <font>
      <sz val="10"/>
      <name val="Courier New"/>
      <family val="3"/>
    </font>
    <font>
      <sz val="9"/>
      <name val="Tms Rmn"/>
    </font>
    <font>
      <u/>
      <sz val="10"/>
      <name val="Arial Condensed Bold"/>
      <family val="2"/>
    </font>
    <font>
      <b/>
      <sz val="11"/>
      <color theme="1"/>
      <name val="Calibri"/>
      <family val="2"/>
      <charset val="222"/>
      <scheme val="minor"/>
    </font>
    <font>
      <sz val="22"/>
      <name val="AngsanaUPC"/>
      <family val="1"/>
    </font>
    <font>
      <sz val="12"/>
      <name val="ｹﾙﾅﾁﾃｼ"/>
      <family val="1"/>
      <charset val="128"/>
    </font>
    <font>
      <sz val="11"/>
      <name val="ｵｸｿ "/>
      <family val="3"/>
      <charset val="128"/>
    </font>
    <font>
      <sz val="11"/>
      <color indexed="52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b/>
      <sz val="18"/>
      <color indexed="56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Geneva"/>
      <family val="3"/>
      <charset val="128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바탕체"/>
      <family val="3"/>
      <charset val="129"/>
    </font>
    <font>
      <sz val="12"/>
      <name val="*ZenKai-Medium*-Mapping"/>
      <family val="1"/>
    </font>
    <font>
      <sz val="10"/>
      <name val="GE Kai+N"/>
      <family val="1"/>
    </font>
    <font>
      <sz val="12"/>
      <name val="夥鰻羹"/>
      <family val="1"/>
      <charset val="136"/>
    </font>
    <font>
      <b/>
      <sz val="12"/>
      <color indexed="9"/>
      <name val="新細明體"/>
      <family val="1"/>
      <charset val="136"/>
    </font>
    <font>
      <sz val="13"/>
      <name val="華康細圓體"/>
      <family val="3"/>
      <charset val="136"/>
    </font>
    <font>
      <sz val="12"/>
      <color indexed="9"/>
      <name val="華康細圓體"/>
      <family val="3"/>
      <charset val="136"/>
    </font>
    <font>
      <b/>
      <sz val="12"/>
      <color indexed="9"/>
      <name val="華康細圓體"/>
      <family val="3"/>
      <charset val="136"/>
    </font>
    <font>
      <sz val="12"/>
      <color indexed="9"/>
      <name val="Times New Roman"/>
      <family val="1"/>
    </font>
    <font>
      <sz val="11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16"/>
      <name val="CordiaUPC"/>
      <family val="2"/>
    </font>
    <font>
      <sz val="10"/>
      <color theme="0"/>
      <name val="Arial"/>
      <family val="2"/>
    </font>
    <font>
      <u/>
      <sz val="10.5"/>
      <color indexed="12"/>
      <name val="Cordia New"/>
      <family val="2"/>
    </font>
    <font>
      <u/>
      <sz val="10.5"/>
      <color indexed="36"/>
      <name val="AngsanaUPC"/>
      <family val="1"/>
      <charset val="222"/>
    </font>
    <font>
      <u/>
      <sz val="10.5"/>
      <color indexed="12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0"/>
      <color indexed="8"/>
      <name val="Tahoma"/>
      <family val="2"/>
    </font>
    <font>
      <b/>
      <sz val="10"/>
      <color indexed="64"/>
      <name val="Arial"/>
      <family val="2"/>
    </font>
    <font>
      <sz val="10"/>
      <name val="Century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Arial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8"/>
      <name val="Palatino"/>
      <family val="1"/>
    </font>
    <font>
      <b/>
      <sz val="12"/>
      <name val="Tahoma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b/>
      <sz val="8"/>
      <name val="MS Sans Serif"/>
      <family val="2"/>
    </font>
    <font>
      <u/>
      <sz val="14"/>
      <color indexed="12"/>
      <name val="AngsanaUPC"/>
      <family val="1"/>
      <charset val="222"/>
    </font>
    <font>
      <sz val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theme="1"/>
      <name val="Tahoma"/>
      <family val="2"/>
    </font>
    <font>
      <sz val="10"/>
      <color indexed="64"/>
      <name val="Arial"/>
      <family val="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MS Sans Serif"/>
      <family val="2"/>
    </font>
    <font>
      <b/>
      <sz val="10"/>
      <name val="Tahoma"/>
      <family val="2"/>
      <charset val="22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Helv"/>
      <charset val="222"/>
    </font>
    <font>
      <sz val="12"/>
      <name val="SWISS-1"/>
    </font>
    <font>
      <b/>
      <sz val="24"/>
      <name val="AngsanaUPC"/>
      <family val="1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2"/>
      <name val="Arial"/>
      <family val="2"/>
      <charset val="222"/>
    </font>
    <font>
      <b/>
      <sz val="10"/>
      <color indexed="51"/>
      <name val="Arial"/>
      <family val="2"/>
    </font>
    <font>
      <sz val="10"/>
      <color indexed="8"/>
      <name val="EYInterstate"/>
      <family val="2"/>
    </font>
    <font>
      <b/>
      <sz val="15"/>
      <color indexed="61"/>
      <name val="Arial"/>
      <family val="2"/>
    </font>
    <font>
      <b/>
      <sz val="13"/>
      <color indexed="61"/>
      <name val="Arial"/>
      <family val="2"/>
    </font>
    <font>
      <b/>
      <sz val="11"/>
      <color indexed="61"/>
      <name val="Arial"/>
      <family val="2"/>
    </font>
    <font>
      <sz val="10"/>
      <color indexed="61"/>
      <name val="Arial"/>
      <family val="2"/>
    </font>
    <font>
      <sz val="10"/>
      <color indexed="51"/>
      <name val="Arial"/>
      <family val="2"/>
    </font>
    <font>
      <sz val="10"/>
      <color indexed="59"/>
      <name val="Arial"/>
      <family val="2"/>
    </font>
    <font>
      <b/>
      <sz val="10"/>
      <color indexed="62"/>
      <name val="Arial"/>
      <family val="2"/>
    </font>
    <font>
      <sz val="10"/>
      <color rgb="FF9C0006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10"/>
      <color theme="1"/>
      <name val="EYInterstate"/>
      <family val="2"/>
    </font>
    <font>
      <b/>
      <sz val="18"/>
      <color indexed="61"/>
      <name val="Cambria"/>
      <family val="2"/>
      <scheme val="major"/>
    </font>
    <font>
      <sz val="11"/>
      <name val="Verdana"/>
      <family val="2"/>
    </font>
    <font>
      <sz val="10"/>
      <name val="EY Gothic Cond Medium"/>
    </font>
    <font>
      <sz val="11"/>
      <color theme="1"/>
      <name val="Calibri"/>
      <family val="2"/>
      <charset val="186"/>
      <scheme val="minor"/>
    </font>
    <font>
      <sz val="11"/>
      <name val="?? ?????"/>
      <family val="3"/>
      <charset val="128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mediumGray">
        <fgColor indexed="8"/>
        <bgColor indexed="37"/>
      </patternFill>
    </fill>
    <fill>
      <patternFill patternType="solid">
        <fgColor indexed="55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gray0625"/>
    </fill>
    <fill>
      <patternFill patternType="solid">
        <fgColor indexed="21"/>
        <bgColor indexed="64"/>
      </patternFill>
    </fill>
    <fill>
      <patternFill patternType="gray125">
        <fgColor indexed="8"/>
      </patternFill>
    </fill>
  </fills>
  <borders count="7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 style="thin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8396">
    <xf numFmtId="0" fontId="0" fillId="0" borderId="0"/>
    <xf numFmtId="43" fontId="2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6" fillId="0" borderId="0" applyFill="0" applyBorder="0" applyAlignment="0" applyProtection="0"/>
    <xf numFmtId="0" fontId="15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9" fontId="15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29" fillId="0" borderId="0"/>
    <xf numFmtId="0" fontId="16" fillId="0" borderId="0"/>
    <xf numFmtId="0" fontId="29" fillId="0" borderId="0"/>
    <xf numFmtId="0" fontId="11" fillId="0" borderId="0"/>
    <xf numFmtId="43" fontId="2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16" applyNumberFormat="0" applyFill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39" fillId="0" borderId="0" applyNumberFormat="0" applyFill="0" applyBorder="0" applyAlignment="0" applyProtection="0"/>
    <xf numFmtId="0" fontId="40" fillId="2" borderId="0" applyNumberFormat="0" applyBorder="0" applyAlignment="0" applyProtection="0"/>
    <xf numFmtId="0" fontId="41" fillId="3" borderId="0" applyNumberFormat="0" applyBorder="0" applyAlignment="0" applyProtection="0"/>
    <xf numFmtId="0" fontId="42" fillId="5" borderId="19" applyNumberFormat="0" applyAlignment="0" applyProtection="0"/>
    <xf numFmtId="0" fontId="43" fillId="6" borderId="20" applyNumberFormat="0" applyAlignment="0" applyProtection="0"/>
    <xf numFmtId="0" fontId="44" fillId="6" borderId="19" applyNumberFormat="0" applyAlignment="0" applyProtection="0"/>
    <xf numFmtId="0" fontId="45" fillId="0" borderId="21" applyNumberFormat="0" applyFill="0" applyAlignment="0" applyProtection="0"/>
    <xf numFmtId="0" fontId="46" fillId="7" borderId="22" applyNumberForma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4" applyNumberFormat="0" applyFill="0" applyAlignment="0" applyProtection="0"/>
    <xf numFmtId="0" fontId="50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50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50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50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50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50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0" borderId="0"/>
    <xf numFmtId="0" fontId="52" fillId="0" borderId="0"/>
    <xf numFmtId="9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72" fontId="55" fillId="0" borderId="0" applyFont="0" applyFill="0" applyBorder="0" applyAlignment="0" applyProtection="0">
      <alignment horizontal="right"/>
    </xf>
    <xf numFmtId="8" fontId="56" fillId="0" borderId="0" applyFont="0" applyFill="0" applyBorder="0" applyAlignment="0" applyProtection="0"/>
    <xf numFmtId="0" fontId="34" fillId="0" borderId="0"/>
    <xf numFmtId="0" fontId="34" fillId="0" borderId="0"/>
    <xf numFmtId="0" fontId="5" fillId="0" borderId="0"/>
    <xf numFmtId="37" fontId="57" fillId="0" borderId="0"/>
    <xf numFmtId="0" fontId="34" fillId="0" borderId="0"/>
    <xf numFmtId="0" fontId="34" fillId="0" borderId="0"/>
    <xf numFmtId="0" fontId="5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59" fillId="0" borderId="0"/>
    <xf numFmtId="173" fontId="20" fillId="0" borderId="0" applyFont="0" applyFill="0" applyBorder="0" applyAlignment="0" applyProtection="0"/>
    <xf numFmtId="174" fontId="60" fillId="0" borderId="0" applyFont="0" applyFill="0" applyBorder="0" applyAlignment="0" applyProtection="0"/>
    <xf numFmtId="0" fontId="61" fillId="0" borderId="0"/>
    <xf numFmtId="0" fontId="62" fillId="0" borderId="0" applyNumberFormat="0" applyFill="0" applyBorder="0" applyAlignment="0" applyProtection="0">
      <alignment vertical="top"/>
      <protection locked="0"/>
    </xf>
    <xf numFmtId="0" fontId="59" fillId="0" borderId="0"/>
    <xf numFmtId="175" fontId="20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176" fontId="55" fillId="0" borderId="0" applyFont="0" applyFill="0" applyBorder="0" applyAlignment="0" applyProtection="0"/>
    <xf numFmtId="177" fontId="55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Font="0" applyFill="0" applyBorder="0" applyAlignment="0" applyProtection="0"/>
    <xf numFmtId="178" fontId="55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179" fontId="67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8" fillId="0" borderId="0"/>
    <xf numFmtId="0" fontId="5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9" fontId="55" fillId="0" borderId="0"/>
    <xf numFmtId="9" fontId="55" fillId="0" borderId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9" fontId="55" fillId="0" borderId="0"/>
    <xf numFmtId="9" fontId="55" fillId="0" borderId="0"/>
    <xf numFmtId="9" fontId="55" fillId="0" borderId="0"/>
    <xf numFmtId="9" fontId="55" fillId="0" borderId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1" fontId="5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55" fillId="0" borderId="0"/>
    <xf numFmtId="9" fontId="55" fillId="0" borderId="0"/>
    <xf numFmtId="9" fontId="55" fillId="0" borderId="0"/>
    <xf numFmtId="9" fontId="55" fillId="0" borderId="0"/>
    <xf numFmtId="0" fontId="5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0" fontId="18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 applyNumberForma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0" fontId="17" fillId="0" borderId="0">
      <alignment vertical="top"/>
    </xf>
    <xf numFmtId="0" fontId="20" fillId="0" borderId="0"/>
    <xf numFmtId="0" fontId="20" fillId="0" borderId="0"/>
    <xf numFmtId="0" fontId="20" fillId="0" borderId="0"/>
    <xf numFmtId="176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69" fillId="0" borderId="0"/>
    <xf numFmtId="0" fontId="17" fillId="0" borderId="0">
      <alignment vertical="top"/>
    </xf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176" fontId="20" fillId="0" borderId="0" applyFont="0" applyFill="0" applyBorder="0" applyAlignment="0" applyProtection="0"/>
    <xf numFmtId="0" fontId="20" fillId="0" borderId="0"/>
    <xf numFmtId="9" fontId="55" fillId="0" borderId="0"/>
    <xf numFmtId="9" fontId="55" fillId="0" borderId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0" fontId="20" fillId="0" borderId="0"/>
    <xf numFmtId="176" fontId="20" fillId="0" borderId="0" applyFont="0" applyFill="0" applyBorder="0" applyAlignment="0" applyProtection="0"/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/>
    <xf numFmtId="0" fontId="17" fillId="0" borderId="0">
      <alignment vertical="top"/>
    </xf>
    <xf numFmtId="0" fontId="20" fillId="0" borderId="0" applyNumberForma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70" fillId="0" borderId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176" fontId="20" fillId="0" borderId="0" applyFont="0" applyFill="0" applyBorder="0" applyAlignment="0" applyProtection="0"/>
    <xf numFmtId="181" fontId="71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1" fontId="55" fillId="0" borderId="0" applyFont="0" applyFill="0" applyBorder="0" applyAlignment="0" applyProtection="0"/>
    <xf numFmtId="0" fontId="17" fillId="0" borderId="0">
      <alignment vertical="top"/>
    </xf>
    <xf numFmtId="0" fontId="20" fillId="0" borderId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0" fontId="20" fillId="0" borderId="0"/>
    <xf numFmtId="0" fontId="20" fillId="0" borderId="0"/>
    <xf numFmtId="0" fontId="17" fillId="0" borderId="0">
      <alignment vertical="top"/>
    </xf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/>
    <xf numFmtId="0" fontId="20" fillId="0" borderId="0"/>
    <xf numFmtId="0" fontId="17" fillId="0" borderId="0">
      <alignment vertical="top"/>
    </xf>
    <xf numFmtId="0" fontId="20" fillId="0" borderId="0" applyNumberFormat="0" applyFill="0" applyBorder="0" applyAlignment="0" applyProtection="0"/>
    <xf numFmtId="181" fontId="5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6" fontId="20" fillId="0" borderId="0" applyFont="0" applyFill="0" applyBorder="0" applyAlignment="0" applyProtection="0"/>
    <xf numFmtId="0" fontId="69" fillId="0" borderId="0"/>
    <xf numFmtId="0" fontId="20" fillId="0" borderId="0"/>
    <xf numFmtId="181" fontId="55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69" fillId="0" borderId="0"/>
    <xf numFmtId="0" fontId="69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0" fontId="17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0" fontId="69" fillId="0" borderId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/>
    <xf numFmtId="0" fontId="69" fillId="0" borderId="0"/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 applyNumberFormat="0" applyFill="0" applyBorder="0" applyAlignment="0" applyProtection="0"/>
    <xf numFmtId="0" fontId="17" fillId="0" borderId="0">
      <alignment vertical="top"/>
    </xf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20" fillId="0" borderId="0"/>
    <xf numFmtId="0" fontId="5" fillId="0" borderId="0"/>
    <xf numFmtId="181" fontId="55" fillId="0" borderId="0" applyFont="0" applyFill="0" applyBorder="0" applyAlignment="0" applyProtection="0"/>
    <xf numFmtId="0" fontId="17" fillId="0" borderId="0">
      <alignment vertical="top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1" fontId="55" fillId="0" borderId="0" applyFont="0" applyFill="0" applyBorder="0" applyAlignment="0" applyProtection="0"/>
    <xf numFmtId="0" fontId="17" fillId="0" borderId="0">
      <alignment vertical="top"/>
    </xf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20" fillId="0" borderId="0"/>
    <xf numFmtId="0" fontId="17" fillId="0" borderId="0">
      <alignment vertical="top"/>
    </xf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69" fillId="0" borderId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176" fontId="20" fillId="0" borderId="0" applyFont="0" applyFill="0" applyBorder="0" applyAlignment="0" applyProtection="0"/>
    <xf numFmtId="0" fontId="17" fillId="0" borderId="0">
      <alignment vertical="top"/>
    </xf>
    <xf numFmtId="0" fontId="66" fillId="0" borderId="0" applyFont="0" applyFill="0" applyBorder="0" applyAlignment="0" applyProtection="0"/>
    <xf numFmtId="182" fontId="72" fillId="0" borderId="0" applyFont="0" applyFill="0" applyBorder="0" applyAlignment="0" applyProtection="0"/>
    <xf numFmtId="183" fontId="72" fillId="0" borderId="0" applyFont="0" applyFill="0" applyBorder="0" applyAlignment="0" applyProtection="0"/>
    <xf numFmtId="4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0" fontId="73" fillId="0" borderId="0"/>
    <xf numFmtId="0" fontId="74" fillId="0" borderId="0"/>
    <xf numFmtId="0" fontId="20" fillId="0" borderId="0"/>
    <xf numFmtId="0" fontId="75" fillId="0" borderId="0"/>
    <xf numFmtId="17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4" fontId="56" fillId="0" borderId="0" applyFont="0" applyFill="0" applyBorder="0" applyAlignment="0" applyProtection="0"/>
    <xf numFmtId="185" fontId="55" fillId="0" borderId="0" applyFont="0" applyFill="0" applyBorder="0" applyAlignment="0" applyProtection="0"/>
    <xf numFmtId="0" fontId="72" fillId="0" borderId="0"/>
    <xf numFmtId="0" fontId="20" fillId="0" borderId="0"/>
    <xf numFmtId="0" fontId="76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/>
    <xf numFmtId="0" fontId="5" fillId="0" borderId="0"/>
    <xf numFmtId="186" fontId="55" fillId="0" borderId="0" applyFont="0" applyFill="0" applyBorder="0" applyAlignment="0" applyProtection="0"/>
    <xf numFmtId="187" fontId="56" fillId="0" borderId="0" applyFont="0" applyFill="0" applyBorder="0" applyProtection="0">
      <alignment vertical="center"/>
    </xf>
    <xf numFmtId="0" fontId="80" fillId="0" borderId="0">
      <alignment vertical="center"/>
    </xf>
    <xf numFmtId="3" fontId="81" fillId="0" borderId="27" applyBorder="0">
      <alignment vertical="center"/>
    </xf>
    <xf numFmtId="0" fontId="55" fillId="0" borderId="0" applyFont="0" applyFill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3" fillId="34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3" fillId="37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83" fillId="39" borderId="0" applyNumberFormat="0" applyBorder="0" applyAlignment="0" applyProtection="0">
      <alignment vertical="center"/>
    </xf>
    <xf numFmtId="0" fontId="84" fillId="39" borderId="0" applyNumberFormat="0" applyBorder="0" applyAlignment="0" applyProtection="0"/>
    <xf numFmtId="0" fontId="84" fillId="40" borderId="0" applyNumberFormat="0" applyBorder="0" applyAlignment="0" applyProtection="0"/>
    <xf numFmtId="0" fontId="84" fillId="41" borderId="0" applyNumberFormat="0" applyBorder="0" applyAlignment="0" applyProtection="0"/>
    <xf numFmtId="0" fontId="84" fillId="39" borderId="0" applyNumberFormat="0" applyBorder="0" applyAlignment="0" applyProtection="0"/>
    <xf numFmtId="0" fontId="84" fillId="38" borderId="0" applyNumberFormat="0" applyBorder="0" applyAlignment="0" applyProtection="0"/>
    <xf numFmtId="0" fontId="84" fillId="41" borderId="0" applyNumberFormat="0" applyBorder="0" applyAlignment="0" applyProtection="0"/>
    <xf numFmtId="188" fontId="20" fillId="0" borderId="0" applyProtection="0">
      <protection locked="0"/>
    </xf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3" fillId="42" borderId="0" applyNumberFormat="0" applyBorder="0" applyAlignment="0" applyProtection="0">
      <alignment vertical="center"/>
    </xf>
    <xf numFmtId="0" fontId="83" fillId="40" borderId="0" applyNumberFormat="0" applyBorder="0" applyAlignment="0" applyProtection="0">
      <alignment vertical="center"/>
    </xf>
    <xf numFmtId="0" fontId="83" fillId="43" borderId="0" applyNumberFormat="0" applyBorder="0" applyAlignment="0" applyProtection="0">
      <alignment vertical="center"/>
    </xf>
    <xf numFmtId="0" fontId="83" fillId="37" borderId="0" applyNumberFormat="0" applyBorder="0" applyAlignment="0" applyProtection="0">
      <alignment vertical="center"/>
    </xf>
    <xf numFmtId="0" fontId="83" fillId="42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84" fillId="45" borderId="0" applyNumberFormat="0" applyBorder="0" applyAlignment="0" applyProtection="0"/>
    <xf numFmtId="0" fontId="84" fillId="40" borderId="0" applyNumberFormat="0" applyBorder="0" applyAlignment="0" applyProtection="0"/>
    <xf numFmtId="0" fontId="84" fillId="46" borderId="0" applyNumberFormat="0" applyBorder="0" applyAlignment="0" applyProtection="0"/>
    <xf numFmtId="0" fontId="84" fillId="45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43" fontId="85" fillId="0" borderId="26">
      <alignment horizontal="right" vertical="center"/>
    </xf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7" fillId="47" borderId="0" applyNumberFormat="0" applyBorder="0" applyAlignment="0" applyProtection="0">
      <alignment vertical="center"/>
    </xf>
    <xf numFmtId="0" fontId="87" fillId="40" borderId="0" applyNumberFormat="0" applyBorder="0" applyAlignment="0" applyProtection="0">
      <alignment vertical="center"/>
    </xf>
    <xf numFmtId="0" fontId="87" fillId="43" borderId="0" applyNumberFormat="0" applyBorder="0" applyAlignment="0" applyProtection="0">
      <alignment vertical="center"/>
    </xf>
    <xf numFmtId="0" fontId="87" fillId="48" borderId="0" applyNumberFormat="0" applyBorder="0" applyAlignment="0" applyProtection="0">
      <alignment vertical="center"/>
    </xf>
    <xf numFmtId="0" fontId="87" fillId="49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8" fillId="51" borderId="0" applyNumberFormat="0" applyBorder="0" applyAlignment="0" applyProtection="0"/>
    <xf numFmtId="0" fontId="88" fillId="40" borderId="0" applyNumberFormat="0" applyBorder="0" applyAlignment="0" applyProtection="0"/>
    <xf numFmtId="0" fontId="88" fillId="46" borderId="0" applyNumberFormat="0" applyBorder="0" applyAlignment="0" applyProtection="0"/>
    <xf numFmtId="0" fontId="88" fillId="45" borderId="0" applyNumberFormat="0" applyBorder="0" applyAlignment="0" applyProtection="0"/>
    <xf numFmtId="0" fontId="88" fillId="51" borderId="0" applyNumberFormat="0" applyBorder="0" applyAlignment="0" applyProtection="0"/>
    <xf numFmtId="0" fontId="88" fillId="40" borderId="0" applyNumberFormat="0" applyBorder="0" applyAlignment="0" applyProtection="0"/>
    <xf numFmtId="9" fontId="55" fillId="0" borderId="0"/>
    <xf numFmtId="0" fontId="59" fillId="0" borderId="0"/>
    <xf numFmtId="0" fontId="59" fillId="0" borderId="0"/>
    <xf numFmtId="0" fontId="59" fillId="0" borderId="0"/>
    <xf numFmtId="9" fontId="71" fillId="0" borderId="0"/>
    <xf numFmtId="0" fontId="89" fillId="0" borderId="0" applyFont="0" applyFill="0" applyBorder="0" applyAlignment="0" applyProtection="0"/>
    <xf numFmtId="0" fontId="90" fillId="0" borderId="10">
      <alignment horizontal="center"/>
    </xf>
    <xf numFmtId="0" fontId="91" fillId="0" borderId="0"/>
    <xf numFmtId="0" fontId="91" fillId="0" borderId="5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52" borderId="0"/>
    <xf numFmtId="0" fontId="90" fillId="0" borderId="0">
      <protection locked="0"/>
    </xf>
    <xf numFmtId="0" fontId="90" fillId="0" borderId="0"/>
    <xf numFmtId="189" fontId="90" fillId="0" borderId="0"/>
    <xf numFmtId="190" fontId="90" fillId="0" borderId="0"/>
    <xf numFmtId="0" fontId="91" fillId="53" borderId="0">
      <alignment horizontal="right"/>
    </xf>
    <xf numFmtId="0" fontId="90" fillId="0" borderId="0"/>
    <xf numFmtId="0" fontId="92" fillId="54" borderId="11">
      <alignment horizontal="centerContinuous" vertical="top"/>
    </xf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86" fillId="57" borderId="0" applyNumberFormat="0" applyBorder="0" applyAlignment="0" applyProtection="0"/>
    <xf numFmtId="0" fontId="86" fillId="57" borderId="0" applyNumberFormat="0" applyBorder="0" applyAlignment="0" applyProtection="0"/>
    <xf numFmtId="0" fontId="86" fillId="57" borderId="0" applyNumberFormat="0" applyBorder="0" applyAlignment="0" applyProtection="0"/>
    <xf numFmtId="0" fontId="86" fillId="57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5" fillId="0" borderId="0">
      <alignment horizontal="justify" vertical="top" wrapText="1"/>
      <protection locked="0"/>
    </xf>
    <xf numFmtId="0" fontId="32" fillId="0" borderId="0">
      <alignment horizontal="center" wrapText="1"/>
      <protection locked="0"/>
    </xf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4" fontId="94" fillId="59" borderId="0" applyNumberFormat="0" applyBorder="0" applyAlignment="0" applyProtection="0">
      <alignment horizontal="left"/>
    </xf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37" fontId="96" fillId="0" borderId="0"/>
    <xf numFmtId="0" fontId="97" fillId="0" borderId="0" applyNumberFormat="0" applyFill="0" applyBorder="0" applyAlignment="0" applyProtection="0"/>
    <xf numFmtId="37" fontId="98" fillId="0" borderId="0"/>
    <xf numFmtId="37" fontId="98" fillId="0" borderId="0"/>
    <xf numFmtId="5" fontId="99" fillId="0" borderId="4" applyAlignment="0" applyProtection="0"/>
    <xf numFmtId="0" fontId="93" fillId="0" borderId="0"/>
    <xf numFmtId="191" fontId="100" fillId="0" borderId="0" applyFill="0" applyBorder="0" applyAlignment="0"/>
    <xf numFmtId="192" fontId="69" fillId="0" borderId="0" applyFill="0" applyBorder="0" applyAlignment="0"/>
    <xf numFmtId="193" fontId="69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194" fontId="69" fillId="0" borderId="0" applyFill="0" applyBorder="0" applyAlignment="0"/>
    <xf numFmtId="195" fontId="69" fillId="0" borderId="0" applyFill="0" applyBorder="0" applyAlignment="0"/>
    <xf numFmtId="192" fontId="69" fillId="0" borderId="0" applyFill="0" applyBorder="0" applyAlignment="0"/>
    <xf numFmtId="0" fontId="101" fillId="45" borderId="28" applyNumberFormat="0" applyAlignment="0" applyProtection="0"/>
    <xf numFmtId="0" fontId="101" fillId="45" borderId="28" applyNumberFormat="0" applyAlignment="0" applyProtection="0"/>
    <xf numFmtId="0" fontId="101" fillId="45" borderId="28" applyNumberFormat="0" applyAlignment="0" applyProtection="0"/>
    <xf numFmtId="0" fontId="101" fillId="45" borderId="28" applyNumberFormat="0" applyAlignment="0" applyProtection="0"/>
    <xf numFmtId="0" fontId="102" fillId="0" borderId="0"/>
    <xf numFmtId="0" fontId="103" fillId="60" borderId="29" applyNumberFormat="0" applyAlignment="0" applyProtection="0"/>
    <xf numFmtId="0" fontId="103" fillId="60" borderId="29" applyNumberFormat="0" applyAlignment="0" applyProtection="0"/>
    <xf numFmtId="0" fontId="103" fillId="60" borderId="29" applyNumberFormat="0" applyAlignment="0" applyProtection="0"/>
    <xf numFmtId="0" fontId="103" fillId="60" borderId="29" applyNumberFormat="0" applyAlignment="0" applyProtection="0"/>
    <xf numFmtId="196" fontId="55" fillId="0" borderId="0" applyFont="0" applyFill="0" applyBorder="0" applyAlignment="0" applyProtection="0"/>
    <xf numFmtId="0" fontId="104" fillId="33" borderId="30">
      <alignment horizontal="center" wrapText="1"/>
    </xf>
    <xf numFmtId="0" fontId="105" fillId="0" borderId="7">
      <alignment horizontal="center"/>
    </xf>
    <xf numFmtId="176" fontId="106" fillId="0" borderId="0" applyFont="0" applyFill="0" applyBorder="0" applyAlignment="0" applyProtection="0"/>
    <xf numFmtId="197" fontId="106" fillId="0" borderId="0"/>
    <xf numFmtId="198" fontId="106" fillId="0" borderId="0" applyFont="0" applyFill="0" applyBorder="0" applyAlignment="0" applyProtection="0"/>
    <xf numFmtId="199" fontId="107" fillId="0" borderId="31" applyFont="0" applyFill="0" applyBorder="0" applyAlignment="0" applyProtection="0">
      <alignment vertical="center"/>
    </xf>
    <xf numFmtId="200" fontId="20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38" fontId="108" fillId="0" borderId="0" applyFill="0" applyProtection="0">
      <alignment vertical="center"/>
    </xf>
    <xf numFmtId="201" fontId="109" fillId="0" borderId="0" applyFont="0" applyFill="0" applyBorder="0" applyAlignment="0" applyProtection="0"/>
    <xf numFmtId="202" fontId="55" fillId="0" borderId="0" applyFont="0" applyFill="0" applyBorder="0" applyAlignment="0" applyProtection="0"/>
    <xf numFmtId="203" fontId="55" fillId="0" borderId="0" applyFont="0" applyFill="0" applyBorder="0" applyAlignment="0" applyProtection="0"/>
    <xf numFmtId="204" fontId="108" fillId="0" borderId="0" applyFont="0" applyFill="0" applyBorder="0" applyAlignment="0" applyProtection="0">
      <alignment vertical="center"/>
    </xf>
    <xf numFmtId="205" fontId="106" fillId="0" borderId="32" applyFont="0" applyBorder="0" applyProtection="0">
      <alignment vertical="center"/>
    </xf>
    <xf numFmtId="41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194" fontId="6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16" fillId="0" borderId="0" applyFont="0" applyFill="0" applyBorder="0" applyAlignment="0" applyProtection="0"/>
    <xf numFmtId="42" fontId="84" fillId="0" borderId="0" applyFont="0" applyFill="0" applyBorder="0" applyAlignment="0" applyProtection="0"/>
    <xf numFmtId="43" fontId="1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06" fontId="56" fillId="0" borderId="0" applyFont="0" applyFill="0" applyBorder="0" applyAlignment="0" applyProtection="0"/>
    <xf numFmtId="0" fontId="55" fillId="0" borderId="0"/>
    <xf numFmtId="207" fontId="34" fillId="0" borderId="0"/>
    <xf numFmtId="207" fontId="29" fillId="0" borderId="0"/>
    <xf numFmtId="208" fontId="55" fillId="0" borderId="0" applyFont="0" applyFill="0" applyBorder="0" applyAlignment="0" applyProtection="0"/>
    <xf numFmtId="209" fontId="56" fillId="0" borderId="0" applyFont="0" applyFill="0" applyBorder="0" applyAlignment="0" applyProtection="0"/>
    <xf numFmtId="3" fontId="20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92" fillId="54" borderId="11">
      <alignment horizontal="centerContinuous" vertical="top"/>
    </xf>
    <xf numFmtId="0" fontId="112" fillId="0" borderId="0" applyNumberFormat="0" applyAlignment="0">
      <alignment horizontal="left"/>
    </xf>
    <xf numFmtId="0" fontId="113" fillId="0" borderId="0">
      <alignment horizontal="left"/>
    </xf>
    <xf numFmtId="0" fontId="114" fillId="0" borderId="0"/>
    <xf numFmtId="0" fontId="115" fillId="0" borderId="0">
      <alignment horizontal="left"/>
    </xf>
    <xf numFmtId="210" fontId="34" fillId="0" borderId="0" applyFill="0" applyBorder="0" applyProtection="0"/>
    <xf numFmtId="210" fontId="34" fillId="0" borderId="4" applyFill="0" applyProtection="0"/>
    <xf numFmtId="210" fontId="34" fillId="0" borderId="25" applyFill="0" applyProtection="0"/>
    <xf numFmtId="0" fontId="116" fillId="0" borderId="0"/>
    <xf numFmtId="0" fontId="116" fillId="0" borderId="0"/>
    <xf numFmtId="40" fontId="117" fillId="0" borderId="0">
      <alignment vertical="center"/>
    </xf>
    <xf numFmtId="174" fontId="36" fillId="0" borderId="33" applyBorder="0"/>
    <xf numFmtId="192" fontId="69" fillId="0" borderId="0" applyFont="0" applyFill="0" applyBorder="0" applyAlignment="0" applyProtection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11" fontId="20" fillId="0" borderId="0">
      <protection locked="0"/>
    </xf>
    <xf numFmtId="212" fontId="52" fillId="0" borderId="0" applyFont="0" applyFill="0" applyBorder="0" applyAlignment="0" applyProtection="0"/>
    <xf numFmtId="0" fontId="55" fillId="0" borderId="0"/>
    <xf numFmtId="213" fontId="118" fillId="0" borderId="0"/>
    <xf numFmtId="213" fontId="52" fillId="0" borderId="0"/>
    <xf numFmtId="214" fontId="20" fillId="0" borderId="0"/>
    <xf numFmtId="0" fontId="119" fillId="0" borderId="0"/>
    <xf numFmtId="44" fontId="20" fillId="0" borderId="0" applyFont="0" applyFill="0" applyBorder="0" applyAlignment="0" applyProtection="0"/>
    <xf numFmtId="0" fontId="18" fillId="54" borderId="0" applyNumberFormat="0" applyFont="0" applyFill="0" applyBorder="0" applyProtection="0">
      <alignment horizontal="left"/>
    </xf>
    <xf numFmtId="0" fontId="119" fillId="0" borderId="34"/>
    <xf numFmtId="15" fontId="20" fillId="0" borderId="0"/>
    <xf numFmtId="14" fontId="17" fillId="0" borderId="0" applyFill="0" applyBorder="0" applyAlignment="0"/>
    <xf numFmtId="0" fontId="120" fillId="0" borderId="0" applyProtection="0"/>
    <xf numFmtId="215" fontId="34" fillId="0" borderId="0" applyFill="0" applyBorder="0" applyProtection="0"/>
    <xf numFmtId="215" fontId="34" fillId="0" borderId="4" applyFill="0" applyProtection="0"/>
    <xf numFmtId="215" fontId="34" fillId="0" borderId="25" applyFill="0" applyProtection="0"/>
    <xf numFmtId="38" fontId="121" fillId="0" borderId="35">
      <alignment vertical="center"/>
    </xf>
    <xf numFmtId="10" fontId="20" fillId="61" borderId="10" applyNumberFormat="0" applyFont="0" applyBorder="0" applyAlignment="0" applyProtection="0">
      <protection locked="0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55" fillId="0" borderId="0"/>
    <xf numFmtId="216" fontId="118" fillId="0" borderId="0"/>
    <xf numFmtId="216" fontId="52" fillId="0" borderId="0"/>
    <xf numFmtId="0" fontId="97" fillId="0" borderId="0" applyNumberFormat="0" applyFill="0" applyBorder="0" applyAlignment="0" applyProtection="0"/>
    <xf numFmtId="194" fontId="69" fillId="0" borderId="0" applyFill="0" applyBorder="0" applyAlignment="0"/>
    <xf numFmtId="192" fontId="69" fillId="0" borderId="0" applyFill="0" applyBorder="0" applyAlignment="0"/>
    <xf numFmtId="194" fontId="69" fillId="0" borderId="0" applyFill="0" applyBorder="0" applyAlignment="0"/>
    <xf numFmtId="195" fontId="69" fillId="0" borderId="0" applyFill="0" applyBorder="0" applyAlignment="0"/>
    <xf numFmtId="192" fontId="69" fillId="0" borderId="0" applyFill="0" applyBorder="0" applyAlignment="0"/>
    <xf numFmtId="0" fontId="122" fillId="0" borderId="0" applyNumberFormat="0" applyAlignment="0">
      <alignment horizontal="left"/>
    </xf>
    <xf numFmtId="0" fontId="123" fillId="0" borderId="0">
      <alignment horizontal="left"/>
    </xf>
    <xf numFmtId="217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218" fontId="52" fillId="0" borderId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19" fontId="127" fillId="61" borderId="10" applyFont="0" applyFill="0" applyBorder="0" applyAlignment="0" applyProtection="0">
      <protection locked="0"/>
    </xf>
    <xf numFmtId="2" fontId="20" fillId="0" borderId="0" applyFont="0" applyFill="0" applyBorder="0" applyAlignment="0" applyProtection="0"/>
    <xf numFmtId="0" fontId="128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220" fontId="6" fillId="0" borderId="0">
      <alignment horizontal="right"/>
    </xf>
    <xf numFmtId="0" fontId="132" fillId="36" borderId="0" applyNumberFormat="0" applyBorder="0" applyAlignment="0" applyProtection="0"/>
    <xf numFmtId="0" fontId="132" fillId="36" borderId="0" applyNumberFormat="0" applyBorder="0" applyAlignment="0" applyProtection="0"/>
    <xf numFmtId="0" fontId="132" fillId="36" borderId="0" applyNumberFormat="0" applyBorder="0" applyAlignment="0" applyProtection="0"/>
    <xf numFmtId="0" fontId="132" fillId="36" borderId="0" applyNumberFormat="0" applyBorder="0" applyAlignment="0" applyProtection="0"/>
    <xf numFmtId="38" fontId="51" fillId="54" borderId="0" applyNumberFormat="0" applyBorder="0" applyAlignment="0" applyProtection="0"/>
    <xf numFmtId="0" fontId="20" fillId="0" borderId="0"/>
    <xf numFmtId="0" fontId="133" fillId="52" borderId="0"/>
    <xf numFmtId="0" fontId="134" fillId="0" borderId="0">
      <alignment horizontal="left"/>
    </xf>
    <xf numFmtId="0" fontId="135" fillId="0" borderId="0">
      <alignment horizontal="left"/>
    </xf>
    <xf numFmtId="0" fontId="137" fillId="0" borderId="36" applyNumberFormat="0" applyAlignment="0" applyProtection="0">
      <alignment horizontal="left" vertical="center"/>
    </xf>
    <xf numFmtId="0" fontId="137" fillId="0" borderId="1">
      <alignment horizontal="left" vertical="center"/>
    </xf>
    <xf numFmtId="203" fontId="138" fillId="33" borderId="0">
      <alignment horizontal="left" vertical="top"/>
    </xf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40" fillId="0" borderId="0">
      <alignment horizontal="left"/>
    </xf>
    <xf numFmtId="0" fontId="141" fillId="0" borderId="12">
      <alignment horizontal="left" vertical="top"/>
    </xf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3" fillId="0" borderId="0">
      <alignment horizontal="left"/>
    </xf>
    <xf numFmtId="0" fontId="144" fillId="0" borderId="12">
      <alignment horizontal="left" vertical="top"/>
    </xf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6" fillId="0" borderId="0">
      <alignment horizontal="left"/>
    </xf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21" fontId="98" fillId="0" borderId="40">
      <alignment horizontal="left"/>
    </xf>
    <xf numFmtId="222" fontId="147" fillId="0" borderId="11">
      <alignment horizontal="left"/>
    </xf>
    <xf numFmtId="0" fontId="148" fillId="0" borderId="41">
      <alignment horizontal="right"/>
    </xf>
    <xf numFmtId="0" fontId="98" fillId="1" borderId="11">
      <alignment horizontal="left"/>
    </xf>
    <xf numFmtId="0" fontId="149" fillId="0" borderId="0" applyProtection="0"/>
    <xf numFmtId="0" fontId="137" fillId="0" borderId="0" applyProtection="0"/>
    <xf numFmtId="0" fontId="150" fillId="0" borderId="5">
      <alignment horizontal="center"/>
    </xf>
    <xf numFmtId="0" fontId="150" fillId="0" borderId="0">
      <alignment horizontal="center"/>
    </xf>
    <xf numFmtId="0" fontId="151" fillId="0" borderId="0" applyNumberFormat="0" applyFill="0" applyBorder="0" applyAlignment="0" applyProtection="0">
      <alignment vertical="top"/>
      <protection locked="0"/>
    </xf>
    <xf numFmtId="0" fontId="53" fillId="33" borderId="0">
      <alignment horizontal="left" wrapText="1" indent="2"/>
    </xf>
    <xf numFmtId="223" fontId="20" fillId="0" borderId="0" applyBorder="0" applyAlignment="0"/>
    <xf numFmtId="10" fontId="51" fillId="33" borderId="10" applyNumberFormat="0" applyBorder="0" applyAlignment="0" applyProtection="0"/>
    <xf numFmtId="0" fontId="152" fillId="39" borderId="28" applyNumberFormat="0" applyAlignment="0" applyProtection="0"/>
    <xf numFmtId="0" fontId="152" fillId="39" borderId="28" applyNumberFormat="0" applyAlignment="0" applyProtection="0"/>
    <xf numFmtId="0" fontId="152" fillId="39" borderId="28" applyNumberFormat="0" applyAlignment="0" applyProtection="0"/>
    <xf numFmtId="0" fontId="152" fillId="39" borderId="28" applyNumberFormat="0" applyAlignment="0" applyProtection="0"/>
    <xf numFmtId="10" fontId="153" fillId="0" borderId="0"/>
    <xf numFmtId="224" fontId="20" fillId="0" borderId="0"/>
    <xf numFmtId="169" fontId="154" fillId="0" borderId="0"/>
    <xf numFmtId="1" fontId="20" fillId="0" borderId="0" applyFont="0" applyFill="0" applyBorder="0" applyAlignment="0" applyProtection="0"/>
    <xf numFmtId="38" fontId="155" fillId="0" borderId="0"/>
    <xf numFmtId="38" fontId="156" fillId="0" borderId="0"/>
    <xf numFmtId="38" fontId="12" fillId="0" borderId="0"/>
    <xf numFmtId="38" fontId="14" fillId="0" borderId="0"/>
    <xf numFmtId="0" fontId="6" fillId="0" borderId="0"/>
    <xf numFmtId="0" fontId="6" fillId="0" borderId="0"/>
    <xf numFmtId="0" fontId="6" fillId="0" borderId="0"/>
    <xf numFmtId="1" fontId="157" fillId="0" borderId="0" applyProtection="0">
      <protection locked="0"/>
    </xf>
    <xf numFmtId="0" fontId="158" fillId="62" borderId="34"/>
    <xf numFmtId="41" fontId="6" fillId="0" borderId="0">
      <alignment vertical="top"/>
    </xf>
    <xf numFmtId="0" fontId="34" fillId="0" borderId="0" applyNumberFormat="0" applyFont="0" applyFill="0" applyBorder="0" applyProtection="0">
      <alignment horizontal="left" vertical="center"/>
    </xf>
    <xf numFmtId="194" fontId="69" fillId="0" borderId="0" applyFill="0" applyBorder="0" applyAlignment="0"/>
    <xf numFmtId="192" fontId="69" fillId="0" borderId="0" applyFill="0" applyBorder="0" applyAlignment="0"/>
    <xf numFmtId="194" fontId="69" fillId="0" borderId="0" applyFill="0" applyBorder="0" applyAlignment="0"/>
    <xf numFmtId="195" fontId="69" fillId="0" borderId="0" applyFill="0" applyBorder="0" applyAlignment="0"/>
    <xf numFmtId="192" fontId="69" fillId="0" borderId="0" applyFill="0" applyBorder="0" applyAlignment="0"/>
    <xf numFmtId="0" fontId="159" fillId="0" borderId="42" applyNumberFormat="0" applyFill="0" applyAlignment="0" applyProtection="0"/>
    <xf numFmtId="0" fontId="159" fillId="0" borderId="42" applyNumberFormat="0" applyFill="0" applyAlignment="0" applyProtection="0"/>
    <xf numFmtId="0" fontId="159" fillId="0" borderId="42" applyNumberFormat="0" applyFill="0" applyAlignment="0" applyProtection="0"/>
    <xf numFmtId="0" fontId="159" fillId="0" borderId="42" applyNumberFormat="0" applyFill="0" applyAlignment="0" applyProtection="0"/>
    <xf numFmtId="0" fontId="160" fillId="0" borderId="0"/>
    <xf numFmtId="0" fontId="161" fillId="0" borderId="0"/>
    <xf numFmtId="0" fontId="160" fillId="0" borderId="0"/>
    <xf numFmtId="0" fontId="161" fillId="0" borderId="0"/>
    <xf numFmtId="0" fontId="162" fillId="0" borderId="0"/>
    <xf numFmtId="225" fontId="52" fillId="0" borderId="0" applyFont="0" applyFill="0" applyBorder="0" applyAlignment="0" applyProtection="0"/>
    <xf numFmtId="225" fontId="118" fillId="0" borderId="0" applyFont="0" applyFill="0" applyBorder="0" applyAlignment="0" applyProtection="0"/>
    <xf numFmtId="37" fontId="20" fillId="0" borderId="0" applyFont="0" applyFill="0" applyBorder="0" applyAlignment="0" applyProtection="0"/>
    <xf numFmtId="0" fontId="164" fillId="0" borderId="5"/>
    <xf numFmtId="6" fontId="163" fillId="0" borderId="0" applyFont="0" applyFill="0" applyBorder="0" applyAlignment="0" applyProtection="0"/>
    <xf numFmtId="8" fontId="163" fillId="0" borderId="0" applyFont="0" applyFill="0" applyBorder="0" applyAlignment="0" applyProtection="0"/>
    <xf numFmtId="6" fontId="163" fillId="0" borderId="0" applyFont="0" applyFill="0" applyBorder="0" applyAlignment="0" applyProtection="0"/>
    <xf numFmtId="8" fontId="163" fillId="0" borderId="0" applyFont="0" applyFill="0" applyBorder="0" applyAlignment="0" applyProtection="0"/>
    <xf numFmtId="6" fontId="163" fillId="0" borderId="0" applyFont="0" applyFill="0" applyBorder="0" applyAlignment="0" applyProtection="0"/>
    <xf numFmtId="8" fontId="163" fillId="0" borderId="0" applyFont="0" applyFill="0" applyBorder="0" applyAlignment="0" applyProtection="0"/>
    <xf numFmtId="6" fontId="163" fillId="0" borderId="0" applyFont="0" applyFill="0" applyBorder="0" applyAlignment="0" applyProtection="0"/>
    <xf numFmtId="8" fontId="163" fillId="0" borderId="0" applyFont="0" applyFill="0" applyBorder="0" applyAlignment="0" applyProtection="0"/>
    <xf numFmtId="226" fontId="20" fillId="0" borderId="0" applyFont="0" applyFill="0" applyBorder="0" applyAlignment="0" applyProtection="0"/>
    <xf numFmtId="40" fontId="165" fillId="0" borderId="0">
      <alignment horizontal="left"/>
    </xf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34" fillId="0" borderId="0"/>
    <xf numFmtId="37" fontId="167" fillId="0" borderId="0"/>
    <xf numFmtId="0" fontId="20" fillId="0" borderId="0"/>
    <xf numFmtId="0" fontId="160" fillId="0" borderId="0"/>
    <xf numFmtId="0" fontId="161" fillId="0" borderId="0"/>
    <xf numFmtId="0" fontId="161" fillId="0" borderId="0"/>
    <xf numFmtId="0" fontId="168" fillId="0" borderId="0"/>
    <xf numFmtId="0" fontId="169" fillId="0" borderId="0"/>
    <xf numFmtId="0" fontId="169" fillId="0" borderId="0"/>
    <xf numFmtId="0" fontId="169" fillId="0" borderId="0"/>
    <xf numFmtId="0" fontId="116" fillId="0" borderId="0"/>
    <xf numFmtId="0" fontId="169" fillId="0" borderId="0"/>
    <xf numFmtId="0" fontId="169" fillId="0" borderId="0"/>
    <xf numFmtId="0" fontId="16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/>
    <xf numFmtId="0" fontId="52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16" fillId="0" borderId="0"/>
    <xf numFmtId="0" fontId="52" fillId="0" borderId="0"/>
    <xf numFmtId="0" fontId="23" fillId="0" borderId="0"/>
    <xf numFmtId="0" fontId="23" fillId="0" borderId="0"/>
    <xf numFmtId="0" fontId="16" fillId="0" borderId="0"/>
    <xf numFmtId="0" fontId="52" fillId="0" borderId="0"/>
    <xf numFmtId="0" fontId="52" fillId="0" borderId="0"/>
    <xf numFmtId="0" fontId="20" fillId="0" borderId="0"/>
    <xf numFmtId="0" fontId="17" fillId="0" borderId="0">
      <alignment vertical="top"/>
    </xf>
    <xf numFmtId="0" fontId="20" fillId="0" borderId="0"/>
    <xf numFmtId="0" fontId="16" fillId="0" borderId="0"/>
    <xf numFmtId="0" fontId="20" fillId="0" borderId="0"/>
    <xf numFmtId="0" fontId="16" fillId="0" borderId="0"/>
    <xf numFmtId="0" fontId="51" fillId="0" borderId="0"/>
    <xf numFmtId="0" fontId="20" fillId="0" borderId="0"/>
    <xf numFmtId="0" fontId="20" fillId="0" borderId="0"/>
    <xf numFmtId="0" fontId="16" fillId="0" borderId="0"/>
    <xf numFmtId="227" fontId="20" fillId="0" borderId="0"/>
    <xf numFmtId="0" fontId="170" fillId="0" borderId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228" fontId="171" fillId="0" borderId="0" applyFont="0" applyFill="0" applyBorder="0" applyAlignment="0" applyProtection="0"/>
    <xf numFmtId="44" fontId="171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172" fillId="45" borderId="44" applyNumberFormat="0" applyAlignment="0" applyProtection="0"/>
    <xf numFmtId="0" fontId="172" fillId="45" borderId="44" applyNumberFormat="0" applyAlignment="0" applyProtection="0"/>
    <xf numFmtId="0" fontId="172" fillId="45" borderId="44" applyNumberFormat="0" applyAlignment="0" applyProtection="0"/>
    <xf numFmtId="0" fontId="172" fillId="45" borderId="44" applyNumberFormat="0" applyAlignment="0" applyProtection="0"/>
    <xf numFmtId="40" fontId="30" fillId="63" borderId="0">
      <alignment horizontal="right"/>
    </xf>
    <xf numFmtId="0" fontId="173" fillId="63" borderId="0">
      <alignment horizontal="right"/>
    </xf>
    <xf numFmtId="0" fontId="174" fillId="63" borderId="13"/>
    <xf numFmtId="0" fontId="22" fillId="63" borderId="0" applyBorder="0">
      <alignment horizontal="centerContinuous"/>
    </xf>
    <xf numFmtId="0" fontId="175" fillId="63" borderId="0" applyBorder="0">
      <alignment horizontal="centerContinuous"/>
    </xf>
    <xf numFmtId="0" fontId="176" fillId="0" borderId="0">
      <alignment horizontal="left"/>
    </xf>
    <xf numFmtId="0" fontId="177" fillId="0" borderId="0">
      <alignment horizontal="center"/>
    </xf>
    <xf numFmtId="0" fontId="178" fillId="0" borderId="0">
      <alignment horizontal="center"/>
    </xf>
    <xf numFmtId="0" fontId="179" fillId="63" borderId="0"/>
    <xf numFmtId="229" fontId="52" fillId="0" borderId="0" applyFont="0" applyFill="0" applyBorder="0" applyAlignment="0" applyProtection="0"/>
    <xf numFmtId="230" fontId="180" fillId="0" borderId="0"/>
    <xf numFmtId="14" fontId="32" fillId="0" borderId="0">
      <alignment horizontal="center" wrapText="1"/>
      <protection locked="0"/>
    </xf>
    <xf numFmtId="231" fontId="181" fillId="0" borderId="0" applyFont="0" applyFill="0" applyBorder="0" applyAlignment="0" applyProtection="0"/>
    <xf numFmtId="23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2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3" fillId="0" borderId="6" applyNumberFormat="0" applyBorder="0"/>
    <xf numFmtId="3" fontId="183" fillId="0" borderId="0" applyNumberFormat="0" applyFill="0" applyBorder="0" applyAlignment="0" applyProtection="0"/>
    <xf numFmtId="194" fontId="69" fillId="0" borderId="0" applyFill="0" applyBorder="0" applyAlignment="0"/>
    <xf numFmtId="192" fontId="69" fillId="0" borderId="0" applyFill="0" applyBorder="0" applyAlignment="0"/>
    <xf numFmtId="194" fontId="69" fillId="0" borderId="0" applyFill="0" applyBorder="0" applyAlignment="0"/>
    <xf numFmtId="195" fontId="69" fillId="0" borderId="0" applyFill="0" applyBorder="0" applyAlignment="0"/>
    <xf numFmtId="192" fontId="69" fillId="0" borderId="0" applyFill="0" applyBorder="0" applyAlignment="0"/>
    <xf numFmtId="4" fontId="123" fillId="0" borderId="0">
      <alignment horizontal="right"/>
    </xf>
    <xf numFmtId="0" fontId="34" fillId="0" borderId="0" applyNumberFormat="0" applyFill="0" applyBorder="0" applyAlignment="0" applyProtection="0">
      <alignment horizontal="left"/>
    </xf>
    <xf numFmtId="15" fontId="121" fillId="0" borderId="0" applyFont="0" applyFill="0" applyBorder="0" applyAlignment="0" applyProtection="0"/>
    <xf numFmtId="4" fontId="121" fillId="0" borderId="0" applyFont="0" applyFill="0" applyBorder="0" applyAlignment="0" applyProtection="0"/>
    <xf numFmtId="0" fontId="36" fillId="0" borderId="5" applyBorder="0">
      <alignment horizontal="center"/>
    </xf>
    <xf numFmtId="3" fontId="121" fillId="0" borderId="0" applyFont="0" applyFill="0" applyBorder="0" applyAlignment="0" applyProtection="0"/>
    <xf numFmtId="0" fontId="121" fillId="64" borderId="0" applyNumberFormat="0" applyFont="0" applyBorder="0" applyAlignment="0" applyProtection="0"/>
    <xf numFmtId="37" fontId="5" fillId="0" borderId="0"/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55" fillId="0" borderId="0" applyFont="0" applyFill="0" applyBorder="0" applyAlignment="0" applyProtection="0"/>
    <xf numFmtId="1" fontId="20" fillId="0" borderId="8" applyNumberFormat="0" applyFill="0" applyAlignment="0" applyProtection="0">
      <alignment horizontal="center" vertical="center"/>
    </xf>
    <xf numFmtId="233" fontId="117" fillId="65" borderId="0" applyFont="0" applyFill="0" applyBorder="0" applyAlignment="0" applyProtection="0">
      <alignment vertical="center"/>
    </xf>
    <xf numFmtId="0" fontId="184" fillId="66" borderId="0" applyNumberFormat="0" applyFont="0" applyBorder="0" applyAlignment="0">
      <alignment horizontal="center"/>
    </xf>
    <xf numFmtId="0" fontId="185" fillId="67" borderId="0"/>
    <xf numFmtId="0" fontId="119" fillId="0" borderId="0"/>
    <xf numFmtId="4" fontId="186" fillId="0" borderId="0">
      <alignment horizontal="right"/>
    </xf>
    <xf numFmtId="14" fontId="187" fillId="0" borderId="0" applyNumberFormat="0" applyFill="0" applyBorder="0" applyAlignment="0" applyProtection="0">
      <alignment horizontal="left"/>
    </xf>
    <xf numFmtId="0" fontId="129" fillId="0" borderId="45">
      <alignment vertical="center"/>
    </xf>
    <xf numFmtId="4" fontId="17" fillId="65" borderId="44" applyNumberFormat="0" applyProtection="0">
      <alignment vertical="center"/>
    </xf>
    <xf numFmtId="4" fontId="188" fillId="65" borderId="44" applyNumberFormat="0" applyProtection="0">
      <alignment vertical="center"/>
    </xf>
    <xf numFmtId="4" fontId="17" fillId="65" borderId="44" applyNumberFormat="0" applyProtection="0">
      <alignment horizontal="left" vertical="center" indent="1"/>
    </xf>
    <xf numFmtId="4" fontId="17" fillId="65" borderId="44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4" fontId="17" fillId="69" borderId="44" applyNumberFormat="0" applyProtection="0">
      <alignment horizontal="right" vertical="center"/>
    </xf>
    <xf numFmtId="4" fontId="17" fillId="70" borderId="44" applyNumberFormat="0" applyProtection="0">
      <alignment horizontal="right" vertical="center"/>
    </xf>
    <xf numFmtId="4" fontId="17" fillId="71" borderId="44" applyNumberFormat="0" applyProtection="0">
      <alignment horizontal="right" vertical="center"/>
    </xf>
    <xf numFmtId="4" fontId="17" fillId="72" borderId="44" applyNumberFormat="0" applyProtection="0">
      <alignment horizontal="right" vertical="center"/>
    </xf>
    <xf numFmtId="4" fontId="17" fillId="73" borderId="44" applyNumberFormat="0" applyProtection="0">
      <alignment horizontal="right" vertical="center"/>
    </xf>
    <xf numFmtId="4" fontId="17" fillId="74" borderId="44" applyNumberFormat="0" applyProtection="0">
      <alignment horizontal="right" vertical="center"/>
    </xf>
    <xf numFmtId="4" fontId="17" fillId="75" borderId="44" applyNumberFormat="0" applyProtection="0">
      <alignment horizontal="right" vertical="center"/>
    </xf>
    <xf numFmtId="4" fontId="17" fillId="76" borderId="44" applyNumberFormat="0" applyProtection="0">
      <alignment horizontal="right" vertical="center"/>
    </xf>
    <xf numFmtId="4" fontId="17" fillId="77" borderId="44" applyNumberFormat="0" applyProtection="0">
      <alignment horizontal="right" vertical="center"/>
    </xf>
    <xf numFmtId="4" fontId="19" fillId="78" borderId="44" applyNumberFormat="0" applyProtection="0">
      <alignment horizontal="left" vertical="center" indent="1"/>
    </xf>
    <xf numFmtId="4" fontId="17" fillId="79" borderId="46" applyNumberFormat="0" applyProtection="0">
      <alignment horizontal="left" vertical="center" indent="1"/>
    </xf>
    <xf numFmtId="4" fontId="189" fillId="80" borderId="0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4" fontId="17" fillId="79" borderId="44" applyNumberFormat="0" applyProtection="0">
      <alignment horizontal="left" vertical="center" indent="1"/>
    </xf>
    <xf numFmtId="4" fontId="17" fillId="81" borderId="44" applyNumberFormat="0" applyProtection="0">
      <alignment horizontal="left" vertical="center" indent="1"/>
    </xf>
    <xf numFmtId="0" fontId="20" fillId="81" borderId="44" applyNumberFormat="0" applyProtection="0">
      <alignment horizontal="left" vertical="center" indent="1"/>
    </xf>
    <xf numFmtId="0" fontId="20" fillId="81" borderId="44" applyNumberFormat="0" applyProtection="0">
      <alignment horizontal="left" vertical="center" indent="1"/>
    </xf>
    <xf numFmtId="0" fontId="20" fillId="82" borderId="44" applyNumberFormat="0" applyProtection="0">
      <alignment horizontal="left" vertical="center" indent="1"/>
    </xf>
    <xf numFmtId="0" fontId="20" fillId="82" borderId="44" applyNumberFormat="0" applyProtection="0">
      <alignment horizontal="left" vertical="center" indent="1"/>
    </xf>
    <xf numFmtId="0" fontId="20" fillId="54" borderId="44" applyNumberFormat="0" applyProtection="0">
      <alignment horizontal="left" vertical="center" indent="1"/>
    </xf>
    <xf numFmtId="0" fontId="20" fillId="54" borderId="44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4" fontId="17" fillId="33" borderId="44" applyNumberFormat="0" applyProtection="0">
      <alignment vertical="center"/>
    </xf>
    <xf numFmtId="4" fontId="188" fillId="33" borderId="44" applyNumberFormat="0" applyProtection="0">
      <alignment vertical="center"/>
    </xf>
    <xf numFmtId="4" fontId="17" fillId="33" borderId="44" applyNumberFormat="0" applyProtection="0">
      <alignment horizontal="left" vertical="center" indent="1"/>
    </xf>
    <xf numFmtId="4" fontId="17" fillId="33" borderId="44" applyNumberFormat="0" applyProtection="0">
      <alignment horizontal="left" vertical="center" indent="1"/>
    </xf>
    <xf numFmtId="4" fontId="17" fillId="79" borderId="44" applyNumberFormat="0" applyProtection="0">
      <alignment horizontal="right" vertical="center"/>
    </xf>
    <xf numFmtId="4" fontId="188" fillId="79" borderId="44" applyNumberFormat="0" applyProtection="0">
      <alignment horizontal="right" vertical="center"/>
    </xf>
    <xf numFmtId="0" fontId="20" fillId="68" borderId="44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0" fontId="190" fillId="0" borderId="0"/>
    <xf numFmtId="4" fontId="127" fillId="79" borderId="44" applyNumberFormat="0" applyProtection="0">
      <alignment horizontal="right" vertical="center"/>
    </xf>
    <xf numFmtId="38" fontId="34" fillId="0" borderId="0" applyNumberFormat="0" applyFont="0" applyFill="0" applyBorder="0" applyAlignment="0"/>
    <xf numFmtId="0" fontId="191" fillId="0" borderId="0">
      <alignment horizontal="left"/>
    </xf>
    <xf numFmtId="0" fontId="192" fillId="0" borderId="0">
      <alignment horizontal="left"/>
    </xf>
    <xf numFmtId="0" fontId="184" fillId="1" borderId="1" applyNumberFormat="0" applyFont="0" applyAlignment="0">
      <alignment horizontal="center"/>
    </xf>
    <xf numFmtId="0" fontId="34" fillId="0" borderId="14" applyAlignment="0">
      <alignment horizontal="centerContinuous"/>
    </xf>
    <xf numFmtId="0" fontId="193" fillId="0" borderId="0" applyNumberFormat="0" applyFill="0" applyBorder="0" applyAlignment="0">
      <alignment horizontal="center"/>
    </xf>
    <xf numFmtId="12" fontId="194" fillId="0" borderId="10">
      <alignment horizontal="center"/>
    </xf>
    <xf numFmtId="0" fontId="17" fillId="0" borderId="0">
      <alignment vertical="top"/>
    </xf>
    <xf numFmtId="0" fontId="195" fillId="63" borderId="0" applyNumberFormat="0" applyProtection="0">
      <alignment horizontal="center" vertical="center"/>
    </xf>
    <xf numFmtId="4" fontId="196" fillId="63" borderId="0" applyProtection="0">
      <alignment horizontal="center" vertical="top" wrapText="1"/>
    </xf>
    <xf numFmtId="0" fontId="197" fillId="63" borderId="0" applyNumberFormat="0" applyProtection="0">
      <alignment horizontal="center" vertical="center" wrapText="1"/>
    </xf>
    <xf numFmtId="4" fontId="198" fillId="63" borderId="0" applyProtection="0">
      <alignment horizontal="center" vertical="top" wrapText="1"/>
    </xf>
    <xf numFmtId="0" fontId="21" fillId="83" borderId="0" applyNumberFormat="0" applyProtection="0">
      <alignment horizontal="center" vertical="center" wrapText="1"/>
    </xf>
    <xf numFmtId="4" fontId="199" fillId="83" borderId="0" applyProtection="0">
      <alignment horizontal="center" vertical="top" wrapText="1"/>
    </xf>
    <xf numFmtId="0" fontId="200" fillId="63" borderId="0" applyNumberFormat="0" applyProtection="0">
      <alignment horizontal="center" vertical="center" wrapText="1"/>
    </xf>
    <xf numFmtId="4" fontId="201" fillId="63" borderId="0" applyProtection="0">
      <alignment horizontal="center" vertical="top" wrapText="1"/>
    </xf>
    <xf numFmtId="0" fontId="202" fillId="84" borderId="0" applyNumberFormat="0" applyProtection="0">
      <alignment horizontal="center" vertical="center" wrapText="1"/>
    </xf>
    <xf numFmtId="0" fontId="203" fillId="0" borderId="0" applyNumberFormat="0" applyBorder="0"/>
    <xf numFmtId="0" fontId="204" fillId="0" borderId="0" applyNumberFormat="0" applyBorder="0" applyAlignment="0"/>
    <xf numFmtId="0" fontId="205" fillId="0" borderId="0" applyNumberFormat="0" applyBorder="0" applyAlignment="0"/>
    <xf numFmtId="0" fontId="206" fillId="0" borderId="0" applyNumberFormat="0" applyBorder="0" applyAlignment="0"/>
    <xf numFmtId="0" fontId="206" fillId="0" borderId="0" applyNumberFormat="0" applyBorder="0" applyAlignment="0"/>
    <xf numFmtId="0" fontId="207" fillId="0" borderId="0" applyNumberFormat="0" applyBorder="0" applyAlignment="0"/>
    <xf numFmtId="0" fontId="208" fillId="0" borderId="0" applyNumberFormat="0" applyBorder="0" applyAlignment="0"/>
    <xf numFmtId="0" fontId="209" fillId="45" borderId="0" applyNumberFormat="0" applyBorder="0" applyAlignment="0"/>
    <xf numFmtId="0" fontId="164" fillId="0" borderId="0"/>
    <xf numFmtId="0" fontId="54" fillId="33" borderId="0">
      <alignment wrapText="1"/>
    </xf>
    <xf numFmtId="40" fontId="210" fillId="0" borderId="0" applyBorder="0">
      <alignment horizontal="right"/>
    </xf>
    <xf numFmtId="49" fontId="211" fillId="0" borderId="0" applyFill="0" applyBorder="0" applyProtection="0">
      <protection locked="0"/>
    </xf>
    <xf numFmtId="4" fontId="211" fillId="0" borderId="0" applyFill="0" applyBorder="0" applyProtection="0">
      <protection locked="0"/>
    </xf>
    <xf numFmtId="0" fontId="119" fillId="0" borderId="34"/>
    <xf numFmtId="0" fontId="212" fillId="0" borderId="0">
      <alignment horizontal="left"/>
    </xf>
    <xf numFmtId="0" fontId="130" fillId="0" borderId="0">
      <alignment horizontal="left"/>
    </xf>
    <xf numFmtId="0" fontId="143" fillId="0" borderId="0"/>
    <xf numFmtId="0" fontId="140" fillId="0" borderId="0"/>
    <xf numFmtId="0" fontId="130" fillId="0" borderId="0"/>
    <xf numFmtId="0" fontId="213" fillId="0" borderId="0" applyBorder="0" applyAlignment="0"/>
    <xf numFmtId="0" fontId="214" fillId="0" borderId="0"/>
    <xf numFmtId="0" fontId="214" fillId="0" borderId="0"/>
    <xf numFmtId="0" fontId="215" fillId="0" borderId="0"/>
    <xf numFmtId="0" fontId="215" fillId="0" borderId="0"/>
    <xf numFmtId="0" fontId="214" fillId="0" borderId="0"/>
    <xf numFmtId="0" fontId="214" fillId="0" borderId="0"/>
    <xf numFmtId="49" fontId="17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1" fillId="0" borderId="0" applyFill="0" applyBorder="0" applyProtection="0">
      <alignment horizontal="left" vertical="top"/>
    </xf>
    <xf numFmtId="0" fontId="21" fillId="0" borderId="0">
      <alignment horizontal="center" vertical="top"/>
    </xf>
    <xf numFmtId="40" fontId="7" fillId="0" borderId="0"/>
    <xf numFmtId="0" fontId="216" fillId="85" borderId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5" fillId="0" borderId="0"/>
    <xf numFmtId="0" fontId="214" fillId="0" borderId="0"/>
    <xf numFmtId="234" fontId="56" fillId="0" borderId="0" applyFont="0" applyFill="0" applyBorder="0" applyAlignment="0" applyProtection="0"/>
    <xf numFmtId="0" fontId="218" fillId="0" borderId="47" applyNumberFormat="0" applyFill="0" applyAlignment="0" applyProtection="0"/>
    <xf numFmtId="0" fontId="218" fillId="0" borderId="47" applyNumberFormat="0" applyFill="0" applyAlignment="0" applyProtection="0"/>
    <xf numFmtId="0" fontId="218" fillId="0" borderId="47" applyNumberFormat="0" applyFill="0" applyAlignment="0" applyProtection="0"/>
    <xf numFmtId="0" fontId="218" fillId="0" borderId="47" applyNumberFormat="0" applyFill="0" applyAlignment="0" applyProtection="0"/>
    <xf numFmtId="0" fontId="158" fillId="0" borderId="48"/>
    <xf numFmtId="0" fontId="158" fillId="0" borderId="34"/>
    <xf numFmtId="38" fontId="121" fillId="0" borderId="0" applyFont="0" applyFill="0" applyBorder="0" applyAlignment="0" applyProtection="0"/>
    <xf numFmtId="0" fontId="219" fillId="0" borderId="0"/>
    <xf numFmtId="6" fontId="121" fillId="0" borderId="0" applyFont="0" applyFill="0" applyBorder="0" applyAlignment="0" applyProtection="0"/>
    <xf numFmtId="6" fontId="163" fillId="0" borderId="0" applyFont="0" applyFill="0" applyBorder="0" applyAlignment="0" applyProtection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235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0" fontId="20" fillId="77" borderId="10" applyNumberFormat="0" applyFont="0" applyBorder="0" applyAlignment="0" applyProtection="0">
      <protection locked="0"/>
    </xf>
    <xf numFmtId="0" fontId="70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87" fillId="55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7" borderId="0" applyNumberFormat="0" applyBorder="0" applyAlignment="0" applyProtection="0">
      <alignment vertical="center"/>
    </xf>
    <xf numFmtId="0" fontId="87" fillId="48" borderId="0" applyNumberFormat="0" applyBorder="0" applyAlignment="0" applyProtection="0">
      <alignment vertical="center"/>
    </xf>
    <xf numFmtId="0" fontId="87" fillId="49" borderId="0" applyNumberFormat="0" applyBorder="0" applyAlignment="0" applyProtection="0">
      <alignment vertical="center"/>
    </xf>
    <xf numFmtId="0" fontId="87" fillId="58" borderId="0" applyNumberFormat="0" applyBorder="0" applyAlignment="0" applyProtection="0">
      <alignment vertical="center"/>
    </xf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/>
    <xf numFmtId="0" fontId="223" fillId="0" borderId="0" applyNumberFormat="0" applyFill="0" applyBorder="0" applyAlignment="0" applyProtection="0">
      <alignment vertical="center"/>
    </xf>
    <xf numFmtId="0" fontId="224" fillId="60" borderId="29" applyNumberFormat="0" applyAlignment="0" applyProtection="0">
      <alignment vertical="center"/>
    </xf>
    <xf numFmtId="0" fontId="225" fillId="46" borderId="0" applyNumberFormat="0" applyBorder="0" applyAlignment="0" applyProtection="0">
      <alignment vertical="center"/>
    </xf>
    <xf numFmtId="237" fontId="226" fillId="0" borderId="0" applyFont="0" applyFill="0" applyBorder="0" applyAlignment="0" applyProtection="0"/>
    <xf numFmtId="238" fontId="226" fillId="0" borderId="0" applyFont="0" applyFill="0" applyBorder="0" applyAlignment="0" applyProtection="0">
      <alignment vertical="top"/>
    </xf>
    <xf numFmtId="239" fontId="226" fillId="0" borderId="0" applyFont="0" applyFill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0" fontId="83" fillId="41" borderId="43" applyNumberFormat="0" applyFont="0" applyAlignment="0" applyProtection="0">
      <alignment vertical="center"/>
    </xf>
    <xf numFmtId="0" fontId="228" fillId="0" borderId="42" applyNumberFormat="0" applyFill="0" applyAlignment="0" applyProtection="0">
      <alignment vertical="center"/>
    </xf>
    <xf numFmtId="176" fontId="16" fillId="0" borderId="0" applyFont="0" applyFill="0" applyBorder="0" applyAlignment="0" applyProtection="0"/>
    <xf numFmtId="240" fontId="71" fillId="0" borderId="0" applyFont="0" applyFill="0" applyBorder="0" applyAlignment="0" applyProtection="0"/>
    <xf numFmtId="240" fontId="71" fillId="0" borderId="0" applyFont="0" applyFill="0" applyBorder="0" applyAlignment="0" applyProtection="0"/>
    <xf numFmtId="176" fontId="16" fillId="0" borderId="0" applyFont="0" applyFill="0" applyBorder="0" applyAlignment="0" applyProtection="0"/>
    <xf numFmtId="241" fontId="108" fillId="0" borderId="0" applyFont="0" applyFill="0" applyBorder="0" applyAlignment="0" applyProtection="0"/>
    <xf numFmtId="241" fontId="71" fillId="0" borderId="0" applyFont="0" applyFill="0" applyBorder="0" applyAlignment="0" applyProtection="0"/>
    <xf numFmtId="241" fontId="71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6" fillId="0" borderId="0" applyFont="0" applyFill="0" applyBorder="0" applyAlignment="0" applyProtection="0"/>
    <xf numFmtId="241" fontId="108" fillId="0" borderId="0" applyFont="0" applyFill="0" applyBorder="0" applyAlignment="0" applyProtection="0"/>
    <xf numFmtId="241" fontId="108" fillId="0" borderId="0" applyFont="0" applyFill="0" applyBorder="0" applyAlignment="0" applyProtection="0"/>
    <xf numFmtId="241" fontId="108" fillId="0" borderId="0" applyFont="0" applyFill="0" applyBorder="0" applyAlignment="0" applyProtection="0"/>
    <xf numFmtId="241" fontId="108" fillId="0" borderId="0" applyFont="0" applyFill="0" applyBorder="0" applyAlignment="0" applyProtection="0"/>
    <xf numFmtId="242" fontId="16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0" fillId="86" borderId="49" applyNumberFormat="0" applyAlignment="0" applyProtection="0"/>
    <xf numFmtId="0" fontId="231" fillId="0" borderId="50" applyNumberFormat="0" applyFill="0" applyAlignment="0" applyProtection="0"/>
    <xf numFmtId="9" fontId="20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232" fillId="35" borderId="0" applyNumberFormat="0" applyBorder="0" applyAlignment="0" applyProtection="0"/>
    <xf numFmtId="0" fontId="233" fillId="87" borderId="51" applyNumberFormat="0" applyAlignment="0" applyProtection="0"/>
    <xf numFmtId="0" fontId="234" fillId="87" borderId="28" applyNumberFormat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/>
    <xf numFmtId="176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" fontId="55" fillId="0" borderId="9"/>
    <xf numFmtId="0" fontId="238" fillId="0" borderId="0" applyNumberFormat="0" applyFill="0" applyBorder="0" applyAlignment="0" applyProtection="0"/>
    <xf numFmtId="42" fontId="239" fillId="0" borderId="0" applyFont="0" applyFill="0" applyBorder="0" applyAlignment="0" applyProtection="0"/>
    <xf numFmtId="44" fontId="239" fillId="0" borderId="0" applyFont="0" applyFill="0" applyBorder="0" applyAlignment="0" applyProtection="0"/>
    <xf numFmtId="0" fontId="240" fillId="36" borderId="0" applyNumberFormat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9" fontId="89" fillId="0" borderId="0" applyFont="0" applyFill="0" applyBorder="0" applyAlignment="0" applyProtection="0"/>
    <xf numFmtId="0" fontId="20" fillId="0" borderId="0"/>
    <xf numFmtId="0" fontId="16" fillId="0" borderId="0"/>
    <xf numFmtId="0" fontId="71" fillId="0" borderId="0"/>
    <xf numFmtId="0" fontId="242" fillId="46" borderId="28" applyNumberFormat="0" applyAlignment="0" applyProtection="0"/>
    <xf numFmtId="0" fontId="243" fillId="46" borderId="0" applyNumberFormat="0" applyBorder="0" applyAlignment="0" applyProtection="0"/>
    <xf numFmtId="0" fontId="244" fillId="0" borderId="52" applyNumberFormat="0" applyFill="0" applyAlignment="0" applyProtection="0"/>
    <xf numFmtId="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43" fontId="245" fillId="0" borderId="0" applyFont="0" applyFill="0" applyBorder="0" applyAlignment="0" applyProtection="0"/>
    <xf numFmtId="179" fontId="245" fillId="0" borderId="0" applyFont="0" applyFill="0" applyBorder="0" applyAlignment="0" applyProtection="0"/>
    <xf numFmtId="0" fontId="89" fillId="0" borderId="0" applyFont="0" applyFill="0" applyBorder="0" applyAlignment="0" applyProtection="0"/>
    <xf numFmtId="244" fontId="246" fillId="0" borderId="0" applyFont="0" applyFill="0" applyBorder="0" applyAlignment="0" applyProtection="0"/>
    <xf numFmtId="245" fontId="246" fillId="0" borderId="0" applyFont="0" applyFill="0" applyBorder="0" applyAlignment="0" applyProtection="0"/>
    <xf numFmtId="37" fontId="161" fillId="0" borderId="0"/>
    <xf numFmtId="246" fontId="245" fillId="0" borderId="0" applyFont="0" applyFill="0" applyBorder="0" applyAlignment="0" applyProtection="0"/>
    <xf numFmtId="247" fontId="245" fillId="0" borderId="0" applyFont="0" applyFill="0" applyBorder="0" applyAlignment="0" applyProtection="0"/>
    <xf numFmtId="0" fontId="17" fillId="0" borderId="0">
      <alignment vertical="top"/>
    </xf>
    <xf numFmtId="0" fontId="89" fillId="0" borderId="0"/>
    <xf numFmtId="39" fontId="247" fillId="0" borderId="0" applyFont="0" applyBorder="0" applyAlignment="0">
      <alignment horizontal="center"/>
    </xf>
    <xf numFmtId="0" fontId="88" fillId="51" borderId="0" applyNumberFormat="0" applyBorder="0" applyAlignment="0" applyProtection="0"/>
    <xf numFmtId="0" fontId="88" fillId="56" borderId="0" applyNumberFormat="0" applyBorder="0" applyAlignment="0" applyProtection="0"/>
    <xf numFmtId="0" fontId="88" fillId="88" borderId="0" applyNumberFormat="0" applyBorder="0" applyAlignment="0" applyProtection="0"/>
    <xf numFmtId="0" fontId="88" fillId="58" borderId="0" applyNumberFormat="0" applyBorder="0" applyAlignment="0" applyProtection="0"/>
    <xf numFmtId="0" fontId="88" fillId="51" borderId="0" applyNumberFormat="0" applyBorder="0" applyAlignment="0" applyProtection="0"/>
    <xf numFmtId="0" fontId="88" fillId="50" borderId="0" applyNumberFormat="0" applyBorder="0" applyAlignment="0" applyProtection="0"/>
    <xf numFmtId="0" fontId="17" fillId="41" borderId="43" applyNumberFormat="0" applyFont="0" applyAlignment="0" applyProtection="0"/>
    <xf numFmtId="0" fontId="248" fillId="0" borderId="53" applyNumberFormat="0" applyFill="0" applyAlignment="0" applyProtection="0"/>
    <xf numFmtId="0" fontId="249" fillId="0" borderId="38" applyNumberFormat="0" applyFill="0" applyAlignment="0" applyProtection="0"/>
    <xf numFmtId="0" fontId="250" fillId="0" borderId="54" applyNumberFormat="0" applyFill="0" applyAlignment="0" applyProtection="0"/>
    <xf numFmtId="0" fontId="250" fillId="0" borderId="0" applyNumberFormat="0" applyFill="0" applyBorder="0" applyAlignment="0" applyProtection="0"/>
    <xf numFmtId="0" fontId="66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40" fontId="251" fillId="0" borderId="0" applyFont="0" applyFill="0" applyBorder="0" applyAlignment="0" applyProtection="0"/>
    <xf numFmtId="38" fontId="251" fillId="0" borderId="0" applyFont="0" applyFill="0" applyBorder="0" applyAlignment="0" applyProtection="0"/>
    <xf numFmtId="0" fontId="251" fillId="0" borderId="0" applyFont="0" applyFill="0" applyBorder="0" applyAlignment="0" applyProtection="0"/>
    <xf numFmtId="0" fontId="251" fillId="0" borderId="0" applyFont="0" applyFill="0" applyBorder="0" applyAlignment="0" applyProtection="0"/>
    <xf numFmtId="9" fontId="252" fillId="0" borderId="0" applyFont="0" applyFill="0" applyBorder="0" applyAlignment="0" applyProtection="0"/>
    <xf numFmtId="0" fontId="253" fillId="0" borderId="0"/>
    <xf numFmtId="38" fontId="163" fillId="0" borderId="0" applyFont="0" applyFill="0" applyBorder="0" applyAlignment="0" applyProtection="0"/>
    <xf numFmtId="243" fontId="254" fillId="0" borderId="0" applyFont="0" applyFill="0" applyBorder="0" applyAlignment="0" applyProtection="0"/>
    <xf numFmtId="179" fontId="254" fillId="0" borderId="0" applyFont="0" applyFill="0" applyBorder="0" applyAlignment="0" applyProtection="0"/>
    <xf numFmtId="183" fontId="254" fillId="0" borderId="0" applyFont="0" applyFill="0" applyBorder="0" applyAlignment="0" applyProtection="0"/>
    <xf numFmtId="182" fontId="254" fillId="0" borderId="0" applyFont="0" applyFill="0" applyBorder="0" applyAlignment="0" applyProtection="0"/>
    <xf numFmtId="0" fontId="255" fillId="0" borderId="0"/>
    <xf numFmtId="0" fontId="20" fillId="0" borderId="0"/>
    <xf numFmtId="0" fontId="256" fillId="39" borderId="28" applyNumberFormat="0" applyAlignment="0" applyProtection="0">
      <alignment vertical="center"/>
    </xf>
    <xf numFmtId="0" fontId="257" fillId="45" borderId="44" applyNumberFormat="0" applyAlignment="0" applyProtection="0">
      <alignment vertical="center"/>
    </xf>
    <xf numFmtId="243" fontId="258" fillId="0" borderId="0" applyFont="0" applyFill="0" applyBorder="0" applyAlignment="0" applyProtection="0"/>
    <xf numFmtId="176" fontId="25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261" fillId="35" borderId="0" applyNumberFormat="0" applyBorder="0" applyAlignment="0" applyProtection="0">
      <alignment vertical="center"/>
    </xf>
    <xf numFmtId="0" fontId="262" fillId="0" borderId="0" applyNumberFormat="0" applyFont="0" applyFill="0" applyBorder="0">
      <alignment horizontal="left" vertical="top" wrapText="1"/>
    </xf>
    <xf numFmtId="0" fontId="20" fillId="0" borderId="0"/>
    <xf numFmtId="0" fontId="263" fillId="0" borderId="0"/>
    <xf numFmtId="40" fontId="264" fillId="0" borderId="0" applyFont="0" applyFill="0" applyBorder="0" applyAlignment="0" applyProtection="0">
      <alignment vertical="center"/>
    </xf>
    <xf numFmtId="38" fontId="264" fillId="0" borderId="0" applyFont="0" applyFill="0" applyBorder="0" applyAlignment="0" applyProtection="0">
      <alignment vertical="center"/>
    </xf>
    <xf numFmtId="0" fontId="265" fillId="0" borderId="0"/>
    <xf numFmtId="0" fontId="266" fillId="0" borderId="0"/>
    <xf numFmtId="0" fontId="267" fillId="0" borderId="0" applyNumberFormat="0" applyFill="0" applyBorder="0" applyAlignment="0" applyProtection="0">
      <alignment vertical="top"/>
      <protection locked="0"/>
    </xf>
    <xf numFmtId="0" fontId="268" fillId="0" borderId="0"/>
    <xf numFmtId="0" fontId="262" fillId="0" borderId="55" applyNumberFormat="0" applyFont="0" applyFill="0" applyAlignment="0"/>
    <xf numFmtId="0" fontId="269" fillId="36" borderId="0" applyNumberFormat="0" applyBorder="0" applyAlignment="0" applyProtection="0">
      <alignment vertical="center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37" applyNumberFormat="0" applyFill="0" applyAlignment="0" applyProtection="0">
      <alignment vertical="center"/>
    </xf>
    <xf numFmtId="0" fontId="272" fillId="0" borderId="38" applyNumberFormat="0" applyFill="0" applyAlignment="0" applyProtection="0">
      <alignment vertical="center"/>
    </xf>
    <xf numFmtId="0" fontId="273" fillId="0" borderId="39" applyNumberFormat="0" applyFill="0" applyAlignment="0" applyProtection="0">
      <alignment vertical="center"/>
    </xf>
    <xf numFmtId="0" fontId="273" fillId="0" borderId="0" applyNumberFormat="0" applyFill="0" applyBorder="0" applyAlignment="0" applyProtection="0">
      <alignment vertical="center"/>
    </xf>
    <xf numFmtId="0" fontId="274" fillId="0" borderId="0" applyFill="0" applyBorder="0" applyProtection="0"/>
    <xf numFmtId="0" fontId="275" fillId="45" borderId="28" applyNumberFormat="0" applyAlignment="0" applyProtection="0">
      <alignment vertical="center"/>
    </xf>
    <xf numFmtId="0" fontId="276" fillId="0" borderId="0" applyNumberFormat="0" applyFill="0" applyBorder="0" applyAlignment="0" applyProtection="0">
      <alignment vertical="center"/>
    </xf>
    <xf numFmtId="0" fontId="277" fillId="0" borderId="0" applyNumberFormat="0" applyFill="0" applyBorder="0" applyAlignment="0" applyProtection="0">
      <alignment vertical="center"/>
    </xf>
    <xf numFmtId="248" fontId="259" fillId="0" borderId="0" applyFont="0" applyFill="0" applyBorder="0" applyAlignment="0" applyProtection="0"/>
    <xf numFmtId="44" fontId="20" fillId="0" borderId="0" applyFont="0" applyFill="0" applyBorder="0" applyAlignment="0" applyProtection="0"/>
    <xf numFmtId="249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0" fontId="278" fillId="0" borderId="0" applyNumberFormat="0" applyFill="0" applyBorder="0" applyAlignment="0" applyProtection="0">
      <alignment vertical="top"/>
      <protection locked="0"/>
    </xf>
    <xf numFmtId="0" fontId="279" fillId="0" borderId="47" applyNumberFormat="0" applyFill="0" applyAlignment="0" applyProtection="0">
      <alignment vertical="center"/>
    </xf>
    <xf numFmtId="0" fontId="280" fillId="0" borderId="0" applyNumberFormat="0" applyFill="0" applyBorder="0" applyAlignment="0" applyProtection="0"/>
    <xf numFmtId="0" fontId="281" fillId="4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7" fillId="0" borderId="0">
      <alignment vertical="top"/>
    </xf>
    <xf numFmtId="0" fontId="282" fillId="0" borderId="0"/>
    <xf numFmtId="0" fontId="282" fillId="45" borderId="0" applyNumberFormat="0" applyBorder="0" applyAlignment="0" applyProtection="0"/>
    <xf numFmtId="0" fontId="17" fillId="0" borderId="0">
      <alignment vertical="top"/>
    </xf>
    <xf numFmtId="43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282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82" fillId="0" borderId="0" applyFont="0" applyFill="0" applyBorder="0" applyAlignment="0" applyProtection="0"/>
    <xf numFmtId="168" fontId="5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83" fillId="0" borderId="0">
      <alignment horizontal="left"/>
    </xf>
    <xf numFmtId="0" fontId="16" fillId="0" borderId="0"/>
    <xf numFmtId="0" fontId="282" fillId="0" borderId="0"/>
    <xf numFmtId="0" fontId="52" fillId="0" borderId="0"/>
    <xf numFmtId="43" fontId="28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284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16" fillId="0" borderId="0"/>
    <xf numFmtId="0" fontId="23" fillId="8" borderId="23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2" fillId="0" borderId="0" applyFont="0" applyFill="0" applyBorder="0" applyAlignment="0" applyProtection="0"/>
    <xf numFmtId="0" fontId="17" fillId="0" borderId="0">
      <alignment vertical="top"/>
    </xf>
    <xf numFmtId="168" fontId="1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9" fontId="16" fillId="0" borderId="0" applyFont="0" applyFill="0" applyBorder="0" applyAlignment="0" applyProtection="0"/>
    <xf numFmtId="0" fontId="283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168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85" fillId="0" borderId="0"/>
    <xf numFmtId="168" fontId="15" fillId="0" borderId="0" applyFont="0" applyFill="0" applyBorder="0" applyAlignment="0" applyProtection="0"/>
    <xf numFmtId="0" fontId="15" fillId="0" borderId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0" borderId="0"/>
    <xf numFmtId="0" fontId="69" fillId="0" borderId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251" fontId="5" fillId="0" borderId="0"/>
    <xf numFmtId="252" fontId="5" fillId="0" borderId="0"/>
    <xf numFmtId="253" fontId="5" fillId="0" borderId="0"/>
    <xf numFmtId="254" fontId="5" fillId="0" borderId="0"/>
    <xf numFmtId="253" fontId="5" fillId="0" borderId="0"/>
    <xf numFmtId="0" fontId="20" fillId="0" borderId="0"/>
    <xf numFmtId="0" fontId="286" fillId="0" borderId="0"/>
    <xf numFmtId="0" fontId="287" fillId="0" borderId="0" applyFont="0" applyFill="0" applyBorder="0" applyAlignment="0" applyProtection="0"/>
    <xf numFmtId="0" fontId="28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69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70" fillId="0" borderId="0"/>
    <xf numFmtId="0" fontId="69" fillId="0" borderId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17" fillId="0" borderId="0">
      <alignment vertical="top"/>
    </xf>
    <xf numFmtId="0" fontId="70" fillId="0" borderId="0"/>
    <xf numFmtId="176" fontId="20" fillId="0" borderId="0" applyFont="0" applyFill="0" applyBorder="0" applyAlignment="0" applyProtection="0"/>
    <xf numFmtId="0" fontId="69" fillId="0" borderId="0"/>
    <xf numFmtId="9" fontId="55" fillId="0" borderId="0"/>
    <xf numFmtId="176" fontId="20" fillId="0" borderId="0" applyFont="0" applyFill="0" applyBorder="0" applyAlignment="0" applyProtection="0"/>
    <xf numFmtId="0" fontId="17" fillId="0" borderId="0">
      <alignment vertical="top"/>
    </xf>
    <xf numFmtId="176" fontId="20" fillId="0" borderId="0" applyFont="0" applyFill="0" applyBorder="0" applyAlignment="0" applyProtection="0"/>
    <xf numFmtId="0" fontId="69" fillId="0" borderId="0"/>
    <xf numFmtId="0" fontId="69" fillId="0" borderId="0"/>
    <xf numFmtId="181" fontId="5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5" fillId="0" borderId="0"/>
    <xf numFmtId="0" fontId="5" fillId="0" borderId="0"/>
    <xf numFmtId="0" fontId="5" fillId="0" borderId="0"/>
    <xf numFmtId="37" fontId="288" fillId="0" borderId="0"/>
    <xf numFmtId="0" fontId="20" fillId="0" borderId="0"/>
    <xf numFmtId="0" fontId="20" fillId="0" borderId="0"/>
    <xf numFmtId="0" fontId="20" fillId="0" borderId="0"/>
    <xf numFmtId="0" fontId="70" fillId="0" borderId="0"/>
    <xf numFmtId="0" fontId="20" fillId="0" borderId="0"/>
    <xf numFmtId="0" fontId="20" fillId="0" borderId="0"/>
    <xf numFmtId="181" fontId="55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/>
    <xf numFmtId="0" fontId="5" fillId="0" borderId="0"/>
    <xf numFmtId="0" fontId="17" fillId="0" borderId="0">
      <alignment vertical="top"/>
    </xf>
    <xf numFmtId="0" fontId="69" fillId="0" borderId="0"/>
    <xf numFmtId="0" fontId="69" fillId="0" borderId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/>
    <xf numFmtId="0" fontId="20" fillId="0" borderId="0"/>
    <xf numFmtId="0" fontId="5" fillId="0" borderId="0"/>
    <xf numFmtId="181" fontId="55" fillId="0" borderId="0" applyFont="0" applyFill="0" applyBorder="0" applyAlignment="0" applyProtection="0"/>
    <xf numFmtId="0" fontId="5" fillId="0" borderId="0"/>
    <xf numFmtId="0" fontId="17" fillId="0" borderId="0">
      <alignment vertical="top"/>
    </xf>
    <xf numFmtId="176" fontId="20" fillId="0" borderId="0" applyFont="0" applyFill="0" applyBorder="0" applyAlignment="0" applyProtection="0"/>
    <xf numFmtId="0" fontId="5" fillId="0" borderId="0"/>
    <xf numFmtId="17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181" fontId="55" fillId="0" borderId="0" applyFont="0" applyFill="0" applyBorder="0" applyAlignment="0" applyProtection="0"/>
    <xf numFmtId="0" fontId="5" fillId="0" borderId="0"/>
    <xf numFmtId="0" fontId="17" fillId="0" borderId="0">
      <alignment vertical="top"/>
    </xf>
    <xf numFmtId="181" fontId="55" fillId="0" borderId="0" applyFont="0" applyFill="0" applyBorder="0" applyAlignment="0" applyProtection="0"/>
    <xf numFmtId="9" fontId="55" fillId="0" borderId="0"/>
    <xf numFmtId="9" fontId="55" fillId="0" borderId="0"/>
    <xf numFmtId="0" fontId="17" fillId="0" borderId="0">
      <alignment vertical="top"/>
    </xf>
    <xf numFmtId="0" fontId="17" fillId="0" borderId="0">
      <alignment vertical="top"/>
    </xf>
    <xf numFmtId="37" fontId="288" fillId="0" borderId="0"/>
    <xf numFmtId="37" fontId="288" fillId="0" borderId="0"/>
    <xf numFmtId="181" fontId="55" fillId="0" borderId="0" applyFont="0" applyFill="0" applyBorder="0" applyAlignment="0" applyProtection="0"/>
    <xf numFmtId="0" fontId="20" fillId="0" borderId="0"/>
    <xf numFmtId="0" fontId="69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69" fillId="0" borderId="0"/>
    <xf numFmtId="0" fontId="17" fillId="0" borderId="0">
      <alignment vertical="top"/>
    </xf>
    <xf numFmtId="0" fontId="70" fillId="0" borderId="0"/>
    <xf numFmtId="0" fontId="5" fillId="0" borderId="0"/>
    <xf numFmtId="0" fontId="5" fillId="0" borderId="0"/>
    <xf numFmtId="0" fontId="20" fillId="0" borderId="0" applyNumberFormat="0" applyFill="0" applyBorder="0" applyAlignment="0" applyProtection="0"/>
    <xf numFmtId="0" fontId="20" fillId="0" borderId="0"/>
    <xf numFmtId="181" fontId="55" fillId="0" borderId="0" applyFont="0" applyFill="0" applyBorder="0" applyAlignment="0" applyProtection="0"/>
    <xf numFmtId="0" fontId="17" fillId="0" borderId="0">
      <alignment vertical="top"/>
    </xf>
    <xf numFmtId="0" fontId="20" fillId="0" borderId="0"/>
    <xf numFmtId="181" fontId="55" fillId="0" borderId="0" applyFont="0" applyFill="0" applyBorder="0" applyAlignment="0" applyProtection="0"/>
    <xf numFmtId="0" fontId="69" fillId="0" borderId="0"/>
    <xf numFmtId="0" fontId="289" fillId="84" borderId="56"/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0" fontId="20" fillId="0" borderId="0"/>
    <xf numFmtId="181" fontId="55" fillId="0" borderId="0" applyFont="0" applyFill="0" applyBorder="0" applyAlignment="0" applyProtection="0"/>
    <xf numFmtId="0" fontId="20" fillId="0" borderId="0"/>
    <xf numFmtId="9" fontId="55" fillId="0" borderId="0"/>
    <xf numFmtId="181" fontId="55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0" fontId="20" fillId="0" borderId="0"/>
    <xf numFmtId="176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9" fontId="55" fillId="0" borderId="0"/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/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5" fillId="0" borderId="0"/>
    <xf numFmtId="181" fontId="55" fillId="0" borderId="0" applyFont="0" applyFill="0" applyBorder="0" applyAlignment="0" applyProtection="0"/>
    <xf numFmtId="0" fontId="20" fillId="0" borderId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69" fillId="0" borderId="0"/>
    <xf numFmtId="176" fontId="2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81" fontId="5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>
      <alignment vertical="top"/>
    </xf>
    <xf numFmtId="0" fontId="5" fillId="0" borderId="0"/>
    <xf numFmtId="255" fontId="290" fillId="0" borderId="0">
      <protection locked="0"/>
    </xf>
    <xf numFmtId="0" fontId="291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56" fontId="292" fillId="0" borderId="8"/>
    <xf numFmtId="257" fontId="5" fillId="0" borderId="0"/>
    <xf numFmtId="258" fontId="5" fillId="0" borderId="0"/>
    <xf numFmtId="257" fontId="5" fillId="0" borderId="0"/>
    <xf numFmtId="0" fontId="55" fillId="0" borderId="0" applyFont="0" applyFill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84" fillId="34" borderId="0" applyNumberFormat="0" applyBorder="0" applyAlignment="0" applyProtection="0"/>
    <xf numFmtId="0" fontId="84" fillId="35" borderId="0" applyNumberFormat="0" applyBorder="0" applyAlignment="0" applyProtection="0"/>
    <xf numFmtId="0" fontId="84" fillId="36" borderId="0" applyNumberFormat="0" applyBorder="0" applyAlignment="0" applyProtection="0"/>
    <xf numFmtId="0" fontId="84" fillId="37" borderId="0" applyNumberFormat="0" applyBorder="0" applyAlignment="0" applyProtection="0"/>
    <xf numFmtId="0" fontId="84" fillId="38" borderId="0" applyNumberFormat="0" applyBorder="0" applyAlignment="0" applyProtection="0"/>
    <xf numFmtId="0" fontId="84" fillId="39" borderId="0" applyNumberFormat="0" applyBorder="0" applyAlignment="0" applyProtection="0"/>
    <xf numFmtId="40" fontId="182" fillId="0" borderId="0" applyFill="0" applyBorder="0" applyProtection="0"/>
    <xf numFmtId="174" fontId="293" fillId="0" borderId="0" applyFont="0" applyFill="0" applyBorder="0" applyAlignment="0" applyProtection="0"/>
    <xf numFmtId="0" fontId="15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37" borderId="0" applyNumberFormat="0" applyBorder="0" applyAlignment="0" applyProtection="0"/>
    <xf numFmtId="0" fontId="15" fillId="42" borderId="0" applyNumberFormat="0" applyBorder="0" applyAlignment="0" applyProtection="0"/>
    <xf numFmtId="0" fontId="15" fillId="44" borderId="0" applyNumberFormat="0" applyBorder="0" applyAlignment="0" applyProtection="0"/>
    <xf numFmtId="0" fontId="84" fillId="42" borderId="0" applyNumberFormat="0" applyBorder="0" applyAlignment="0" applyProtection="0"/>
    <xf numFmtId="0" fontId="84" fillId="40" borderId="0" applyNumberFormat="0" applyBorder="0" applyAlignment="0" applyProtection="0"/>
    <xf numFmtId="0" fontId="84" fillId="43" borderId="0" applyNumberFormat="0" applyBorder="0" applyAlignment="0" applyProtection="0"/>
    <xf numFmtId="0" fontId="84" fillId="37" borderId="0" applyNumberFormat="0" applyBorder="0" applyAlignment="0" applyProtection="0"/>
    <xf numFmtId="0" fontId="84" fillId="42" borderId="0" applyNumberFormat="0" applyBorder="0" applyAlignment="0" applyProtection="0"/>
    <xf numFmtId="0" fontId="84" fillId="44" borderId="0" applyNumberFormat="0" applyBorder="0" applyAlignment="0" applyProtection="0"/>
    <xf numFmtId="0" fontId="88" fillId="47" borderId="0" applyNumberFormat="0" applyBorder="0" applyAlignment="0" applyProtection="0"/>
    <xf numFmtId="0" fontId="88" fillId="40" borderId="0" applyNumberFormat="0" applyBorder="0" applyAlignment="0" applyProtection="0"/>
    <xf numFmtId="0" fontId="88" fillId="43" borderId="0" applyNumberFormat="0" applyBorder="0" applyAlignment="0" applyProtection="0"/>
    <xf numFmtId="0" fontId="88" fillId="48" borderId="0" applyNumberFormat="0" applyBorder="0" applyAlignment="0" applyProtection="0"/>
    <xf numFmtId="0" fontId="88" fillId="49" borderId="0" applyNumberFormat="0" applyBorder="0" applyAlignment="0" applyProtection="0"/>
    <xf numFmtId="0" fontId="88" fillId="50" borderId="0" applyNumberFormat="0" applyBorder="0" applyAlignment="0" applyProtection="0"/>
    <xf numFmtId="37" fontId="161" fillId="0" borderId="57"/>
    <xf numFmtId="255" fontId="290" fillId="0" borderId="0">
      <protection locked="0"/>
    </xf>
    <xf numFmtId="255" fontId="290" fillId="0" borderId="0">
      <protection locked="0"/>
    </xf>
    <xf numFmtId="255" fontId="290" fillId="0" borderId="0">
      <protection locked="0"/>
    </xf>
    <xf numFmtId="259" fontId="294" fillId="0" borderId="2" applyFont="0" applyFill="0" applyBorder="0" applyAlignment="0"/>
    <xf numFmtId="0" fontId="51" fillId="0" borderId="0" applyNumberFormat="0" applyAlignment="0"/>
    <xf numFmtId="260" fontId="171" fillId="0" borderId="0">
      <alignment vertical="center"/>
    </xf>
    <xf numFmtId="261" fontId="295" fillId="0" borderId="0">
      <alignment vertical="center"/>
    </xf>
    <xf numFmtId="38" fontId="20" fillId="0" borderId="0" applyFont="0" applyFill="0" applyBorder="0" applyAlignment="0" applyProtection="0"/>
    <xf numFmtId="5" fontId="99" fillId="0" borderId="4" applyAlignment="0" applyProtection="0"/>
    <xf numFmtId="262" fontId="20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37" fontId="296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263" fontId="298" fillId="0" borderId="0" applyFill="0" applyBorder="0" applyAlignment="0" applyProtection="0"/>
    <xf numFmtId="40" fontId="298" fillId="0" borderId="0" applyFill="0" applyBorder="0" applyAlignment="0" applyProtection="0"/>
    <xf numFmtId="187" fontId="52" fillId="87" borderId="0" applyFill="0" applyBorder="0" applyAlignment="0">
      <alignment vertical="top"/>
    </xf>
    <xf numFmtId="264" fontId="52" fillId="0" borderId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99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00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4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65" fontId="2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301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30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266" fontId="303" fillId="0" borderId="0" applyFill="0" applyAlignment="0" applyProtection="0">
      <alignment vertical="center"/>
    </xf>
    <xf numFmtId="0" fontId="304" fillId="0" borderId="0"/>
    <xf numFmtId="0" fontId="169" fillId="0" borderId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0" fontId="304" fillId="0" borderId="0"/>
    <xf numFmtId="0" fontId="169" fillId="0" borderId="0"/>
    <xf numFmtId="0" fontId="59" fillId="0" borderId="0" applyNumberFormat="0" applyAlignment="0"/>
    <xf numFmtId="0" fontId="113" fillId="0" borderId="0">
      <alignment horizontal="left"/>
    </xf>
    <xf numFmtId="0" fontId="114" fillId="0" borderId="0"/>
    <xf numFmtId="0" fontId="115" fillId="0" borderId="0">
      <alignment horizontal="left"/>
    </xf>
    <xf numFmtId="267" fontId="121" fillId="0" borderId="0" applyFont="0" applyFill="0" applyBorder="0" applyAlignment="0" applyProtection="0"/>
    <xf numFmtId="0" fontId="305" fillId="0" borderId="0"/>
    <xf numFmtId="0" fontId="305" fillId="0" borderId="0"/>
    <xf numFmtId="0" fontId="52" fillId="87" borderId="25" applyFill="0" applyBorder="0" applyAlignment="0">
      <alignment horizontal="right"/>
    </xf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212" fontId="55" fillId="0" borderId="0" applyFont="0" applyFill="0" applyBorder="0" applyAlignment="0" applyProtection="0"/>
    <xf numFmtId="214" fontId="20" fillId="0" borderId="0"/>
    <xf numFmtId="0" fontId="18" fillId="54" borderId="0" applyNumberFormat="0" applyFont="0" applyFill="0" applyBorder="0" applyProtection="0">
      <alignment horizontal="left"/>
    </xf>
    <xf numFmtId="0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306" fillId="0" borderId="0">
      <protection locked="0"/>
    </xf>
    <xf numFmtId="0" fontId="307" fillId="0" borderId="0">
      <protection locked="0"/>
    </xf>
    <xf numFmtId="0" fontId="307" fillId="0" borderId="0">
      <protection locked="0"/>
    </xf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217" fontId="308" fillId="0" borderId="0" applyFont="0" applyFill="0" applyBorder="0" applyAlignment="0" applyProtection="0"/>
    <xf numFmtId="255" fontId="309" fillId="0" borderId="0">
      <protection locked="0"/>
    </xf>
    <xf numFmtId="0" fontId="306" fillId="0" borderId="0">
      <protection locked="0"/>
    </xf>
    <xf numFmtId="255" fontId="290" fillId="0" borderId="0">
      <protection locked="0"/>
    </xf>
    <xf numFmtId="0" fontId="306" fillId="0" borderId="0">
      <protection locked="0"/>
    </xf>
    <xf numFmtId="255" fontId="290" fillId="0" borderId="0">
      <protection locked="0"/>
    </xf>
    <xf numFmtId="0" fontId="306" fillId="0" borderId="0">
      <protection locked="0"/>
    </xf>
    <xf numFmtId="255" fontId="309" fillId="0" borderId="0">
      <protection locked="0"/>
    </xf>
    <xf numFmtId="0" fontId="306" fillId="0" borderId="0">
      <protection locked="0"/>
    </xf>
    <xf numFmtId="255" fontId="309" fillId="0" borderId="0">
      <protection locked="0"/>
    </xf>
    <xf numFmtId="0" fontId="306" fillId="0" borderId="0">
      <protection locked="0"/>
    </xf>
    <xf numFmtId="255" fontId="310" fillId="0" borderId="0">
      <protection locked="0"/>
    </xf>
    <xf numFmtId="0" fontId="306" fillId="0" borderId="0">
      <protection locked="0"/>
    </xf>
    <xf numFmtId="255" fontId="290" fillId="0" borderId="0">
      <protection locked="0"/>
    </xf>
    <xf numFmtId="0" fontId="306" fillId="0" borderId="0">
      <protection locked="0"/>
    </xf>
    <xf numFmtId="40" fontId="311" fillId="0" borderId="8" applyBorder="0"/>
    <xf numFmtId="0" fontId="306" fillId="0" borderId="0">
      <protection locked="0"/>
    </xf>
    <xf numFmtId="0" fontId="306" fillId="0" borderId="0">
      <protection locked="0"/>
    </xf>
    <xf numFmtId="2" fontId="20" fillId="0" borderId="0" applyFont="0" applyFill="0" applyBorder="0" applyAlignment="0" applyProtection="0"/>
    <xf numFmtId="0" fontId="128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1" fillId="0" borderId="0">
      <alignment horizontal="left"/>
    </xf>
    <xf numFmtId="0" fontId="312" fillId="0" borderId="0" applyNumberFormat="0" applyFill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0" fontId="20" fillId="0" borderId="0"/>
    <xf numFmtId="0" fontId="111" fillId="0" borderId="0"/>
    <xf numFmtId="0" fontId="135" fillId="0" borderId="0">
      <alignment horizontal="left"/>
    </xf>
    <xf numFmtId="0" fontId="136" fillId="0" borderId="0">
      <alignment horizontal="left"/>
    </xf>
    <xf numFmtId="0" fontId="137" fillId="0" borderId="36" applyNumberFormat="0" applyAlignment="0" applyProtection="0">
      <alignment horizontal="left" vertical="center"/>
    </xf>
    <xf numFmtId="0" fontId="137" fillId="0" borderId="36" applyNumberFormat="0" applyAlignment="0" applyProtection="0">
      <alignment horizontal="left" vertical="center"/>
    </xf>
    <xf numFmtId="0" fontId="137" fillId="0" borderId="1">
      <alignment horizontal="left" vertical="center"/>
    </xf>
    <xf numFmtId="0" fontId="137" fillId="0" borderId="1">
      <alignment horizontal="left" vertical="center"/>
    </xf>
    <xf numFmtId="0" fontId="314" fillId="0" borderId="16" applyNumberFormat="0" applyFill="0" applyAlignment="0" applyProtection="0"/>
    <xf numFmtId="0" fontId="140" fillId="0" borderId="0">
      <alignment horizontal="left"/>
    </xf>
    <xf numFmtId="0" fontId="141" fillId="0" borderId="12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0" fontId="315" fillId="0" borderId="17" applyNumberFormat="0" applyFill="0" applyAlignment="0" applyProtection="0"/>
    <xf numFmtId="0" fontId="283" fillId="0" borderId="0">
      <alignment horizontal="left"/>
    </xf>
    <xf numFmtId="0" fontId="144" fillId="0" borderId="12">
      <alignment horizontal="left" vertical="top"/>
    </xf>
    <xf numFmtId="0" fontId="316" fillId="0" borderId="18" applyNumberFormat="0" applyFill="0" applyAlignment="0" applyProtection="0"/>
    <xf numFmtId="0" fontId="146" fillId="0" borderId="0">
      <alignment horizontal="left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0" fontId="137" fillId="0" borderId="0" applyProtection="0"/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268" fontId="298" fillId="0" borderId="0" applyFill="0" applyBorder="0" applyAlignment="0" applyProtection="0"/>
    <xf numFmtId="0" fontId="317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318" fillId="0" borderId="0" applyNumberFormat="0" applyFill="0" applyBorder="0" applyAlignment="0" applyProtection="0">
      <alignment vertical="top"/>
      <protection locked="0"/>
    </xf>
    <xf numFmtId="0" fontId="53" fillId="33" borderId="0">
      <alignment horizontal="left" wrapText="1"/>
    </xf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51" fillId="6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192" fontId="119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224" fontId="20" fillId="0" borderId="0"/>
    <xf numFmtId="1" fontId="20" fillId="0" borderId="0" applyFont="0" applyFill="0" applyBorder="0" applyAlignment="0" applyProtection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320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0" fontId="322" fillId="0" borderId="10">
      <alignment horizontal="center"/>
    </xf>
    <xf numFmtId="0" fontId="323" fillId="0" borderId="0"/>
    <xf numFmtId="40" fontId="1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163" fillId="0" borderId="0" applyFont="0" applyFill="0" applyBorder="0" applyAlignment="0" applyProtection="0"/>
    <xf numFmtId="40" fontId="163" fillId="0" borderId="0" applyFont="0" applyFill="0" applyBorder="0" applyAlignment="0" applyProtection="0"/>
    <xf numFmtId="170" fontId="108" fillId="0" borderId="0" applyFont="0" applyFill="0" applyBorder="0" applyAlignment="0" applyProtection="0"/>
    <xf numFmtId="269" fontId="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70" fontId="20" fillId="0" borderId="0" applyFont="0" applyFill="0" applyBorder="0" applyAlignment="0" applyProtection="0"/>
    <xf numFmtId="0" fontId="306" fillId="0" borderId="0">
      <protection locked="0"/>
    </xf>
    <xf numFmtId="6" fontId="163" fillId="0" borderId="0" applyFont="0" applyFill="0" applyBorder="0" applyAlignment="0" applyProtection="0"/>
    <xf numFmtId="8" fontId="163" fillId="0" borderId="0" applyFont="0" applyFill="0" applyBorder="0" applyAlignment="0" applyProtection="0"/>
    <xf numFmtId="0" fontId="324" fillId="0" borderId="0" applyNumberFormat="0" applyFill="0" applyBorder="0" applyAlignment="0" applyProtection="0"/>
    <xf numFmtId="0" fontId="120" fillId="0" borderId="0" applyNumberFormat="0" applyFont="0" applyFill="0" applyAlignment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271" fontId="326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05" fillId="0" borderId="0"/>
    <xf numFmtId="272" fontId="108" fillId="0" borderId="0"/>
    <xf numFmtId="0" fontId="20" fillId="0" borderId="0"/>
    <xf numFmtId="0" fontId="16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0" fillId="0" borderId="0"/>
    <xf numFmtId="0" fontId="16" fillId="0" borderId="0"/>
    <xf numFmtId="0" fontId="327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16" fillId="0" borderId="0"/>
    <xf numFmtId="0" fontId="17" fillId="0" borderId="0">
      <alignment vertical="top"/>
    </xf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0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16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16" fillId="0" borderId="0"/>
    <xf numFmtId="0" fontId="15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55" fillId="0" borderId="0"/>
    <xf numFmtId="0" fontId="15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2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3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5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302" fillId="0" borderId="0"/>
    <xf numFmtId="0" fontId="55" fillId="0" borderId="0"/>
    <xf numFmtId="0" fontId="20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>
      <alignment vertical="top"/>
    </xf>
    <xf numFmtId="0" fontId="20" fillId="0" borderId="0"/>
    <xf numFmtId="0" fontId="285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301" fillId="0" borderId="0"/>
    <xf numFmtId="0" fontId="16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5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227" fontId="20" fillId="0" borderId="0"/>
    <xf numFmtId="0" fontId="121" fillId="0" borderId="0"/>
    <xf numFmtId="0" fontId="170" fillId="0" borderId="0"/>
    <xf numFmtId="0" fontId="283" fillId="0" borderId="0"/>
    <xf numFmtId="0" fontId="285" fillId="8" borderId="23" applyNumberFormat="0" applyFont="0" applyAlignment="0" applyProtection="0"/>
    <xf numFmtId="0" fontId="15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15" fillId="41" borderId="43" applyNumberFormat="0" applyFont="0" applyAlignment="0" applyProtection="0"/>
    <xf numFmtId="0" fontId="330" fillId="0" borderId="0"/>
    <xf numFmtId="181" fontId="55" fillId="0" borderId="0" applyFont="0" applyFill="0" applyBorder="0" applyAlignment="0" applyProtection="0"/>
    <xf numFmtId="0" fontId="176" fillId="0" borderId="0">
      <alignment horizontal="left"/>
    </xf>
    <xf numFmtId="0" fontId="52" fillId="87" borderId="0" applyFill="0" applyBorder="0" applyAlignment="0" applyProtection="0">
      <protection locked="0"/>
    </xf>
    <xf numFmtId="232" fontId="20" fillId="0" borderId="0" applyFont="0" applyFill="0" applyBorder="0" applyAlignment="0" applyProtection="0"/>
    <xf numFmtId="273" fontId="52" fillId="87" borderId="0" applyFill="0" applyBorder="0" applyAlignment="0" applyProtection="0">
      <alignment vertical="top"/>
    </xf>
    <xf numFmtId="171" fontId="52" fillId="0" borderId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21" fillId="0" borderId="6" applyNumberFormat="0" applyBorder="0"/>
    <xf numFmtId="0" fontId="306" fillId="0" borderId="0">
      <protection locked="0"/>
    </xf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5" fontId="331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34" fillId="0" borderId="0" applyNumberForma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36" fillId="0" borderId="5" applyBorder="0">
      <alignment horizontal="center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5" fontId="20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38" fontId="187" fillId="0" borderId="0"/>
    <xf numFmtId="0" fontId="129" fillId="0" borderId="45">
      <alignment vertical="center"/>
    </xf>
    <xf numFmtId="4" fontId="332" fillId="46" borderId="58" applyNumberFormat="0" applyProtection="0">
      <alignment vertical="center"/>
    </xf>
    <xf numFmtId="4" fontId="197" fillId="65" borderId="58" applyNumberFormat="0" applyProtection="0">
      <alignment vertical="center"/>
    </xf>
    <xf numFmtId="4" fontId="332" fillId="65" borderId="58" applyNumberFormat="0" applyProtection="0">
      <alignment horizontal="left" vertical="center" indent="1"/>
    </xf>
    <xf numFmtId="0" fontId="19" fillId="65" borderId="58" applyNumberFormat="0" applyProtection="0">
      <alignment horizontal="left" vertical="top" indent="1"/>
    </xf>
    <xf numFmtId="0" fontId="20" fillId="68" borderId="44" applyNumberFormat="0" applyProtection="0">
      <alignment horizontal="left" vertical="center" indent="1"/>
    </xf>
    <xf numFmtId="4" fontId="332" fillId="92" borderId="0" applyNumberFormat="0" applyProtection="0">
      <alignment horizontal="left" vertical="center" indent="1"/>
    </xf>
    <xf numFmtId="4" fontId="51" fillId="49" borderId="59" applyNumberFormat="0" applyProtection="0">
      <alignment horizontal="left" vertical="center" indent="1"/>
    </xf>
    <xf numFmtId="4" fontId="17" fillId="35" borderId="58" applyNumberFormat="0" applyProtection="0">
      <alignment horizontal="right" vertical="center"/>
    </xf>
    <xf numFmtId="4" fontId="17" fillId="40" borderId="58" applyNumberFormat="0" applyProtection="0">
      <alignment horizontal="right" vertical="center"/>
    </xf>
    <xf numFmtId="4" fontId="17" fillId="56" borderId="58" applyNumberFormat="0" applyProtection="0">
      <alignment horizontal="right" vertical="center"/>
    </xf>
    <xf numFmtId="4" fontId="17" fillId="44" borderId="58" applyNumberFormat="0" applyProtection="0">
      <alignment horizontal="right" vertical="center"/>
    </xf>
    <xf numFmtId="4" fontId="17" fillId="50" borderId="58" applyNumberFormat="0" applyProtection="0">
      <alignment horizontal="right" vertical="center"/>
    </xf>
    <xf numFmtId="4" fontId="17" fillId="58" borderId="58" applyNumberFormat="0" applyProtection="0">
      <alignment horizontal="right" vertical="center"/>
    </xf>
    <xf numFmtId="4" fontId="17" fillId="57" borderId="58" applyNumberFormat="0" applyProtection="0">
      <alignment horizontal="right" vertical="center"/>
    </xf>
    <xf numFmtId="4" fontId="17" fillId="93" borderId="58" applyNumberFormat="0" applyProtection="0">
      <alignment horizontal="right" vertical="center"/>
    </xf>
    <xf numFmtId="4" fontId="17" fillId="43" borderId="58" applyNumberFormat="0" applyProtection="0">
      <alignment horizontal="right" vertical="center"/>
    </xf>
    <xf numFmtId="4" fontId="332" fillId="94" borderId="60" applyNumberFormat="0" applyProtection="0">
      <alignment horizontal="left" vertical="center" indent="1"/>
    </xf>
    <xf numFmtId="4" fontId="333" fillId="95" borderId="0" applyNumberFormat="0" applyProtection="0">
      <alignment horizontal="left" vertical="center" indent="1"/>
    </xf>
    <xf numFmtId="4" fontId="189" fillId="80" borderId="0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4" fontId="17" fillId="96" borderId="58" applyNumberFormat="0" applyProtection="0">
      <alignment horizontal="right" vertical="center"/>
    </xf>
    <xf numFmtId="4" fontId="17" fillId="79" borderId="44" applyNumberFormat="0" applyProtection="0">
      <alignment horizontal="left" vertical="center" indent="1"/>
    </xf>
    <xf numFmtId="4" fontId="333" fillId="95" borderId="0" applyNumberFormat="0" applyProtection="0">
      <alignment horizontal="left" vertical="center" indent="1"/>
    </xf>
    <xf numFmtId="4" fontId="17" fillId="81" borderId="44" applyNumberFormat="0" applyProtection="0">
      <alignment horizontal="left" vertical="center" indent="1"/>
    </xf>
    <xf numFmtId="4" fontId="333" fillId="92" borderId="0" applyNumberFormat="0" applyProtection="0">
      <alignment horizontal="left" vertical="center" indent="1"/>
    </xf>
    <xf numFmtId="0" fontId="20" fillId="81" borderId="44" applyNumberFormat="0" applyProtection="0">
      <alignment horizontal="left" vertical="center" indent="1"/>
    </xf>
    <xf numFmtId="0" fontId="20" fillId="80" borderId="58" applyNumberFormat="0" applyProtection="0">
      <alignment horizontal="left" vertical="center" indent="1"/>
    </xf>
    <xf numFmtId="0" fontId="20" fillId="81" borderId="44" applyNumberFormat="0" applyProtection="0">
      <alignment horizontal="left" vertical="center" indent="1"/>
    </xf>
    <xf numFmtId="0" fontId="20" fillId="80" borderId="58" applyNumberFormat="0" applyProtection="0">
      <alignment horizontal="left" vertical="top" indent="1"/>
    </xf>
    <xf numFmtId="0" fontId="20" fillId="82" borderId="44" applyNumberFormat="0" applyProtection="0">
      <alignment horizontal="left" vertical="center" indent="1"/>
    </xf>
    <xf numFmtId="0" fontId="20" fillId="92" borderId="58" applyNumberFormat="0" applyProtection="0">
      <alignment horizontal="left" vertical="center" indent="1"/>
    </xf>
    <xf numFmtId="0" fontId="20" fillId="82" borderId="44" applyNumberFormat="0" applyProtection="0">
      <alignment horizontal="left" vertical="center" indent="1"/>
    </xf>
    <xf numFmtId="0" fontId="20" fillId="92" borderId="58" applyNumberFormat="0" applyProtection="0">
      <alignment horizontal="left" vertical="top" indent="1"/>
    </xf>
    <xf numFmtId="0" fontId="20" fillId="54" borderId="44" applyNumberFormat="0" applyProtection="0">
      <alignment horizontal="left" vertical="center" indent="1"/>
    </xf>
    <xf numFmtId="0" fontId="20" fillId="90" borderId="58" applyNumberFormat="0" applyProtection="0">
      <alignment horizontal="left" vertical="center" indent="1"/>
    </xf>
    <xf numFmtId="0" fontId="20" fillId="54" borderId="44" applyNumberFormat="0" applyProtection="0">
      <alignment horizontal="left" vertical="center" indent="1"/>
    </xf>
    <xf numFmtId="0" fontId="20" fillId="90" borderId="58" applyNumberFormat="0" applyProtection="0">
      <alignment horizontal="left" vertical="top" indent="1"/>
    </xf>
    <xf numFmtId="0" fontId="20" fillId="68" borderId="44" applyNumberFormat="0" applyProtection="0">
      <alignment horizontal="left" vertical="center" indent="1"/>
    </xf>
    <xf numFmtId="0" fontId="20" fillId="97" borderId="58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0" fontId="20" fillId="97" borderId="58" applyNumberFormat="0" applyProtection="0">
      <alignment horizontal="left" vertical="top" indent="1"/>
    </xf>
    <xf numFmtId="4" fontId="17" fillId="33" borderId="58" applyNumberFormat="0" applyProtection="0">
      <alignment vertical="center"/>
    </xf>
    <xf numFmtId="4" fontId="188" fillId="33" borderId="58" applyNumberFormat="0" applyProtection="0">
      <alignment vertical="center"/>
    </xf>
    <xf numFmtId="4" fontId="17" fillId="33" borderId="58" applyNumberFormat="0" applyProtection="0">
      <alignment horizontal="left" vertical="center" indent="1"/>
    </xf>
    <xf numFmtId="0" fontId="17" fillId="33" borderId="58" applyNumberFormat="0" applyProtection="0">
      <alignment horizontal="left" vertical="top" indent="1"/>
    </xf>
    <xf numFmtId="4" fontId="333" fillId="95" borderId="58" applyNumberFormat="0" applyProtection="0">
      <alignment horizontal="right" vertical="center"/>
    </xf>
    <xf numFmtId="4" fontId="188" fillId="95" borderId="58" applyNumberFormat="0" applyProtection="0">
      <alignment horizontal="right" vertical="center"/>
    </xf>
    <xf numFmtId="0" fontId="20" fillId="68" borderId="44" applyNumberFormat="0" applyProtection="0">
      <alignment horizontal="left" vertical="center" indent="1"/>
    </xf>
    <xf numFmtId="4" fontId="333" fillId="96" borderId="58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0" fontId="333" fillId="92" borderId="58" applyNumberFormat="0" applyProtection="0">
      <alignment horizontal="left" vertical="top" indent="1"/>
    </xf>
    <xf numFmtId="4" fontId="334" fillId="91" borderId="0" applyNumberFormat="0" applyProtection="0">
      <alignment horizontal="left" vertical="center" indent="1"/>
    </xf>
    <xf numFmtId="4" fontId="127" fillId="95" borderId="58" applyNumberFormat="0" applyProtection="0">
      <alignment horizontal="right" vertical="center"/>
    </xf>
    <xf numFmtId="276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0" fontId="312" fillId="98" borderId="61" applyNumberFormat="0" applyFont="0" applyBorder="0" applyAlignment="0" applyProtection="0"/>
    <xf numFmtId="0" fontId="184" fillId="1" borderId="1" applyNumberFormat="0" applyFont="0" applyAlignment="0">
      <alignment horizontal="center"/>
    </xf>
    <xf numFmtId="0" fontId="335" fillId="0" borderId="62">
      <alignment horizontal="left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324" fillId="0" borderId="0" applyNumberFormat="0" applyFill="0" applyBorder="0" applyAlignment="0" applyProtection="0"/>
    <xf numFmtId="12" fontId="194" fillId="0" borderId="10">
      <alignment horizontal="center"/>
    </xf>
    <xf numFmtId="0" fontId="69" fillId="0" borderId="0"/>
    <xf numFmtId="176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54" fillId="33" borderId="0">
      <alignment wrapText="1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277" fontId="303" fillId="0" borderId="4" applyFill="0" applyAlignment="0" applyProtection="0">
      <alignment horizontal="centerContinuous" vertical="center"/>
    </xf>
    <xf numFmtId="0" fontId="212" fillId="0" borderId="0">
      <alignment horizontal="left"/>
    </xf>
    <xf numFmtId="0" fontId="130" fillId="0" borderId="0">
      <alignment horizontal="left"/>
    </xf>
    <xf numFmtId="0" fontId="283" fillId="0" borderId="0"/>
    <xf numFmtId="0" fontId="140" fillId="0" borderId="0"/>
    <xf numFmtId="0" fontId="130" fillId="0" borderId="0"/>
    <xf numFmtId="0" fontId="336" fillId="0" borderId="0" applyNumberFormat="0" applyFill="0" applyBorder="0" applyAlignment="0" applyProtection="0"/>
    <xf numFmtId="0" fontId="214" fillId="0" borderId="0"/>
    <xf numFmtId="0" fontId="214" fillId="0" borderId="0"/>
    <xf numFmtId="0" fontId="215" fillId="0" borderId="0"/>
    <xf numFmtId="0" fontId="215" fillId="0" borderId="0"/>
    <xf numFmtId="0" fontId="214" fillId="0" borderId="0"/>
    <xf numFmtId="0" fontId="214" fillId="0" borderId="0"/>
    <xf numFmtId="38" fontId="20" fillId="0" borderId="0" applyNumberFormat="0" applyFont="0" applyFill="0" applyAlignment="0" applyProtection="0"/>
    <xf numFmtId="278" fontId="51" fillId="0" borderId="0" applyFont="0" applyFill="0" applyBorder="0" applyAlignment="0" applyProtection="0"/>
    <xf numFmtId="279" fontId="337" fillId="0" borderId="0" applyNumberFormat="0" applyFill="0" applyBorder="0" applyProtection="0">
      <alignment horizontal="right" vertical="center" wrapText="1"/>
    </xf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80" fontId="20" fillId="0" borderId="0" applyBorder="0">
      <alignment horizontal="centerContinuous" wrapText="1"/>
    </xf>
    <xf numFmtId="0" fontId="215" fillId="0" borderId="0"/>
    <xf numFmtId="0" fontId="214" fillId="0" borderId="0"/>
    <xf numFmtId="0" fontId="338" fillId="0" borderId="24" applyNumberFormat="0" applyFill="0" applyAlignment="0" applyProtection="0"/>
    <xf numFmtId="0" fontId="339" fillId="0" borderId="63"/>
    <xf numFmtId="38" fontId="20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63" borderId="0">
      <protection locked="0"/>
    </xf>
    <xf numFmtId="9" fontId="340" fillId="0" borderId="0" applyFont="0" applyFill="0" applyBorder="0" applyAlignment="0" applyProtection="0"/>
    <xf numFmtId="0" fontId="125" fillId="0" borderId="0"/>
    <xf numFmtId="243" fontId="341" fillId="0" borderId="0" applyFont="0" applyFill="0" applyBorder="0" applyAlignment="0" applyProtection="0"/>
    <xf numFmtId="179" fontId="341" fillId="0" borderId="0" applyFont="0" applyFill="0" applyBorder="0" applyAlignment="0" applyProtection="0"/>
    <xf numFmtId="246" fontId="341" fillId="0" borderId="0" applyFont="0" applyFill="0" applyBorder="0" applyAlignment="0" applyProtection="0"/>
    <xf numFmtId="247" fontId="341" fillId="0" borderId="0" applyFont="0" applyFill="0" applyBorder="0" applyAlignment="0" applyProtection="0"/>
    <xf numFmtId="0" fontId="34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81" fontId="20" fillId="0" borderId="0" applyFont="0" applyFill="0" applyBorder="0" applyAlignment="0" applyProtection="0"/>
    <xf numFmtId="0" fontId="230" fillId="60" borderId="29" applyNumberFormat="0" applyAlignment="0" applyProtection="0"/>
    <xf numFmtId="0" fontId="342" fillId="0" borderId="42" applyNumberFormat="0" applyFill="0" applyAlignment="0" applyProtection="0"/>
    <xf numFmtId="0" fontId="232" fillId="35" borderId="0" applyNumberFormat="0" applyBorder="0" applyAlignment="0" applyProtection="0"/>
    <xf numFmtId="0" fontId="343" fillId="45" borderId="44" applyNumberFormat="0" applyAlignment="0" applyProtection="0"/>
    <xf numFmtId="0" fontId="344" fillId="45" borderId="28" applyNumberFormat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40" fillId="36" borderId="0" applyNumberFormat="0" applyBorder="0" applyAlignment="0" applyProtection="0"/>
    <xf numFmtId="0" fontId="16" fillId="0" borderId="0"/>
    <xf numFmtId="0" fontId="16" fillId="0" borderId="0"/>
    <xf numFmtId="0" fontId="346" fillId="39" borderId="28" applyNumberFormat="0" applyAlignment="0" applyProtection="0"/>
    <xf numFmtId="0" fontId="347" fillId="46" borderId="0" applyNumberFormat="0" applyBorder="0" applyAlignment="0" applyProtection="0"/>
    <xf numFmtId="0" fontId="244" fillId="0" borderId="47" applyNumberFormat="0" applyFill="0" applyAlignment="0" applyProtection="0"/>
    <xf numFmtId="0" fontId="88" fillId="55" borderId="0" applyNumberFormat="0" applyBorder="0" applyAlignment="0" applyProtection="0"/>
    <xf numFmtId="0" fontId="88" fillId="56" borderId="0" applyNumberFormat="0" applyBorder="0" applyAlignment="0" applyProtection="0"/>
    <xf numFmtId="0" fontId="88" fillId="57" borderId="0" applyNumberFormat="0" applyBorder="0" applyAlignment="0" applyProtection="0"/>
    <xf numFmtId="0" fontId="88" fillId="48" borderId="0" applyNumberFormat="0" applyBorder="0" applyAlignment="0" applyProtection="0"/>
    <xf numFmtId="0" fontId="88" fillId="49" borderId="0" applyNumberFormat="0" applyBorder="0" applyAlignment="0" applyProtection="0"/>
    <xf numFmtId="0" fontId="88" fillId="58" borderId="0" applyNumberFormat="0" applyBorder="0" applyAlignment="0" applyProtection="0"/>
    <xf numFmtId="0" fontId="55" fillId="41" borderId="43" applyNumberFormat="0" applyFont="0" applyAlignment="0" applyProtection="0"/>
    <xf numFmtId="0" fontId="348" fillId="0" borderId="37" applyNumberFormat="0" applyFill="0" applyAlignment="0" applyProtection="0"/>
    <xf numFmtId="0" fontId="349" fillId="0" borderId="38" applyNumberFormat="0" applyFill="0" applyAlignment="0" applyProtection="0"/>
    <xf numFmtId="0" fontId="350" fillId="0" borderId="39" applyNumberFormat="0" applyFill="0" applyAlignment="0" applyProtection="0"/>
    <xf numFmtId="0" fontId="350" fillId="0" borderId="0" applyNumberFormat="0" applyFill="0" applyBorder="0" applyAlignment="0" applyProtection="0"/>
    <xf numFmtId="0" fontId="351" fillId="0" borderId="0"/>
    <xf numFmtId="0" fontId="352" fillId="0" borderId="0" applyFont="0" applyFill="0" applyBorder="0" applyAlignment="0" applyProtection="0"/>
    <xf numFmtId="0" fontId="352" fillId="0" borderId="0" applyFont="0" applyFill="0" applyBorder="0" applyAlignment="0" applyProtection="0"/>
    <xf numFmtId="0" fontId="5" fillId="0" borderId="0">
      <alignment vertical="center"/>
    </xf>
    <xf numFmtId="0" fontId="353" fillId="0" borderId="0"/>
    <xf numFmtId="0" fontId="335" fillId="0" borderId="0"/>
    <xf numFmtId="181" fontId="55" fillId="0" borderId="0" applyFont="0" applyFill="0" applyBorder="0" applyAlignment="0" applyProtection="0"/>
    <xf numFmtId="0" fontId="20" fillId="0" borderId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6" fontId="121" fillId="0" borderId="0" applyFont="0" applyFill="0" applyBorder="0" applyAlignment="0" applyProtection="0"/>
    <xf numFmtId="0" fontId="264" fillId="0" borderId="0" applyNumberFormat="0" applyFill="0" applyBorder="0" applyAlignment="0" applyProtection="0"/>
    <xf numFmtId="0" fontId="354" fillId="0" borderId="0"/>
    <xf numFmtId="38" fontId="355" fillId="0" borderId="12" applyNumberFormat="0" applyFill="0" applyBorder="0" applyAlignment="0" applyProtection="0">
      <protection locked="0"/>
    </xf>
    <xf numFmtId="0" fontId="356" fillId="0" borderId="0" applyFill="0" applyBorder="0" applyAlignment="0" applyProtection="0"/>
    <xf numFmtId="168" fontId="259" fillId="0" borderId="0" applyFont="0" applyFill="0" applyBorder="0" applyAlignment="0" applyProtection="0"/>
    <xf numFmtId="256" fontId="303" fillId="0" borderId="0" applyFont="0" applyFill="0" applyBorder="0" applyAlignment="0" applyProtection="0"/>
    <xf numFmtId="282" fontId="303" fillId="0" borderId="3" applyFont="0" applyFill="0" applyBorder="0" applyAlignment="0" applyProtection="0"/>
    <xf numFmtId="283" fontId="303" fillId="0" borderId="0" applyFont="0" applyFill="0" applyBorder="0" applyAlignment="0" applyProtection="0">
      <protection locked="0"/>
    </xf>
    <xf numFmtId="168" fontId="302" fillId="0" borderId="0" applyFont="0" applyFill="0" applyBorder="0" applyAlignment="0" applyProtection="0"/>
    <xf numFmtId="243" fontId="357" fillId="0" borderId="0" applyFont="0" applyFill="0" applyBorder="0" applyAlignment="0" applyProtection="0"/>
    <xf numFmtId="179" fontId="357" fillId="0" borderId="0" applyFont="0" applyFill="0" applyBorder="0" applyAlignment="0" applyProtection="0"/>
    <xf numFmtId="0" fontId="20" fillId="0" borderId="0"/>
    <xf numFmtId="0" fontId="358" fillId="89" borderId="64">
      <alignment horizontal="center"/>
    </xf>
    <xf numFmtId="0" fontId="302" fillId="67" borderId="10" applyFont="0">
      <alignment horizontal="center"/>
    </xf>
    <xf numFmtId="0" fontId="302" fillId="67" borderId="10" applyFont="0">
      <alignment horizontal="center"/>
    </xf>
    <xf numFmtId="0" fontId="359" fillId="67" borderId="34" applyFont="0" applyAlignment="0">
      <alignment horizontal="center"/>
    </xf>
    <xf numFmtId="0" fontId="360" fillId="99" borderId="65"/>
    <xf numFmtId="0" fontId="361" fillId="89" borderId="43" applyFont="0">
      <alignment horizontal="center"/>
    </xf>
    <xf numFmtId="0" fontId="358" fillId="99" borderId="65">
      <alignment horizontal="center"/>
    </xf>
    <xf numFmtId="0" fontId="358" fillId="61" borderId="64">
      <alignment horizontal="center"/>
    </xf>
    <xf numFmtId="37" fontId="362" fillId="99" borderId="65" applyAlignment="0">
      <alignment horizontal="center"/>
    </xf>
    <xf numFmtId="0" fontId="259" fillId="90" borderId="10"/>
    <xf numFmtId="0" fontId="259" fillId="90" borderId="10"/>
    <xf numFmtId="243" fontId="55" fillId="0" borderId="0" applyFont="0" applyFill="0" applyBorder="0" applyAlignment="0" applyProtection="0"/>
    <xf numFmtId="179" fontId="55" fillId="0" borderId="0" applyFont="0" applyFill="0" applyBorder="0" applyAlignment="0" applyProtection="0"/>
    <xf numFmtId="264" fontId="264" fillId="0" borderId="0" applyFont="0" applyFill="0" applyBorder="0" applyAlignment="0" applyProtection="0"/>
    <xf numFmtId="264" fontId="108" fillId="0" borderId="0" applyFont="0" applyFill="0" applyBorder="0" applyAlignment="0" applyProtection="0"/>
    <xf numFmtId="9" fontId="302" fillId="0" borderId="0" applyFont="0" applyFill="0" applyBorder="0" applyAlignment="0" applyProtection="0"/>
    <xf numFmtId="256" fontId="303" fillId="0" borderId="0" applyNumberFormat="0" applyFill="0" applyBorder="0" applyAlignment="0" applyProtection="0"/>
    <xf numFmtId="12" fontId="18" fillId="0" borderId="0" applyNumberFormat="0" applyFill="0" applyBorder="0" applyAlignment="0" applyProtection="0"/>
    <xf numFmtId="194" fontId="302" fillId="0" borderId="0" applyFont="0" applyFill="0" applyBorder="0" applyAlignment="0" applyProtection="0"/>
    <xf numFmtId="174" fontId="259" fillId="0" borderId="0" applyFont="0" applyFill="0" applyBorder="0" applyAlignment="0" applyProtection="0"/>
    <xf numFmtId="0" fontId="358" fillId="89" borderId="66">
      <alignment horizontal="center"/>
    </xf>
    <xf numFmtId="4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46" fontId="357" fillId="0" borderId="0" applyFont="0" applyFill="0" applyBorder="0" applyAlignment="0" applyProtection="0"/>
    <xf numFmtId="247" fontId="357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63" fillId="0" borderId="0"/>
    <xf numFmtId="43" fontId="363" fillId="0" borderId="0" applyFont="0" applyFill="0" applyBorder="0" applyAlignment="0" applyProtection="0"/>
    <xf numFmtId="0" fontId="363" fillId="0" borderId="0"/>
    <xf numFmtId="43" fontId="363" fillId="0" borderId="0" applyFont="0" applyFill="0" applyBorder="0" applyAlignment="0" applyProtection="0"/>
    <xf numFmtId="0" fontId="363" fillId="0" borderId="0"/>
    <xf numFmtId="43" fontId="363" fillId="0" borderId="0" applyFont="0" applyFill="0" applyBorder="0" applyAlignment="0" applyProtection="0"/>
    <xf numFmtId="0" fontId="363" fillId="0" borderId="0"/>
    <xf numFmtId="43" fontId="363" fillId="0" borderId="0" applyFont="0" applyFill="0" applyBorder="0" applyAlignment="0" applyProtection="0"/>
    <xf numFmtId="0" fontId="363" fillId="0" borderId="0"/>
    <xf numFmtId="43" fontId="36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0" fontId="285" fillId="0" borderId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0" fontId="285" fillId="0" borderId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0" fontId="71" fillId="0" borderId="26"/>
    <xf numFmtId="43" fontId="71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181" fontId="71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82" fillId="3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82" fillId="35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82" fillId="36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82" fillId="37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82" fillId="38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82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40" borderId="0" applyNumberFormat="0" applyBorder="0" applyAlignment="0" applyProtection="0"/>
    <xf numFmtId="0" fontId="84" fillId="41" borderId="0" applyNumberFormat="0" applyBorder="0" applyAlignment="0" applyProtection="0"/>
    <xf numFmtId="0" fontId="84" fillId="39" borderId="0" applyNumberFormat="0" applyBorder="0" applyAlignment="0" applyProtection="0"/>
    <xf numFmtId="0" fontId="84" fillId="4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82" fillId="42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82" fillId="4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82" fillId="4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82" fillId="3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82" fillId="42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82" fillId="44" borderId="0" applyNumberFormat="0" applyBorder="0" applyAlignment="0" applyProtection="0"/>
    <xf numFmtId="0" fontId="84" fillId="45" borderId="0" applyNumberFormat="0" applyBorder="0" applyAlignment="0" applyProtection="0"/>
    <xf numFmtId="0" fontId="84" fillId="46" borderId="0" applyNumberFormat="0" applyBorder="0" applyAlignment="0" applyProtection="0"/>
    <xf numFmtId="0" fontId="84" fillId="45" borderId="0" applyNumberFormat="0" applyBorder="0" applyAlignment="0" applyProtection="0"/>
    <xf numFmtId="0" fontId="84" fillId="46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6" borderId="0" applyNumberFormat="0" applyBorder="0" applyAlignment="0" applyProtection="0"/>
    <xf numFmtId="0" fontId="88" fillId="45" borderId="0" applyNumberFormat="0" applyBorder="0" applyAlignment="0" applyProtection="0"/>
    <xf numFmtId="0" fontId="88" fillId="51" borderId="0" applyNumberFormat="0" applyBorder="0" applyAlignment="0" applyProtection="0"/>
    <xf numFmtId="0" fontId="88" fillId="40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86" fillId="57" borderId="0" applyNumberFormat="0" applyBorder="0" applyAlignment="0" applyProtection="0"/>
    <xf numFmtId="0" fontId="86" fillId="57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1" fontId="10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194" fontId="69" fillId="0" borderId="0" applyFill="0" applyBorder="0" applyAlignment="0"/>
    <xf numFmtId="0" fontId="101" fillId="45" borderId="28" applyNumberFormat="0" applyAlignment="0" applyProtection="0"/>
    <xf numFmtId="0" fontId="101" fillId="45" borderId="28" applyNumberFormat="0" applyAlignment="0" applyProtection="0"/>
    <xf numFmtId="0" fontId="103" fillId="60" borderId="29" applyNumberFormat="0" applyAlignment="0" applyProtection="0"/>
    <xf numFmtId="0" fontId="103" fillId="60" borderId="29" applyNumberFormat="0" applyAlignment="0" applyProtection="0"/>
    <xf numFmtId="41" fontId="20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36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55" fillId="0" borderId="0"/>
    <xf numFmtId="44" fontId="20" fillId="0" borderId="0" applyFont="0" applyFill="0" applyBorder="0" applyAlignment="0" applyProtection="0"/>
    <xf numFmtId="0" fontId="55" fillId="0" borderId="0"/>
    <xf numFmtId="15" fontId="20" fillId="0" borderId="0"/>
    <xf numFmtId="15" fontId="20" fillId="0" borderId="0"/>
    <xf numFmtId="15" fontId="20" fillId="0" borderId="0"/>
    <xf numFmtId="15" fontId="20" fillId="0" borderId="0"/>
    <xf numFmtId="15" fontId="20" fillId="0" borderId="0"/>
    <xf numFmtId="15" fontId="20" fillId="0" borderId="0"/>
    <xf numFmtId="15" fontId="20" fillId="0" borderId="0"/>
    <xf numFmtId="194" fontId="69" fillId="0" borderId="0" applyFill="0" applyBorder="0" applyAlignment="0"/>
    <xf numFmtId="194" fontId="69" fillId="0" borderId="0" applyFill="0" applyBorder="0" applyAlignment="0"/>
    <xf numFmtId="217" fontId="124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2" fillId="36" borderId="0" applyNumberFormat="0" applyBorder="0" applyAlignment="0" applyProtection="0"/>
    <xf numFmtId="0" fontId="132" fillId="36" borderId="0" applyNumberFormat="0" applyBorder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53" fillId="33" borderId="0">
      <alignment horizontal="left" wrapText="1" indent="2"/>
    </xf>
    <xf numFmtId="0" fontId="319" fillId="39" borderId="28" applyNumberFormat="0" applyAlignment="0" applyProtection="0"/>
    <xf numFmtId="0" fontId="152" fillId="39" borderId="28" applyNumberFormat="0" applyAlignment="0" applyProtection="0"/>
    <xf numFmtId="0" fontId="152" fillId="39" borderId="28" applyNumberFormat="0" applyAlignment="0" applyProtection="0"/>
    <xf numFmtId="0" fontId="152" fillId="39" borderId="28" applyNumberFormat="0" applyAlignment="0" applyProtection="0"/>
    <xf numFmtId="0" fontId="152" fillId="39" borderId="28" applyNumberFormat="0" applyAlignment="0" applyProtection="0"/>
    <xf numFmtId="194" fontId="69" fillId="0" borderId="0" applyFill="0" applyBorder="0" applyAlignment="0"/>
    <xf numFmtId="194" fontId="69" fillId="0" borderId="0" applyFill="0" applyBorder="0" applyAlignment="0"/>
    <xf numFmtId="0" fontId="159" fillId="0" borderId="42" applyNumberFormat="0" applyFill="0" applyAlignment="0" applyProtection="0"/>
    <xf numFmtId="0" fontId="159" fillId="0" borderId="42" applyNumberFormat="0" applyFill="0" applyAlignment="0" applyProtection="0"/>
    <xf numFmtId="225" fontId="118" fillId="0" borderId="0" applyFont="0" applyFill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8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282" fillId="0" borderId="0"/>
    <xf numFmtId="0" fontId="5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3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285" fillId="0" borderId="0"/>
    <xf numFmtId="0" fontId="16" fillId="0" borderId="0"/>
    <xf numFmtId="0" fontId="285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3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16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52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3" fillId="0" borderId="0"/>
    <xf numFmtId="0" fontId="23" fillId="0" borderId="0"/>
    <xf numFmtId="0" fontId="28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28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8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/>
    <xf numFmtId="0" fontId="52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23" fillId="8" borderId="23" applyNumberFormat="0" applyFont="0" applyAlignment="0" applyProtection="0"/>
    <xf numFmtId="0" fontId="23" fillId="8" borderId="2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72" fillId="45" borderId="44" applyNumberFormat="0" applyAlignment="0" applyProtection="0"/>
    <xf numFmtId="0" fontId="172" fillId="45" borderId="44" applyNumberFormat="0" applyAlignment="0" applyProtection="0"/>
    <xf numFmtId="0" fontId="22" fillId="63" borderId="0" applyBorder="0">
      <alignment horizontal="centerContinuous"/>
    </xf>
    <xf numFmtId="0" fontId="175" fillId="63" borderId="0" applyBorder="0">
      <alignment horizontal="centerContinuous"/>
    </xf>
    <xf numFmtId="229" fontId="5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2" fillId="0" borderId="0" applyFont="0" applyFill="0" applyBorder="0" applyAlignment="0" applyProtection="0"/>
    <xf numFmtId="194" fontId="69" fillId="0" borderId="0" applyFill="0" applyBorder="0" applyAlignment="0"/>
    <xf numFmtId="194" fontId="69" fillId="0" borderId="0" applyFill="0" applyBorder="0" applyAlignment="0"/>
    <xf numFmtId="14" fontId="187" fillId="0" borderId="0" applyNumberFormat="0" applyFill="0" applyBorder="0" applyAlignment="0" applyProtection="0">
      <alignment horizontal="left"/>
    </xf>
    <xf numFmtId="0" fontId="17" fillId="0" borderId="0">
      <alignment vertical="top"/>
    </xf>
    <xf numFmtId="0" fontId="20" fillId="0" borderId="0" applyFill="0" applyBorder="0" applyAlignment="0"/>
    <xf numFmtId="0" fontId="20" fillId="0" borderId="0" applyFill="0" applyBorder="0" applyAlignment="0"/>
    <xf numFmtId="0" fontId="217" fillId="0" borderId="0" applyNumberFormat="0" applyFill="0" applyBorder="0" applyAlignment="0" applyProtection="0"/>
    <xf numFmtId="0" fontId="218" fillId="0" borderId="47" applyNumberFormat="0" applyFill="0" applyAlignment="0" applyProtection="0"/>
    <xf numFmtId="0" fontId="218" fillId="0" borderId="47" applyNumberFormat="0" applyFill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83" fillId="41" borderId="43" applyNumberFormat="0" applyFont="0" applyAlignment="0" applyProtection="0">
      <alignment vertical="center"/>
    </xf>
    <xf numFmtId="240" fontId="7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0" fillId="86" borderId="49" applyNumberFormat="0" applyAlignment="0" applyProtection="0"/>
    <xf numFmtId="0" fontId="231" fillId="0" borderId="50" applyNumberFormat="0" applyFill="0" applyAlignment="0" applyProtection="0"/>
    <xf numFmtId="0" fontId="233" fillId="87" borderId="51" applyNumberFormat="0" applyAlignment="0" applyProtection="0"/>
    <xf numFmtId="0" fontId="234" fillId="87" borderId="28" applyNumberFormat="0" applyAlignment="0" applyProtection="0"/>
    <xf numFmtId="0" fontId="238" fillId="0" borderId="0" applyNumberFormat="0" applyFill="0" applyBorder="0" applyAlignment="0" applyProtection="0"/>
    <xf numFmtId="0" fontId="242" fillId="46" borderId="28" applyNumberFormat="0" applyAlignment="0" applyProtection="0"/>
    <xf numFmtId="0" fontId="243" fillId="46" borderId="0" applyNumberFormat="0" applyBorder="0" applyAlignment="0" applyProtection="0"/>
    <xf numFmtId="0" fontId="244" fillId="0" borderId="52" applyNumberFormat="0" applyFill="0" applyAlignment="0" applyProtection="0"/>
    <xf numFmtId="0" fontId="88" fillId="51" borderId="0" applyNumberFormat="0" applyBorder="0" applyAlignment="0" applyProtection="0"/>
    <xf numFmtId="0" fontId="88" fillId="88" borderId="0" applyNumberFormat="0" applyBorder="0" applyAlignment="0" applyProtection="0"/>
    <xf numFmtId="0" fontId="88" fillId="58" borderId="0" applyNumberFormat="0" applyBorder="0" applyAlignment="0" applyProtection="0"/>
    <xf numFmtId="0" fontId="88" fillId="51" borderId="0" applyNumberFormat="0" applyBorder="0" applyAlignment="0" applyProtection="0"/>
    <xf numFmtId="0" fontId="88" fillId="50" borderId="0" applyNumberFormat="0" applyBorder="0" applyAlignment="0" applyProtection="0"/>
    <xf numFmtId="0" fontId="17" fillId="41" borderId="43" applyNumberFormat="0" applyFont="0" applyAlignment="0" applyProtection="0"/>
    <xf numFmtId="0" fontId="248" fillId="0" borderId="53" applyNumberFormat="0" applyFill="0" applyAlignment="0" applyProtection="0"/>
    <xf numFmtId="0" fontId="249" fillId="0" borderId="38" applyNumberFormat="0" applyFill="0" applyAlignment="0" applyProtection="0"/>
    <xf numFmtId="0" fontId="250" fillId="0" borderId="54" applyNumberFormat="0" applyFill="0" applyAlignment="0" applyProtection="0"/>
    <xf numFmtId="0" fontId="250" fillId="0" borderId="0" applyNumberFormat="0" applyFill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4" fontId="20" fillId="0" borderId="0" applyFont="0" applyFill="0" applyBorder="0" applyAlignment="0" applyProtection="0"/>
    <xf numFmtId="0" fontId="20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181" fontId="55" fillId="0" borderId="0" applyFont="0" applyFill="0" applyBorder="0" applyAlignment="0" applyProtection="0"/>
    <xf numFmtId="0" fontId="368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70" fillId="0" borderId="0"/>
    <xf numFmtId="0" fontId="23" fillId="10" borderId="0" applyNumberFormat="0" applyBorder="0" applyAlignment="0" applyProtection="0"/>
    <xf numFmtId="0" fontId="15" fillId="34" borderId="0" applyNumberFormat="0" applyBorder="0" applyAlignment="0" applyProtection="0"/>
    <xf numFmtId="0" fontId="23" fillId="14" borderId="0" applyNumberFormat="0" applyBorder="0" applyAlignment="0" applyProtection="0"/>
    <xf numFmtId="0" fontId="15" fillId="35" borderId="0" applyNumberFormat="0" applyBorder="0" applyAlignment="0" applyProtection="0"/>
    <xf numFmtId="0" fontId="23" fillId="18" borderId="0" applyNumberFormat="0" applyBorder="0" applyAlignment="0" applyProtection="0"/>
    <xf numFmtId="0" fontId="15" fillId="36" borderId="0" applyNumberFormat="0" applyBorder="0" applyAlignment="0" applyProtection="0"/>
    <xf numFmtId="0" fontId="23" fillId="22" borderId="0" applyNumberFormat="0" applyBorder="0" applyAlignment="0" applyProtection="0"/>
    <xf numFmtId="0" fontId="15" fillId="37" borderId="0" applyNumberFormat="0" applyBorder="0" applyAlignment="0" applyProtection="0"/>
    <xf numFmtId="0" fontId="23" fillId="26" borderId="0" applyNumberFormat="0" applyBorder="0" applyAlignment="0" applyProtection="0"/>
    <xf numFmtId="0" fontId="15" fillId="38" borderId="0" applyNumberFormat="0" applyBorder="0" applyAlignment="0" applyProtection="0"/>
    <xf numFmtId="0" fontId="23" fillId="30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23" fillId="11" borderId="0" applyNumberFormat="0" applyBorder="0" applyAlignment="0" applyProtection="0"/>
    <xf numFmtId="0" fontId="15" fillId="42" borderId="0" applyNumberFormat="0" applyBorder="0" applyAlignment="0" applyProtection="0"/>
    <xf numFmtId="0" fontId="23" fillId="15" borderId="0" applyNumberFormat="0" applyBorder="0" applyAlignment="0" applyProtection="0"/>
    <xf numFmtId="0" fontId="15" fillId="40" borderId="0" applyNumberFormat="0" applyBorder="0" applyAlignment="0" applyProtection="0"/>
    <xf numFmtId="0" fontId="23" fillId="19" borderId="0" applyNumberFormat="0" applyBorder="0" applyAlignment="0" applyProtection="0"/>
    <xf numFmtId="0" fontId="15" fillId="43" borderId="0" applyNumberFormat="0" applyBorder="0" applyAlignment="0" applyProtection="0"/>
    <xf numFmtId="0" fontId="23" fillId="23" borderId="0" applyNumberFormat="0" applyBorder="0" applyAlignment="0" applyProtection="0"/>
    <xf numFmtId="0" fontId="15" fillId="37" borderId="0" applyNumberFormat="0" applyBorder="0" applyAlignment="0" applyProtection="0"/>
    <xf numFmtId="0" fontId="23" fillId="27" borderId="0" applyNumberFormat="0" applyBorder="0" applyAlignment="0" applyProtection="0"/>
    <xf numFmtId="0" fontId="15" fillId="42" borderId="0" applyNumberFormat="0" applyBorder="0" applyAlignment="0" applyProtection="0"/>
    <xf numFmtId="0" fontId="23" fillId="31" borderId="0" applyNumberFormat="0" applyBorder="0" applyAlignment="0" applyProtection="0"/>
    <xf numFmtId="0" fontId="15" fillId="44" borderId="0" applyNumberFormat="0" applyBorder="0" applyAlignment="0" applyProtection="0"/>
    <xf numFmtId="0" fontId="15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37" borderId="0" applyNumberFormat="0" applyBorder="0" applyAlignment="0" applyProtection="0"/>
    <xf numFmtId="0" fontId="15" fillId="42" borderId="0" applyNumberFormat="0" applyBorder="0" applyAlignment="0" applyProtection="0"/>
    <xf numFmtId="0" fontId="15" fillId="44" borderId="0" applyNumberFormat="0" applyBorder="0" applyAlignment="0" applyProtection="0"/>
    <xf numFmtId="0" fontId="370" fillId="47" borderId="0" applyNumberFormat="0" applyBorder="0" applyAlignment="0" applyProtection="0"/>
    <xf numFmtId="0" fontId="370" fillId="47" borderId="0" applyNumberFormat="0" applyBorder="0" applyAlignment="0" applyProtection="0"/>
    <xf numFmtId="0" fontId="370" fillId="40" borderId="0" applyNumberFormat="0" applyBorder="0" applyAlignment="0" applyProtection="0"/>
    <xf numFmtId="0" fontId="370" fillId="40" borderId="0" applyNumberFormat="0" applyBorder="0" applyAlignment="0" applyProtection="0"/>
    <xf numFmtId="0" fontId="370" fillId="43" borderId="0" applyNumberFormat="0" applyBorder="0" applyAlignment="0" applyProtection="0"/>
    <xf numFmtId="0" fontId="370" fillId="43" borderId="0" applyNumberFormat="0" applyBorder="0" applyAlignment="0" applyProtection="0"/>
    <xf numFmtId="0" fontId="370" fillId="48" borderId="0" applyNumberFormat="0" applyBorder="0" applyAlignment="0" applyProtection="0"/>
    <xf numFmtId="0" fontId="370" fillId="48" borderId="0" applyNumberFormat="0" applyBorder="0" applyAlignment="0" applyProtection="0"/>
    <xf numFmtId="0" fontId="370" fillId="49" borderId="0" applyNumberFormat="0" applyBorder="0" applyAlignment="0" applyProtection="0"/>
    <xf numFmtId="0" fontId="370" fillId="49" borderId="0" applyNumberFormat="0" applyBorder="0" applyAlignment="0" applyProtection="0"/>
    <xf numFmtId="0" fontId="370" fillId="50" borderId="0" applyNumberFormat="0" applyBorder="0" applyAlignment="0" applyProtection="0"/>
    <xf numFmtId="0" fontId="370" fillId="50" borderId="0" applyNumberFormat="0" applyBorder="0" applyAlignment="0" applyProtection="0"/>
    <xf numFmtId="0" fontId="370" fillId="47" borderId="0" applyNumberFormat="0" applyBorder="0" applyAlignment="0" applyProtection="0"/>
    <xf numFmtId="0" fontId="370" fillId="40" borderId="0" applyNumberFormat="0" applyBorder="0" applyAlignment="0" applyProtection="0"/>
    <xf numFmtId="0" fontId="370" fillId="43" borderId="0" applyNumberFormat="0" applyBorder="0" applyAlignment="0" applyProtection="0"/>
    <xf numFmtId="0" fontId="370" fillId="48" borderId="0" applyNumberFormat="0" applyBorder="0" applyAlignment="0" applyProtection="0"/>
    <xf numFmtId="0" fontId="370" fillId="49" borderId="0" applyNumberFormat="0" applyBorder="0" applyAlignment="0" applyProtection="0"/>
    <xf numFmtId="0" fontId="370" fillId="50" borderId="0" applyNumberFormat="0" applyBorder="0" applyAlignment="0" applyProtection="0"/>
    <xf numFmtId="0" fontId="370" fillId="55" borderId="0" applyNumberFormat="0" applyBorder="0" applyAlignment="0" applyProtection="0"/>
    <xf numFmtId="0" fontId="370" fillId="55" borderId="0" applyNumberFormat="0" applyBorder="0" applyAlignment="0" applyProtection="0"/>
    <xf numFmtId="0" fontId="370" fillId="56" borderId="0" applyNumberFormat="0" applyBorder="0" applyAlignment="0" applyProtection="0"/>
    <xf numFmtId="0" fontId="370" fillId="56" borderId="0" applyNumberFormat="0" applyBorder="0" applyAlignment="0" applyProtection="0"/>
    <xf numFmtId="0" fontId="370" fillId="57" borderId="0" applyNumberFormat="0" applyBorder="0" applyAlignment="0" applyProtection="0"/>
    <xf numFmtId="0" fontId="370" fillId="57" borderId="0" applyNumberFormat="0" applyBorder="0" applyAlignment="0" applyProtection="0"/>
    <xf numFmtId="0" fontId="370" fillId="48" borderId="0" applyNumberFormat="0" applyBorder="0" applyAlignment="0" applyProtection="0"/>
    <xf numFmtId="0" fontId="370" fillId="48" borderId="0" applyNumberFormat="0" applyBorder="0" applyAlignment="0" applyProtection="0"/>
    <xf numFmtId="0" fontId="370" fillId="49" borderId="0" applyNumberFormat="0" applyBorder="0" applyAlignment="0" applyProtection="0"/>
    <xf numFmtId="0" fontId="370" fillId="49" borderId="0" applyNumberFormat="0" applyBorder="0" applyAlignment="0" applyProtection="0"/>
    <xf numFmtId="0" fontId="370" fillId="58" borderId="0" applyNumberFormat="0" applyBorder="0" applyAlignment="0" applyProtection="0"/>
    <xf numFmtId="0" fontId="370" fillId="58" borderId="0" applyNumberFormat="0" applyBorder="0" applyAlignment="0" applyProtection="0"/>
    <xf numFmtId="0" fontId="371" fillId="35" borderId="0" applyNumberFormat="0" applyBorder="0" applyAlignment="0" applyProtection="0"/>
    <xf numFmtId="0" fontId="371" fillId="35" borderId="0" applyNumberFormat="0" applyBorder="0" applyAlignment="0" applyProtection="0"/>
    <xf numFmtId="284" fontId="20" fillId="0" borderId="0" applyFill="0" applyBorder="0" applyAlignment="0"/>
    <xf numFmtId="285" fontId="20" fillId="0" borderId="0" applyFill="0" applyBorder="0" applyAlignment="0"/>
    <xf numFmtId="270" fontId="20" fillId="0" borderId="0" applyFill="0" applyBorder="0" applyAlignment="0"/>
    <xf numFmtId="44" fontId="69" fillId="0" borderId="0" applyFill="0" applyBorder="0" applyAlignment="0"/>
    <xf numFmtId="0" fontId="372" fillId="45" borderId="28" applyNumberFormat="0" applyAlignment="0" applyProtection="0"/>
    <xf numFmtId="0" fontId="372" fillId="45" borderId="28" applyNumberFormat="0" applyAlignment="0" applyProtection="0"/>
    <xf numFmtId="0" fontId="373" fillId="60" borderId="29" applyNumberFormat="0" applyAlignment="0" applyProtection="0"/>
    <xf numFmtId="0" fontId="373" fillId="60" borderId="29" applyNumberFormat="0" applyAlignment="0" applyProtection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38" fontId="266" fillId="0" borderId="0" applyFont="0" applyFill="0" applyBorder="0" applyAlignment="0" applyProtection="0"/>
    <xf numFmtId="44" fontId="69" fillId="0" borderId="0" applyFont="0" applyFill="0" applyBorder="0" applyAlignment="0" applyProtection="0"/>
    <xf numFmtId="43" fontId="3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37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3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378" fillId="0" borderId="0">
      <alignment horizontal="left"/>
    </xf>
    <xf numFmtId="0" fontId="379" fillId="0" borderId="0"/>
    <xf numFmtId="0" fontId="380" fillId="0" borderId="0">
      <alignment horizontal="left"/>
    </xf>
    <xf numFmtId="44" fontId="16" fillId="0" borderId="0" applyFont="0" applyFill="0" applyBorder="0" applyAlignment="0" applyProtection="0"/>
    <xf numFmtId="0" fontId="381" fillId="54" borderId="0" applyNumberFormat="0" applyFont="0" applyFill="0" applyBorder="0" applyProtection="0">
      <alignment horizontal="left"/>
    </xf>
    <xf numFmtId="0" fontId="120" fillId="0" borderId="0" applyProtection="0"/>
    <xf numFmtId="15" fontId="20" fillId="0" borderId="0"/>
    <xf numFmtId="44" fontId="69" fillId="0" borderId="0" applyFill="0" applyBorder="0" applyAlignment="0"/>
    <xf numFmtId="44" fontId="69" fillId="0" borderId="0" applyFill="0" applyBorder="0" applyAlignment="0"/>
    <xf numFmtId="286" fontId="16" fillId="0" borderId="0" applyFon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2" fontId="120" fillId="0" borderId="0" applyProtection="0"/>
    <xf numFmtId="0" fontId="383" fillId="0" borderId="0">
      <alignment horizontal="left"/>
    </xf>
    <xf numFmtId="0" fontId="384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385" fillId="36" borderId="0" applyNumberFormat="0" applyBorder="0" applyAlignment="0" applyProtection="0"/>
    <xf numFmtId="0" fontId="385" fillId="36" borderId="0" applyNumberFormat="0" applyBorder="0" applyAlignment="0" applyProtection="0"/>
    <xf numFmtId="0" fontId="136" fillId="0" borderId="0">
      <alignment horizontal="left"/>
    </xf>
    <xf numFmtId="0" fontId="386" fillId="0" borderId="37" applyNumberFormat="0" applyFill="0" applyAlignment="0" applyProtection="0"/>
    <xf numFmtId="0" fontId="386" fillId="0" borderId="37" applyNumberFormat="0" applyFill="0" applyAlignment="0" applyProtection="0"/>
    <xf numFmtId="0" fontId="387" fillId="0" borderId="0">
      <alignment horizontal="left"/>
    </xf>
    <xf numFmtId="0" fontId="388" fillId="0" borderId="12">
      <alignment horizontal="left" vertical="top"/>
    </xf>
    <xf numFmtId="0" fontId="389" fillId="0" borderId="38" applyNumberFormat="0" applyFill="0" applyAlignment="0" applyProtection="0"/>
    <xf numFmtId="0" fontId="389" fillId="0" borderId="38" applyNumberFormat="0" applyFill="0" applyAlignment="0" applyProtection="0"/>
    <xf numFmtId="0" fontId="390" fillId="0" borderId="12">
      <alignment horizontal="left" vertical="top"/>
    </xf>
    <xf numFmtId="203" fontId="391" fillId="33" borderId="0">
      <alignment horizontal="left" vertical="top"/>
    </xf>
    <xf numFmtId="203" fontId="138" fillId="33" borderId="0">
      <alignment horizontal="left" vertical="top"/>
    </xf>
    <xf numFmtId="0" fontId="392" fillId="0" borderId="39" applyNumberFormat="0" applyFill="0" applyAlignment="0" applyProtection="0"/>
    <xf numFmtId="0" fontId="392" fillId="0" borderId="39" applyNumberFormat="0" applyFill="0" applyAlignment="0" applyProtection="0"/>
    <xf numFmtId="0" fontId="393" fillId="0" borderId="0">
      <alignment horizontal="left"/>
    </xf>
    <xf numFmtId="0" fontId="392" fillId="0" borderId="0" applyNumberFormat="0" applyFill="0" applyBorder="0" applyAlignment="0" applyProtection="0"/>
    <xf numFmtId="0" fontId="392" fillId="0" borderId="0" applyNumberFormat="0" applyFill="0" applyBorder="0" applyAlignment="0" applyProtection="0"/>
    <xf numFmtId="0" fontId="394" fillId="0" borderId="5">
      <alignment horizontal="center"/>
    </xf>
    <xf numFmtId="0" fontId="394" fillId="0" borderId="0">
      <alignment horizontal="center"/>
    </xf>
    <xf numFmtId="0" fontId="395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0" fontId="396" fillId="33" borderId="0">
      <alignment horizontal="left" wrapText="1"/>
    </xf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44" fontId="69" fillId="0" borderId="0" applyFill="0" applyBorder="0" applyAlignment="0"/>
    <xf numFmtId="44" fontId="69" fillId="0" borderId="0" applyFill="0" applyBorder="0" applyAlignment="0"/>
    <xf numFmtId="0" fontId="397" fillId="0" borderId="42" applyNumberFormat="0" applyFill="0" applyAlignment="0" applyProtection="0"/>
    <xf numFmtId="0" fontId="397" fillId="0" borderId="42" applyNumberFormat="0" applyFill="0" applyAlignment="0" applyProtection="0"/>
    <xf numFmtId="225" fontId="52" fillId="0" borderId="0" applyFont="0" applyFill="0" applyBorder="0" applyAlignment="0" applyProtection="0"/>
    <xf numFmtId="0" fontId="398" fillId="46" borderId="0" applyNumberFormat="0" applyBorder="0" applyAlignment="0" applyProtection="0"/>
    <xf numFmtId="0" fontId="398" fillId="46" borderId="0" applyNumberFormat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399" fillId="0" borderId="0"/>
    <xf numFmtId="0" fontId="40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16" fillId="0" borderId="0"/>
    <xf numFmtId="0" fontId="23" fillId="0" borderId="0"/>
    <xf numFmtId="0" fontId="23" fillId="0" borderId="0"/>
    <xf numFmtId="0" fontId="300" fillId="0" borderId="0"/>
    <xf numFmtId="0" fontId="71" fillId="0" borderId="26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37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28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23" fillId="8" borderId="2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402" fillId="45" borderId="44" applyNumberFormat="0" applyAlignment="0" applyProtection="0"/>
    <xf numFmtId="0" fontId="402" fillId="45" borderId="44" applyNumberFormat="0" applyAlignment="0" applyProtection="0"/>
    <xf numFmtId="0" fontId="174" fillId="0" borderId="0" applyBorder="0">
      <alignment horizontal="centerContinuous"/>
    </xf>
    <xf numFmtId="0" fontId="403" fillId="0" borderId="0" applyBorder="0">
      <alignment horizontal="centerContinuous"/>
    </xf>
    <xf numFmtId="0" fontId="404" fillId="0" borderId="0">
      <alignment horizontal="left"/>
    </xf>
    <xf numFmtId="242" fontId="52" fillId="0" borderId="0" applyFont="0" applyFill="0" applyBorder="0" applyAlignment="0" applyProtection="0"/>
    <xf numFmtId="270" fontId="20" fillId="0" borderId="0" applyFont="0" applyFill="0" applyBorder="0" applyAlignment="0" applyProtection="0"/>
    <xf numFmtId="287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4" fontId="69" fillId="0" borderId="0" applyFill="0" applyBorder="0" applyAlignment="0"/>
    <xf numFmtId="44" fontId="69" fillId="0" borderId="0" applyFill="0" applyBorder="0" applyAlignment="0"/>
    <xf numFmtId="0" fontId="163" fillId="0" borderId="0" applyNumberFormat="0" applyFont="0" applyFill="0" applyBorder="0" applyAlignment="0" applyProtection="0">
      <alignment horizontal="left"/>
    </xf>
    <xf numFmtId="0" fontId="99" fillId="0" borderId="5">
      <alignment horizontal="center"/>
    </xf>
    <xf numFmtId="288" fontId="20" fillId="0" borderId="0" applyNumberFormat="0" applyFill="0" applyBorder="0" applyAlignment="0" applyProtection="0">
      <alignment horizontal="left"/>
    </xf>
    <xf numFmtId="0" fontId="384" fillId="0" borderId="45">
      <alignment vertical="center"/>
    </xf>
    <xf numFmtId="0" fontId="405" fillId="0" borderId="0" applyNumberFormat="0" applyFill="0" applyBorder="0" applyAlignment="0">
      <alignment horizontal="center"/>
    </xf>
    <xf numFmtId="270" fontId="20" fillId="0" borderId="0">
      <alignment horizontal="center"/>
    </xf>
    <xf numFmtId="0" fontId="70" fillId="0" borderId="0"/>
    <xf numFmtId="0" fontId="406" fillId="33" borderId="0">
      <alignment wrapText="1"/>
    </xf>
    <xf numFmtId="40" fontId="407" fillId="0" borderId="0" applyBorder="0">
      <alignment horizontal="right"/>
    </xf>
    <xf numFmtId="0" fontId="408" fillId="0" borderId="0">
      <alignment horizontal="left"/>
    </xf>
    <xf numFmtId="0" fontId="131" fillId="0" borderId="0">
      <alignment horizontal="left"/>
    </xf>
    <xf numFmtId="0" fontId="387" fillId="0" borderId="0"/>
    <xf numFmtId="0" fontId="131" fillId="0" borderId="0"/>
    <xf numFmtId="0" fontId="409" fillId="0" borderId="0"/>
    <xf numFmtId="0" fontId="409" fillId="0" borderId="0"/>
    <xf numFmtId="0" fontId="410" fillId="0" borderId="0"/>
    <xf numFmtId="0" fontId="410" fillId="0" borderId="0"/>
    <xf numFmtId="0" fontId="409" fillId="0" borderId="0"/>
    <xf numFmtId="0" fontId="409" fillId="0" borderId="0"/>
    <xf numFmtId="289" fontId="20" fillId="0" borderId="0" applyFill="0" applyBorder="0" applyAlignment="0"/>
    <xf numFmtId="280" fontId="20" fillId="0" borderId="0" applyFill="0" applyBorder="0" applyAlignment="0"/>
    <xf numFmtId="0" fontId="410" fillId="0" borderId="0"/>
    <xf numFmtId="0" fontId="409" fillId="0" borderId="0"/>
    <xf numFmtId="0" fontId="411" fillId="0" borderId="47" applyNumberFormat="0" applyFill="0" applyAlignment="0" applyProtection="0"/>
    <xf numFmtId="0" fontId="411" fillId="0" borderId="47" applyNumberFormat="0" applyFill="0" applyAlignment="0" applyProtection="0"/>
    <xf numFmtId="0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20" fillId="41" borderId="43" applyNumberFormat="0" applyFont="0" applyAlignment="0" applyProtection="0">
      <alignment vertical="center"/>
    </xf>
    <xf numFmtId="176" fontId="16" fillId="0" borderId="0" applyFont="0" applyFill="0" applyBorder="0" applyAlignment="0" applyProtection="0"/>
    <xf numFmtId="290" fontId="20" fillId="0" borderId="0" applyFont="0" applyFill="0" applyBorder="0" applyAlignment="0" applyProtection="0"/>
    <xf numFmtId="0" fontId="373" fillId="60" borderId="29" applyNumberFormat="0" applyAlignment="0" applyProtection="0"/>
    <xf numFmtId="0" fontId="397" fillId="0" borderId="42" applyNumberFormat="0" applyFill="0" applyAlignment="0" applyProtection="0"/>
    <xf numFmtId="0" fontId="371" fillId="35" borderId="0" applyNumberFormat="0" applyBorder="0" applyAlignment="0" applyProtection="0"/>
    <xf numFmtId="0" fontId="402" fillId="45" borderId="44" applyNumberFormat="0" applyAlignment="0" applyProtection="0"/>
    <xf numFmtId="0" fontId="372" fillId="45" borderId="28" applyNumberFormat="0" applyAlignment="0" applyProtection="0"/>
    <xf numFmtId="0" fontId="41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385" fillId="36" borderId="0" applyNumberFormat="0" applyBorder="0" applyAlignment="0" applyProtection="0"/>
    <xf numFmtId="0" fontId="319" fillId="39" borderId="28" applyNumberFormat="0" applyAlignment="0" applyProtection="0"/>
    <xf numFmtId="0" fontId="398" fillId="46" borderId="0" applyNumberFormat="0" applyBorder="0" applyAlignment="0" applyProtection="0"/>
    <xf numFmtId="0" fontId="411" fillId="0" borderId="47" applyNumberFormat="0" applyFill="0" applyAlignment="0" applyProtection="0"/>
    <xf numFmtId="0" fontId="370" fillId="55" borderId="0" applyNumberFormat="0" applyBorder="0" applyAlignment="0" applyProtection="0"/>
    <xf numFmtId="0" fontId="370" fillId="56" borderId="0" applyNumberFormat="0" applyBorder="0" applyAlignment="0" applyProtection="0"/>
    <xf numFmtId="0" fontId="370" fillId="57" borderId="0" applyNumberFormat="0" applyBorder="0" applyAlignment="0" applyProtection="0"/>
    <xf numFmtId="0" fontId="370" fillId="48" borderId="0" applyNumberFormat="0" applyBorder="0" applyAlignment="0" applyProtection="0"/>
    <xf numFmtId="0" fontId="370" fillId="49" borderId="0" applyNumberFormat="0" applyBorder="0" applyAlignment="0" applyProtection="0"/>
    <xf numFmtId="0" fontId="370" fillId="58" borderId="0" applyNumberFormat="0" applyBorder="0" applyAlignment="0" applyProtection="0"/>
    <xf numFmtId="0" fontId="15" fillId="41" borderId="43" applyNumberFormat="0" applyFont="0" applyAlignment="0" applyProtection="0"/>
    <xf numFmtId="0" fontId="386" fillId="0" borderId="37" applyNumberFormat="0" applyFill="0" applyAlignment="0" applyProtection="0"/>
    <xf numFmtId="0" fontId="389" fillId="0" borderId="38" applyNumberFormat="0" applyFill="0" applyAlignment="0" applyProtection="0"/>
    <xf numFmtId="0" fontId="392" fillId="0" borderId="39" applyNumberFormat="0" applyFill="0" applyAlignment="0" applyProtection="0"/>
    <xf numFmtId="0" fontId="392" fillId="0" borderId="0" applyNumberForma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43" fontId="282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17" fillId="0" borderId="0">
      <alignment vertical="top"/>
    </xf>
    <xf numFmtId="39" fontId="374" fillId="0" borderId="0"/>
    <xf numFmtId="39" fontId="374" fillId="0" borderId="0"/>
    <xf numFmtId="0" fontId="68" fillId="0" borderId="0"/>
    <xf numFmtId="39" fontId="374" fillId="0" borderId="0"/>
    <xf numFmtId="39" fontId="374" fillId="0" borderId="0"/>
    <xf numFmtId="0" fontId="17" fillId="0" borderId="0">
      <alignment vertical="top"/>
    </xf>
    <xf numFmtId="176" fontId="20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81" fontId="55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0" fontId="17" fillId="0" borderId="0">
      <alignment vertical="top"/>
    </xf>
    <xf numFmtId="0" fontId="16" fillId="0" borderId="0"/>
    <xf numFmtId="0" fontId="282" fillId="39" borderId="0" applyNumberFormat="0" applyBorder="0" applyAlignment="0" applyProtection="0"/>
    <xf numFmtId="0" fontId="282" fillId="40" borderId="0" applyNumberFormat="0" applyBorder="0" applyAlignment="0" applyProtection="0"/>
    <xf numFmtId="0" fontId="282" fillId="41" borderId="0" applyNumberFormat="0" applyBorder="0" applyAlignment="0" applyProtection="0"/>
    <xf numFmtId="0" fontId="282" fillId="39" borderId="0" applyNumberFormat="0" applyBorder="0" applyAlignment="0" applyProtection="0"/>
    <xf numFmtId="0" fontId="282" fillId="26" borderId="0" applyNumberFormat="0" applyBorder="0" applyAlignment="0" applyProtection="0"/>
    <xf numFmtId="0" fontId="282" fillId="41" borderId="0" applyNumberFormat="0" applyBorder="0" applyAlignment="0" applyProtection="0"/>
    <xf numFmtId="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0" fontId="282" fillId="45" borderId="0" applyNumberFormat="0" applyBorder="0" applyAlignment="0" applyProtection="0"/>
    <xf numFmtId="0" fontId="282" fillId="15" borderId="0" applyNumberFormat="0" applyBorder="0" applyAlignment="0" applyProtection="0"/>
    <xf numFmtId="0" fontId="282" fillId="46" borderId="0" applyNumberFormat="0" applyBorder="0" applyAlignment="0" applyProtection="0"/>
    <xf numFmtId="0" fontId="282" fillId="45" borderId="0" applyNumberFormat="0" applyBorder="0" applyAlignment="0" applyProtection="0"/>
    <xf numFmtId="0" fontId="282" fillId="27" borderId="0" applyNumberFormat="0" applyBorder="0" applyAlignment="0" applyProtection="0"/>
    <xf numFmtId="0" fontId="282" fillId="46" borderId="0" applyNumberFormat="0" applyBorder="0" applyAlignment="0" applyProtection="0"/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0" fontId="366" fillId="51" borderId="0" applyNumberFormat="0" applyBorder="0" applyAlignment="0" applyProtection="0"/>
    <xf numFmtId="0" fontId="366" fillId="16" borderId="0" applyNumberFormat="0" applyBorder="0" applyAlignment="0" applyProtection="0"/>
    <xf numFmtId="0" fontId="366" fillId="46" borderId="0" applyNumberFormat="0" applyBorder="0" applyAlignment="0" applyProtection="0"/>
    <xf numFmtId="0" fontId="366" fillId="45" borderId="0" applyNumberFormat="0" applyBorder="0" applyAlignment="0" applyProtection="0"/>
    <xf numFmtId="0" fontId="366" fillId="51" borderId="0" applyNumberFormat="0" applyBorder="0" applyAlignment="0" applyProtection="0"/>
    <xf numFmtId="0" fontId="366" fillId="40" borderId="0" applyNumberFormat="0" applyBorder="0" applyAlignment="0" applyProtection="0"/>
    <xf numFmtId="9" fontId="55" fillId="0" borderId="0"/>
    <xf numFmtId="9" fontId="55" fillId="0" borderId="0"/>
    <xf numFmtId="9" fontId="71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71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0" fontId="366" fillId="51" borderId="0" applyNumberFormat="0" applyBorder="0" applyAlignment="0" applyProtection="0"/>
    <xf numFmtId="0" fontId="366" fillId="13" borderId="0" applyNumberFormat="0" applyBorder="0" applyAlignment="0" applyProtection="0"/>
    <xf numFmtId="0" fontId="366" fillId="88" borderId="0" applyNumberFormat="0" applyBorder="0" applyAlignment="0" applyProtection="0"/>
    <xf numFmtId="0" fontId="366" fillId="58" borderId="0" applyNumberFormat="0" applyBorder="0" applyAlignment="0" applyProtection="0"/>
    <xf numFmtId="0" fontId="366" fillId="51" borderId="0" applyNumberFormat="0" applyBorder="0" applyAlignment="0" applyProtection="0"/>
    <xf numFmtId="0" fontId="366" fillId="50" borderId="0" applyNumberFormat="0" applyBorder="0" applyAlignment="0" applyProtection="0"/>
    <xf numFmtId="0" fontId="428" fillId="3" borderId="0" applyNumberFormat="0" applyBorder="0" applyAlignment="0" applyProtection="0"/>
    <xf numFmtId="180" fontId="123" fillId="0" borderId="0" applyFill="0" applyBorder="0" applyAlignment="0"/>
    <xf numFmtId="264" fontId="123" fillId="0" borderId="0" applyFill="0" applyBorder="0" applyAlignment="0"/>
    <xf numFmtId="192" fontId="59" fillId="0" borderId="0" applyFill="0" applyBorder="0" applyAlignment="0"/>
    <xf numFmtId="280" fontId="59" fillId="0" borderId="0" applyFill="0" applyBorder="0" applyAlignment="0"/>
    <xf numFmtId="291" fontId="123" fillId="0" borderId="0" applyFill="0" applyBorder="0" applyAlignment="0"/>
    <xf numFmtId="292" fontId="59" fillId="0" borderId="0" applyFill="0" applyBorder="0" applyAlignment="0"/>
    <xf numFmtId="180" fontId="123" fillId="0" borderId="0" applyFill="0" applyBorder="0" applyAlignment="0"/>
    <xf numFmtId="0" fontId="419" fillId="87" borderId="19" applyNumberFormat="0" applyAlignment="0" applyProtection="0"/>
    <xf numFmtId="0" fontId="28" fillId="86" borderId="49" applyNumberFormat="0" applyAlignment="0" applyProtection="0"/>
    <xf numFmtId="43" fontId="17" fillId="0" borderId="0" applyFont="0" applyFill="0" applyBorder="0" applyAlignment="0" applyProtection="0">
      <alignment vertical="top"/>
    </xf>
    <xf numFmtId="0" fontId="119" fillId="0" borderId="0"/>
    <xf numFmtId="180" fontId="414" fillId="0" borderId="0"/>
    <xf numFmtId="0" fontId="119" fillId="0" borderId="0"/>
    <xf numFmtId="180" fontId="414" fillId="0" borderId="0"/>
    <xf numFmtId="0" fontId="119" fillId="0" borderId="0"/>
    <xf numFmtId="180" fontId="414" fillId="0" borderId="0"/>
    <xf numFmtId="0" fontId="119" fillId="0" borderId="0"/>
    <xf numFmtId="180" fontId="414" fillId="0" borderId="0"/>
    <xf numFmtId="0" fontId="119" fillId="0" borderId="0"/>
    <xf numFmtId="180" fontId="414" fillId="0" borderId="0"/>
    <xf numFmtId="0" fontId="119" fillId="0" borderId="0"/>
    <xf numFmtId="180" fontId="414" fillId="0" borderId="0"/>
    <xf numFmtId="0" fontId="119" fillId="0" borderId="0"/>
    <xf numFmtId="180" fontId="414" fillId="0" borderId="0"/>
    <xf numFmtId="0" fontId="119" fillId="0" borderId="0"/>
    <xf numFmtId="39" fontId="374" fillId="0" borderId="0"/>
    <xf numFmtId="0" fontId="119" fillId="0" borderId="0"/>
    <xf numFmtId="180" fontId="414" fillId="0" borderId="0"/>
    <xf numFmtId="0" fontId="119" fillId="0" borderId="0"/>
    <xf numFmtId="39" fontId="374" fillId="0" borderId="0"/>
    <xf numFmtId="291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4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9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2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2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" fontId="10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297" fontId="52" fillId="0" borderId="0"/>
    <xf numFmtId="300" fontId="71" fillId="0" borderId="0"/>
    <xf numFmtId="180" fontId="123" fillId="0" borderId="0" applyFont="0" applyFill="0" applyBorder="0" applyAlignment="0" applyProtection="0"/>
    <xf numFmtId="298" fontId="55" fillId="0" borderId="0"/>
    <xf numFmtId="298" fontId="71" fillId="0" borderId="0"/>
    <xf numFmtId="0" fontId="20" fillId="0" borderId="0" applyFont="0" applyFill="0" applyBorder="0" applyAlignment="0" applyProtection="0"/>
    <xf numFmtId="0" fontId="120" fillId="0" borderId="0" applyProtection="0"/>
    <xf numFmtId="0" fontId="20" fillId="0" borderId="0" applyFont="0" applyFill="0" applyBorder="0" applyAlignment="0" applyProtection="0"/>
    <xf numFmtId="14" fontId="17" fillId="0" borderId="0" applyFill="0" applyBorder="0" applyAlignment="0"/>
    <xf numFmtId="169" fontId="55" fillId="0" borderId="0"/>
    <xf numFmtId="169" fontId="71" fillId="0" borderId="0"/>
    <xf numFmtId="301" fontId="20" fillId="0" borderId="0" applyFont="0" applyFill="0" applyBorder="0" applyAlignment="0" applyProtection="0"/>
    <xf numFmtId="291" fontId="123" fillId="0" borderId="0" applyFill="0" applyBorder="0" applyAlignment="0"/>
    <xf numFmtId="180" fontId="123" fillId="0" borderId="0" applyFill="0" applyBorder="0" applyAlignment="0"/>
    <xf numFmtId="291" fontId="123" fillId="0" borderId="0" applyFill="0" applyBorder="0" applyAlignment="0"/>
    <xf numFmtId="292" fontId="59" fillId="0" borderId="0" applyFill="0" applyBorder="0" applyAlignment="0"/>
    <xf numFmtId="180" fontId="123" fillId="0" borderId="0" applyFill="0" applyBorder="0" applyAlignment="0"/>
    <xf numFmtId="0" fontId="429" fillId="0" borderId="0" applyNumberFormat="0" applyFill="0" applyBorder="0" applyAlignment="0" applyProtection="0"/>
    <xf numFmtId="2" fontId="120" fillId="0" borderId="0" applyProtection="0"/>
    <xf numFmtId="2" fontId="20" fillId="0" borderId="0" applyFont="0" applyFill="0" applyBorder="0" applyAlignment="0" applyProtection="0"/>
    <xf numFmtId="0" fontId="430" fillId="2" borderId="0" applyNumberFormat="0" applyBorder="0" applyAlignment="0" applyProtection="0"/>
    <xf numFmtId="0" fontId="98" fillId="100" borderId="68"/>
    <xf numFmtId="0" fontId="418" fillId="0" borderId="36" applyNumberFormat="0" applyAlignment="0" applyProtection="0">
      <alignment horizontal="left" vertical="center"/>
    </xf>
    <xf numFmtId="0" fontId="418" fillId="0" borderId="1">
      <alignment horizontal="left" vertical="center"/>
    </xf>
    <xf numFmtId="0" fontId="421" fillId="0" borderId="53" applyNumberFormat="0" applyFill="0" applyAlignment="0" applyProtection="0"/>
    <xf numFmtId="0" fontId="422" fillId="0" borderId="17" applyNumberFormat="0" applyFill="0" applyAlignment="0" applyProtection="0"/>
    <xf numFmtId="0" fontId="423" fillId="0" borderId="54" applyNumberFormat="0" applyFill="0" applyAlignment="0" applyProtection="0"/>
    <xf numFmtId="0" fontId="423" fillId="0" borderId="0" applyNumberFormat="0" applyFill="0" applyBorder="0" applyAlignment="0" applyProtection="0"/>
    <xf numFmtId="0" fontId="18" fillId="65" borderId="15">
      <alignment vertical="center" wrapText="1"/>
    </xf>
    <xf numFmtId="0" fontId="431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424" fillId="46" borderId="19" applyNumberFormat="0" applyAlignment="0" applyProtection="0"/>
    <xf numFmtId="0" fontId="424" fillId="46" borderId="19" applyNumberFormat="0" applyAlignment="0" applyProtection="0"/>
    <xf numFmtId="291" fontId="123" fillId="0" borderId="0" applyFill="0" applyBorder="0" applyAlignment="0"/>
    <xf numFmtId="180" fontId="123" fillId="0" borderId="0" applyFill="0" applyBorder="0" applyAlignment="0"/>
    <xf numFmtId="291" fontId="123" fillId="0" borderId="0" applyFill="0" applyBorder="0" applyAlignment="0"/>
    <xf numFmtId="292" fontId="59" fillId="0" borderId="0" applyFill="0" applyBorder="0" applyAlignment="0"/>
    <xf numFmtId="180" fontId="123" fillId="0" borderId="0" applyFill="0" applyBorder="0" applyAlignment="0"/>
    <xf numFmtId="0" fontId="425" fillId="0" borderId="50" applyNumberFormat="0" applyFill="0" applyAlignment="0" applyProtection="0"/>
    <xf numFmtId="0" fontId="426" fillId="4" borderId="0" applyNumberFormat="0" applyBorder="0" applyAlignment="0" applyProtection="0"/>
    <xf numFmtId="271" fontId="168" fillId="0" borderId="0"/>
    <xf numFmtId="299" fontId="52" fillId="0" borderId="0"/>
    <xf numFmtId="0" fontId="20" fillId="0" borderId="0"/>
    <xf numFmtId="0" fontId="23" fillId="0" borderId="0"/>
    <xf numFmtId="0" fontId="23" fillId="0" borderId="0"/>
    <xf numFmtId="0" fontId="16" fillId="0" borderId="0"/>
    <xf numFmtId="0" fontId="282" fillId="0" borderId="0"/>
    <xf numFmtId="0" fontId="20" fillId="0" borderId="0"/>
    <xf numFmtId="0" fontId="16" fillId="0" borderId="0"/>
    <xf numFmtId="39" fontId="413" fillId="0" borderId="0"/>
    <xf numFmtId="0" fontId="23" fillId="0" borderId="0"/>
    <xf numFmtId="0" fontId="20" fillId="0" borderId="0"/>
    <xf numFmtId="0" fontId="282" fillId="0" borderId="0"/>
    <xf numFmtId="39" fontId="413" fillId="0" borderId="0"/>
    <xf numFmtId="0" fontId="23" fillId="0" borderId="0"/>
    <xf numFmtId="0" fontId="23" fillId="0" borderId="0"/>
    <xf numFmtId="0" fontId="23" fillId="0" borderId="0"/>
    <xf numFmtId="0" fontId="282" fillId="0" borderId="0"/>
    <xf numFmtId="0" fontId="23" fillId="0" borderId="0"/>
    <xf numFmtId="0" fontId="23" fillId="0" borderId="0"/>
    <xf numFmtId="0" fontId="282" fillId="0" borderId="0"/>
    <xf numFmtId="0" fontId="23" fillId="0" borderId="0"/>
    <xf numFmtId="0" fontId="23" fillId="0" borderId="0"/>
    <xf numFmtId="0" fontId="10" fillId="0" borderId="0"/>
    <xf numFmtId="0" fontId="23" fillId="0" borderId="0"/>
    <xf numFmtId="0" fontId="23" fillId="0" borderId="0"/>
    <xf numFmtId="0" fontId="10" fillId="0" borderId="0"/>
    <xf numFmtId="0" fontId="23" fillId="0" borderId="0"/>
    <xf numFmtId="0" fontId="23" fillId="0" borderId="0"/>
    <xf numFmtId="0" fontId="10" fillId="0" borderId="0"/>
    <xf numFmtId="0" fontId="23" fillId="0" borderId="0"/>
    <xf numFmtId="0" fontId="23" fillId="0" borderId="0"/>
    <xf numFmtId="0" fontId="10" fillId="0" borderId="0"/>
    <xf numFmtId="0" fontId="23" fillId="0" borderId="0"/>
    <xf numFmtId="0" fontId="23" fillId="0" borderId="0"/>
    <xf numFmtId="0" fontId="282" fillId="0" borderId="0"/>
    <xf numFmtId="0" fontId="23" fillId="0" borderId="0"/>
    <xf numFmtId="0" fontId="71" fillId="0" borderId="0"/>
    <xf numFmtId="0" fontId="16" fillId="0" borderId="0"/>
    <xf numFmtId="0" fontId="71" fillId="0" borderId="0"/>
    <xf numFmtId="0" fontId="432" fillId="0" borderId="0"/>
    <xf numFmtId="39" fontId="413" fillId="0" borderId="0"/>
    <xf numFmtId="0" fontId="432" fillId="0" borderId="0"/>
    <xf numFmtId="39" fontId="413" fillId="0" borderId="0"/>
    <xf numFmtId="0" fontId="23" fillId="0" borderId="0"/>
    <xf numFmtId="0" fontId="23" fillId="0" borderId="0"/>
    <xf numFmtId="0" fontId="433" fillId="0" borderId="0"/>
    <xf numFmtId="0" fontId="43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39" fontId="413" fillId="0" borderId="0"/>
    <xf numFmtId="0" fontId="20" fillId="0" borderId="0"/>
    <xf numFmtId="39" fontId="413" fillId="0" borderId="0"/>
    <xf numFmtId="0" fontId="16" fillId="0" borderId="0"/>
    <xf numFmtId="0" fontId="23" fillId="0" borderId="0"/>
    <xf numFmtId="0" fontId="282" fillId="0" borderId="0"/>
    <xf numFmtId="0" fontId="20" fillId="0" borderId="0"/>
    <xf numFmtId="0" fontId="23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0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3" fillId="0" borderId="0"/>
    <xf numFmtId="0" fontId="17" fillId="0" borderId="0">
      <alignment vertical="top"/>
    </xf>
    <xf numFmtId="0" fontId="282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82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0" fillId="0" borderId="0"/>
    <xf numFmtId="0" fontId="282" fillId="0" borderId="0"/>
    <xf numFmtId="0" fontId="327" fillId="0" borderId="0"/>
    <xf numFmtId="0" fontId="327" fillId="0" borderId="0"/>
    <xf numFmtId="0" fontId="282" fillId="0" borderId="0"/>
    <xf numFmtId="0" fontId="16" fillId="0" borderId="0"/>
    <xf numFmtId="0" fontId="20" fillId="0" borderId="0"/>
    <xf numFmtId="0" fontId="282" fillId="0" borderId="0"/>
    <xf numFmtId="0" fontId="20" fillId="0" borderId="0"/>
    <xf numFmtId="0" fontId="282" fillId="0" borderId="0"/>
    <xf numFmtId="0" fontId="17" fillId="8" borderId="23" applyNumberFormat="0" applyFont="0" applyAlignment="0" applyProtection="0"/>
    <xf numFmtId="0" fontId="427" fillId="87" borderId="51" applyNumberFormat="0" applyAlignment="0" applyProtection="0"/>
    <xf numFmtId="9" fontId="17" fillId="0" borderId="0" applyFont="0" applyFill="0" applyBorder="0" applyAlignment="0" applyProtection="0">
      <alignment vertical="top"/>
    </xf>
    <xf numFmtId="280" fontId="59" fillId="0" borderId="0" applyFont="0" applyFill="0" applyBorder="0" applyAlignment="0" applyProtection="0"/>
    <xf numFmtId="294" fontId="1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7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420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291" fontId="123" fillId="0" borderId="0" applyFill="0" applyBorder="0" applyAlignment="0"/>
    <xf numFmtId="180" fontId="123" fillId="0" borderId="0" applyFill="0" applyBorder="0" applyAlignment="0"/>
    <xf numFmtId="291" fontId="123" fillId="0" borderId="0" applyFill="0" applyBorder="0" applyAlignment="0"/>
    <xf numFmtId="292" fontId="59" fillId="0" borderId="0" applyFill="0" applyBorder="0" applyAlignment="0"/>
    <xf numFmtId="180" fontId="123" fillId="0" borderId="0" applyFill="0" applyBorder="0" applyAlignment="0"/>
    <xf numFmtId="263" fontId="20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0" fontId="20" fillId="68" borderId="44" applyNumberFormat="0" applyProtection="0">
      <alignment horizontal="left" vertical="center" indent="1"/>
    </xf>
    <xf numFmtId="39" fontId="413" fillId="0" borderId="0"/>
    <xf numFmtId="39" fontId="413" fillId="0" borderId="0"/>
    <xf numFmtId="39" fontId="413" fillId="0" borderId="0"/>
    <xf numFmtId="0" fontId="17" fillId="0" borderId="0">
      <alignment vertical="top"/>
    </xf>
    <xf numFmtId="0" fontId="16" fillId="0" borderId="0" applyNumberFormat="0" applyBorder="0">
      <alignment vertical="center"/>
    </xf>
    <xf numFmtId="3" fontId="20" fillId="0" borderId="10" applyNumberFormat="0" applyFont="0" applyFill="0" applyAlignment="0" applyProtection="0">
      <alignment vertical="center"/>
    </xf>
    <xf numFmtId="49" fontId="17" fillId="0" borderId="0" applyFill="0" applyBorder="0" applyAlignment="0"/>
    <xf numFmtId="295" fontId="59" fillId="0" borderId="0" applyFill="0" applyBorder="0" applyAlignment="0"/>
    <xf numFmtId="296" fontId="59" fillId="0" borderId="0" applyFill="0" applyBorder="0" applyAlignment="0"/>
    <xf numFmtId="0" fontId="21" fillId="0" borderId="0" applyFill="0" applyBorder="0" applyProtection="0">
      <alignment horizontal="center" vertical="top"/>
    </xf>
    <xf numFmtId="0" fontId="21" fillId="0" borderId="0" applyFill="0" applyBorder="0" applyProtection="0">
      <alignment horizontal="center" vertical="top"/>
    </xf>
    <xf numFmtId="0" fontId="21" fillId="0" borderId="0" applyFill="0" applyBorder="0" applyProtection="0">
      <alignment horizontal="left" vertical="top"/>
    </xf>
    <xf numFmtId="0" fontId="434" fillId="0" borderId="0" applyNumberFormat="0" applyFill="0" applyBorder="0" applyAlignment="0" applyProtection="0"/>
    <xf numFmtId="0" fontId="434" fillId="0" borderId="0" applyNumberFormat="0" applyFill="0" applyBorder="0" applyAlignment="0" applyProtection="0"/>
    <xf numFmtId="0" fontId="364" fillId="0" borderId="52" applyNumberFormat="0" applyFill="0" applyAlignment="0" applyProtection="0"/>
    <xf numFmtId="3" fontId="415" fillId="0" borderId="67">
      <alignment horizontal="center"/>
    </xf>
    <xf numFmtId="0" fontId="364" fillId="0" borderId="52" applyNumberFormat="0" applyFill="0" applyAlignment="0" applyProtection="0"/>
    <xf numFmtId="40" fontId="163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161" fillId="0" borderId="69"/>
    <xf numFmtId="0" fontId="229" fillId="0" borderId="0" applyNumberFormat="0" applyFill="0" applyBorder="0" applyAlignment="0" applyProtection="0">
      <alignment vertical="top"/>
      <protection locked="0"/>
    </xf>
    <xf numFmtId="0" fontId="395" fillId="0" borderId="0" applyNumberFormat="0" applyFill="0" applyBorder="0" applyAlignment="0" applyProtection="0">
      <alignment vertical="top"/>
      <protection locked="0"/>
    </xf>
    <xf numFmtId="169" fontId="118" fillId="0" borderId="0" applyFont="0" applyFill="0" applyBorder="0" applyAlignment="0" applyProtection="0"/>
    <xf numFmtId="0" fontId="416" fillId="0" borderId="0" applyNumberFormat="0" applyFill="0" applyBorder="0" applyAlignment="0" applyProtection="0">
      <alignment vertical="top"/>
      <protection locked="0"/>
    </xf>
    <xf numFmtId="0" fontId="417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416" fillId="0" borderId="0" applyNumberFormat="0" applyFill="0" applyBorder="0" applyAlignment="0" applyProtection="0">
      <alignment vertical="top"/>
      <protection locked="0"/>
    </xf>
    <xf numFmtId="0" fontId="413" fillId="41" borderId="43" applyNumberFormat="0" applyFont="0" applyAlignment="0" applyProtection="0"/>
    <xf numFmtId="0" fontId="17" fillId="0" borderId="0">
      <alignment vertical="top"/>
    </xf>
    <xf numFmtId="0" fontId="17" fillId="0" borderId="0">
      <alignment vertical="top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0" fontId="23" fillId="0" borderId="0"/>
    <xf numFmtId="43" fontId="23" fillId="0" borderId="0" applyFont="0" applyFill="0" applyBorder="0" applyAlignment="0" applyProtection="0"/>
    <xf numFmtId="0" fontId="23" fillId="8" borderId="23" applyNumberFormat="0" applyFont="0" applyAlignment="0" applyProtection="0"/>
    <xf numFmtId="0" fontId="16" fillId="0" borderId="0"/>
    <xf numFmtId="168" fontId="16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83" fillId="0" borderId="0">
      <alignment horizontal="left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3" fillId="0" borderId="0"/>
    <xf numFmtId="9" fontId="16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17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39" fontId="413" fillId="0" borderId="0"/>
    <xf numFmtId="168" fontId="5" fillId="0" borderId="0" applyFont="0" applyFill="0" applyBorder="0" applyAlignment="0" applyProtection="0"/>
    <xf numFmtId="0" fontId="23" fillId="31" borderId="0" applyNumberFormat="0" applyBorder="0" applyAlignment="0" applyProtection="0"/>
    <xf numFmtId="0" fontId="23" fillId="30" borderId="0" applyNumberFormat="0" applyBorder="0" applyAlignment="0" applyProtection="0"/>
    <xf numFmtId="0" fontId="23" fillId="27" borderId="0" applyNumberFormat="0" applyBorder="0" applyAlignment="0" applyProtection="0"/>
    <xf numFmtId="0" fontId="23" fillId="26" borderId="0" applyNumberFormat="0" applyBorder="0" applyAlignment="0" applyProtection="0"/>
    <xf numFmtId="0" fontId="23" fillId="23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18" borderId="0" applyNumberFormat="0" applyBorder="0" applyAlignment="0" applyProtection="0"/>
    <xf numFmtId="0" fontId="23" fillId="11" borderId="0" applyNumberFormat="0" applyBorder="0" applyAlignment="0" applyProtection="0"/>
    <xf numFmtId="0" fontId="23" fillId="10" borderId="0" applyNumberFormat="0" applyBorder="0" applyAlignment="0" applyProtection="0"/>
    <xf numFmtId="0" fontId="23" fillId="15" borderId="0" applyNumberFormat="0" applyBorder="0" applyAlignment="0" applyProtection="0"/>
    <xf numFmtId="0" fontId="23" fillId="14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168" fontId="16" fillId="0" borderId="0" applyFont="0" applyFill="0" applyBorder="0" applyAlignment="0" applyProtection="0"/>
    <xf numFmtId="0" fontId="16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84" fillId="39" borderId="0" applyNumberFormat="0" applyBorder="0" applyAlignment="0" applyProtection="0"/>
    <xf numFmtId="0" fontId="84" fillId="40" borderId="0" applyNumberFormat="0" applyBorder="0" applyAlignment="0" applyProtection="0"/>
    <xf numFmtId="0" fontId="84" fillId="41" borderId="0" applyNumberFormat="0" applyBorder="0" applyAlignment="0" applyProtection="0"/>
    <xf numFmtId="0" fontId="84" fillId="39" borderId="0" applyNumberFormat="0" applyBorder="0" applyAlignment="0" applyProtection="0"/>
    <xf numFmtId="0" fontId="84" fillId="38" borderId="0" applyNumberFormat="0" applyBorder="0" applyAlignment="0" applyProtection="0"/>
    <xf numFmtId="0" fontId="84" fillId="41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84" fillId="45" borderId="0" applyNumberFormat="0" applyBorder="0" applyAlignment="0" applyProtection="0"/>
    <xf numFmtId="0" fontId="84" fillId="40" borderId="0" applyNumberFormat="0" applyBorder="0" applyAlignment="0" applyProtection="0"/>
    <xf numFmtId="0" fontId="84" fillId="46" borderId="0" applyNumberFormat="0" applyBorder="0" applyAlignment="0" applyProtection="0"/>
    <xf numFmtId="0" fontId="84" fillId="45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0" fontId="88" fillId="51" borderId="0" applyNumberFormat="0" applyBorder="0" applyAlignment="0" applyProtection="0"/>
    <xf numFmtId="0" fontId="88" fillId="40" borderId="0" applyNumberFormat="0" applyBorder="0" applyAlignment="0" applyProtection="0"/>
    <xf numFmtId="0" fontId="88" fillId="46" borderId="0" applyNumberFormat="0" applyBorder="0" applyAlignment="0" applyProtection="0"/>
    <xf numFmtId="0" fontId="88" fillId="45" borderId="0" applyNumberFormat="0" applyBorder="0" applyAlignment="0" applyProtection="0"/>
    <xf numFmtId="0" fontId="88" fillId="51" borderId="0" applyNumberFormat="0" applyBorder="0" applyAlignment="0" applyProtection="0"/>
    <xf numFmtId="0" fontId="88" fillId="40" borderId="0" applyNumberFormat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4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16" fillId="0" borderId="0" applyFont="0" applyFill="0" applyBorder="0" applyAlignment="0" applyProtection="0"/>
    <xf numFmtId="4" fontId="17" fillId="65" borderId="44" applyNumberFormat="0" applyProtection="0">
      <alignment vertical="center"/>
    </xf>
    <xf numFmtId="4" fontId="188" fillId="65" borderId="44" applyNumberFormat="0" applyProtection="0">
      <alignment vertical="center"/>
    </xf>
    <xf numFmtId="4" fontId="17" fillId="65" borderId="44" applyNumberFormat="0" applyProtection="0">
      <alignment horizontal="left" vertical="center" indent="1"/>
    </xf>
    <xf numFmtId="4" fontId="17" fillId="65" borderId="44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4" fontId="17" fillId="69" borderId="44" applyNumberFormat="0" applyProtection="0">
      <alignment horizontal="right" vertical="center"/>
    </xf>
    <xf numFmtId="4" fontId="17" fillId="70" borderId="44" applyNumberFormat="0" applyProtection="0">
      <alignment horizontal="right" vertical="center"/>
    </xf>
    <xf numFmtId="4" fontId="17" fillId="71" borderId="44" applyNumberFormat="0" applyProtection="0">
      <alignment horizontal="right" vertical="center"/>
    </xf>
    <xf numFmtId="4" fontId="17" fillId="72" borderId="44" applyNumberFormat="0" applyProtection="0">
      <alignment horizontal="right" vertical="center"/>
    </xf>
    <xf numFmtId="4" fontId="17" fillId="73" borderId="44" applyNumberFormat="0" applyProtection="0">
      <alignment horizontal="right" vertical="center"/>
    </xf>
    <xf numFmtId="4" fontId="17" fillId="74" borderId="44" applyNumberFormat="0" applyProtection="0">
      <alignment horizontal="right" vertical="center"/>
    </xf>
    <xf numFmtId="4" fontId="17" fillId="75" borderId="44" applyNumberFormat="0" applyProtection="0">
      <alignment horizontal="right" vertical="center"/>
    </xf>
    <xf numFmtId="4" fontId="17" fillId="76" borderId="44" applyNumberFormat="0" applyProtection="0">
      <alignment horizontal="right" vertical="center"/>
    </xf>
    <xf numFmtId="4" fontId="17" fillId="77" borderId="44" applyNumberFormat="0" applyProtection="0">
      <alignment horizontal="right" vertical="center"/>
    </xf>
    <xf numFmtId="4" fontId="19" fillId="78" borderId="44" applyNumberFormat="0" applyProtection="0">
      <alignment horizontal="left" vertical="center" indent="1"/>
    </xf>
    <xf numFmtId="4" fontId="17" fillId="79" borderId="46" applyNumberFormat="0" applyProtection="0">
      <alignment horizontal="left" vertical="center" indent="1"/>
    </xf>
    <xf numFmtId="4" fontId="189" fillId="80" borderId="0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4" fontId="17" fillId="79" borderId="44" applyNumberFormat="0" applyProtection="0">
      <alignment horizontal="left" vertical="center" indent="1"/>
    </xf>
    <xf numFmtId="4" fontId="17" fillId="81" borderId="44" applyNumberFormat="0" applyProtection="0">
      <alignment horizontal="left" vertical="center" indent="1"/>
    </xf>
    <xf numFmtId="0" fontId="20" fillId="81" borderId="44" applyNumberFormat="0" applyProtection="0">
      <alignment horizontal="left" vertical="center" indent="1"/>
    </xf>
    <xf numFmtId="0" fontId="20" fillId="81" borderId="44" applyNumberFormat="0" applyProtection="0">
      <alignment horizontal="left" vertical="center" indent="1"/>
    </xf>
    <xf numFmtId="0" fontId="20" fillId="82" borderId="44" applyNumberFormat="0" applyProtection="0">
      <alignment horizontal="left" vertical="center" indent="1"/>
    </xf>
    <xf numFmtId="0" fontId="20" fillId="82" borderId="44" applyNumberFormat="0" applyProtection="0">
      <alignment horizontal="left" vertical="center" indent="1"/>
    </xf>
    <xf numFmtId="0" fontId="20" fillId="54" borderId="44" applyNumberFormat="0" applyProtection="0">
      <alignment horizontal="left" vertical="center" indent="1"/>
    </xf>
    <xf numFmtId="0" fontId="20" fillId="54" borderId="44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4" fontId="17" fillId="33" borderId="44" applyNumberFormat="0" applyProtection="0">
      <alignment vertical="center"/>
    </xf>
    <xf numFmtId="4" fontId="188" fillId="33" borderId="44" applyNumberFormat="0" applyProtection="0">
      <alignment vertical="center"/>
    </xf>
    <xf numFmtId="4" fontId="17" fillId="33" borderId="44" applyNumberFormat="0" applyProtection="0">
      <alignment horizontal="left" vertical="center" indent="1"/>
    </xf>
    <xf numFmtId="4" fontId="17" fillId="33" borderId="44" applyNumberFormat="0" applyProtection="0">
      <alignment horizontal="left" vertical="center" indent="1"/>
    </xf>
    <xf numFmtId="4" fontId="17" fillId="79" borderId="44" applyNumberFormat="0" applyProtection="0">
      <alignment horizontal="right" vertical="center"/>
    </xf>
    <xf numFmtId="0" fontId="20" fillId="68" borderId="44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0" fontId="190" fillId="0" borderId="0"/>
    <xf numFmtId="4" fontId="127" fillId="79" borderId="44" applyNumberFormat="0" applyProtection="0">
      <alignment horizontal="right" vertical="center"/>
    </xf>
    <xf numFmtId="0" fontId="230" fillId="86" borderId="49" applyNumberFormat="0" applyAlignment="0" applyProtection="0"/>
    <xf numFmtId="0" fontId="231" fillId="0" borderId="50" applyNumberFormat="0" applyFill="0" applyAlignment="0" applyProtection="0"/>
    <xf numFmtId="0" fontId="232" fillId="35" borderId="0" applyNumberFormat="0" applyBorder="0" applyAlignment="0" applyProtection="0"/>
    <xf numFmtId="0" fontId="233" fillId="87" borderId="51" applyNumberFormat="0" applyAlignment="0" applyProtection="0"/>
    <xf numFmtId="0" fontId="234" fillId="87" borderId="28" applyNumberFormat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36" borderId="0" applyNumberFormat="0" applyBorder="0" applyAlignment="0" applyProtection="0"/>
    <xf numFmtId="0" fontId="242" fillId="46" borderId="28" applyNumberFormat="0" applyAlignment="0" applyProtection="0"/>
    <xf numFmtId="0" fontId="243" fillId="46" borderId="0" applyNumberFormat="0" applyBorder="0" applyAlignment="0" applyProtection="0"/>
    <xf numFmtId="0" fontId="244" fillId="0" borderId="52" applyNumberFormat="0" applyFill="0" applyAlignment="0" applyProtection="0"/>
    <xf numFmtId="0" fontId="88" fillId="51" borderId="0" applyNumberFormat="0" applyBorder="0" applyAlignment="0" applyProtection="0"/>
    <xf numFmtId="0" fontId="88" fillId="56" borderId="0" applyNumberFormat="0" applyBorder="0" applyAlignment="0" applyProtection="0"/>
    <xf numFmtId="0" fontId="88" fillId="88" borderId="0" applyNumberFormat="0" applyBorder="0" applyAlignment="0" applyProtection="0"/>
    <xf numFmtId="0" fontId="88" fillId="58" borderId="0" applyNumberFormat="0" applyBorder="0" applyAlignment="0" applyProtection="0"/>
    <xf numFmtId="0" fontId="88" fillId="51" borderId="0" applyNumberFormat="0" applyBorder="0" applyAlignment="0" applyProtection="0"/>
    <xf numFmtId="0" fontId="88" fillId="50" borderId="0" applyNumberFormat="0" applyBorder="0" applyAlignment="0" applyProtection="0"/>
    <xf numFmtId="0" fontId="17" fillId="41" borderId="43" applyNumberFormat="0" applyFont="0" applyAlignment="0" applyProtection="0"/>
    <xf numFmtId="0" fontId="248" fillId="0" borderId="53" applyNumberFormat="0" applyFill="0" applyAlignment="0" applyProtection="0"/>
    <xf numFmtId="0" fontId="249" fillId="0" borderId="38" applyNumberFormat="0" applyFill="0" applyAlignment="0" applyProtection="0"/>
    <xf numFmtId="0" fontId="250" fillId="0" borderId="54" applyNumberFormat="0" applyFill="0" applyAlignment="0" applyProtection="0"/>
    <xf numFmtId="0" fontId="250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8" borderId="23" applyNumberFormat="0" applyFont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17" fillId="0" borderId="0" applyFont="0" applyFill="0" applyBorder="0" applyAlignment="0" applyProtection="0"/>
    <xf numFmtId="43" fontId="282" fillId="0" borderId="0" applyFont="0" applyFill="0" applyBorder="0" applyAlignment="0" applyProtection="0"/>
    <xf numFmtId="0" fontId="282" fillId="41" borderId="0" applyNumberFormat="0" applyBorder="0" applyAlignment="0" applyProtection="0"/>
    <xf numFmtId="0" fontId="282" fillId="0" borderId="0"/>
    <xf numFmtId="0" fontId="282" fillId="0" borderId="0"/>
    <xf numFmtId="43" fontId="17" fillId="0" borderId="0" applyFont="0" applyFill="0" applyBorder="0" applyAlignment="0" applyProtection="0">
      <alignment vertical="top"/>
    </xf>
    <xf numFmtId="0" fontId="16" fillId="0" borderId="0"/>
    <xf numFmtId="43" fontId="17" fillId="0" borderId="0" applyFont="0" applyFill="0" applyBorder="0" applyAlignment="0" applyProtection="0">
      <alignment vertical="top"/>
    </xf>
    <xf numFmtId="0" fontId="282" fillId="0" borderId="0"/>
    <xf numFmtId="43" fontId="17" fillId="0" borderId="0" applyFont="0" applyFill="0" applyBorder="0" applyAlignment="0" applyProtection="0">
      <alignment vertical="top"/>
    </xf>
    <xf numFmtId="0" fontId="16" fillId="0" borderId="0"/>
    <xf numFmtId="43" fontId="20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/>
    <xf numFmtId="43" fontId="28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282" fillId="0" borderId="0"/>
    <xf numFmtId="0" fontId="282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43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0" fontId="435" fillId="0" borderId="0"/>
    <xf numFmtId="43" fontId="282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0" fontId="282" fillId="0" borderId="0"/>
    <xf numFmtId="43" fontId="17" fillId="0" borderId="0" applyFont="0" applyFill="0" applyBorder="0" applyAlignment="0" applyProtection="0">
      <alignment vertical="top"/>
    </xf>
    <xf numFmtId="0" fontId="435" fillId="0" borderId="0"/>
    <xf numFmtId="43" fontId="17" fillId="0" borderId="0" applyFont="0" applyFill="0" applyBorder="0" applyAlignment="0" applyProtection="0">
      <alignment vertical="top"/>
    </xf>
    <xf numFmtId="0" fontId="282" fillId="0" borderId="0"/>
    <xf numFmtId="43" fontId="1" fillId="0" borderId="0" applyFont="0" applyFill="0" applyBorder="0" applyAlignment="0" applyProtection="0"/>
    <xf numFmtId="0" fontId="16" fillId="0" borderId="0"/>
    <xf numFmtId="9" fontId="17" fillId="0" borderId="0" applyFont="0" applyFill="0" applyBorder="0" applyAlignment="0" applyProtection="0">
      <alignment vertical="top"/>
    </xf>
    <xf numFmtId="0" fontId="282" fillId="0" borderId="0"/>
    <xf numFmtId="0" fontId="282" fillId="0" borderId="0"/>
    <xf numFmtId="0" fontId="282" fillId="0" borderId="0"/>
    <xf numFmtId="9" fontId="17" fillId="0" borderId="0" applyFont="0" applyFill="0" applyBorder="0" applyAlignment="0" applyProtection="0">
      <alignment vertical="top"/>
    </xf>
    <xf numFmtId="0" fontId="433" fillId="0" borderId="0"/>
    <xf numFmtId="43" fontId="17" fillId="0" borderId="0" applyFont="0" applyFill="0" applyBorder="0" applyAlignment="0" applyProtection="0">
      <alignment vertical="top"/>
    </xf>
    <xf numFmtId="0" fontId="282" fillId="46" borderId="0" applyNumberFormat="0" applyBorder="0" applyAlignment="0" applyProtection="0"/>
    <xf numFmtId="0" fontId="435" fillId="0" borderId="0"/>
    <xf numFmtId="0" fontId="17" fillId="0" borderId="0">
      <alignment vertical="top"/>
    </xf>
    <xf numFmtId="0" fontId="17" fillId="0" borderId="0">
      <alignment vertical="top"/>
    </xf>
    <xf numFmtId="168" fontId="16" fillId="0" borderId="0" applyFont="0" applyFill="0" applyBorder="0" applyAlignment="0" applyProtection="0"/>
    <xf numFmtId="0" fontId="282" fillId="0" borderId="0"/>
    <xf numFmtId="9" fontId="17" fillId="0" borderId="0" applyFont="0" applyFill="0" applyBorder="0" applyAlignment="0" applyProtection="0">
      <alignment vertical="top"/>
    </xf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43" fontId="282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43" fontId="282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9" fontId="28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2" fillId="0" borderId="0"/>
    <xf numFmtId="0" fontId="282" fillId="0" borderId="0"/>
    <xf numFmtId="0" fontId="282" fillId="40" borderId="0" applyNumberFormat="0" applyBorder="0" applyAlignment="0" applyProtection="0"/>
    <xf numFmtId="43" fontId="282" fillId="0" borderId="0" applyFont="0" applyFill="0" applyBorder="0" applyAlignment="0" applyProtection="0"/>
    <xf numFmtId="9" fontId="16" fillId="0" borderId="0" applyFont="0" applyFill="0" applyBorder="0" applyAlignment="0" applyProtection="0"/>
    <xf numFmtId="39" fontId="413" fillId="0" borderId="0"/>
    <xf numFmtId="9" fontId="17" fillId="0" borderId="0" applyFont="0" applyFill="0" applyBorder="0" applyAlignment="0" applyProtection="0">
      <alignment vertical="top"/>
    </xf>
    <xf numFmtId="43" fontId="282" fillId="0" borderId="0" applyFont="0" applyFill="0" applyBorder="0" applyAlignment="0" applyProtection="0"/>
    <xf numFmtId="43" fontId="28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82" fillId="0" borderId="0"/>
    <xf numFmtId="43" fontId="282" fillId="0" borderId="0" applyFont="0" applyFill="0" applyBorder="0" applyAlignment="0" applyProtection="0"/>
    <xf numFmtId="0" fontId="17" fillId="0" borderId="0">
      <alignment vertical="top"/>
    </xf>
    <xf numFmtId="0" fontId="282" fillId="0" borderId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82" fillId="39" borderId="0" applyNumberFormat="0" applyBorder="0" applyAlignment="0" applyProtection="0"/>
    <xf numFmtId="43" fontId="282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9" fontId="16" fillId="0" borderId="0" applyFont="0" applyFill="0" applyBorder="0" applyAlignment="0" applyProtection="0"/>
    <xf numFmtId="43" fontId="282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43" fontId="282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0" fontId="20" fillId="0" borderId="0"/>
    <xf numFmtId="0" fontId="10" fillId="0" borderId="0"/>
    <xf numFmtId="0" fontId="16" fillId="0" borderId="0"/>
    <xf numFmtId="0" fontId="282" fillId="0" borderId="0"/>
    <xf numFmtId="9" fontId="17" fillId="0" borderId="0" applyFont="0" applyFill="0" applyBorder="0" applyAlignment="0" applyProtection="0">
      <alignment vertical="top"/>
    </xf>
    <xf numFmtId="0" fontId="17" fillId="8" borderId="23" applyNumberFormat="0" applyFont="0" applyAlignment="0" applyProtection="0"/>
    <xf numFmtId="43" fontId="4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2" fillId="46" borderId="0" applyNumberFormat="0" applyBorder="0" applyAlignment="0" applyProtection="0"/>
    <xf numFmtId="43" fontId="28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7" fillId="0" borderId="0">
      <alignment vertical="top"/>
    </xf>
    <xf numFmtId="43" fontId="435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0" fontId="282" fillId="0" borderId="0"/>
    <xf numFmtId="43" fontId="435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82" fillId="0" borderId="0" applyFont="0" applyFill="0" applyBorder="0" applyAlignment="0" applyProtection="0"/>
    <xf numFmtId="0" fontId="282" fillId="0" borderId="0"/>
    <xf numFmtId="0" fontId="282" fillId="39" borderId="0" applyNumberFormat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0" fontId="16" fillId="0" borderId="0"/>
    <xf numFmtId="0" fontId="435" fillId="0" borderId="0"/>
    <xf numFmtId="9" fontId="16" fillId="0" borderId="0" applyFont="0" applyFill="0" applyBorder="0" applyAlignment="0" applyProtection="0"/>
    <xf numFmtId="0" fontId="282" fillId="0" borderId="0"/>
    <xf numFmtId="0" fontId="16" fillId="0" borderId="0"/>
    <xf numFmtId="0" fontId="282" fillId="15" borderId="0" applyNumberFormat="0" applyBorder="0" applyAlignment="0" applyProtection="0"/>
    <xf numFmtId="43" fontId="282" fillId="0" borderId="0" applyFont="0" applyFill="0" applyBorder="0" applyAlignment="0" applyProtection="0"/>
    <xf numFmtId="0" fontId="282" fillId="41" borderId="0" applyNumberFormat="0" applyBorder="0" applyAlignment="0" applyProtection="0"/>
    <xf numFmtId="43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0" fontId="435" fillId="0" borderId="0"/>
    <xf numFmtId="0" fontId="282" fillId="0" borderId="0"/>
    <xf numFmtId="0" fontId="17" fillId="0" borderId="0">
      <alignment vertical="top"/>
    </xf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43" fontId="282" fillId="0" borderId="0" applyFont="0" applyFill="0" applyBorder="0" applyAlignment="0" applyProtection="0"/>
    <xf numFmtId="0" fontId="17" fillId="0" borderId="0">
      <alignment vertical="top"/>
    </xf>
    <xf numFmtId="293" fontId="16" fillId="0" borderId="0" applyFont="0" applyFill="0" applyBorder="0" applyAlignment="0" applyProtection="0"/>
    <xf numFmtId="0" fontId="282" fillId="45" borderId="0" applyNumberFormat="0" applyBorder="0" applyAlignment="0" applyProtection="0"/>
    <xf numFmtId="0" fontId="143" fillId="0" borderId="0"/>
    <xf numFmtId="43" fontId="28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82" fillId="0" borderId="0" applyFont="0" applyFill="0" applyBorder="0" applyAlignment="0" applyProtection="0"/>
    <xf numFmtId="0" fontId="282" fillId="26" borderId="0" applyNumberFormat="0" applyBorder="0" applyAlignment="0" applyProtection="0"/>
    <xf numFmtId="0" fontId="282" fillId="0" borderId="0"/>
    <xf numFmtId="0" fontId="17" fillId="0" borderId="0">
      <alignment vertical="top"/>
    </xf>
    <xf numFmtId="0" fontId="16" fillId="0" borderId="0"/>
    <xf numFmtId="0" fontId="282" fillId="0" borderId="0"/>
    <xf numFmtId="168" fontId="16" fillId="0" borderId="0" applyFont="0" applyFill="0" applyBorder="0" applyAlignment="0" applyProtection="0"/>
    <xf numFmtId="0" fontId="143" fillId="0" borderId="0">
      <alignment horizontal="left"/>
    </xf>
    <xf numFmtId="0" fontId="282" fillId="27" borderId="0" applyNumberFormat="0" applyBorder="0" applyAlignment="0" applyProtection="0"/>
    <xf numFmtId="168" fontId="16" fillId="0" borderId="0" applyFont="0" applyFill="0" applyBorder="0" applyAlignment="0" applyProtection="0"/>
    <xf numFmtId="0" fontId="282" fillId="0" borderId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3" fillId="0" borderId="0"/>
    <xf numFmtId="0" fontId="20" fillId="0" borderId="0"/>
    <xf numFmtId="43" fontId="23" fillId="0" borderId="0" applyFont="0" applyFill="0" applyBorder="0" applyAlignment="0" applyProtection="0"/>
    <xf numFmtId="0" fontId="436" fillId="0" borderId="0"/>
    <xf numFmtId="0" fontId="282" fillId="0" borderId="0"/>
    <xf numFmtId="43" fontId="43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7" fillId="0" borderId="0"/>
    <xf numFmtId="43" fontId="282" fillId="0" borderId="0" applyFont="0" applyFill="0" applyBorder="0" applyAlignment="0" applyProtection="0"/>
    <xf numFmtId="40" fontId="438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0" fillId="0" borderId="0">
      <alignment vertical="top"/>
    </xf>
    <xf numFmtId="0" fontId="280" fillId="0" borderId="0" applyNumberFormat="0" applyFill="0" applyBorder="0" applyAlignment="0" applyProtection="0"/>
    <xf numFmtId="0" fontId="282" fillId="0" borderId="0"/>
  </cellStyleXfs>
  <cellXfs count="242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164" fontId="5" fillId="0" borderId="0" xfId="0" applyNumberFormat="1" applyFont="1"/>
    <xf numFmtId="0" fontId="6" fillId="0" borderId="0" xfId="0" applyFont="1"/>
    <xf numFmtId="164" fontId="6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37" fontId="9" fillId="0" borderId="0" xfId="0" applyNumberFormat="1" applyFont="1"/>
    <xf numFmtId="164" fontId="9" fillId="0" borderId="0" xfId="0" applyNumberFormat="1" applyFont="1"/>
    <xf numFmtId="0" fontId="9" fillId="0" borderId="0" xfId="0" applyFont="1"/>
    <xf numFmtId="37" fontId="8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4" fontId="7" fillId="0" borderId="0" xfId="0" applyNumberFormat="1" applyFont="1"/>
    <xf numFmtId="41" fontId="7" fillId="0" borderId="0" xfId="0" applyNumberFormat="1" applyFont="1"/>
    <xf numFmtId="41" fontId="6" fillId="0" borderId="0" xfId="0" applyNumberFormat="1" applyFont="1"/>
    <xf numFmtId="165" fontId="6" fillId="0" borderId="0" xfId="1" applyNumberFormat="1" applyFont="1" applyFill="1" applyAlignment="1">
      <alignment horizontal="right"/>
    </xf>
    <xf numFmtId="164" fontId="6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right"/>
    </xf>
    <xf numFmtId="167" fontId="7" fillId="0" borderId="0" xfId="0" applyNumberFormat="1" applyFont="1"/>
    <xf numFmtId="0" fontId="25" fillId="0" borderId="0" xfId="0" applyFont="1"/>
    <xf numFmtId="0" fontId="25" fillId="0" borderId="0" xfId="0" applyFont="1" applyAlignment="1">
      <alignment horizontal="left"/>
    </xf>
    <xf numFmtId="165" fontId="6" fillId="0" borderId="0" xfId="1" applyNumberFormat="1" applyFont="1" applyFill="1" applyAlignment="1">
      <alignment horizontal="center"/>
    </xf>
    <xf numFmtId="0" fontId="8" fillId="0" borderId="0" xfId="0" applyFont="1" applyAlignment="1">
      <alignment horizontal="center" vertical="center"/>
    </xf>
    <xf numFmtId="49" fontId="6" fillId="0" borderId="0" xfId="15" applyNumberFormat="1"/>
    <xf numFmtId="0" fontId="7" fillId="0" borderId="0" xfId="14" applyFont="1"/>
    <xf numFmtId="0" fontId="7" fillId="0" borderId="0" xfId="0" applyFont="1"/>
    <xf numFmtId="165" fontId="7" fillId="0" borderId="2" xfId="1" applyNumberFormat="1" applyFont="1" applyFill="1" applyBorder="1" applyAlignment="1">
      <alignment horizontal="right"/>
    </xf>
    <xf numFmtId="164" fontId="25" fillId="0" borderId="0" xfId="0" applyNumberFormat="1" applyFont="1" applyAlignment="1">
      <alignment horizontal="right"/>
    </xf>
    <xf numFmtId="0" fontId="8" fillId="0" borderId="0" xfId="0" applyFont="1"/>
    <xf numFmtId="0" fontId="7" fillId="0" borderId="0" xfId="0" applyFont="1" applyAlignment="1">
      <alignment horizontal="justify"/>
    </xf>
    <xf numFmtId="41" fontId="6" fillId="0" borderId="0" xfId="1" quotePrefix="1" applyNumberFormat="1" applyFont="1" applyFill="1" applyBorder="1" applyAlignment="1">
      <alignment horizontal="center"/>
    </xf>
    <xf numFmtId="41" fontId="7" fillId="0" borderId="2" xfId="1" quotePrefix="1" applyNumberFormat="1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justify"/>
    </xf>
    <xf numFmtId="41" fontId="25" fillId="0" borderId="0" xfId="0" applyNumberFormat="1" applyFont="1"/>
    <xf numFmtId="166" fontId="25" fillId="0" borderId="0" xfId="4" applyNumberFormat="1" applyFont="1" applyFill="1" applyBorder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9" fillId="0" borderId="0" xfId="7" applyFont="1" applyAlignment="1">
      <alignment wrapText="1"/>
    </xf>
    <xf numFmtId="0" fontId="8" fillId="0" borderId="0" xfId="7" applyFont="1" applyAlignment="1">
      <alignment wrapText="1"/>
    </xf>
    <xf numFmtId="49" fontId="6" fillId="0" borderId="0" xfId="9" applyNumberFormat="1" applyFont="1"/>
    <xf numFmtId="165" fontId="6" fillId="0" borderId="0" xfId="1" applyNumberFormat="1" applyFont="1" applyFill="1" applyBorder="1" applyAlignment="1">
      <alignment horizontal="right"/>
    </xf>
    <xf numFmtId="0" fontId="6" fillId="0" borderId="0" xfId="9" applyFont="1"/>
    <xf numFmtId="43" fontId="6" fillId="0" borderId="0" xfId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49" fontId="6" fillId="0" borderId="0" xfId="9" applyNumberFormat="1" applyFont="1" applyAlignment="1">
      <alignment horizontal="left"/>
    </xf>
    <xf numFmtId="0" fontId="7" fillId="0" borderId="0" xfId="8" applyFont="1"/>
    <xf numFmtId="49" fontId="8" fillId="0" borderId="0" xfId="10" applyNumberFormat="1" applyFont="1"/>
    <xf numFmtId="49" fontId="6" fillId="0" borderId="0" xfId="10" applyNumberFormat="1" applyFont="1"/>
    <xf numFmtId="0" fontId="6" fillId="0" borderId="0" xfId="10" applyFont="1" applyAlignment="1">
      <alignment wrapText="1"/>
    </xf>
    <xf numFmtId="49" fontId="6" fillId="0" borderId="0" xfId="11" applyNumberFormat="1" applyFont="1"/>
    <xf numFmtId="37" fontId="8" fillId="0" borderId="0" xfId="11" applyNumberFormat="1" applyFont="1" applyAlignment="1">
      <alignment horizontal="center"/>
    </xf>
    <xf numFmtId="165" fontId="6" fillId="0" borderId="3" xfId="1" applyNumberFormat="1" applyFont="1" applyFill="1" applyBorder="1" applyAlignment="1"/>
    <xf numFmtId="37" fontId="6" fillId="0" borderId="0" xfId="11" applyNumberFormat="1" applyFont="1"/>
    <xf numFmtId="49" fontId="7" fillId="0" borderId="0" xfId="11" applyNumberFormat="1" applyFont="1" applyAlignment="1">
      <alignment horizontal="left"/>
    </xf>
    <xf numFmtId="37" fontId="9" fillId="0" borderId="0" xfId="11" applyNumberFormat="1" applyFont="1" applyAlignment="1">
      <alignment horizontal="center"/>
    </xf>
    <xf numFmtId="165" fontId="7" fillId="0" borderId="3" xfId="11" applyNumberFormat="1" applyFont="1" applyBorder="1"/>
    <xf numFmtId="43" fontId="7" fillId="0" borderId="0" xfId="11" applyNumberFormat="1" applyFont="1"/>
    <xf numFmtId="37" fontId="7" fillId="0" borderId="0" xfId="11" applyNumberFormat="1" applyFont="1"/>
    <xf numFmtId="49" fontId="2" fillId="0" borderId="0" xfId="15" applyNumberFormat="1" applyFont="1"/>
    <xf numFmtId="0" fontId="6" fillId="0" borderId="0" xfId="11" applyFont="1" applyAlignment="1">
      <alignment horizontal="left"/>
    </xf>
    <xf numFmtId="0" fontId="6" fillId="0" borderId="0" xfId="11" applyFont="1"/>
    <xf numFmtId="49" fontId="4" fillId="0" borderId="0" xfId="11" applyNumberFormat="1" applyFont="1"/>
    <xf numFmtId="0" fontId="9" fillId="0" borderId="0" xfId="11" applyFont="1" applyAlignment="1">
      <alignment horizontal="center"/>
    </xf>
    <xf numFmtId="49" fontId="7" fillId="0" borderId="0" xfId="11" applyNumberFormat="1" applyFont="1"/>
    <xf numFmtId="0" fontId="7" fillId="0" borderId="0" xfId="11" applyFont="1" applyAlignment="1">
      <alignment horizontal="left"/>
    </xf>
    <xf numFmtId="0" fontId="6" fillId="0" borderId="0" xfId="15"/>
    <xf numFmtId="49" fontId="9" fillId="0" borderId="0" xfId="11" applyNumberFormat="1" applyFont="1"/>
    <xf numFmtId="164" fontId="8" fillId="0" borderId="0" xfId="11" applyNumberFormat="1" applyFont="1" applyAlignment="1">
      <alignment horizontal="center"/>
    </xf>
    <xf numFmtId="164" fontId="6" fillId="0" borderId="0" xfId="11" applyNumberFormat="1" applyFont="1"/>
    <xf numFmtId="165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49" fontId="6" fillId="0" borderId="0" xfId="11" applyNumberFormat="1" applyFont="1" applyAlignment="1">
      <alignment horizontal="left"/>
    </xf>
    <xf numFmtId="164" fontId="9" fillId="0" borderId="0" xfId="11" applyNumberFormat="1" applyFont="1" applyAlignment="1">
      <alignment horizontal="center"/>
    </xf>
    <xf numFmtId="164" fontId="7" fillId="0" borderId="0" xfId="11" applyNumberFormat="1" applyFont="1"/>
    <xf numFmtId="165" fontId="8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/>
    <xf numFmtId="165" fontId="6" fillId="0" borderId="3" xfId="1" applyNumberFormat="1" applyFont="1" applyFill="1" applyBorder="1" applyAlignment="1">
      <alignment horizontal="center"/>
    </xf>
    <xf numFmtId="0" fontId="25" fillId="0" borderId="0" xfId="7" applyFont="1" applyAlignment="1">
      <alignment wrapText="1"/>
    </xf>
    <xf numFmtId="49" fontId="25" fillId="0" borderId="0" xfId="9" applyNumberFormat="1" applyFont="1" applyAlignment="1">
      <alignment horizontal="left"/>
    </xf>
    <xf numFmtId="49" fontId="25" fillId="0" borderId="0" xfId="9" applyNumberFormat="1" applyFont="1"/>
    <xf numFmtId="164" fontId="25" fillId="0" borderId="0" xfId="0" applyNumberFormat="1" applyFont="1"/>
    <xf numFmtId="164" fontId="25" fillId="0" borderId="3" xfId="0" applyNumberFormat="1" applyFont="1" applyBorder="1"/>
    <xf numFmtId="165" fontId="25" fillId="0" borderId="0" xfId="1" applyNumberFormat="1" applyFont="1" applyFill="1" applyBorder="1" applyAlignment="1">
      <alignment horizontal="center"/>
    </xf>
    <xf numFmtId="164" fontId="2" fillId="0" borderId="0" xfId="0" applyNumberFormat="1" applyFont="1"/>
    <xf numFmtId="49" fontId="13" fillId="0" borderId="0" xfId="15" applyNumberFormat="1" applyFont="1" applyAlignment="1">
      <alignment horizontal="center"/>
    </xf>
    <xf numFmtId="49" fontId="13" fillId="0" borderId="0" xfId="15" applyNumberFormat="1" applyFont="1"/>
    <xf numFmtId="3" fontId="3" fillId="0" borderId="0" xfId="1" applyNumberFormat="1" applyFont="1" applyFill="1" applyAlignment="1"/>
    <xf numFmtId="0" fontId="3" fillId="0" borderId="0" xfId="11" applyFont="1" applyAlignment="1">
      <alignment horizontal="left"/>
    </xf>
    <xf numFmtId="0" fontId="3" fillId="0" borderId="0" xfId="11" applyFont="1"/>
    <xf numFmtId="0" fontId="14" fillId="0" borderId="0" xfId="11" applyFont="1" applyAlignment="1">
      <alignment horizontal="center"/>
    </xf>
    <xf numFmtId="0" fontId="5" fillId="0" borderId="0" xfId="11" applyFont="1"/>
    <xf numFmtId="0" fontId="5" fillId="0" borderId="0" xfId="11" applyFont="1" applyAlignment="1">
      <alignment horizontal="left"/>
    </xf>
    <xf numFmtId="164" fontId="4" fillId="0" borderId="0" xfId="0" applyNumberFormat="1" applyFont="1"/>
    <xf numFmtId="165" fontId="6" fillId="0" borderId="0" xfId="1" applyNumberFormat="1" applyFont="1" applyFill="1" applyAlignment="1"/>
    <xf numFmtId="49" fontId="7" fillId="0" borderId="0" xfId="15" applyNumberFormat="1" applyFont="1"/>
    <xf numFmtId="0" fontId="6" fillId="0" borderId="0" xfId="13" applyFont="1" applyAlignment="1">
      <alignment wrapText="1"/>
    </xf>
    <xf numFmtId="43" fontId="25" fillId="0" borderId="0" xfId="0" applyNumberFormat="1" applyFont="1" applyAlignment="1">
      <alignment horizontal="right"/>
    </xf>
    <xf numFmtId="49" fontId="6" fillId="0" borderId="0" xfId="0" applyNumberFormat="1" applyFont="1"/>
    <xf numFmtId="43" fontId="6" fillId="0" borderId="0" xfId="1" applyFont="1" applyFill="1" applyAlignment="1">
      <alignment horizontal="right"/>
    </xf>
    <xf numFmtId="43" fontId="25" fillId="0" borderId="0" xfId="1" applyFont="1" applyFill="1" applyBorder="1" applyAlignment="1"/>
    <xf numFmtId="49" fontId="9" fillId="0" borderId="0" xfId="15" applyNumberFormat="1" applyFont="1"/>
    <xf numFmtId="165" fontId="25" fillId="0" borderId="0" xfId="1" applyNumberFormat="1" applyFont="1" applyFill="1" applyBorder="1" applyAlignment="1"/>
    <xf numFmtId="0" fontId="7" fillId="0" borderId="0" xfId="13" applyFont="1"/>
    <xf numFmtId="0" fontId="4" fillId="0" borderId="0" xfId="0" applyFont="1" applyAlignment="1">
      <alignment horizontal="justify"/>
    </xf>
    <xf numFmtId="0" fontId="12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justify"/>
    </xf>
    <xf numFmtId="0" fontId="9" fillId="0" borderId="0" xfId="0" applyFont="1" applyAlignment="1">
      <alignment horizontal="center"/>
    </xf>
    <xf numFmtId="43" fontId="25" fillId="0" borderId="0" xfId="1" applyFont="1" applyFill="1" applyBorder="1" applyAlignment="1">
      <alignment horizontal="center"/>
    </xf>
    <xf numFmtId="41" fontId="25" fillId="0" borderId="0" xfId="1" applyNumberFormat="1" applyFont="1" applyFill="1" applyBorder="1" applyAlignment="1">
      <alignment horizontal="center"/>
    </xf>
    <xf numFmtId="43" fontId="25" fillId="0" borderId="3" xfId="1" applyFont="1" applyFill="1" applyBorder="1" applyAlignment="1">
      <alignment horizontal="center"/>
    </xf>
    <xf numFmtId="41" fontId="6" fillId="0" borderId="3" xfId="1" quotePrefix="1" applyNumberFormat="1" applyFont="1" applyFill="1" applyBorder="1" applyAlignment="1">
      <alignment horizontal="center"/>
    </xf>
    <xf numFmtId="41" fontId="25" fillId="0" borderId="3" xfId="0" applyNumberFormat="1" applyFont="1" applyBorder="1" applyAlignment="1">
      <alignment horizontal="center"/>
    </xf>
    <xf numFmtId="41" fontId="25" fillId="0" borderId="0" xfId="0" applyNumberFormat="1" applyFont="1" applyAlignment="1">
      <alignment horizontal="center"/>
    </xf>
    <xf numFmtId="43" fontId="7" fillId="0" borderId="3" xfId="1" applyFont="1" applyFill="1" applyBorder="1" applyAlignment="1">
      <alignment horizontal="center"/>
    </xf>
    <xf numFmtId="41" fontId="7" fillId="0" borderId="3" xfId="1" quotePrefix="1" applyNumberFormat="1" applyFont="1" applyFill="1" applyBorder="1" applyAlignment="1">
      <alignment horizontal="center"/>
    </xf>
    <xf numFmtId="41" fontId="7" fillId="0" borderId="3" xfId="0" applyNumberFormat="1" applyFont="1" applyBorder="1" applyAlignment="1">
      <alignment horizontal="center"/>
    </xf>
    <xf numFmtId="43" fontId="7" fillId="0" borderId="1" xfId="1" applyFont="1" applyFill="1" applyBorder="1" applyAlignment="1">
      <alignment horizontal="center"/>
    </xf>
    <xf numFmtId="43" fontId="7" fillId="0" borderId="0" xfId="1" applyFont="1" applyFill="1" applyBorder="1" applyAlignment="1"/>
    <xf numFmtId="41" fontId="7" fillId="0" borderId="1" xfId="0" applyNumberFormat="1" applyFont="1" applyBorder="1"/>
    <xf numFmtId="165" fontId="7" fillId="0" borderId="0" xfId="1" applyNumberFormat="1" applyFont="1" applyFill="1" applyBorder="1" applyAlignment="1"/>
    <xf numFmtId="0" fontId="6" fillId="0" borderId="0" xfId="12" applyFont="1"/>
    <xf numFmtId="49" fontId="8" fillId="0" borderId="0" xfId="15" applyNumberFormat="1" applyFont="1" applyAlignment="1">
      <alignment horizontal="center"/>
    </xf>
    <xf numFmtId="0" fontId="7" fillId="0" borderId="0" xfId="12" applyFont="1"/>
    <xf numFmtId="165" fontId="7" fillId="0" borderId="3" xfId="1" applyNumberFormat="1" applyFont="1" applyFill="1" applyBorder="1" applyAlignment="1"/>
    <xf numFmtId="165" fontId="26" fillId="0" borderId="3" xfId="1" applyNumberFormat="1" applyFont="1" applyFill="1" applyBorder="1" applyAlignment="1">
      <alignment horizontal="right"/>
    </xf>
    <xf numFmtId="165" fontId="6" fillId="0" borderId="0" xfId="1" quotePrefix="1" applyNumberFormat="1" applyFont="1" applyFill="1" applyBorder="1" applyAlignment="1">
      <alignment horizontal="center"/>
    </xf>
    <xf numFmtId="165" fontId="25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25" fillId="0" borderId="3" xfId="1" applyNumberFormat="1" applyFont="1" applyFill="1" applyBorder="1" applyAlignment="1">
      <alignment horizontal="right"/>
    </xf>
    <xf numFmtId="165" fontId="7" fillId="0" borderId="0" xfId="1" applyNumberFormat="1" applyFont="1" applyFill="1" applyAlignment="1"/>
    <xf numFmtId="165" fontId="4" fillId="0" borderId="0" xfId="1" applyNumberFormat="1" applyFont="1" applyFill="1" applyAlignment="1"/>
    <xf numFmtId="165" fontId="25" fillId="0" borderId="0" xfId="1" applyNumberFormat="1" applyFont="1" applyFill="1" applyAlignment="1">
      <alignment horizontal="center"/>
    </xf>
    <xf numFmtId="165" fontId="8" fillId="0" borderId="0" xfId="1" applyNumberFormat="1" applyFont="1" applyFill="1" applyAlignment="1">
      <alignment horizontal="center"/>
    </xf>
    <xf numFmtId="165" fontId="25" fillId="0" borderId="3" xfId="1" applyNumberFormat="1" applyFont="1" applyFill="1" applyBorder="1" applyAlignment="1">
      <alignment horizontal="center"/>
    </xf>
    <xf numFmtId="165" fontId="7" fillId="0" borderId="3" xfId="1" applyNumberFormat="1" applyFont="1" applyFill="1" applyBorder="1" applyAlignment="1">
      <alignment horizontal="center"/>
    </xf>
    <xf numFmtId="165" fontId="7" fillId="0" borderId="1" xfId="1" applyNumberFormat="1" applyFont="1" applyFill="1" applyBorder="1" applyAlignment="1"/>
    <xf numFmtId="165" fontId="7" fillId="0" borderId="2" xfId="1" quotePrefix="1" applyNumberFormat="1" applyFont="1" applyFill="1" applyBorder="1" applyAlignment="1">
      <alignment horizontal="center"/>
    </xf>
    <xf numFmtId="0" fontId="27" fillId="0" borderId="0" xfId="0" applyFont="1" applyAlignment="1">
      <alignment vertical="center"/>
    </xf>
    <xf numFmtId="165" fontId="7" fillId="0" borderId="1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65" fontId="7" fillId="0" borderId="2" xfId="1" applyNumberFormat="1" applyFont="1" applyFill="1" applyBorder="1" applyAlignment="1"/>
    <xf numFmtId="43" fontId="6" fillId="0" borderId="0" xfId="1" applyFont="1" applyFill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6" fillId="0" borderId="2" xfId="1" applyNumberFormat="1" applyFont="1" applyFill="1" applyBorder="1" applyAlignment="1"/>
    <xf numFmtId="165" fontId="25" fillId="0" borderId="0" xfId="1" applyNumberFormat="1" applyFont="1" applyFill="1" applyAlignment="1"/>
    <xf numFmtId="165" fontId="25" fillId="0" borderId="0" xfId="1" applyNumberFormat="1" applyFont="1" applyFill="1" applyAlignment="1">
      <alignment horizontal="right"/>
    </xf>
    <xf numFmtId="165" fontId="7" fillId="0" borderId="0" xfId="1" applyNumberFormat="1" applyFont="1" applyFill="1" applyAlignment="1">
      <alignment horizontal="right"/>
    </xf>
    <xf numFmtId="165" fontId="25" fillId="0" borderId="0" xfId="1" applyNumberFormat="1" applyFont="1" applyFill="1" applyBorder="1" applyAlignment="1">
      <alignment horizontal="right"/>
    </xf>
    <xf numFmtId="43" fontId="6" fillId="0" borderId="2" xfId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 vertical="center"/>
    </xf>
    <xf numFmtId="43" fontId="6" fillId="0" borderId="2" xfId="1" applyFont="1" applyFill="1" applyBorder="1" applyAlignment="1">
      <alignment horizontal="center"/>
    </xf>
    <xf numFmtId="165" fontId="7" fillId="0" borderId="0" xfId="1" applyNumberFormat="1" applyFont="1" applyFill="1"/>
    <xf numFmtId="165" fontId="6" fillId="0" borderId="0" xfId="1" applyNumberFormat="1" applyFont="1" applyFill="1" applyBorder="1"/>
    <xf numFmtId="0" fontId="8" fillId="0" borderId="0" xfId="19" applyFont="1" applyAlignment="1">
      <alignment horizontal="center"/>
    </xf>
    <xf numFmtId="0" fontId="8" fillId="0" borderId="0" xfId="19" applyFont="1" applyAlignment="1">
      <alignment horizontal="centerContinuous"/>
    </xf>
    <xf numFmtId="0" fontId="6" fillId="0" borderId="0" xfId="19" applyFont="1" applyAlignment="1">
      <alignment horizontal="centerContinuous"/>
    </xf>
    <xf numFmtId="37" fontId="6" fillId="0" borderId="0" xfId="19" applyNumberFormat="1" applyFont="1" applyAlignment="1">
      <alignment horizontal="centerContinuous"/>
    </xf>
    <xf numFmtId="49" fontId="6" fillId="0" borderId="0" xfId="20" applyNumberFormat="1" applyFont="1" applyAlignment="1">
      <alignment horizontal="right"/>
    </xf>
    <xf numFmtId="0" fontId="6" fillId="0" borderId="0" xfId="19" applyFont="1"/>
    <xf numFmtId="0" fontId="4" fillId="0" borderId="0" xfId="19" applyFont="1" applyAlignment="1">
      <alignment horizontal="left"/>
    </xf>
    <xf numFmtId="0" fontId="6" fillId="0" borderId="0" xfId="20" applyFont="1"/>
    <xf numFmtId="0" fontId="8" fillId="0" borderId="0" xfId="20" applyFont="1" applyAlignment="1">
      <alignment horizontal="center"/>
    </xf>
    <xf numFmtId="0" fontId="8" fillId="0" borderId="0" xfId="20" applyFont="1"/>
    <xf numFmtId="0" fontId="7" fillId="0" borderId="0" xfId="20" applyFont="1" applyAlignment="1">
      <alignment horizontal="center"/>
    </xf>
    <xf numFmtId="0" fontId="6" fillId="0" borderId="0" xfId="20" applyFont="1" applyAlignment="1">
      <alignment horizontal="center"/>
    </xf>
    <xf numFmtId="37" fontId="6" fillId="0" borderId="0" xfId="20" applyNumberFormat="1" applyFont="1" applyAlignment="1">
      <alignment horizontal="center"/>
    </xf>
    <xf numFmtId="37" fontId="6" fillId="0" borderId="3" xfId="20" applyNumberFormat="1" applyFont="1" applyBorder="1" applyAlignment="1">
      <alignment horizontal="center"/>
    </xf>
    <xf numFmtId="0" fontId="6" fillId="0" borderId="0" xfId="21" applyFont="1" applyAlignment="1">
      <alignment horizontal="center"/>
    </xf>
    <xf numFmtId="0" fontId="8" fillId="0" borderId="0" xfId="21" applyFont="1" applyAlignment="1">
      <alignment horizontal="center"/>
    </xf>
    <xf numFmtId="164" fontId="6" fillId="0" borderId="0" xfId="21" applyNumberFormat="1" applyFont="1"/>
    <xf numFmtId="164" fontId="6" fillId="0" borderId="0" xfId="21" applyNumberFormat="1" applyFont="1" applyAlignment="1">
      <alignment horizontal="center"/>
    </xf>
    <xf numFmtId="164" fontId="6" fillId="0" borderId="0" xfId="21" applyNumberFormat="1" applyFont="1" applyAlignment="1">
      <alignment horizontal="center" wrapText="1"/>
    </xf>
    <xf numFmtId="0" fontId="7" fillId="0" borderId="0" xfId="22" applyFont="1"/>
    <xf numFmtId="164" fontId="8" fillId="0" borderId="0" xfId="21" applyNumberFormat="1" applyFont="1" applyAlignment="1">
      <alignment horizontal="center"/>
    </xf>
    <xf numFmtId="164" fontId="8" fillId="0" borderId="0" xfId="21" applyNumberFormat="1" applyFont="1"/>
    <xf numFmtId="37" fontId="7" fillId="0" borderId="0" xfId="1" applyNumberFormat="1" applyFont="1" applyFill="1" applyBorder="1"/>
    <xf numFmtId="37" fontId="7" fillId="0" borderId="0" xfId="1" applyNumberFormat="1" applyFont="1" applyFill="1" applyBorder="1" applyAlignment="1"/>
    <xf numFmtId="43" fontId="30" fillId="0" borderId="0" xfId="1" applyFont="1" applyFill="1" applyBorder="1" applyAlignment="1">
      <alignment horizontal="center"/>
    </xf>
    <xf numFmtId="165" fontId="6" fillId="0" borderId="0" xfId="23" applyNumberFormat="1" applyFont="1" applyFill="1" applyAlignment="1"/>
    <xf numFmtId="165" fontId="30" fillId="0" borderId="0" xfId="1" applyNumberFormat="1" applyFont="1" applyFill="1" applyBorder="1" applyAlignment="1">
      <alignment horizontal="center"/>
    </xf>
    <xf numFmtId="0" fontId="7" fillId="0" borderId="0" xfId="24" applyFont="1"/>
    <xf numFmtId="3" fontId="7" fillId="0" borderId="0" xfId="1" applyNumberFormat="1" applyFont="1" applyFill="1" applyBorder="1"/>
    <xf numFmtId="3" fontId="7" fillId="0" borderId="0" xfId="1" applyNumberFormat="1" applyFont="1" applyFill="1" applyBorder="1" applyAlignment="1"/>
    <xf numFmtId="0" fontId="6" fillId="0" borderId="0" xfId="25" applyFont="1"/>
    <xf numFmtId="165" fontId="6" fillId="0" borderId="0" xfId="15" applyNumberFormat="1"/>
    <xf numFmtId="165" fontId="31" fillId="0" borderId="1" xfId="1" applyNumberFormat="1" applyFont="1" applyFill="1" applyBorder="1" applyAlignment="1">
      <alignment horizontal="center"/>
    </xf>
    <xf numFmtId="0" fontId="7" fillId="0" borderId="0" xfId="20" applyFont="1"/>
    <xf numFmtId="165" fontId="7" fillId="0" borderId="1" xfId="15" applyNumberFormat="1" applyFont="1" applyBorder="1"/>
    <xf numFmtId="0" fontId="7" fillId="0" borderId="0" xfId="21" applyFont="1"/>
    <xf numFmtId="164" fontId="9" fillId="0" borderId="0" xfId="21" applyNumberFormat="1" applyFont="1" applyAlignment="1">
      <alignment horizontal="center"/>
    </xf>
    <xf numFmtId="164" fontId="9" fillId="0" borderId="0" xfId="21" applyNumberFormat="1" applyFont="1"/>
    <xf numFmtId="165" fontId="7" fillId="0" borderId="0" xfId="23" applyNumberFormat="1" applyFont="1" applyFill="1" applyAlignment="1"/>
    <xf numFmtId="164" fontId="7" fillId="0" borderId="0" xfId="21" applyNumberFormat="1" applyFont="1"/>
    <xf numFmtId="164" fontId="7" fillId="0" borderId="0" xfId="21" applyNumberFormat="1" applyFont="1" applyAlignment="1">
      <alignment horizontal="right"/>
    </xf>
    <xf numFmtId="49" fontId="7" fillId="0" borderId="0" xfId="20" applyNumberFormat="1" applyFont="1"/>
    <xf numFmtId="37" fontId="31" fillId="0" borderId="2" xfId="1" applyNumberFormat="1" applyFont="1" applyFill="1" applyBorder="1" applyAlignment="1">
      <alignment horizontal="right"/>
    </xf>
    <xf numFmtId="37" fontId="6" fillId="0" borderId="0" xfId="1" applyNumberFormat="1" applyFont="1" applyFill="1"/>
    <xf numFmtId="37" fontId="32" fillId="0" borderId="0" xfId="20" applyNumberFormat="1" applyFont="1" applyAlignment="1">
      <alignment horizontal="left" vertical="top"/>
    </xf>
    <xf numFmtId="165" fontId="31" fillId="0" borderId="2" xfId="1" applyNumberFormat="1" applyFont="1" applyFill="1" applyBorder="1" applyAlignment="1">
      <alignment horizontal="right"/>
    </xf>
    <xf numFmtId="0" fontId="33" fillId="0" borderId="0" xfId="0" applyFont="1" applyAlignment="1">
      <alignment horizontal="left" wrapText="1"/>
    </xf>
    <xf numFmtId="0" fontId="33" fillId="0" borderId="0" xfId="0" applyFont="1" applyAlignment="1">
      <alignment horizontal="left"/>
    </xf>
    <xf numFmtId="165" fontId="26" fillId="0" borderId="0" xfId="1" applyNumberFormat="1" applyFont="1" applyFill="1" applyBorder="1" applyAlignment="1">
      <alignment horizontal="right"/>
    </xf>
    <xf numFmtId="165" fontId="26" fillId="0" borderId="0" xfId="1" applyNumberFormat="1" applyFont="1" applyFill="1" applyAlignment="1">
      <alignment horizontal="right"/>
    </xf>
    <xf numFmtId="37" fontId="7" fillId="0" borderId="0" xfId="0" applyNumberFormat="1" applyFont="1" applyAlignment="1">
      <alignment horizontal="right"/>
    </xf>
    <xf numFmtId="165" fontId="7" fillId="0" borderId="0" xfId="1" applyNumberFormat="1" applyFont="1" applyBorder="1" applyAlignment="1">
      <alignment horizontal="right"/>
    </xf>
    <xf numFmtId="165" fontId="7" fillId="0" borderId="0" xfId="1" applyNumberFormat="1" applyFont="1" applyBorder="1"/>
    <xf numFmtId="37" fontId="32" fillId="0" borderId="0" xfId="20" quotePrefix="1" applyNumberFormat="1" applyFont="1" applyAlignment="1">
      <alignment horizontal="left" vertical="top"/>
    </xf>
    <xf numFmtId="165" fontId="7" fillId="0" borderId="1" xfId="1" applyNumberFormat="1" applyFont="1" applyFill="1" applyBorder="1" applyAlignment="1">
      <alignment horizontal="center"/>
    </xf>
    <xf numFmtId="0" fontId="25" fillId="0" borderId="0" xfId="9" applyFont="1"/>
    <xf numFmtId="0" fontId="8" fillId="0" borderId="0" xfId="11" applyFont="1" applyAlignment="1">
      <alignment horizontal="center"/>
    </xf>
    <xf numFmtId="0" fontId="9" fillId="0" borderId="0" xfId="26" applyFont="1"/>
    <xf numFmtId="0" fontId="6" fillId="0" borderId="0" xfId="0" applyFont="1" applyAlignment="1">
      <alignment horizontal="left" indent="1"/>
    </xf>
    <xf numFmtId="0" fontId="6" fillId="0" borderId="0" xfId="0" applyFont="1" applyAlignment="1">
      <alignment wrapText="1"/>
    </xf>
    <xf numFmtId="164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25" fillId="0" borderId="0" xfId="0" quotePrefix="1" applyNumberFormat="1" applyFont="1" applyAlignment="1">
      <alignment horizontal="center"/>
    </xf>
    <xf numFmtId="16" fontId="25" fillId="0" borderId="0" xfId="0" applyNumberFormat="1" applyFont="1" applyAlignment="1">
      <alignment horizontal="center"/>
    </xf>
    <xf numFmtId="16" fontId="25" fillId="0" borderId="0" xfId="0" quotePrefix="1" applyNumberFormat="1" applyFont="1" applyAlignment="1">
      <alignment horizontal="center"/>
    </xf>
    <xf numFmtId="0" fontId="25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20" applyFont="1" applyAlignment="1">
      <alignment horizontal="center"/>
    </xf>
    <xf numFmtId="0" fontId="6" fillId="0" borderId="3" xfId="21" applyFont="1" applyBorder="1" applyAlignment="1">
      <alignment horizontal="center"/>
    </xf>
    <xf numFmtId="0" fontId="8" fillId="0" borderId="0" xfId="20" applyFont="1" applyAlignment="1">
      <alignment horizontal="center"/>
    </xf>
    <xf numFmtId="0" fontId="8" fillId="0" borderId="0" xfId="11" applyFont="1" applyAlignment="1">
      <alignment horizontal="center"/>
    </xf>
    <xf numFmtId="0" fontId="7" fillId="0" borderId="0" xfId="11" applyFont="1" applyAlignment="1">
      <alignment horizontal="center"/>
    </xf>
    <xf numFmtId="0" fontId="25" fillId="0" borderId="0" xfId="11" applyFont="1" applyAlignment="1">
      <alignment horizontal="center"/>
    </xf>
    <xf numFmtId="0" fontId="6" fillId="0" borderId="0" xfId="11" applyFont="1" applyAlignment="1">
      <alignment horizontal="center"/>
    </xf>
  </cellXfs>
  <cellStyles count="18396">
    <cellStyle name="_x0013_" xfId="1399" xr:uid="{2F237B91-73AE-4E2F-A54E-6C4F98D20DB2}"/>
    <cellStyle name=" 1" xfId="1400" xr:uid="{0BC8C54C-EDDD-42E3-A643-35931EDD054F}"/>
    <cellStyle name=" a specified number of montd" xfId="1401" xr:uid="{819EC66D-F073-4A66-9B5A-0133FDCB6524}"/>
    <cellStyle name=" before or after a specified number of montd" xfId="1402" xr:uid="{5C15FF57-269C-4161-A7B3-8F3FF059A722}"/>
    <cellStyle name=" between two dateœ" xfId="1403" xr:uid="{40C0A104-3980-4517-AC51-50224676ED99}"/>
    <cellStyle name=" of whole workdays between two dateœ" xfId="1404" xr:uid="{1B57FB07-B142-4DE2-9F3E-3F738E495B8F}"/>
    <cellStyle name="#.)" xfId="64" xr:uid="{BB1D564D-88AF-475F-892C-9E1AE656C8CB}"/>
    <cellStyle name="$" xfId="65" xr:uid="{911AB709-20C4-4BF7-BD39-BC087CE818EB}"/>
    <cellStyle name="$-" xfId="1405" xr:uid="{0813FA4F-0DEB-4CFF-85F8-83D178AC4833}"/>
    <cellStyle name="$0.00" xfId="1406" xr:uid="{B99B1487-3680-4018-8DF9-7CF910B0A285}"/>
    <cellStyle name="$123" xfId="1407" xr:uid="{30B0F5FB-F05B-4B9D-91EA-39D935ED1B61}"/>
    <cellStyle name="$123.00" xfId="1408" xr:uid="{20127980-753B-4DCB-A910-B693F025C478}"/>
    <cellStyle name="$123_89-4400f60" xfId="1409" xr:uid="{566D0724-3A14-4143-94ED-E229A12CE1DF}"/>
    <cellStyle name="､@ｯ・AP" xfId="66" xr:uid="{A50C62E3-3347-4D27-A953-A65BBF02E698}"/>
    <cellStyle name="､@ｯ・AR" xfId="67" xr:uid="{0D5660FD-06AD-47FD-99ED-7532E55F555B}"/>
    <cellStyle name="､@ｯ・ERK2JML" xfId="68" xr:uid="{ACE73356-8E46-426F-B523-FAF6A18AD51A}"/>
    <cellStyle name="､@ｯ・FROM-11" xfId="69" xr:uid="{98517767-D9BE-405D-8E35-C8EA7865E1C6}"/>
    <cellStyle name="､@ｯ・GROUP" xfId="70" xr:uid="{8263574B-DBF8-46D1-BFB9-4EAB57278A18}"/>
    <cellStyle name="､@ｯ・INVESTMENT" xfId="71" xr:uid="{C9D5C96E-80DF-4022-ADE7-52852C1D82C1}"/>
    <cellStyle name="､@ｯ・KZ to TMC 393-4o" xfId="72" xr:uid="{B4D2F957-E662-4C28-901D-C9B9680FB926}"/>
    <cellStyle name="､@ｯ・LAND &amp; BLDG" xfId="73" xr:uid="{19D00350-31B5-4F2C-A263-2A49DC4D9FAB}"/>
    <cellStyle name="､@ｯ・MACHINERY &amp; EQUIPMENT" xfId="74" xr:uid="{EB1B8648-F347-44D9-A404-3FD68CDF1557}"/>
    <cellStyle name="､@ｯ・OTHER ASSETS" xfId="75" xr:uid="{FF72D131-0280-4D8F-A079-53D81E732361}"/>
    <cellStyle name="､@ｯ・OTHER LIABILITIES" xfId="76" xr:uid="{F095A13A-CBEB-4B96-B485-50ED671DE5BE}"/>
    <cellStyle name="､d､ﾀｦ・0]_ERK2JML" xfId="77" xr:uid="{F8DB0B61-9774-453B-B6B4-78FEB5E3A828}"/>
    <cellStyle name="､d､ﾀｦ・ERK2JML" xfId="78" xr:uid="{5627566B-9D3A-45B3-A9D6-B457AE2219DD}"/>
    <cellStyle name="??" xfId="79" xr:uid="{7060CD9F-E214-48AC-A819-2594062A0BDE}"/>
    <cellStyle name="?? - Style1" xfId="7432" xr:uid="{2DB54802-794E-4917-A534-61FF23DC1853}"/>
    <cellStyle name="?? [0. - Style1" xfId="80" xr:uid="{DC1E5430-8E5B-471E-9454-16CAD6A628D9}"/>
    <cellStyle name="?? [0.00]_ADMAG" xfId="81" xr:uid="{C09F6E8C-9EC4-480F-BC32-3F86B6E6BEB7}"/>
    <cellStyle name="?? [0] - Style2" xfId="7433" xr:uid="{1C8DCB8E-E86F-4987-B101-CB038E769E71}"/>
    <cellStyle name="?? [0]_liz-ss" xfId="82" xr:uid="{ED0373A7-BC20-48F2-A65D-4AD2B242FBE9}"/>
    <cellStyle name="?? 10" xfId="5346" xr:uid="{8FBDBA58-6AFB-45D2-AE61-C339D1831E29}"/>
    <cellStyle name="?? 2" xfId="3733" xr:uid="{CD4781C1-AD5F-49B9-9346-3509DD2EEBDD}"/>
    <cellStyle name="?? 3" xfId="3734" xr:uid="{BBC7F28E-10D4-499C-B095-7B2DBF2AB388}"/>
    <cellStyle name="?? 4" xfId="3735" xr:uid="{63FBE751-3DB7-4E82-B202-8639DE2B136C}"/>
    <cellStyle name="?? 5" xfId="3736" xr:uid="{3C095C86-AEE4-4A11-BF86-A6ECA14E0B83}"/>
    <cellStyle name="?? 6" xfId="3737" xr:uid="{8AF058D0-2E7B-40E0-B8B6-E64DF9157126}"/>
    <cellStyle name="?? 7" xfId="3738" xr:uid="{5B6E7423-2CCA-48C6-9972-C5CDBA729F0C}"/>
    <cellStyle name="?? 8" xfId="3739" xr:uid="{9C6F2A05-0A86-43E1-8AB9-D80DB582EB0A}"/>
    <cellStyle name="?? 9" xfId="5347" xr:uid="{0EB47F2D-F7EC-4559-BAAA-846215017F51}"/>
    <cellStyle name="?_x001d_?'&amp;O??&amp;H?_x000b__x0008_4_x0018__x0005__x0019__x000f__x0001__x0001_" xfId="1410" xr:uid="{26EE824D-0B0D-4A32-AC87-0B1CD18CF474}"/>
    <cellStyle name="???" xfId="83" xr:uid="{F82CCA3F-D32E-4B03-AE1E-5FFD366A6531}"/>
    <cellStyle name="??? 2" xfId="7434" xr:uid="{EA8B2F58-658D-4E63-96A5-57B3D90C9CED}"/>
    <cellStyle name="????" xfId="84" xr:uid="{E255FBCC-4A19-4611-A8D5-2DF84361D08F}"/>
    <cellStyle name="???? [ - Style2" xfId="85" xr:uid="{E5603B0F-F454-4A98-AD43-B32119AEA169}"/>
    <cellStyle name="???? [0.00]_ADMAG" xfId="86" xr:uid="{D04755C1-3A68-402C-9A66-0A77D9CE64B6}"/>
    <cellStyle name="??????" xfId="87" xr:uid="{EF2F3A96-3B23-47C0-B947-2025CDFFD208}"/>
    <cellStyle name="?????? - Style3" xfId="7435" xr:uid="{F7F36978-8B80-4815-832C-C198B8F342EB}"/>
    <cellStyle name="?????? - Style4" xfId="7436" xr:uid="{CFF3BB6D-D091-40A2-A50F-891B110112A7}"/>
    <cellStyle name="?????????????????" xfId="88" xr:uid="{FE584A66-1B35-4BFB-AFD6-860FC9495F23}"/>
    <cellStyle name="????????????????? [0]_MOGAS97" xfId="89" xr:uid="{1B1AA1F6-ABB8-4E55-85FB-1C984936292D}"/>
    <cellStyle name="????????????????? 10" xfId="5348" xr:uid="{78C4A85E-99E4-4CD7-BCDC-F0F129C9E69D}"/>
    <cellStyle name="????????????????? 2" xfId="3740" xr:uid="{BD58F1A1-BC48-4BBE-B369-FA87B4EC2DFE}"/>
    <cellStyle name="????????????????? 3" xfId="3741" xr:uid="{E682DD03-E897-43B9-8210-C9694096FFB5}"/>
    <cellStyle name="????????????????? 4" xfId="3742" xr:uid="{45230863-BD1F-4997-940E-386DF435563A}"/>
    <cellStyle name="????????????????? 5" xfId="3743" xr:uid="{8905CC91-F1B9-4456-BECC-4A21FEFC9652}"/>
    <cellStyle name="????????????????? 6" xfId="3744" xr:uid="{E447D643-68B2-4CFE-B5A2-6D6EC6A3C405}"/>
    <cellStyle name="????????????????? 7" xfId="3745" xr:uid="{C4E3955D-D68A-4C10-AF76-8C8394E54A81}"/>
    <cellStyle name="????????????????? 8" xfId="3746" xr:uid="{759E4978-A0A8-42C4-B850-10AEA02D39CB}"/>
    <cellStyle name="????????????????? 9" xfId="5349" xr:uid="{EEE0D959-A712-4D01-A466-85A54EF4964B}"/>
    <cellStyle name="??????????????????? [0]_MOGAS97" xfId="90" xr:uid="{781394BD-CF12-4654-92DC-5312EDC01A5B}"/>
    <cellStyle name="???????????????????????" xfId="91" xr:uid="{4ABF6CF1-CB22-4AC2-AAC6-ABBC2B956EC5}"/>
    <cellStyle name="???????????????????????????????ma_QTR94_95_1ฟ๙ศธบ๑ณปฟช (2)" xfId="92" xr:uid="{7857A612-EABB-4953-A8DC-35E70F102BCC}"/>
    <cellStyle name="???????????????????_MOGAS97" xfId="93" xr:uid="{62FD6678-7632-41A7-A069-111B9200F89B}"/>
    <cellStyle name="?????????????????_about dA G" xfId="94" xr:uid="{D70E20C4-FF78-44DB-9161-DD0A0BD9DB28}"/>
    <cellStyle name="????_10????" xfId="95" xr:uid="{A7DE3463-85B2-42A4-BF8F-996186E7C7FE}"/>
    <cellStyle name="???[0]_LC (2)" xfId="96" xr:uid="{903BA33A-0451-45AA-842B-76D636503695}"/>
    <cellStyle name="???_'01.11" xfId="97" xr:uid="{FA5C3D2E-FA92-4DAD-82D5-58B9A48ADB66}"/>
    <cellStyle name="???b???b???b???b???????????????????????????????ma_QTR94_95_1ฟ๙ศธบ๑ณปฟช (2)" xfId="98" xr:uid="{0CEE882D-95AD-4055-940B-572E4B5ADF20}"/>
    <cellStyle name="??[0]_LC (2)" xfId="99" xr:uid="{055167A6-D7C7-46CF-AA5F-34D8A6C8C189}"/>
    <cellStyle name="??_(3)???" xfId="1411" xr:uid="{AE628DB4-09F5-4742-87A1-3BB870C98FB2}"/>
    <cellStyle name="? [0.00]_GUIDE" xfId="1412" xr:uid="{FC97FEA0-3EBF-4CBD-B76F-FCE932C77DB2}"/>
    <cellStyle name="?_GUIDE" xfId="1413" xr:uid="{2BB2D52C-C54A-44FA-B3A5-A8F90820E03E}"/>
    <cellStyle name="?蟓%U?&amp;H?_x0008_?s_x000a__x0007__x0001__x0001_" xfId="1414" xr:uid="{033D32E2-466C-4FD1-B5AD-AA06F7DA7D8D}"/>
    <cellStyle name="ˆê”Ê_EAX-A0495" xfId="100" xr:uid="{6DCAA3C8-CDA3-43EC-9EDF-83B55294634D}"/>
    <cellStyle name="_112 input vat v10 AUG 04" xfId="101" xr:uid="{2C33C2F5-9DF2-4DDB-8018-2408F97D2D87}"/>
    <cellStyle name="_112 input vat v10 JUL 04" xfId="102" xr:uid="{15549CC4-3212-4989-A116-B08F74EE5FC5}"/>
    <cellStyle name="_112 input vat v10 Jun03" xfId="103" xr:uid="{D52FCB16-914D-405E-A9D0-9AE3D241562C}"/>
    <cellStyle name="_112 input vat v10 Sep 03" xfId="104" xr:uid="{F50DE8A5-B92C-421D-89E2-DBDDB11E0C7A}"/>
    <cellStyle name="_112 output tax Jun'03" xfId="105" xr:uid="{E09A3A32-B2DA-4623-A746-6738AD52E981}"/>
    <cellStyle name="_112 output vat v19 AUG03" xfId="106" xr:uid="{F8B65482-67AB-4586-B28F-A3265B6D8162}"/>
    <cellStyle name="_112 Output vat v19 MAY 04" xfId="107" xr:uid="{D3624568-6788-42E4-A5C8-8AE6EF2C04DF}"/>
    <cellStyle name="_112 output vat v19 Oct03" xfId="108" xr:uid="{CDBBF880-2690-43F0-B7D4-495B22A1688D}"/>
    <cellStyle name="_112 output vat v19 Sepl03" xfId="109" xr:uid="{7E02788F-63A0-44A6-A296-8C399E2D44BD}"/>
    <cellStyle name="_20,30 KSP &amp; vouch" xfId="1415" xr:uid="{ED076C8B-BAE7-4893-B7EB-25DE6E0F5515}"/>
    <cellStyle name="_2006-MR WP for SEL" xfId="1416" xr:uid="{9C33C87E-7BA2-468C-A634-7725C22811DC}"/>
    <cellStyle name="_2008 Annual Budget (Aus)v1" xfId="1417" xr:uid="{A47C1F63-AB06-4EB3-9D99-41669BEDDF44}"/>
    <cellStyle name="_2008 Managemet Report (HK) - 06" xfId="1418" xr:uid="{A0476B8D-A9E7-4E32-AE52-679B87E0F032}"/>
    <cellStyle name="_2008 Managemet Report (HK) - 10 (FINAL)" xfId="1419" xr:uid="{332302E3-A258-4ED3-BF3B-FBDE05FC7C19}"/>
    <cellStyle name="_2008 Managemet Report (TH) - 12" xfId="1420" xr:uid="{4B97936D-B2A8-4689-BBFC-894EA3DD4C79}"/>
    <cellStyle name="_2009 Annual Budget (NZ)" xfId="1421" xr:uid="{CFB84616-4A92-483E-89A9-8F464C2CE3A6}"/>
    <cellStyle name="_2009 Managemet Report (HK)" xfId="1422" xr:uid="{C094A8FE-60B6-4609-8603-8C7A009A80D2}"/>
    <cellStyle name="_20-30" xfId="110" xr:uid="{60701A68-F080-49EB-851D-1CF29CDA1A3D}"/>
    <cellStyle name="_20-TEST'04-yim" xfId="111" xr:uid="{D622CC2B-5558-4E6C-8F57-2EBA0171DD43}"/>
    <cellStyle name="_20-TEST'04-yim 2" xfId="1423" xr:uid="{6EB6179D-0098-4FBA-8B60-3CFC99F0BB27}"/>
    <cellStyle name="_2-321-Cost Calculation_โอ๊ต OK." xfId="112" xr:uid="{1F5FB4CB-15EE-483F-8E8F-DF1E7C4CC4BA}"/>
    <cellStyle name="_2-321-Cost Calculation_โอ๊ต OK._Construction_Revenue and cost (from nu+ vee)" xfId="113" xr:uid="{826D60B0-3B70-4E38-8ECD-524EFC8A041D}"/>
    <cellStyle name="_2550 P-3. Trial Balance - Before Audit - December 31, 2006 ve" xfId="114" xr:uid="{1BE9AC0D-5C00-4F38-B930-64BA21AA7296}"/>
    <cellStyle name="_30 11" xfId="115" xr:uid="{89ECC3C1-D391-413E-8FD5-0BE1BF3CF943}"/>
    <cellStyle name="_30 11 2" xfId="1424" xr:uid="{DE656C44-2332-453A-8B16-ADB0FBDC907D}"/>
    <cellStyle name="_30.09.06" xfId="116" xr:uid="{BC7CCA7E-620F-4450-8305-8EC5051DAA85}"/>
    <cellStyle name="_7-291-Cost Calculation_วรรณ" xfId="117" xr:uid="{5CCA0F01-C44F-48C4-80B6-82277C10B4ED}"/>
    <cellStyle name="_7-291-Cost Calculation_วรรณ.Audit Adjust-เข้า Period 13" xfId="118" xr:uid="{537DBB44-0D0A-4431-8A5A-756DB624258B}"/>
    <cellStyle name="_7-341-Cost Calculation_โอ๊ต Update Plan Rev 7-3-2550" xfId="119" xr:uid="{38519EA8-D44A-4FE8-BA5D-42484A035B0A}"/>
    <cellStyle name="_7-341-Cost Calculation_โอ๊ต Update Plan Rev 7-3-2550..Audit Adj..." xfId="120" xr:uid="{EB9FED24-848E-45B5-9163-78B0DC7BE866}"/>
    <cellStyle name="_AGING AR" xfId="121" xr:uid="{4144A022-A041-4483-923F-532064B41257}"/>
    <cellStyle name="_AGING AR 2" xfId="1425" xr:uid="{4236FC38-7534-4DC7-84EA-7C5005F36588}"/>
    <cellStyle name="_AJE - RJE" xfId="122" xr:uid="{F84A285B-669C-4114-BDB2-0BD2F1FAB8DC}"/>
    <cellStyle name="_AJE - RJE 2" xfId="1426" xr:uid="{4D3D13A6-4229-4F32-ACF9-AECB63984812}"/>
    <cellStyle name="_Allocate -MIC" xfId="1427" xr:uid="{896FB1E7-1B0C-4CCA-B775-B67D88298C06}"/>
    <cellStyle name="_analytic" xfId="1428" xr:uid="{664B6172-2FEB-413C-8928-1731A2149E6B}"/>
    <cellStyle name="_Anol_PCC_06.30.05" xfId="123" xr:uid="{1EFEC0A8-FCD4-482A-B4BB-A28F458EB731}"/>
    <cellStyle name="_Anol_PCC_06.30.05 2" xfId="1429" xr:uid="{BA0F2159-B70A-45E1-978E-E48C4CAC2F71}"/>
    <cellStyle name="_Anol_RocheDiag new 11.04.07" xfId="124" xr:uid="{760F4E61-EFF8-4042-9D32-1B5F6EDBC739}"/>
    <cellStyle name="_Anol_RocheDiag_10.31.06" xfId="125" xr:uid="{7D4183DF-AF68-4DB5-9D12-0E2FA4DED2CC}"/>
    <cellStyle name="_Anol_RocheDiag_12.31.05" xfId="126" xr:uid="{16CF95EB-AA8D-45E5-B3A4-A60532AE5EEB}"/>
    <cellStyle name="_ANZ DBG Performance Report Y901 (v4)" xfId="1430" xr:uid="{B3B3C232-4C4B-4366-AA36-85843A62800E}"/>
    <cellStyle name="_AP" xfId="127" xr:uid="{EC3337C0-E848-4B1D-98FB-2EC5F6865B99}"/>
    <cellStyle name="_AP AR TKCM 31.12.07-Bird" xfId="128" xr:uid="{454593ED-1A49-45DF-914E-2661B9AD3EF0}"/>
    <cellStyle name="_AP AR TKCM 31.12.07-Bird_Gain_loss_on_ex_rate" xfId="129" xr:uid="{F27E9319-CCFA-4739-87C5-428F7DDD45FC}"/>
    <cellStyle name="_AP AR TKCM 31.12.07-Bird_Kobelco 31.12.08" xfId="130" xr:uid="{6BE4846C-0871-4E46-8CA3-C4857A65E4E5}"/>
    <cellStyle name="_AP AR TKCM 31.12.07-Bird_O300 (bank)" xfId="131" xr:uid="{8C925083-F417-4762-A4ED-CDAA1D817AAF}"/>
    <cellStyle name="_AP AR TKCM 31.12.07-Bird_Q300 (short term loan)" xfId="132" xr:uid="{FED5E94D-ADA4-4F9E-B9FF-616D7D25A854}"/>
    <cellStyle name="_AP AR TKCM 31.12.07-Bird_Top_TKCM" xfId="133" xr:uid="{619C8F6D-D2E2-4994-8206-E21B878868DA}"/>
    <cellStyle name="_AP AR TKCM 31.12.07-Bird_Vouch S&amp;A_cost" xfId="134" xr:uid="{AD899FF3-E6D6-421E-9182-B224F482B67B}"/>
    <cellStyle name="_AP-31.12.06-ju" xfId="135" xr:uid="{DCC7473F-BC7F-4C15-B19B-4479BC5F1113}"/>
    <cellStyle name="_APATCL Lead sheet-08" xfId="136" xr:uid="{45A1A0DB-34CA-4D12-AD52-40D3DA66C2CB}"/>
    <cellStyle name="_AR4909" xfId="137" xr:uid="{C307D6EB-AE86-41D4-8B70-7E4DFEE77FBF}"/>
    <cellStyle name="_AR4909_Construction_Revenue and cost (from nu+ vee)" xfId="138" xr:uid="{CD6C83A5-8617-4416-B8D2-7FDAB75C31BE}"/>
    <cellStyle name="_AR4909-console-num" xfId="139" xr:uid="{A0B8681B-71D1-4191-BB6B-EC4DE9ED3353}"/>
    <cellStyle name="_AR4909-console-num_Construction_Revenue and cost (from nu+ vee)" xfId="140" xr:uid="{8ACC7DFA-B408-4AD1-A8F5-E1BDFE440E2C}"/>
    <cellStyle name="_ARAging 31Dec07(AROver60)" xfId="141" xr:uid="{0FFC9FE7-EF67-445C-A7AB-59454A8A8E0A}"/>
    <cellStyle name="_Atotech-work1" xfId="142" xr:uid="{DF0D6490-4253-47B5-A491-2AE53B636E71}"/>
    <cellStyle name="_Audit adjustment" xfId="143" xr:uid="{36635B4F-4088-47A2-B18A-85360BBFD8FB}"/>
    <cellStyle name="_Avon interim07_ju" xfId="144" xr:uid="{964B91FC-80C8-40EE-8A85-2C4AFD880C2E}"/>
    <cellStyle name="_awiTOP_WORK PING-TCC'2007_BS" xfId="1431" xr:uid="{9879A93E-19C3-40C5-8101-8BC50025D0E8}"/>
    <cellStyle name="_B123" xfId="145" xr:uid="{88FBC71D-2BD5-4461-A1CF-7B325A7D7427}"/>
    <cellStyle name="_Bangpra Cost 2007" xfId="146" xr:uid="{A6831FEA-D093-4775-942C-91DF86AF662D}"/>
    <cellStyle name="_Bangpra Cost 2007 2" xfId="7437" xr:uid="{DBC76621-803C-4034-BAF6-47C3F0E1DC26}"/>
    <cellStyle name="_bank reconciliation" xfId="147" xr:uid="{1B7C4B08-F92E-491C-A990-11BEFB5E21A5}"/>
    <cellStyle name="_BB" xfId="148" xr:uid="{7A5453F1-A400-48D1-93F3-5FAD5CC6AD97}"/>
    <cellStyle name="_BB 2" xfId="1432" xr:uid="{AE85323C-41B6-453B-BBF0-9C20E0830198}"/>
    <cellStyle name="_BBDO" xfId="1433" xr:uid="{DE0A89AF-B034-478E-9DE5-E430BB218569}"/>
    <cellStyle name="_BCC_31.12.06" xfId="149" xr:uid="{A97DF228-157B-41B4-8FA0-B43A7B815017}"/>
    <cellStyle name="_BCC_31.12.06 2" xfId="1434" xr:uid="{401F4736-E24F-4509-869D-D06DCC761371}"/>
    <cellStyle name="_BEPAID-Y806" xfId="1435" xr:uid="{8EFF9A1D-DEC9-4250-83CB-D630F1A5C237}"/>
    <cellStyle name="_BOI - FS0309" xfId="1436" xr:uid="{ACDFF8D4-6553-4CF6-AE06-52CE1FECC004}"/>
    <cellStyle name="_Book1" xfId="150" xr:uid="{55824E22-9A37-431A-AEF8-211153FB5712}"/>
    <cellStyle name="_Book1 2" xfId="7438" xr:uid="{5A8CEFD0-924C-482C-A6CC-F03C88FFFD9F}"/>
    <cellStyle name="_Book1_1" xfId="1437" xr:uid="{779AF8F1-9AA2-4922-A31B-548645C400BF}"/>
    <cellStyle name="_Book1_Gain_loss_on_ex_rate" xfId="151" xr:uid="{B57452B1-87F5-451A-A67D-A32BA84558F0}"/>
    <cellStyle name="_Book1_Interest exp." xfId="1438" xr:uid="{85CE2A6A-B336-4837-B04A-8A55B6A75FFD}"/>
    <cellStyle name="_Book1_Kobelco 31.12.08" xfId="152" xr:uid="{8A6BD4FF-7F07-44D8-9A0E-B3B8B02E72AB}"/>
    <cellStyle name="_Book1_MSO.&amp; IBF._May.04" xfId="153" xr:uid="{66F20FC8-451D-44A7-A3A4-39BBA521FC2C}"/>
    <cellStyle name="_Book1_N.I. Teijin 31.12.08-New" xfId="154" xr:uid="{2F74A262-8DE9-484E-B1CC-9FBCF6742943}"/>
    <cellStyle name="_Book1_O300 (bank)" xfId="155" xr:uid="{C81FB134-020C-4E0A-8337-3933C867BD79}"/>
    <cellStyle name="_Book1_Top_TKCM" xfId="156" xr:uid="{EDC089B6-488A-43FB-9729-208218C1AAA6}"/>
    <cellStyle name="_Book1_VAT &amp; P.P.36_Jun.04" xfId="157" xr:uid="{F763159C-D273-457D-8BBF-94527E76BF75}"/>
    <cellStyle name="_Book1_VAT &amp; P.P.36_Oct.04" xfId="158" xr:uid="{3637E345-B71B-486D-BEB8-5F308AD97E2A}"/>
    <cellStyle name="_Book1_VAT &amp; P.P.36_Sep.04" xfId="159" xr:uid="{2F685580-A442-4634-A897-4DF668600F16}"/>
    <cellStyle name="_Book1_Vouch S&amp;A_cost" xfId="160" xr:uid="{980783EF-B243-41C2-AB5F-615F8F708C7D}"/>
    <cellStyle name="_Book1_ZD300 (selling exp) - Nat" xfId="161" xr:uid="{36ADEF25-B171-4F9C-84BA-D9C65ADA28A8}"/>
    <cellStyle name="_BPE.L300" xfId="1439" xr:uid="{EC708D8C-DF59-442F-9136-8F444BF4CCB3}"/>
    <cellStyle name="_BPE.Top Q3'08" xfId="1440" xr:uid="{1BC9A4A4-0B97-492C-A89A-738C44885EA0}"/>
    <cellStyle name="_BPE.Top_2008" xfId="1441" xr:uid="{AD85D499-BA7D-4DB0-A147-A5C853CE6895}"/>
    <cellStyle name="_BPE_Q3'09" xfId="1442" xr:uid="{EAAB8398-CBF8-40A1-ADA2-30C6C3B87260}"/>
    <cellStyle name="_BQP_Final AR" xfId="162" xr:uid="{9DDE4B38-F3DA-46AB-A1BE-50B13A4E2F1E}"/>
    <cellStyle name="_cabtec cut" xfId="163" xr:uid="{C2FA4278-180E-4497-8000-07BCEF68B7BD}"/>
    <cellStyle name="_cabtec cut 2" xfId="7439" xr:uid="{878B0D93-992F-49B8-A94F-A8AC45A2BC92}"/>
    <cellStyle name="_cash flow" xfId="164" xr:uid="{ACB64D38-DD36-4309-9177-044A3B1F9F41}"/>
    <cellStyle name="_cash flow_O300 (bank)" xfId="165" xr:uid="{41AFCB7A-B9D9-4253-83FE-05DC40FD1595}"/>
    <cellStyle name="_cash flow_V300 (accrued exp)" xfId="166" xr:uid="{EA6A4EB1-E524-43C0-A9FF-C4AF155D0B52}"/>
    <cellStyle name="_CDW-y05-Jack" xfId="167" xr:uid="{5730C7A1-77D8-4C5B-930D-CB137B11C00B}"/>
    <cellStyle name="_Checking V19_Nov.03" xfId="168" xr:uid="{F8CC0A47-018E-4370-A8EB-411F7766B76C}"/>
    <cellStyle name="_CN Jan-Dec 07 by type-all" xfId="169" xr:uid="{19E3EA65-8695-475A-9E7B-47DBE9C180AF}"/>
    <cellStyle name="_CombineTop 2008" xfId="170" xr:uid="{D12BF640-412B-4096-A6B6-5BC5333AD0E0}"/>
    <cellStyle name="_Confirm Log" xfId="171" xr:uid="{64BDEEFD-A772-478F-B422-CC66CBCE3006}"/>
    <cellStyle name="_Confirmation TEPCO P'Jeab" xfId="172" xr:uid="{6E366EB3-9499-4395-ADCF-11A60E4B501E}"/>
    <cellStyle name="_Conversion" xfId="173" xr:uid="{4CFB82C9-C3CB-403B-A185-A0F60A3ADBC4}"/>
    <cellStyle name="_Copy of 50_Tax (2)" xfId="1443" xr:uid="{65774BF9-1199-41E8-86F3-EE15F6386475}"/>
    <cellStyle name="_Copy of test jv" xfId="174" xr:uid="{5AF54FCB-7B3E-44E7-AD7C-148CBDB8A4FD}"/>
    <cellStyle name="_cost &amp; sa -kei" xfId="175" xr:uid="{2DB48181-1A70-4EF7-9FD7-C60ACA482CF3}"/>
    <cellStyle name="_cost and expense" xfId="1444" xr:uid="{69BC5051-2A88-494F-AA01-7843C0B1E48F}"/>
    <cellStyle name="_Cost_YE" xfId="1445" xr:uid="{CFB681A4-46AF-4524-9587-C677AF3155D4}"/>
    <cellStyle name="_CUR" xfId="176" xr:uid="{236E7D89-9561-48D9-901D-8071D763EF85}"/>
    <cellStyle name="_CUR_Construction_Revenue and cost (from nu+ vee)" xfId="177" xr:uid="{2275DC34-7AA8-4558-9028-AEDC7FD0D73D}"/>
    <cellStyle name="_dfcdsfwef" xfId="178" xr:uid="{44A1302C-1D3F-49DE-B6E6-FE3A75EC0812}"/>
    <cellStyle name="_DMG.N300,X300" xfId="1446" xr:uid="{02748A48-F750-4DDF-BCF4-771191DF27FC}"/>
    <cellStyle name="_DSP_Q205" xfId="179" xr:uid="{6CB2D4A2-92E9-492A-A9A7-02562895DF52}"/>
    <cellStyle name="_E" xfId="180" xr:uid="{00B427D9-C454-4E28-B680-8EBC90CF817C}"/>
    <cellStyle name="_End '05" xfId="181" xr:uid="{ECBB402A-9DB8-4C24-B3BB-091645BCE52C}"/>
    <cellStyle name="_ET_STYLE_NoName_00_" xfId="1447" xr:uid="{BE1E673D-4F78-4DEB-B7D8-8349E73AB0F3}"/>
    <cellStyle name="_Ex" xfId="1448" xr:uid="{76D1113E-1994-4AD1-86A2-ACC5E2A5D2E6}"/>
    <cellStyle name="_Ex Trainning" xfId="1449" xr:uid="{C9DA49AE-0770-48C2-8BDD-2F110DC54284}"/>
    <cellStyle name="_Example Predictive" xfId="182" xr:uid="{5285BDC4-2EC1-469B-AE2B-B205DD8768AC}"/>
    <cellStyle name="_Expense transaction" xfId="1450" xr:uid="{95047E8F-AE35-4F8A-B33C-0A9B1B6C7954}"/>
    <cellStyle name="_F 100 Subsequent event.kk" xfId="1451" xr:uid="{D20B842A-45C7-46DA-A0D4-8AA4ADFF11DD}"/>
    <cellStyle name="_FA-vouching FOA" xfId="1452" xr:uid="{5BCB4700-0926-42AE-9189-C4E541B2F613}"/>
    <cellStyle name="_FA-vouching FOA_Cut off sale-purchase snow" xfId="1453" xr:uid="{DC5D1FA5-7C1C-462F-99B6-A501C6C204C5}"/>
    <cellStyle name="_FA-vouching FOA_M300" xfId="1454" xr:uid="{D4C583DA-B84C-4404-8A92-8F2FEA195883}"/>
    <cellStyle name="_FA-vouching FOA_PPCL.Q2@bowl" xfId="1455" xr:uid="{2E0E631E-C538-4A64-9488-F1AE8C714F7A}"/>
    <cellStyle name="_FA-vouching FOA_PTTphenol@bowl_HC0912" xfId="1456" xr:uid="{BD8D826A-76C1-4678-9C44-8649F1FEA928}"/>
    <cellStyle name="_FA-vouching FOA_TOD.S&amp;A.P'Am" xfId="1457" xr:uid="{39ECB8DD-4D05-4EF6-9707-CCA950D60CF9}"/>
    <cellStyle name="_FA-vouching FOA_V300" xfId="1458" xr:uid="{106D38FD-2BAA-402A-8FEE-208548197E37}"/>
    <cellStyle name="_Feedmill_Top Year end 2008" xfId="183" xr:uid="{A72F3A39-9AE0-4DAB-B418-BE107EA18864}"/>
    <cellStyle name="_Final AR ratio-BCC" xfId="184" xr:uid="{35FF7F81-E65C-488A-9E1A-3E3F7B0A5F17}"/>
    <cellStyle name="_Final TOP" xfId="1459" xr:uid="{6646E756-B917-40A0-A5E7-0E670DCC9521}"/>
    <cellStyle name="_Fix asset-G300 ok" xfId="185" xr:uid="{9DF7C973-8CA4-4D7F-A34E-88AB6E8A5866}"/>
    <cellStyle name="_fixed asset" xfId="186" xr:uid="{CD3E083D-4DAE-4D7D-A551-27C6C879F2E4}"/>
    <cellStyle name="_Fixed Asset Working(Interim)" xfId="187" xr:uid="{8DEF629D-65CA-43D1-85E0-5F7E6B2EDA9B}"/>
    <cellStyle name="_fon 31.12.07" xfId="188" xr:uid="{95B20E39-B7AC-4C47-8487-7059E0C0B3D8}"/>
    <cellStyle name="_fon 31.12.07_Construction_Revenue and cost (from nu+ vee)" xfId="189" xr:uid="{E047C415-1AC7-4560-8355-373648CC9B03}"/>
    <cellStyle name="_fon 31.12.07_Minute of meeting" xfId="190" xr:uid="{21AED6D2-EE33-4B62-9336-84AF47061F3F}"/>
    <cellStyle name="_fon 31.12.07_ฺBOQ - ตกแต่ง of Kaysorn" xfId="191" xr:uid="{D61B3741-BD1B-4A41-82C5-DE8D5F20766A}"/>
    <cellStyle name="_Form TOD" xfId="192" xr:uid="{5B7BE338-F9E3-40D5-B431-014A7EC88EFE}"/>
    <cellStyle name="_Form TOD_Predictive salary" xfId="193" xr:uid="{AD54F97E-DAA1-4D3A-83BA-83D8BB990699}"/>
    <cellStyle name="_FS _ audit _Asia-Aor" xfId="1460" xr:uid="{E1BA4C88-EC19-4F6E-9EE3-79ACB1673062}"/>
    <cellStyle name="_G300 (version 1)" xfId="194" xr:uid="{C376D613-53EE-4C1F-9851-A6EAA9B3C75E}"/>
    <cellStyle name="_G300,H300" xfId="1461" xr:uid="{A896D7D0-A43C-4728-8889-E9A64FCE9315}"/>
    <cellStyle name="_G300_Kohbunshi_Interim'08" xfId="195" xr:uid="{1E51D711-5529-4CCC-9F0D-18EC82883FEB}"/>
    <cellStyle name="_G300_Updated" xfId="1462" xr:uid="{AC23B11A-7CEF-4407-B746-6CB3F7153D6B}"/>
    <cellStyle name="_G300-SAP-Nesic" xfId="196" xr:uid="{4370F62F-6000-4A48-88EA-863A296E48AE}"/>
    <cellStyle name="_G300-SAP-Nesic 2" xfId="7440" xr:uid="{8B65A92A-AD62-499B-90B5-802B28614F55}"/>
    <cellStyle name="_GLS 31.12.06 from ve" xfId="197" xr:uid="{AAE40534-7A71-4C03-8E2F-8245E17B4401}"/>
    <cellStyle name="_group TB-Roche" xfId="198" xr:uid="{F9033D1D-70D0-4375-B830-DDA4096015F7}"/>
    <cellStyle name="_H310 SW Amoritization" xfId="199" xr:uid="{D7262AA6-38F8-48BD-99D5-DEF2641B6B04}"/>
    <cellStyle name="_Hakuto_31.12.07" xfId="200" xr:uid="{CF5DF555-75AF-486F-A294-8F491CC47CE6}"/>
    <cellStyle name="_Hakuto_31.12.07_Gain_loss_on_ex_rate" xfId="201" xr:uid="{02140368-5CBA-468E-8146-06CD57D89C6A}"/>
    <cellStyle name="_Hakuto_31.12.07_Kobelco 31.12.08" xfId="202" xr:uid="{D12090FA-3267-4784-BF12-2CD4D228BD19}"/>
    <cellStyle name="_Hakuto_31.12.07_M300" xfId="203" xr:uid="{2259A879-F8D7-4053-9999-EA8F91464A72}"/>
    <cellStyle name="_Hakuto_31.12.07_O300 (bank)" xfId="204" xr:uid="{AE501200-906B-409C-8AFA-4B1BE766BEBF}"/>
    <cellStyle name="_Hakuto_31.12.07_Q300 (short term loan)" xfId="205" xr:uid="{59DEFA0B-DA04-4DC4-A4DE-478E7E59BF5A}"/>
    <cellStyle name="_Hakuto_31.12.07_Top_TKCM" xfId="206" xr:uid="{D8C67DED-A72E-4002-8D1A-085F8278CFB4}"/>
    <cellStyle name="_Hakuto_31.12.07_Vouch S&amp;A_cost" xfId="207" xr:uid="{266B1234-DF99-4B89-AB7C-5CF55E8E903D}"/>
    <cellStyle name="_HKPRC DBG Performance Report Y901" xfId="1463" xr:uid="{BB58FF9E-FCEB-4550-84FB-DC027F59A252}"/>
    <cellStyle name="_HKPRC MR" xfId="1464" xr:uid="{1439D178-2C39-444C-80DA-E621E77955F1}"/>
    <cellStyle name="_HTC Q3'07_Pum.2" xfId="1465" xr:uid="{39DC1F10-5CCF-48DF-99CF-69BB44C4BE61}"/>
    <cellStyle name="_HTC Q3'07-N'Poo" xfId="1466" xr:uid="{7C0DFAB3-949F-4680-A2D8-3F36140AEF75}"/>
    <cellStyle name="_HTC_Q1'08" xfId="1467" xr:uid="{BFF57AF9-0685-4CBC-A380-7C57FE6200D7}"/>
    <cellStyle name="_HTC'07_Pum" xfId="1468" xr:uid="{7691B87A-987A-4C1D-8C0C-170065E3FE48}"/>
    <cellStyle name="_IG6.01A Laboratory Equipment" xfId="1469" xr:uid="{61FE451E-FE9D-485F-9262-8C72FFBCE1F1}"/>
    <cellStyle name="_IN JNL'S APR'02" xfId="208" xr:uid="{8C127102-521B-4E57-99E9-7BA1C008FF02}"/>
    <cellStyle name="_IN JNL'S APR'03" xfId="209" xr:uid="{F37122E7-565B-4BA5-9333-BD2927C9B19E}"/>
    <cellStyle name="_IN JNL'S JUL'02" xfId="210" xr:uid="{4895DEC8-2A12-4EE1-BECD-EFB78D9EC9CE}"/>
    <cellStyle name="_IN JNL'S MAR'03" xfId="211" xr:uid="{5D06282B-12AA-402F-A3AE-A9256CF07412}"/>
    <cellStyle name="_IN JNL'S SEP'02" xfId="212" xr:uid="{CBFFEEFF-0D1B-4D82-BE08-77F20512D41D}"/>
    <cellStyle name="_Ind.xls" xfId="213" xr:uid="{9AE064BA-4E38-44DA-BAF4-95DE9BBE00A6}"/>
    <cellStyle name="_Ind.xls 2" xfId="1470" xr:uid="{314B0F7A-2B73-4D22-BF44-5C533F5144C7}"/>
    <cellStyle name="_Indo Q3'06" xfId="214" xr:uid="{BB75C7FA-0ED1-4F6D-BB27-1A88755D141A}"/>
    <cellStyle name="_insurance invent-sima" xfId="215" xr:uid="{2C4787DF-E726-4687-B922-080546818DF7}"/>
    <cellStyle name="_Int TTM 05" xfId="216" xr:uid="{C84208C1-A267-4D3B-B2D7-F3D7DEEBD79C}"/>
    <cellStyle name="_interest_phenol_q308 Book" xfId="1471" xr:uid="{191DC691-33A4-40B6-925E-4566AC845E66}"/>
    <cellStyle name="_Investment Hakuto 31 12 07" xfId="217" xr:uid="{DED7E11C-3B77-42F8-AAC2-2C16A193E36B}"/>
    <cellStyle name="_Investment Hakuto 31 12 07_Gain_loss_on_ex_rate" xfId="218" xr:uid="{F59771F7-C658-4CD2-9CEE-4AD1B6854591}"/>
    <cellStyle name="_Investment Hakuto 31 12 07_Kobelco 31.12.08" xfId="219" xr:uid="{4BFE0D00-5348-4DCA-91A9-7408881411DC}"/>
    <cellStyle name="_Investment Hakuto 31 12 07_M300" xfId="220" xr:uid="{7A658AD5-9BAA-4D6C-A435-E1BE4CFBE2FD}"/>
    <cellStyle name="_Investment Hakuto 31 12 07_O300 (bank)" xfId="221" xr:uid="{2FB19EBC-CD16-488C-8FC2-48A2CF3493B7}"/>
    <cellStyle name="_Investment Hakuto 31 12 07_Q300 (short term loan)" xfId="222" xr:uid="{2CE0044D-5C98-4237-8F1E-0993A70A13DE}"/>
    <cellStyle name="_Investment Hakuto 31 12 07_Top_TKCM" xfId="223" xr:uid="{395CC327-3E2D-4EA2-B156-AD646EF187A1}"/>
    <cellStyle name="_Investment Hakuto 31 12 07_Vouch S&amp;A_cost" xfId="224" xr:uid="{A9A19989-937B-43B8-AAAE-39E49EE07294}"/>
    <cellStyle name="_Isotron_06.30.06" xfId="225" xr:uid="{E2F8F097-C119-45B9-904C-A482F991740D}"/>
    <cellStyle name="_Isotron_31.03.07" xfId="226" xr:uid="{219FB39E-B6FD-44DF-B953-9818489C49FF}"/>
    <cellStyle name="_JP Balance Sheet Reconciliation 200209" xfId="227" xr:uid="{12D370D4-89AC-4C72-8979-C464699D3316}"/>
    <cellStyle name="_JP Balance Sheet Reconciliation 200210" xfId="228" xr:uid="{2A662266-0AEA-4C50-BCCC-729537816FE5}"/>
    <cellStyle name="_JP Balance Sheet Reconciliation 200212(REVISED)" xfId="229" xr:uid="{DA80E0F9-8870-40E0-B552-CAA320ADD889}"/>
    <cellStyle name="_JP Balance Sheet Reconciliation 200301" xfId="230" xr:uid="{1CBF4E9E-6F35-4064-A7AA-F1FF4EC97F29}"/>
    <cellStyle name="_JP Balance Sheet Reconciliation 200303" xfId="231" xr:uid="{FEF346C9-143D-4AD6-A22E-834602253A26}"/>
    <cellStyle name="_JP Balance Sheet Reconciliation 200306" xfId="232" xr:uid="{F548962B-81CC-4A62-B486-06DADBABC375}"/>
    <cellStyle name="_JP Balance Sheet Reconciliation 200306-MH" xfId="233" xr:uid="{BFC18F30-5832-4268-AA1E-2A1AFEF6D94D}"/>
    <cellStyle name="_JP Balance Sheet Reconciliation 200307" xfId="234" xr:uid="{C0C2731C-4CC9-4FCE-AA30-CB6741937822}"/>
    <cellStyle name="_JP Balance Sheet Reconciliation 200309" xfId="235" xr:uid="{9D2085E2-D2E8-4EB8-898F-4760DE202652}"/>
    <cellStyle name="_JP Balance Sheet Reconciliation 200311" xfId="236" xr:uid="{1E4CC2F7-4EEA-4FFB-8B41-46E88372EFE8}"/>
    <cellStyle name="_JP Balance Sheet Reconciliation 200312" xfId="237" xr:uid="{5DB823AC-FD4B-4B0F-9D8B-8215B2552492}"/>
    <cellStyle name="_JP Balance Sheet Reconciliation 200401" xfId="238" xr:uid="{56B6A182-FE76-4D37-A025-B0D672CF0611}"/>
    <cellStyle name="_JP Balance Sheet Reconciliation 200402" xfId="239" xr:uid="{3908F26B-3A87-40C9-A064-1BCDCD43568E}"/>
    <cellStyle name="_JP Balance Sheet Reconciliation 200403" xfId="240" xr:uid="{1D6D61CD-80D6-4FF9-AF79-C422CADA3FAF}"/>
    <cellStyle name="_JP Balance Sheet Reconciliation 200405" xfId="241" xr:uid="{D512CAB5-BBB2-4939-8A98-32AD281D08CF}"/>
    <cellStyle name="_JP Balance Sheet Reconciliation 200406" xfId="242" xr:uid="{99A376F1-ADA7-4055-BF06-3C63E9DDE34C}"/>
    <cellStyle name="_JP JNL'S APR'02" xfId="243" xr:uid="{92235CC7-660D-41DD-ACF8-1ECA6F5DB976}"/>
    <cellStyle name="_JP JNL'S JAN'03" xfId="244" xr:uid="{DBB2E95D-2672-42F1-9AD0-2B906C7B7A2B}"/>
    <cellStyle name="_JP JNL'S JUN'02" xfId="245" xr:uid="{31B9C17E-1434-47DE-AA00-F6DC1D45BB69}"/>
    <cellStyle name="_JP JNL'S MAR'02" xfId="246" xr:uid="{5B859018-1069-4A36-8496-655A0067A244}"/>
    <cellStyle name="_JP Reconciliation 200204" xfId="247" xr:uid="{86BECFBA-2516-4393-AE65-497530ECFBE1}"/>
    <cellStyle name="_JP Reconciliation 200205" xfId="248" xr:uid="{2BBE9F2A-60FB-4E6A-8955-D08DF66C72DF}"/>
    <cellStyle name="_JP Reconciliation 200206" xfId="249" xr:uid="{953B0ED0-1996-4324-A1C6-8ED3D37F6CFF}"/>
    <cellStyle name="_JP Reconciliation 200207" xfId="250" xr:uid="{781DCABB-4AFB-46E9-8761-BEB198A32494}"/>
    <cellStyle name="_JP Reconciliation 200208" xfId="251" xr:uid="{B1E68D6B-0019-481F-ADE1-8C77EA2D8C06}"/>
    <cellStyle name="_K211-Test Purchase" xfId="7441" xr:uid="{F2CFF80E-1476-40F8-A6B9-86CE648B27F8}"/>
    <cellStyle name="_K3" xfId="252" xr:uid="{980CA8A1-A9FC-41B7-88DA-DA40F06513AA}"/>
    <cellStyle name="_Kate-Higashifuji" xfId="1472" xr:uid="{4E757B3F-9DAF-482C-B75A-C08B2DF253AD}"/>
    <cellStyle name="_Kaysorn_Leadsheet_2008" xfId="253" xr:uid="{0D187ABF-1283-477B-A17F-680693EB3889}"/>
    <cellStyle name="_Keimo'07_Pum" xfId="1473" xr:uid="{587CA49D-B494-4F60-BF1F-7F0485C0F60C}"/>
    <cellStyle name="_KK" xfId="254" xr:uid="{BBFAF5BB-88A2-4820-BECB-392D5187372B}"/>
    <cellStyle name="_KK form" xfId="255" xr:uid="{667276BA-07FB-4CC6-A105-66B5682D756D}"/>
    <cellStyle name="_kk-OMD" xfId="256" xr:uid="{0EF433DF-7D9F-4739-8748-25DA10D54B9C}"/>
    <cellStyle name="_Kobelco 30.06.07" xfId="257" xr:uid="{4DA0546F-433E-402D-B240-13D79B885DC8}"/>
    <cellStyle name="_Kobelco 31.12.08" xfId="258" xr:uid="{414D7CAB-F5AE-4AED-B0FB-FD2C26851472}"/>
    <cellStyle name="_Komatsu-year ended '06 (version 1)" xfId="259" xr:uid="{3ED03D73-AA92-4F9A-B769-F50607201424}"/>
    <cellStyle name="_KSP K3" xfId="260" xr:uid="{48CD28CD-BABA-4E27-B15C-BDEA780BDDAD}"/>
    <cellStyle name="_KYE_31.12.06" xfId="261" xr:uid="{002C5630-5FC8-47BB-BAFF-29B85D973F0C}"/>
    <cellStyle name="_L300 AR Q2'10" xfId="262" xr:uid="{B49C7F3A-B899-4345-821C-DB4DE2B34A69}"/>
    <cellStyle name="_L300_SIIX" xfId="1474" xr:uid="{76952B9C-31C1-4817-B32D-BBCA522340F9}"/>
    <cellStyle name="_L-AR,Sale" xfId="263" xr:uid="{F7FAFFA8-8DE8-4ED3-9C13-8DB5EABA616F}"/>
    <cellStyle name="_Lead Schedule - PNL- 31 Dec 08" xfId="264" xr:uid="{2BADCD0A-59B8-4DF4-85E1-E7D6276A34D9}"/>
    <cellStyle name="_Lead Schedule - PNL- 31 Dec 08-update" xfId="265" xr:uid="{C45DFEC5-38C0-42AE-B9DA-36A77F3C6DDB}"/>
    <cellStyle name="_Lead Seiko" xfId="266" xr:uid="{D07F1EF0-8B16-454E-9D2F-E47B2DD0DBC1}"/>
    <cellStyle name="_Lead Seiko 2" xfId="1475" xr:uid="{E0471AB5-0B2D-4BF6-AA6D-7B58840867E8}"/>
    <cellStyle name="_lead sheet" xfId="267" xr:uid="{6300E682-1DC9-498E-A3D1-4DC59396B8A8}"/>
    <cellStyle name="_Lead_Dec'07" xfId="268" xr:uid="{05F18EA2-E5EC-45CC-87A8-544354A522AB}"/>
    <cellStyle name="_Leadsheet put08" xfId="269" xr:uid="{2815A0F0-A5D2-46BF-8CF1-0CD83EFC17B2}"/>
    <cellStyle name="_Leadsheet_LLC'09@bowl" xfId="1476" xr:uid="{1C17FC8A-9391-4DB3-BB49-51D6F277D819}"/>
    <cellStyle name="_leadsheets-j" xfId="1477" xr:uid="{283312C4-90AB-40DC-9868-195CE92AF8F2}"/>
    <cellStyle name="_leadsheets-K" xfId="1478" xr:uid="{DBDFB4BA-3269-452B-9B73-53A05B41AF33}"/>
    <cellStyle name="_leadsheets-L" xfId="1479" xr:uid="{F150FA66-CE95-4E1D-8921-D7E2C6E92ADB}"/>
    <cellStyle name="_leadsheets-N" xfId="1480" xr:uid="{000FAE85-9BA4-4251-A6BE-BCC5301D17EC}"/>
    <cellStyle name="_leadsheets-P" xfId="1481" xr:uid="{0B6F463A-3473-4E52-B026-EB3FE0945A5B}"/>
    <cellStyle name="_leadsheets-Y" xfId="1482" xr:uid="{CB3C07B3-CD67-4F16-87A9-91CC1014BF16}"/>
    <cellStyle name="_leasing-CMK" xfId="1483" xr:uid="{6B889AD1-8AEC-4EF5-8B15-AFB761970A3B}"/>
    <cellStyle name="_Linking'06-update" xfId="1484" xr:uid="{E505DC57-419D-4ADA-AE3A-7795172CB61E}"/>
    <cellStyle name="_Loan" xfId="270" xr:uid="{1CFD2B5A-5CBC-4DF8-9168-42FEC2FEEC2D}"/>
    <cellStyle name="_LTX-DEC05" xfId="271" xr:uid="{26DF98F2-C40F-4936-B74C-8EB96366AC35}"/>
    <cellStyle name="_LTX-DEC05 2" xfId="1485" xr:uid="{2E03A0AB-F39E-45C2-977C-F692227F31B5}"/>
    <cellStyle name="_Lux_KK'05" xfId="272" xr:uid="{3A6F8CD9-7703-44EB-A0FD-1BC50620042D}"/>
    <cellStyle name="_Lux_YE'05(Complete)" xfId="273" xr:uid="{EDAFEC68-2175-4A0C-98C9-B5A406B79A16}"/>
    <cellStyle name="_Luxasia_Jin'05" xfId="274" xr:uid="{761D3E60-D323-4E48-8CED-CC5C548FBC2E}"/>
    <cellStyle name="_M300" xfId="1486" xr:uid="{865E6632-0AEB-40F0-B031-AFA4D8E65A1E}"/>
    <cellStyle name="_M-300" xfId="1487" xr:uid="{FE475E66-5283-4577-AC74-A833ABB3C718}"/>
    <cellStyle name="_Man Ferrostall-Big" xfId="275" xr:uid="{B48B329B-C848-4B05-A5A4-82BBA0B06B6C}"/>
    <cellStyle name="_Man Ferrostall-Big 2" xfId="7442" xr:uid="{FBE364C0-3E3E-4376-A895-E68E682051A7}"/>
    <cellStyle name="_MATAQ2'05" xfId="276" xr:uid="{50B80954-BC63-436E-BBFA-CF5C4EEBDC7E}"/>
    <cellStyle name="_Metco 30 09 07 Ve" xfId="1488" xr:uid="{6805731D-90D9-4C92-8ED0-A7A67ACF728E}"/>
    <cellStyle name="_Metco 30.09.07 Ve" xfId="277" xr:uid="{328CB12F-015F-47D0-9CE3-597654B4148C}"/>
    <cellStyle name="_Metco 30.09.07 Ve 2" xfId="3747" xr:uid="{82D80CB9-2A78-42A1-AEF3-64F2315C98E9}"/>
    <cellStyle name="_Metco 30.09.07 Ve 3" xfId="5350" xr:uid="{AA5DF8B2-C504-4210-92A1-969410C67823}"/>
    <cellStyle name="_Metco fon 30.09.06" xfId="278" xr:uid="{F0FC3C1A-1A73-4D02-9B8D-E1CA15C52AB5}"/>
    <cellStyle name="_Metco Q3'07 30.06.07 Ve" xfId="279" xr:uid="{252D9119-3F4A-4A5B-B40D-B0E4B93B259F}"/>
    <cellStyle name="_MID TEST SANKO 2007" xfId="280" xr:uid="{03A71CD8-5E62-4688-932C-5237E0DE1AF2}"/>
    <cellStyle name="_MID TEST SANKO 2007 2" xfId="7443" xr:uid="{BE8632BF-ABB1-4B9B-AC8E-A32240481BF5}"/>
    <cellStyle name="_''''''''MKY_Jin'3.31.06" xfId="281" xr:uid="{E9C5A008-44D3-4946-94C1-A3B9DAE893B6}"/>
    <cellStyle name="_MM" xfId="1489" xr:uid="{D27BE9FF-8E37-427E-8162-476C31BE24F0}"/>
    <cellStyle name="_MM_Nawa-1" xfId="1490" xr:uid="{389D19B7-0550-4FF3-A915-18966956BEF6}"/>
    <cellStyle name="_MMC 12.31.07" xfId="1491" xr:uid="{E48E7799-D4E4-475A-94BF-FE51E12FF25C}"/>
    <cellStyle name="_Mosaic" xfId="282" xr:uid="{458B6826-0F35-4DE7-8C6C-051A67D0E771}"/>
    <cellStyle name="_MSO &amp; IBF &amp; DLM_Mar.04" xfId="283" xr:uid="{BDF7C717-8F25-488A-8654-3D46DD18AF23}"/>
    <cellStyle name="_MSO journal " xfId="284" xr:uid="{A1B74642-BB08-4CC1-A6BD-7A93EB9EB6CA}"/>
    <cellStyle name="_My working paper" xfId="7444" xr:uid="{C557C38F-A9A0-4C86-AA5D-C3643C4265BD}"/>
    <cellStyle name="_My working paper 2" xfId="7445" xr:uid="{C3CD9144-9F7B-4FFB-A7F8-C75198311C24}"/>
    <cellStyle name="_N.I. Teijin 31.12.08-New" xfId="285" xr:uid="{1555D286-DC69-4265-A15B-19AC42DA3BAB}"/>
    <cellStyle name="_N300" xfId="286" xr:uid="{88FFA53A-EFA0-49AF-823C-6B7BE7194D2A}"/>
    <cellStyle name="_NBC_Beginning Balance" xfId="1492" xr:uid="{B49D0B35-1660-4655-AED2-F4114D69FD9A}"/>
    <cellStyle name="_ndm.Q1" xfId="287" xr:uid="{8ED18B74-E02D-42E2-8BA7-0C87E86F5980}"/>
    <cellStyle name="_New Monthly Report 2007" xfId="1493" xr:uid="{AE4A7CC8-8EA9-43A8-94F5-B16E114E13F4}"/>
    <cellStyle name="_New Monthly Report 2007 (PYT1) December" xfId="1494" xr:uid="{3F1C82B7-09C0-474B-808E-2577B14549D4}"/>
    <cellStyle name="_NI fon" xfId="288" xr:uid="{8EAB87B4-D1FC-4F11-BEEA-8F75363844FE}"/>
    <cellStyle name="_NI_12.31.05_WP_YIM" xfId="289" xr:uid="{23F8C0C8-D29F-4C7B-9933-116E688D6726}"/>
    <cellStyle name="_nissin wp-1.1-new" xfId="290" xr:uid="{A200D7B3-CAD9-46CF-8A73-7F1E09F0845D}"/>
    <cellStyle name="_nissin wp-1.1-new 2" xfId="1495" xr:uid="{E78EB5BB-473F-48A7-B587-8971EB288661}"/>
    <cellStyle name="_O_Loan-Sample substantive work papers" xfId="1496" xr:uid="{DCBC48CF-2080-424F-BB61-AB7C4780726E}"/>
    <cellStyle name="_OCN RECLASS-112" xfId="291" xr:uid="{FED614B1-1E1D-443C-BAF5-29B9F092C60B}"/>
    <cellStyle name="_OCN RECLASS-1IN" xfId="292" xr:uid="{880A61FC-E7F2-4FAA-8A61-0ED2EB60712A}"/>
    <cellStyle name="_Office MR" xfId="1497" xr:uid="{06ABCE0F-1004-463C-A8FE-3DBAFA8C7FCC}"/>
    <cellStyle name="_Osram_WP Ching" xfId="1498" xr:uid="{7E1EADB4-5F46-4DAC-9696-DB7B82311E52}"/>
    <cellStyle name="_PAO'06" xfId="1499" xr:uid="{239AC187-5EC7-422C-BFC9-2241369A1D65}"/>
    <cellStyle name="_pattern and die P'Pook" xfId="293" xr:uid="{2D5AAB45-8D22-4CC2-891F-1C3330E8E8C1}"/>
    <cellStyle name="_Pattern and Die -P'Pook USE" xfId="294" xr:uid="{ECFEAD44-4DA9-46DC-8A82-044FE335EB14}"/>
    <cellStyle name="_PBC" xfId="1500" xr:uid="{7609B4B1-C787-44F0-8CD2-3E1364D6EE0A}"/>
    <cellStyle name="_PBC Done" xfId="1501" xr:uid="{6DC8698F-4859-4BBB-B671-9575D150476D}"/>
    <cellStyle name="_PBC-ICE_Updated 29Aug08" xfId="1502" xr:uid="{122B0BCA-43F6-45B8-9717-87C7413ABBE1}"/>
    <cellStyle name="_PCC_Q2'05" xfId="295" xr:uid="{C308D6A0-155F-4059-BE55-B2BC81755F51}"/>
    <cellStyle name="_PCC_Q2'05 2" xfId="1503" xr:uid="{73B68EF7-CFE6-4968-A9E3-C9178838E8C8}"/>
    <cellStyle name="_PCC_Q'3 05-Tal" xfId="296" xr:uid="{FF84C3C6-188E-4F40-87F4-52735D35BFB9}"/>
    <cellStyle name="_PCC_Q'3 05-Tal 2" xfId="1504" xr:uid="{88B25891-35CD-4B7E-94B4-4B530F73B6E2}"/>
    <cellStyle name="_PCC-Tal" xfId="297" xr:uid="{2EEA4C6D-6CD8-4FA5-A41F-C0271522189E}"/>
    <cellStyle name="_PCC-Tal 2" xfId="1505" xr:uid="{38CC0BF5-21C0-40FD-BC17-6F72E5CD5377}"/>
    <cellStyle name="_PHA YE" xfId="298" xr:uid="{9417216C-8639-441E-825B-E514320D4C01}"/>
    <cellStyle name="_Pok 30.09.07" xfId="299" xr:uid="{E59AACDC-F509-4723-BE63-F8733CD59032}"/>
    <cellStyle name="_Predictive depre_2007" xfId="1506" xr:uid="{0B673BEF-18FF-4ADA-BBD7-39C744D3AB1A}"/>
    <cellStyle name="_predictive fixed deposit int." xfId="300" xr:uid="{C5B9DD21-6607-4C55-B82C-775996271D8C}"/>
    <cellStyle name="_predictive int.income-update-1" xfId="301" xr:uid="{A8ECBD60-52CB-49D1-B6FA-21148A8CAEFD}"/>
    <cellStyle name="_Predictive-rent-sep" xfId="302" xr:uid="{537074D9-7057-4097-A9B6-FB48294EA38F}"/>
    <cellStyle name="_present ar ap" xfId="1507" xr:uid="{2F3B935D-9EC8-4A79-ADF8-DF1B2920C330}"/>
    <cellStyle name="_Preuksa YE'05.kwang" xfId="303" xr:uid="{03E428A0-5627-4CDC-A98F-8B897FC40C83}"/>
    <cellStyle name="_Profit and Loss for Fon from p'um" xfId="304" xr:uid="{C8C5388D-91F0-461D-B643-61FBB86E8559}"/>
    <cellStyle name="_prorate sampling plan-revised-1" xfId="305" xr:uid="{38A21EF0-4134-486F-9C06-FB993DBFF870}"/>
    <cellStyle name="_PS PL底稿 Y811" xfId="1508" xr:uid="{1804F910-57B3-4F11-AB34-6B45EB3F7283}"/>
    <cellStyle name="_PTC_FS_Analytical09" xfId="306" xr:uid="{17410BC2-417D-4014-BDFD-A1D3D9A2FA71}"/>
    <cellStyle name="_PTT Phenol_hardclose" xfId="1509" xr:uid="{5E0804AB-DA12-49E1-83FA-BB568F1E19C1}"/>
    <cellStyle name="_PTTCH.Top_2008" xfId="1510" xr:uid="{6BA4F79E-B944-4C68-B6D8-B8BA66A277E2}"/>
    <cellStyle name="_PTTphenol@bowl_HC0912" xfId="1511" xr:uid="{EAE2878D-F988-4D22-AF38-408EAAE9E8AD}"/>
    <cellStyle name="_Q_Loan-Sample substantive work papers" xfId="1512" xr:uid="{FB56DD5F-283E-4688-8631-583AD9398DBB}"/>
    <cellStyle name="_Q2'05-Jeab" xfId="307" xr:uid="{905FB03A-BC60-4E46-A8B9-A6EAC367AEBD}"/>
    <cellStyle name="_Q2'05-Jeab 2" xfId="1513" xr:uid="{0D07C2C5-FDAE-494A-AB12-03CEE7F5DBE7}"/>
    <cellStyle name="_Q300-THA" xfId="1514" xr:uid="{239821DD-39BE-4251-8F1F-E076A0B144E6}"/>
    <cellStyle name="_Q400" xfId="7446" xr:uid="{F4753B86-CC87-4ADE-A784-42BE756FECA3}"/>
    <cellStyle name="_Q400 2" xfId="7447" xr:uid="{49FD97CC-20C0-490D-A626-1A7B04693A5D}"/>
    <cellStyle name="_RDT-Dec2005-Nol" xfId="308" xr:uid="{4F5629FD-AFBA-43E6-A1C9-9A36874CDBED}"/>
    <cellStyle name="_RDT-Dec2005-Tudtu" xfId="309" xr:uid="{7BBCA223-88A0-4833-BA4A-716EA5608509}"/>
    <cellStyle name="_RDT-Dec2006-Tudtu" xfId="310" xr:uid="{C10FBBA9-6462-4BF5-8A14-07BA5D694AE8}"/>
    <cellStyle name="_Recon salary" xfId="1515" xr:uid="{7FC56D45-0DD5-4F30-BC6F-6B5476617E45}"/>
    <cellStyle name="_rent awi11" xfId="1516" xr:uid="{51ACEE6C-B68D-4898-B963-15620716E4AF}"/>
    <cellStyle name="_Rental" xfId="311" xr:uid="{5186E654-AF7E-4DF1-8670-C8D3AFD5C733}"/>
    <cellStyle name="_RJE" xfId="312" xr:uid="{58DAAF46-2BA2-4B8C-B40F-F3B26388A0FE}"/>
    <cellStyle name="_ROC006 31.12.06 ve0" xfId="313" xr:uid="{89DFC4D5-50D7-4A8B-BD20-677CF6B305A3}"/>
    <cellStyle name="_ROC006 31.12.06 ve1" xfId="314" xr:uid="{BE5D0EC4-E38A-4F0B-B221-1687F5F4933D}"/>
    <cellStyle name="_roche fon1" xfId="315" xr:uid="{88F1B785-27C6-4127-8880-D68E0B983A44}"/>
    <cellStyle name="_roche fon2" xfId="316" xr:uid="{87F4F92A-FC3D-4E04-B7D6-F6F51774F4A1}"/>
    <cellStyle name="_roche fon3" xfId="317" xr:uid="{7E6F0589-F9CA-412E-9C7C-58121BA923A9}"/>
    <cellStyle name="_roche fon4" xfId="318" xr:uid="{6A8F4BDD-4FDF-4FDB-88D2-AC6CDD80BB20}"/>
    <cellStyle name="_Roche Thailand 2005-1" xfId="319" xr:uid="{1F8EBC1C-A3BE-4DA3-9E60-CE1BB0287CE4}"/>
    <cellStyle name="_Roche-Diag-TopYE06" xfId="320" xr:uid="{407834EB-7285-4F73-B9EB-ACBE5B3C81C5}"/>
    <cellStyle name="_ROIC--ANZ DBG Performance Report Y901" xfId="1517" xr:uid="{E552A230-D15E-4A86-845D-C2FE79A8961D}"/>
    <cellStyle name="_Row1" xfId="1518" xr:uid="{95BB5806-B7A7-4CDB-BCEA-C6B5074D3A27}"/>
    <cellStyle name="_S301" xfId="1519" xr:uid="{E158E151-C7C7-4798-90F7-56514EB04BA5}"/>
    <cellStyle name="_Salary" xfId="1520" xr:uid="{1B6EFB9A-AEDD-453F-B73C-9A04D650B0C8}"/>
    <cellStyle name="_Salary 2" xfId="7448" xr:uid="{62B787D6-430D-416D-9F19-F0A8E4D141F4}"/>
    <cellStyle name="_salary reconcile-sima" xfId="321" xr:uid="{4146053C-AB8F-4492-95FF-38C51EA3ED57}"/>
    <cellStyle name="_salary reconciliation" xfId="1521" xr:uid="{F98324A0-3164-45B4-BDBC-DD1761E3A5D9}"/>
    <cellStyle name="_Sampling plan ZC" xfId="1522" xr:uid="{728059BC-0BB3-487C-8229-D0087E82D5A2}"/>
    <cellStyle name="_SEIKO 01.31.06-1" xfId="322" xr:uid="{A7BF96FA-8865-46E2-B23C-F8E42ED05EF2}"/>
    <cellStyle name="_Seiko 07 31 06" xfId="323" xr:uid="{4F877351-61D6-427B-AB0F-9C8A13A41EF6}"/>
    <cellStyle name="_Seiko 07 31 06 2" xfId="1523" xr:uid="{F0AEAA88-6F06-41A6-BFC3-7D8E398CA926}"/>
    <cellStyle name="_seiko 31.10.06 from ve" xfId="324" xr:uid="{3125598A-E108-4467-8D00-2AC92FA2F6A0}"/>
    <cellStyle name="_Seiko-top 31.01.07" xfId="325" xr:uid="{80B7AFF4-D4E8-46AF-98AE-4477F05675DC}"/>
    <cellStyle name="_selling and admin" xfId="1524" xr:uid="{6997FDFF-5C3B-44BD-9237-7BFB3E393B12}"/>
    <cellStyle name="_SGI_12.31.08" xfId="1525" xr:uid="{FE9EEC60-7B40-454C-929C-BAEEB42C3B99}"/>
    <cellStyle name="_Sheet1" xfId="326" xr:uid="{DF998AD9-43E1-450D-8D8F-1850E926FEE9}"/>
    <cellStyle name="_Sheet2" xfId="327" xr:uid="{239BAE75-D55A-462F-B446-675D98E4B38B}"/>
    <cellStyle name="_Showa-2004-Test" xfId="328" xr:uid="{329CA867-7B17-430D-8B96-D825724115B0}"/>
    <cellStyle name="_Sima Top Q2'07" xfId="329" xr:uid="{4866CE42-110C-435E-AC64-232A53851B03}"/>
    <cellStyle name="_SimaTech-Dec05" xfId="330" xr:uid="{0A1F71DC-B6C1-4964-8066-A9A084F4EEB3}"/>
    <cellStyle name="_SimaTech-Dec05 2" xfId="1526" xr:uid="{210420DC-C5D2-44EA-8437-3B7892EF5E89}"/>
    <cellStyle name="_SUAD" xfId="331" xr:uid="{75F44EA6-CAE7-44CA-9E8D-31002723C07B}"/>
    <cellStyle name="_Sub Top DEC'08" xfId="332" xr:uid="{3CE8876B-9161-4214-A948-43314516C6D9}"/>
    <cellStyle name="_subsequence event" xfId="1527" xr:uid="{63D2CEA9-6F45-41A0-9574-B6AFA8F7D1F9}"/>
    <cellStyle name="_subsequent_Q209" xfId="1528" xr:uid="{B49C4FF2-8E83-4E08-9793-4E5AE9ADCD6A}"/>
    <cellStyle name="_subsequent_Q309" xfId="1529" xr:uid="{1B3D8747-3F8F-4BEA-B55B-53C26A50375A}"/>
    <cellStyle name="_SubsequentQ3" xfId="1530" xr:uid="{636CF074-D75B-4680-8299-C2197B6F2FE1}"/>
    <cellStyle name="_subtop" xfId="333" xr:uid="{398A4B23-3F9E-43FE-A086-DDC4BA76781C}"/>
    <cellStyle name="_Sub-Top D, V, and ZC by BiG" xfId="1531" xr:uid="{404624F2-783E-40C6-AD87-97142E6C0972}"/>
    <cellStyle name="_subtop_1" xfId="334" xr:uid="{5321CA25-5977-44EC-92AC-0FC6C34927AF}"/>
    <cellStyle name="_SUMMARY" xfId="335" xr:uid="{527998CA-38D0-46CC-B8BD-392D26F07FF7}"/>
    <cellStyle name="_Summary contract" xfId="336" xr:uid="{BB37DB2F-882B-43AB-942F-30BBC98169A2}"/>
    <cellStyle name="_Summary workpaper-noi" xfId="1532" xr:uid="{AAE2ACE6-8CDB-4BC8-81C1-136267CAF9C5}"/>
    <cellStyle name="_Summary workpaper-noi 2" xfId="7449" xr:uid="{00149EDB-EEA2-45F3-A417-4D3E48F2C996}"/>
    <cellStyle name="_T_Loan-Sample substantive work papers" xfId="1533" xr:uid="{A8F7AFE0-C6CC-4EFB-B3CB-81C7EFD618FC}"/>
    <cellStyle name="_TB Jun'07 (Before audit)" xfId="337" xr:uid="{FD3E36D8-06E6-4071-9C1A-90C7123CE153}"/>
    <cellStyle name="_TB Jun'07 (Before audit)_Gain_loss_on_ex_rate" xfId="338" xr:uid="{DA5897DD-3680-4682-9532-40E0D117E526}"/>
    <cellStyle name="_TB Jun'07 (Before audit)_Kobelco 31.12.08" xfId="339" xr:uid="{5B1BADEC-6FC3-4C1A-B953-017ED17F093E}"/>
    <cellStyle name="_TB Jun'07 (Before audit)_M300" xfId="340" xr:uid="{B267788F-7348-4332-9E74-3D0779025AC8}"/>
    <cellStyle name="_TB Jun'07 (Before audit)_O300 (bank)" xfId="341" xr:uid="{31460F11-A684-4150-8D43-90A961FC1E38}"/>
    <cellStyle name="_TB Jun'07 (Before audit)_Q300 (short term loan)" xfId="342" xr:uid="{0E73655C-DBE8-4000-9B35-31C8C774B0A4}"/>
    <cellStyle name="_TB Jun'07 (Before audit)_Top_TKCM" xfId="343" xr:uid="{F58B5F2B-B703-4E2B-B868-2DF0CCE84747}"/>
    <cellStyle name="_TB Jun'07 (Before audit)_Vouch S&amp;A_cost" xfId="344" xr:uid="{54844B7C-3102-4DB2-A3AF-3CA2BED8CFA6}"/>
    <cellStyle name="_TB Metco 30 sep 2007" xfId="345" xr:uid="{CF0F833E-6C4B-46F9-AEDE-FABB1F302BD4}"/>
    <cellStyle name="_TB1207" xfId="346" xr:uid="{67C973BE-C849-4792-A78A-2BF99133009D}"/>
    <cellStyle name="_TB3rd-update-1" xfId="347" xr:uid="{78F0F379-5DCF-4FD3-BE96-0662D0D9715B}"/>
    <cellStyle name="_Terumo 12.31.07" xfId="1534" xr:uid="{113E9C1C-EC24-43FC-8EC3-B2D3E0669A53}"/>
    <cellStyle name="_Terumo 12.31.07--okj" xfId="1535" xr:uid="{F0B8407A-5D03-417F-9A58-FA43DE6B097F}"/>
    <cellStyle name="_Test 10" xfId="348" xr:uid="{3C013AE5-4008-46E1-9A74-7AEE76BA7EE3}"/>
    <cellStyle name="_Test Bank" xfId="1536" xr:uid="{5A45B189-9D30-438E-9B51-8592218D8F11}"/>
    <cellStyle name="_Test Bank reconcile" xfId="349" xr:uid="{2BCAF6ED-6F53-43DD-86FD-A13148027D6D}"/>
    <cellStyle name="_Test payroll" xfId="350" xr:uid="{34F6ACD5-3AD5-4D07-8A2E-D3B152332253}"/>
    <cellStyle name="_test purchase-Mega" xfId="351" xr:uid="{82D377D7-BF8C-4706-AA78-956A72620F4D}"/>
    <cellStyle name="_Test-TTM '05" xfId="352" xr:uid="{12B0A24D-2F70-48B5-81F5-94BAFF404D6B}"/>
    <cellStyle name="_Test-TTM '05_Construction_Revenue and cost (from nu+ vee)" xfId="353" xr:uid="{7F8244E5-0837-47D3-9AA2-80795868ADE7}"/>
    <cellStyle name="_Thai Rent All Jun '08 ann" xfId="1537" xr:uid="{0038AC1E-E979-4784-8DCE-F2A5D430369C}"/>
    <cellStyle name="_Thai Semcon_Top_2006_update 19 feb 07" xfId="354" xr:uid="{065CE868-C8C6-46D7-9146-20BF6DB95931}"/>
    <cellStyle name="_Thai Semcon_Top_2006_update 19 feb 07_Construction_Revenue and cost (from nu+ vee)" xfId="355" xr:uid="{0EABA67D-4BD6-4409-ACFA-727434739A9E}"/>
    <cellStyle name="_Thai Semcon_Top_2006_update 19 feb 07_Minute of meeting" xfId="356" xr:uid="{3DAB357D-63FE-4733-B88B-7E336AF5683F}"/>
    <cellStyle name="_Thai Semcon_Top_2006_update 19 feb 07_ฺBOQ - ตกแต่ง of Kaysorn" xfId="357" xr:uid="{1411D8DC-792C-4F2A-AC7E-CD8DF7B5338E}"/>
    <cellStyle name="_Thai Semcon_Top_Midyear_06" xfId="358" xr:uid="{EC5D8F8A-BA86-4342-9DA3-A7E00108CCCD}"/>
    <cellStyle name="_Thai Semcon_Top_Midyear_06_Combine_Top Interrim 2008 Final" xfId="359" xr:uid="{4480F920-180F-4148-A6BD-488C1780E5BA}"/>
    <cellStyle name="_Thai Semcon_Top_Midyear_06_Construction_Revenue and cost (from nu+ vee)" xfId="360" xr:uid="{3805AD2A-9AF1-4F97-A47D-734789EA06B4}"/>
    <cellStyle name="_Thai Semcon_Top_Midyear_06_Minute of meeting" xfId="361" xr:uid="{51458297-BD81-4C50-9783-8F5C31FB0833}"/>
    <cellStyle name="_Thai Semcon_Top_Midyear_06_ฺBOQ - ตกแต่ง of Kaysorn" xfId="362" xr:uid="{BF38BA93-7C64-4CB6-BBF1-14CF280D2DDE}"/>
    <cellStyle name="_TOD.Admin" xfId="1538" xr:uid="{80E85D12-348C-4A13-AF30-9E9EC1707A8E}"/>
    <cellStyle name="_TOD.S&amp;A.P'Am" xfId="1539" xr:uid="{FEA27DFA-28FC-43A6-AD4D-54711533D6DE}"/>
    <cellStyle name="_TOD.selling" xfId="1540" xr:uid="{A89DFC3F-4BB0-446E-A3BE-C17B585674A2}"/>
    <cellStyle name="_TOP 06.30.07" xfId="363" xr:uid="{81012704-9D9A-4A9F-B61F-8D6EF7E4AACD}"/>
    <cellStyle name="_TOP 06.30.07-1" xfId="364" xr:uid="{240D9EE0-D124-4EA4-B012-2D2742FB4E15}"/>
    <cellStyle name="_Top 2008" xfId="365" xr:uid="{7F31C60F-D71A-46E2-A529-F598AA4C4DC2}"/>
    <cellStyle name="_Top 2008_DIC" xfId="366" xr:uid="{5ECDEE92-F758-44A9-9246-A84BA5A1D2D5}"/>
    <cellStyle name="_TOP 30 Jun 08" xfId="1541" xr:uid="{07B58498-B407-4A8B-86F5-D12A172C39C0}"/>
    <cellStyle name="_TOP 30 Jun 08 up" xfId="1542" xr:uid="{030897DF-4F83-46A5-B1F5-E5B03F8125B8}"/>
    <cellStyle name="_Top 31.12.2007" xfId="367" xr:uid="{D1802B92-F9B2-4417-A737-A0080C16BF7D}"/>
    <cellStyle name="_Top 31.12.2007 2" xfId="7450" xr:uid="{65C950AD-95FE-46D7-B9DE-B18A45A48993}"/>
    <cellStyle name="_Top Art Serina year ended 2007" xfId="368" xr:uid="{801010B3-F62C-4246-819B-809BC4280F41}"/>
    <cellStyle name="_Top Art Serina year ended 2007_Combine_Top Interrim 2008 Final" xfId="369" xr:uid="{0E64A0C5-4653-4368-B887-9E54C0A28D44}"/>
    <cellStyle name="_top eve-06-ni" xfId="370" xr:uid="{99726D58-DE04-4F71-BC19-A8436861C712}"/>
    <cellStyle name="_top fel-07" xfId="371" xr:uid="{A7423F0C-1E71-4F50-BD0D-5A505B62590E}"/>
    <cellStyle name="_top fel-07 2" xfId="7451" xr:uid="{186D00D8-A05B-4F8C-9D64-8E82BA3405A8}"/>
    <cellStyle name="_TOP HT - 06(1).30.07" xfId="372" xr:uid="{EF7BCF2A-A8C0-41D8-A8F4-AB229216D6BD}"/>
    <cellStyle name="_TOP HT - 06(1).30.07_Gain_loss_on_ex_rate" xfId="373" xr:uid="{3D7DE1A0-83F0-4D68-8F19-AF7C3380735C}"/>
    <cellStyle name="_TOP HT - 06(1).30.07_Kobelco 31.12.08" xfId="374" xr:uid="{CE0CFB3B-DA39-4506-AB2A-44C40A1CBBB2}"/>
    <cellStyle name="_TOP HT - 06(1).30.07_M300" xfId="375" xr:uid="{91E23DC3-D811-4DCF-9A78-D23D5BF30A4C}"/>
    <cellStyle name="_TOP HT - 06(1).30.07_O300 (bank)" xfId="376" xr:uid="{048C63D7-D5B2-4B88-BCB4-917A1B0D415B}"/>
    <cellStyle name="_TOP HT - 06(1).30.07_Q300 (short term loan)" xfId="377" xr:uid="{BE5074E9-8025-4249-857E-C3ABE07FC137}"/>
    <cellStyle name="_TOP HT - 06(1).30.07_Top_TKCM" xfId="378" xr:uid="{F49C1AEA-1216-4CD5-903F-35EBCFBF42AA}"/>
    <cellStyle name="_TOP HT - 06(1).30.07_Vouch S&amp;A_cost" xfId="379" xr:uid="{B482E56D-D217-45D2-A6D4-E2CBE261D9DA}"/>
    <cellStyle name="_Top interim" xfId="380" xr:uid="{915AC0CA-B326-42DD-9067-D2E51C39C9B9}"/>
    <cellStyle name="_Top interim_Predictive salary" xfId="381" xr:uid="{0808B5F1-978F-49E6-BE6F-9DFEA590B766}"/>
    <cellStyle name="_Top interrim_2008" xfId="382" xr:uid="{A2080C68-0A20-483F-B25D-14F0947C5EED}"/>
    <cellStyle name="_Top- Kirin 07" xfId="383" xr:uid="{A2325A0B-CC2D-4CF8-B791-4F9EF31181F5}"/>
    <cellStyle name="_Top KRT 06.30.08 fon" xfId="1543" xr:uid="{52F7038C-9106-48C5-AC46-AD3E151C3BEC}"/>
    <cellStyle name="_Top May'07" xfId="1544" xr:uid="{11C3E2BA-1DBD-48B4-80CF-1F445136271E}"/>
    <cellStyle name="_TOP Metco 30.09.07" xfId="384" xr:uid="{4A7493A6-357C-4E36-BFE7-96C1F2C2067F}"/>
    <cellStyle name="_Top MON 2006" xfId="1545" xr:uid="{F29BD55F-6868-4DC5-8489-D770693C6E7E}"/>
    <cellStyle name="_Top song1" xfId="385" xr:uid="{1ACBD1C6-C597-474F-9AE8-4A3621F7EC43}"/>
    <cellStyle name="_Top TPT final" xfId="386" xr:uid="{C1969EFD-E2B3-4DD3-9D2B-6592A4A51C8F}"/>
    <cellStyle name="_Top UNY202-A071A" xfId="1546" xr:uid="{7A131236-A25A-49D3-BFFE-A3885FADFC82}"/>
    <cellStyle name="_Top Wat '06" xfId="1547" xr:uid="{C9C2A403-FC4D-499F-98B8-8AFFFA3EE39D}"/>
    <cellStyle name="_Top Yamasei 31 Dec 06 Additional" xfId="387" xr:uid="{DAF709B9-11D3-451F-8A2B-7C527FF5D8FA}"/>
    <cellStyle name="_Top Yamasei 31 Dec 06 Additional_Construction_Revenue and cost (from nu+ vee)" xfId="388" xr:uid="{5F5BEBA4-FDF1-421E-BE65-F252EA18951E}"/>
    <cellStyle name="_Top Yamasei 31 Dec 06 Additional_Minute of meeting" xfId="389" xr:uid="{EB0FF8AB-43F9-4018-98A1-5D9318F685A0}"/>
    <cellStyle name="_Top Yamasei 31 Dec 06 Additional_ฺBOQ - ตกแต่ง of Kaysorn" xfId="390" xr:uid="{63C4519E-1290-4524-93FA-7C3203194908}"/>
    <cellStyle name="_Top Yeh pattana" xfId="391" xr:uid="{DAC04458-3D52-4D6B-9193-D255DD13C636}"/>
    <cellStyle name="_top_ap_con11.12.08" xfId="1548" xr:uid="{436D68EA-65BB-4F15-A9FE-CAB5A58D2667}"/>
    <cellStyle name="_TOP_AVON_07_INTERIM" xfId="392" xr:uid="{820A28CF-5C54-4BB8-9099-75F19E91516B}"/>
    <cellStyle name="_Top_DIC_Color_(Thailand)_07" xfId="393" xr:uid="{5A37F18A-A64E-425C-AF1B-C83E9E555451}"/>
    <cellStyle name="_Top_Epec(Q2'07)" xfId="394" xr:uid="{82ECC69D-614E-4C3C-9EF5-664896918C3B}"/>
    <cellStyle name="_Top_FOA_08 (2)" xfId="1549" xr:uid="{2AB0A534-B02B-44C8-A26E-F76052BBEB34}"/>
    <cellStyle name="_Top_Kawasumi_31.03.08-nee" xfId="1550" xr:uid="{38488FF0-C73D-4FFE-919D-614C0F53B8B0}"/>
    <cellStyle name="_Top_Kawasumi_31.03.08-sugar" xfId="1551" xr:uid="{639BE7BA-EE27-4F43-AC13-B440B9FEB15F}"/>
    <cellStyle name="_Top_Sanden_2007" xfId="395" xr:uid="{E02989BB-CD5E-4612-8394-C9BF094C5C7F}"/>
    <cellStyle name="_Top_Sanden_2007 2" xfId="7452" xr:uid="{1F0BE2F3-4FA5-4CB4-9D90-52CEA9FF73B7}"/>
    <cellStyle name="_Top_Sanden_Midyear'08" xfId="1552" xr:uid="{1A8624FB-BDB9-4FEA-8CE6-344152561487}"/>
    <cellStyle name="_Top_Sanden_Midyear'08 2" xfId="7453" xr:uid="{ACEFB3FE-48B5-4DFA-AAE1-E10728AA4883}"/>
    <cellStyle name="_Top_TSU_for year ended" xfId="396" xr:uid="{0B21D748-4A47-4E5E-A921-854F4D2FC284}"/>
    <cellStyle name="_Top_TSU_for year ended_Combine_Top Interrim 2008 Final" xfId="397" xr:uid="{F0DDBE32-31E5-40C2-B542-E92C2D4BC9CD}"/>
    <cellStyle name="_Top_Unilift_2006_gus1" xfId="398" xr:uid="{B96D3FBF-F8E1-4942-99BB-33FBA2C9EEEF}"/>
    <cellStyle name="_TopQ3' 07" xfId="399" xr:uid="{DE844752-6936-4B11-B337-47530B69508E}"/>
    <cellStyle name="_Top-Sep'07" xfId="1553" xr:uid="{2B20B802-4C21-4DFC-8E8E-A9C634A9B9A1}"/>
    <cellStyle name="_Top-sima-p'yim" xfId="400" xr:uid="{94D8956C-833A-4ECB-9DFD-8225565029A2}"/>
    <cellStyle name="_Top-Takano N'New" xfId="1554" xr:uid="{C1AB72A0-10BA-47D2-B94A-8A7936560EC7}"/>
    <cellStyle name="_Top-Tech(Thai)_gus" xfId="401" xr:uid="{EE06F08C-98E9-490E-8B67-B46BE7FA4423}"/>
    <cellStyle name="_toray ye 2006" xfId="402" xr:uid="{88F330A7-0681-48A3-B40F-644AF8338DDD}"/>
    <cellStyle name="_toray ye 2006_Gain_loss_on_ex_rate" xfId="403" xr:uid="{43A66AAF-1D27-47D1-AB9D-81A0519488EE}"/>
    <cellStyle name="_toray ye 2006_Kobelco 31.12.08" xfId="404" xr:uid="{68BE219B-CACB-4E91-B724-EFF4BD4468AC}"/>
    <cellStyle name="_toray ye 2006_O300 (bank)" xfId="405" xr:uid="{BB6BF69A-D88D-47D6-B2B1-AFA80B52814E}"/>
    <cellStyle name="_toray ye 2006_Top_TKCM" xfId="406" xr:uid="{27D3B02F-1F1D-458E-8F15-BAB792F14A04}"/>
    <cellStyle name="_toray ye 2006_Vouch S&amp;A_cost" xfId="407" xr:uid="{D0648010-4A90-4ECD-B944-082B202D3418}"/>
    <cellStyle name="_toray ye 2006_ZD300 (selling exp) - Nat" xfId="408" xr:uid="{115FFCAF-324F-4379-B6D4-EBC740DFC2E4}"/>
    <cellStyle name="_TOT002_Leadsheet 2009_N'gift # 2" xfId="409" xr:uid="{1EF89EB5-C684-4DCF-B0F1-FEDC8F987D07}"/>
    <cellStyle name="_TPL_Fai_08" xfId="410" xr:uid="{9C15EA75-BFF9-421C-918B-46CE4A437394}"/>
    <cellStyle name="_TTT.YE08.Vouch Opex,Adex,Int Exp,Int income,AUC.Jin" xfId="1555" xr:uid="{A3D97F10-CA14-41DC-81BA-5A5D067227B5}"/>
    <cellStyle name="_U-Ltx.kwang" xfId="411" xr:uid="{334D3D09-726B-460D-8AC5-A643A85E9881}"/>
    <cellStyle name="_U-Ltx.Q1'06" xfId="412" xr:uid="{5270DB66-7485-4297-B3DA-59819002DDFD}"/>
    <cellStyle name="_update" xfId="413" xr:uid="{FE3A5D32-97F8-4581-8EE2-569618B2C183}"/>
    <cellStyle name="_V 300-5" xfId="414" xr:uid="{F0F349FC-BD32-44B8-B536-303E978336D1}"/>
    <cellStyle name="_V1" xfId="415" xr:uid="{B62C476D-0B02-4BEA-8E59-FEC3F24DF878}"/>
    <cellStyle name="_V300" xfId="1556" xr:uid="{18C59502-46D4-44D8-B0E8-991386213D67}"/>
    <cellStyle name="_V310" xfId="416" xr:uid="{BF81C7F7-815C-4183-9202-D3B49502CEE8}"/>
    <cellStyle name="_V310 2" xfId="7454" xr:uid="{0DFFE08A-EB12-4CB8-ABE1-70CDA276EA98}"/>
    <cellStyle name="_V310_Kate-TSP" xfId="1557" xr:uid="{2455D5FA-5406-4869-94E7-C0C209C28F68}"/>
    <cellStyle name="_V340" xfId="1558" xr:uid="{A143EE17-F457-4ECE-85C6-6CD2B3929214}"/>
    <cellStyle name="_VAT &amp; P.P.30_Aug.04" xfId="417" xr:uid="{CB6C3357-F596-46B3-84A5-BA4DC2FAD0BF}"/>
    <cellStyle name="_VAT &amp; P.P.30_Jan.04" xfId="418" xr:uid="{C2F7528D-72E8-478A-BCC1-EFED18345786}"/>
    <cellStyle name="_VAT &amp; P.P.30_Jul.04" xfId="419" xr:uid="{A440F329-96D9-4DD8-AFBD-B8BB4C4B073C}"/>
    <cellStyle name="_VAT &amp; P.P.30_Mar.04" xfId="420" xr:uid="{2B446478-D9AE-42ED-93E5-8B7D23432794}"/>
    <cellStyle name="_VAT &amp; P.P.30_May.04" xfId="421" xr:uid="{3FCFDB2A-B3E8-4A91-A988-60FA71BE0165}"/>
    <cellStyle name="_VAT &amp; P.P.30_Oct.04" xfId="422" xr:uid="{BA3ACAA8-3796-4B98-B397-EA041DA62DEF}"/>
    <cellStyle name="_VAT &amp; P.P.36" xfId="423" xr:uid="{AFBA238F-9F81-4667-BE78-3C046F269634}"/>
    <cellStyle name="_VAT &amp; P.P.36_for Interco_Oct.03" xfId="424" xr:uid="{5FF89830-AC35-41DC-A21E-22553C9648C5}"/>
    <cellStyle name="_VAT and Por.Por.36_Jul.03" xfId="425" xr:uid="{A3990795-F35D-47C4-9F3F-DC45D3DD2E44}"/>
    <cellStyle name="_Vouch" xfId="1559" xr:uid="{BA823FC5-D634-4976-8CD6-C8F2E9702118}"/>
    <cellStyle name="_Vouch S&amp;A_cost" xfId="426" xr:uid="{25ED70DB-D0A5-462C-9568-401ACD54BD3D}"/>
    <cellStyle name="_VOUCH_COST_PTTCH" xfId="1560" xr:uid="{D3DA6079-8E4C-42DC-909C-075CCC16B719}"/>
    <cellStyle name="_VOUCH_S&amp;A" xfId="1561" xr:uid="{E1AF22BE-0CC0-486F-83A8-DA0BC1E52910}"/>
    <cellStyle name="_VOUCH_ZD" xfId="1562" xr:uid="{05BBDCBB-469C-493E-9085-FA339E79298E}"/>
    <cellStyle name="_Vouch-commission" xfId="1563" xr:uid="{2D9F97D6-35DC-4FD2-9089-2590940EFEC5}"/>
    <cellStyle name="_wan" xfId="427" xr:uid="{ACF650F4-339F-4124-ACFF-EE6C3DA85FC0}"/>
    <cellStyle name="_wan 2" xfId="7455" xr:uid="{648E1553-3905-4FFE-A3A0-701FE628163A}"/>
    <cellStyle name="_wan ye08" xfId="7456" xr:uid="{74EC6837-00AD-4176-A19D-5D48A189B6B2}"/>
    <cellStyle name="_Wan_07_YE" xfId="428" xr:uid="{C7A53656-6BC8-42E7-BE1E-8DEAC8073CF0}"/>
    <cellStyle name="_Working" xfId="429" xr:uid="{9D6C9D04-7367-49F1-8492-276552B0BB18}"/>
    <cellStyle name="_Working paper 2006 - TTS" xfId="430" xr:uid="{C11BF698-F55A-4029-B83F-5896872718B2}"/>
    <cellStyle name="_Working paper 2006 - TTS_Gain_loss_on_ex_rate" xfId="431" xr:uid="{9A89EAD6-07E5-4837-9A0D-3661D24F9640}"/>
    <cellStyle name="_Working paper 2006 - TTS_Kobelco 31.12.08" xfId="432" xr:uid="{BF8A7833-03A0-4CE2-A178-B994353678A6}"/>
    <cellStyle name="_Working paper 2006 - TTS_O300 (bank)" xfId="433" xr:uid="{77EE1166-0795-41C5-912C-16F2827141E2}"/>
    <cellStyle name="_Working paper 2006 - TTS_Top_TKCM" xfId="434" xr:uid="{DB5182A8-1F0F-42FD-B8CE-DDDB69044EFE}"/>
    <cellStyle name="_Working paper 2006 - TTS_Vouch S&amp;A_cost" xfId="435" xr:uid="{96CF8FB5-14FD-4FEA-B619-CE531019334F}"/>
    <cellStyle name="_Working paper 2006 - TTS_ZD300 (selling exp) - Nat" xfId="436" xr:uid="{B65BA70C-EF87-4051-9CF9-E58394FBCF29}"/>
    <cellStyle name="_Working_Hard close_Ab" xfId="1564" xr:uid="{80FA8B74-873C-432E-9B54-156090AA9CCB}"/>
    <cellStyle name="_wp 12.31.05" xfId="437" xr:uid="{E6796FA8-C690-4E81-88AB-725335C6891D}"/>
    <cellStyle name="_wp 12.31.05 2" xfId="1565" xr:uid="{DA60204C-5ECA-46F1-B3B8-C55A730FAAC5}"/>
    <cellStyle name="_wp 25.09.06" xfId="438" xr:uid="{C10B0733-202B-449A-AA8D-70B9A58933D4}"/>
    <cellStyle name="_wp 31.12.06" xfId="439" xr:uid="{7B567D4D-2110-426E-9AB1-F3107FC98E73}"/>
    <cellStyle name="_wp 31.12.06-new.roche" xfId="440" xr:uid="{D56A6829-7873-4266-B968-5BE94A7AD88D}"/>
    <cellStyle name="_wp 31.12.06-p'jeab" xfId="441" xr:uid="{CC53B24C-41F4-4F44-BCA7-478CB7130975}"/>
    <cellStyle name="_wp bcc 31 12 06" xfId="442" xr:uid="{A42A6F55-EB3A-4AAB-A417-0D77DCA7034E}"/>
    <cellStyle name="_WP DMG 31.12.07 Jing" xfId="1566" xr:uid="{DD626387-7B56-4A01-81CF-10BCAEABA86C}"/>
    <cellStyle name="_wp Metco 30.09.07-bl update" xfId="443" xr:uid="{683E6235-655C-47EE-9F71-1BCCE3539B85}"/>
    <cellStyle name="_wp Metco 30.09.07-nan" xfId="444" xr:uid="{2B9D927B-7F81-45CD-B998-18335EADE5DB}"/>
    <cellStyle name="_WP Metco Q3'07 30.06.07 all" xfId="445" xr:uid="{E5836C5F-F53B-459B-B68D-0A8AC2917F04}"/>
    <cellStyle name="_WP N.I." xfId="446" xr:uid="{BB98F4EC-52AA-4E31-8A9A-491CD3A18693}"/>
    <cellStyle name="_wp nan-roche 31.12.06" xfId="447" xr:uid="{8D450985-864C-48E8-A257-1DE74C741DD7}"/>
    <cellStyle name="_wp NI31.12.06-nan.new" xfId="448" xr:uid="{0BDCA34F-7FB0-4AFF-ADBD-672230071FE0}"/>
    <cellStyle name="_wp sima 31 march 2007-new" xfId="449" xr:uid="{F2ADA410-BA7F-4438-BD7D-5FA128C0DC3D}"/>
    <cellStyle name="_wp toshiba 31.03.07" xfId="450" xr:uid="{14D4220A-77E7-48A0-8891-96C4961DC4FB}"/>
    <cellStyle name="_WP_2003new" xfId="451" xr:uid="{6DEBAE0B-0ADF-4653-9A9B-64696B7C5273}"/>
    <cellStyle name="_WP_30.06.08" xfId="1567" xr:uid="{231AFE8A-2507-4BAE-AC62-BA5B133CB930}"/>
    <cellStyle name="_WP_HZS_2006" xfId="452" xr:uid="{EA285E42-8517-4138-8B44-E170171AB11D}"/>
    <cellStyle name="_WP_Jaspal_31.12.08" xfId="1568" xr:uid="{03AEEB41-1B19-4A7C-B63E-DB8922A2F6FC}"/>
    <cellStyle name="_WP_KOBE_2007" xfId="1569" xr:uid="{F64131C2-8FEA-4C24-BE40-93DD3ED76CF5}"/>
    <cellStyle name="_WP_Kobelco" xfId="453" xr:uid="{DA11E6AE-4444-4CD8-AE64-F3A8EA25452B}"/>
    <cellStyle name="_wp_other assets_BCT" xfId="454" xr:uid="{E887FF0D-FC5A-4F8B-9936-AB2AD04971E7}"/>
    <cellStyle name="_wp_other income_BQR" xfId="455" xr:uid="{7DB1951E-F143-4364-A4FA-CA59C26455DB}"/>
    <cellStyle name="_WP_SOJITZ_2007" xfId="456" xr:uid="{1FA16389-FF7C-4AFF-91E4-1E121CC789A0}"/>
    <cellStyle name="_WP-BOY 31Dec'07" xfId="457" xr:uid="{4C76098C-FC15-41A2-B7D0-00A889C205EE}"/>
    <cellStyle name="_WP-HTC Q1'08 - ni (version 1)" xfId="1570" xr:uid="{052E5E10-C371-473B-85C2-0B64D9DABD77}"/>
    <cellStyle name="_Y8 功能別成本分析彙總" xfId="1571" xr:uid="{4F5F101A-72D3-4D99-8CD6-322C2E90E464}"/>
    <cellStyle name="_Y806費用彙總" xfId="1572" xr:uid="{5A5E2EC8-F47E-4130-A83B-D29CA6881529}"/>
    <cellStyle name="_Y8各分公司AR逾期" xfId="1573" xr:uid="{9F6C3E7C-818F-48E3-A89A-40E459861C71}"/>
    <cellStyle name="_Y8賣場AR逾期" xfId="1574" xr:uid="{E4A66A6E-014F-4742-A4DC-80632372EC67}"/>
    <cellStyle name="_YE" xfId="458" xr:uid="{5929F783-1F69-447D-BE94-21C576479979}"/>
    <cellStyle name="_YE 2" xfId="1575" xr:uid="{3064969D-ECA3-4AA3-A744-6E8330A48197}"/>
    <cellStyle name="_YE2008 lead ATT" xfId="459" xr:uid="{C2F4184A-8A30-4465-B119-3D1E42C260D1}"/>
    <cellStyle name="_Yend by awi08-6" xfId="1576" xr:uid="{7243870D-8356-444C-AE27-1951AAE98EBB}"/>
    <cellStyle name="_Yend by awi08-ต" xfId="1577" xr:uid="{28442492-3034-4F9B-9315-E003E8609013}"/>
    <cellStyle name="_ZC" xfId="460" xr:uid="{D25266F6-1CC4-43C3-B393-9F775D5E9B1A}"/>
    <cellStyle name="_ZC_YE" xfId="1578" xr:uid="{5BAE1E3F-3DB9-431F-AB22-8ED90B21D455}"/>
    <cellStyle name="_ZD KSP เลือกแล้ว" xfId="461" xr:uid="{50DC260B-3F77-47E3-A3DE-EB2A37857635}"/>
    <cellStyle name="_ZD_YE" xfId="1579" xr:uid="{3A83C00F-2901-45D1-86C4-82F22390D631}"/>
    <cellStyle name="_ZD2" xfId="462" xr:uid="{7ADAABC3-62A8-4841-BC48-B256C7B768F4}"/>
    <cellStyle name="_ZD300" xfId="463" xr:uid="{5F22BAA5-F228-4207-9098-4066A90B1006}"/>
    <cellStyle name="_ZD300 2" xfId="7457" xr:uid="{82208779-F175-4AF3-BAD2-4F022899102C}"/>
    <cellStyle name="_ZD300_Kate-TSP" xfId="1580" xr:uid="{7972196E-672F-4C0D-BF7A-4FCDB846B27D}"/>
    <cellStyle name="_卖场逾期情况调查表" xfId="1581" xr:uid="{37D75E12-43B8-4F23-B638-5CA141CF7CC4}"/>
    <cellStyle name="_x001d_}\_x001b_*ฦeภ_x0001_" xfId="464" xr:uid="{C5563C76-46B7-4843-B4AA-DD63DB827C89}"/>
    <cellStyle name="’??? [0.00]_TMCA Spreadsheet(body)" xfId="465" xr:uid="{352F7411-E111-46E7-9284-5897456E6FA5}"/>
    <cellStyle name="’???_TMCA Spreadsheet(body)" xfId="466" xr:uid="{CE41552A-EACD-4902-B398-7504CD5748C3}"/>
    <cellStyle name="’Ê‰Ý [0.00]_laroux" xfId="467" xr:uid="{38128E9B-C3AC-4472-A558-04B9224CA508}"/>
    <cellStyle name="’Ê‰Ý_laroux" xfId="468" xr:uid="{34A9D8DA-A1F6-4967-8AA7-12F73765CFAF}"/>
    <cellStyle name="¤@¯E¥ÍºÞ¸¹¤fLIST" xfId="469" xr:uid="{91B75FFD-3F71-4807-B080-C2DC3A7C99C6}"/>
    <cellStyle name="¤@¯ECPL0601" xfId="470" xr:uid="{EB5958C7-01AC-472C-B0C7-0B1E12B8544B}"/>
    <cellStyle name="¤@¯Elaroux" xfId="471" xr:uid="{38E44D84-BF85-446B-837D-286DC4BCC2D8}"/>
    <cellStyle name="¤@¯ë_065w3rdnew_KZ ZACE 844T (2)" xfId="472" xr:uid="{49715666-1553-4EC1-B0C6-5C7DE3BC0EBD}"/>
    <cellStyle name="¤d¤À¦E0]_laroux" xfId="473" xr:uid="{A9E32DF5-5E2B-43F7-982A-7F5BD1AEFD95}"/>
    <cellStyle name="¤d¤À¦Elaroux" xfId="474" xr:uid="{9C662F9F-4223-43B2-A1C9-D49F9A8B8D0D}"/>
    <cellStyle name="฿" xfId="475" xr:uid="{7A65E7A1-C4EB-48C2-89ED-A9FF482356AE}"/>
    <cellStyle name="= #,##0_" xfId="476" xr:uid="{6AEDFD71-7D36-4413-8FAE-861946FC9F93}"/>
    <cellStyle name="»¡µô" xfId="1582" xr:uid="{CD1462E9-3A06-4CEB-A2F6-1BCB6B11785C}"/>
    <cellStyle name="¶W³sµ²" xfId="1583" xr:uid="{4B102F24-CEA4-44DF-B688-C5912309DA65}"/>
    <cellStyle name="•W?_TMCA Spreadsheet(body)" xfId="477" xr:uid="{6621FE18-D671-4062-8503-9097CFE40A56}"/>
    <cellStyle name="•W€_4m stock" xfId="478" xr:uid="{D518F9DA-6C7A-4775-9C9D-C25622C647B2}"/>
    <cellStyle name="•W_825T" xfId="479" xr:uid="{7C858338-7938-4F48-A14B-10F3B57128FF}"/>
    <cellStyle name="\¦ÏÝÌnCp[N" xfId="480" xr:uid="{DA33BC39-8D77-4B87-AF6F-562F4C5302AB}"/>
    <cellStyle name="\¦ÏÝÌnCp[N 2" xfId="3748" xr:uid="{2A0322E2-70D6-4E5D-8CEB-498E10A242A1}"/>
    <cellStyle name="\¦ÏÝÌnCp[N 3" xfId="5351" xr:uid="{D1FBC200-A86F-44EC-81D8-6A909196F5CA}"/>
    <cellStyle name="æØè [0.00]_laroux" xfId="1584" xr:uid="{2B112C15-AFE5-49EB-8133-07A6D0B1ECF0}"/>
    <cellStyle name="æØè_laroux" xfId="1585" xr:uid="{EC50081B-D542-439D-BDC3-A8FB6C7FD1A7}"/>
    <cellStyle name="ÊÝ [0.00]_laroux" xfId="1586" xr:uid="{31DF3176-2440-4376-9C77-DC608EEC6E38}"/>
    <cellStyle name="ÊÝ_laroux" xfId="1587" xr:uid="{90091A73-BCF5-4167-911B-3A5CB9BE34AE}"/>
    <cellStyle name="nCp[N" xfId="481" xr:uid="{9789D81B-1B60-4A72-9ADD-45DCD792CF6D}"/>
    <cellStyle name="nCp[N 2" xfId="3749" xr:uid="{B172713A-0277-4234-9AB7-322CE9B54404}"/>
    <cellStyle name="nCp[N 3" xfId="5352" xr:uid="{44B0523F-AE58-47F7-9D1E-4D2DA1188492}"/>
    <cellStyle name="W_(8.4j" xfId="482" xr:uid="{F766B097-C858-4848-A1EB-B767826B7D1A}"/>
    <cellStyle name="0,0_x000d__x000a_NA_x000d__x000a_" xfId="483" xr:uid="{76AC8E0B-BFA5-4E8C-9735-A8ACB5BD69A2}"/>
    <cellStyle name="0,0_x000d__x000a_NA_x000d__x000a_ 2" xfId="3750" xr:uid="{8B3AB296-E5FD-49DD-8DEF-99573F233266}"/>
    <cellStyle name="0,0_x000d__x000a_NA_x000d__x000a_ 3" xfId="5353" xr:uid="{6EDD1E62-D0A3-4096-8E3D-6B82E0805C66}"/>
    <cellStyle name="0.00 บาท/US$" xfId="484" xr:uid="{A7F0C8FE-C7BF-4175-85F7-AD6CA1C51F9A}"/>
    <cellStyle name="_x0005_0&gt;឴Ǵ" xfId="7458" xr:uid="{F665D0AA-0B77-423B-A716-5E2090B0AD3B}"/>
    <cellStyle name="000" xfId="1588" xr:uid="{3159E388-6C12-4C72-AED9-0D1327D7D8CA}"/>
    <cellStyle name="0000" xfId="485" xr:uid="{73E4CA66-9DDA-41DE-B17B-09004BB29B96}"/>
    <cellStyle name="12" xfId="486" xr:uid="{2F63287D-CEA4-4BFB-948A-5421BDF93F64}"/>
    <cellStyle name="123" xfId="1589" xr:uid="{85330F36-3C56-4190-A737-60E0F5B29C31}"/>
    <cellStyle name="123.00" xfId="1590" xr:uid="{8DBF9083-163F-4164-8AA0-2B4507059F9A}"/>
    <cellStyle name="123_89-2543f01" xfId="1591" xr:uid="{CA1A1CA8-9548-4358-A91B-51CA3043D0DC}"/>
    <cellStyle name="15" xfId="487" xr:uid="{33EAAB11-F008-47BD-B41F-DC39D6FA7BDD}"/>
    <cellStyle name="2)" xfId="488" xr:uid="{685DFF77-FE2D-4713-A7C7-C545F41F85D2}"/>
    <cellStyle name="2) 2" xfId="1592" xr:uid="{A019E33F-3F43-4AE4-8218-810648ADE85A}"/>
    <cellStyle name="20% - Accent1" xfId="43" builtinId="30" customBuiltin="1"/>
    <cellStyle name="20% - Accent1 2" xfId="489" xr:uid="{B11F45F7-AE43-40DD-BF9A-E2D57B0AD2C6}"/>
    <cellStyle name="20% - Accent1 2 10" xfId="11425" xr:uid="{2D54EDFB-DC59-4DE7-BFAB-37988EC242F2}"/>
    <cellStyle name="20% - Accent1 2 11" xfId="1338" xr:uid="{3BA144FB-D7C9-4877-927D-3DA9D1E4A577}"/>
    <cellStyle name="20% - Accent1 2 2" xfId="1593" xr:uid="{754CD80B-D7E8-4649-BE08-8205D8121504}"/>
    <cellStyle name="20% - Accent1 2 3" xfId="3751" xr:uid="{DB1E1F62-869A-4455-A518-62C42418BBB9}"/>
    <cellStyle name="20% - Accent1 2 3 2" xfId="5354" xr:uid="{038AECF4-31C5-40A3-8318-37FF1AE5FC1C}"/>
    <cellStyle name="20% - Accent1 2 3 2 2" xfId="9505" xr:uid="{636DAEFD-AE19-4DA9-BF1F-176A7555EEE5}"/>
    <cellStyle name="20% - Accent1 2 3 2 2 2" xfId="16341" xr:uid="{D2B9D7A2-3305-469D-BDBA-29A735EBFADD}"/>
    <cellStyle name="20% - Accent1 2 3 2 3" xfId="12984" xr:uid="{DA8D87B4-FAA4-4DDE-A4F2-841391A54964}"/>
    <cellStyle name="20% - Accent1 2 3 3" xfId="8406" xr:uid="{F6EE81F4-2EE1-41AA-8062-66080547D2ED}"/>
    <cellStyle name="20% - Accent1 2 3 3 2" xfId="15242" xr:uid="{DE817DA1-C357-4868-9D5C-5A3ACD2A3315}"/>
    <cellStyle name="20% - Accent1 2 3 4" xfId="11885" xr:uid="{7FA16F6F-0430-481C-9179-89AEBCE740E2}"/>
    <cellStyle name="20% - Accent1 2 4" xfId="3752" xr:uid="{6CEB101D-30CA-435E-ABEE-45102B663957}"/>
    <cellStyle name="20% - Accent1 2 4 2" xfId="8407" xr:uid="{3939923E-94F9-42F3-9690-239F25C83B35}"/>
    <cellStyle name="20% - Accent1 2 4 2 2" xfId="15243" xr:uid="{3E6482A8-1080-4681-8726-122A5805971A}"/>
    <cellStyle name="20% - Accent1 2 4 3" xfId="11886" xr:uid="{4EC01117-8C56-4227-A5D1-B07AF6A1BFBB}"/>
    <cellStyle name="20% - Accent1 2 5" xfId="4979" xr:uid="{E5E5B2CB-D4FB-426C-80DC-403AC699A9E5}"/>
    <cellStyle name="20% - Accent1 2 5 2" xfId="9138" xr:uid="{649846DE-B5C3-4CED-8109-FA221A91E0BC}"/>
    <cellStyle name="20% - Accent1 2 5 2 2" xfId="15974" xr:uid="{FEA19FBD-D150-4FBD-B3FA-8EDA1109223A}"/>
    <cellStyle name="20% - Accent1 2 5 3" xfId="12617" xr:uid="{8A193127-4F15-45E2-99B9-8B708EEF1685}"/>
    <cellStyle name="20% - Accent1 2 6" xfId="6690" xr:uid="{2755E8B1-5DEF-4546-A7D1-56644BAB6C16}"/>
    <cellStyle name="20% - Accent1 2 6 2" xfId="10581" xr:uid="{13968447-00B7-412A-B424-864E9F574AF0}"/>
    <cellStyle name="20% - Accent1 2 6 2 2" xfId="17417" xr:uid="{81AE0B63-DC8B-406C-97B7-55BAC59A9AD4}"/>
    <cellStyle name="20% - Accent1 2 6 3" xfId="14060" xr:uid="{A5FF1778-BA1A-42B1-BEF5-60F9628FBDCB}"/>
    <cellStyle name="20% - Accent1 2 6 4" xfId="18332" xr:uid="{65D60746-780A-42DB-96BB-E6E4CF61683B}"/>
    <cellStyle name="20% - Accent1 2 7" xfId="7062" xr:uid="{84CC88ED-AD56-499C-81EA-8C074FEDC391}"/>
    <cellStyle name="20% - Accent1 2 7 2" xfId="10953" xr:uid="{B924E1A7-1D28-417A-8AEB-B5EB4A4665B3}"/>
    <cellStyle name="20% - Accent1 2 7 2 2" xfId="17789" xr:uid="{A412E7F6-9333-46E1-A084-ADD5656EB043}"/>
    <cellStyle name="20% - Accent1 2 7 3" xfId="14432" xr:uid="{E5726764-25BB-4239-BC42-7C85E0B9590D}"/>
    <cellStyle name="20% - Accent1 2 8" xfId="7459" xr:uid="{4CA20E2D-37E5-4F82-99DC-047C474F2F8E}"/>
    <cellStyle name="20% - Accent1 2 9" xfId="8027" xr:uid="{5FA68DAA-0E65-4C67-ACFC-9791C735455D}"/>
    <cellStyle name="20% - Accent1 2 9 2" xfId="14866" xr:uid="{3256F442-7C23-4FD7-B38C-A2A515BDEB25}"/>
    <cellStyle name="20% - Accent1 3" xfId="490" xr:uid="{8DB75513-17D5-434F-BA5C-2A717418C613}"/>
    <cellStyle name="20% - Accent1 3 2" xfId="3753" xr:uid="{0BA3740E-EA98-424E-9B88-9BE9608DB63E}"/>
    <cellStyle name="20% - Accent1 3 3" xfId="5355" xr:uid="{25D2B9F0-F44E-4458-BA14-27470818774C}"/>
    <cellStyle name="20% - Accent1 4" xfId="491" xr:uid="{3D700878-4805-4BFD-B2C1-6140C5B8DE15}"/>
    <cellStyle name="20% - Accent1 5" xfId="492" xr:uid="{5B231933-89E5-4882-BB50-51DC2C6F9B2B}"/>
    <cellStyle name="20% - Accent1 6" xfId="11402" xr:uid="{CF971AF7-1C25-4F06-9010-FB7F39B5D737}"/>
    <cellStyle name="20% - Accent2" xfId="46" builtinId="34" customBuiltin="1"/>
    <cellStyle name="20% - Accent2 2" xfId="493" xr:uid="{94C7ECDA-9B72-4712-9EDD-F1F14251E650}"/>
    <cellStyle name="20% - Accent2 2 10" xfId="11426" xr:uid="{AACF37FE-24C8-4A35-A0A6-EC9E81071F6D}"/>
    <cellStyle name="20% - Accent2 2 11" xfId="1339" xr:uid="{97D0E6C4-DE57-4427-9FDC-A1700A3663D2}"/>
    <cellStyle name="20% - Accent2 2 2" xfId="1594" xr:uid="{0D8D40B0-E6ED-4BC4-9BED-AE93D5F8B9F3}"/>
    <cellStyle name="20% - Accent2 2 3" xfId="3754" xr:uid="{2628C123-2074-487F-9373-26093A344C35}"/>
    <cellStyle name="20% - Accent2 2 3 2" xfId="5356" xr:uid="{65E89CA9-6F5F-45FF-975D-63A702B46EB6}"/>
    <cellStyle name="20% - Accent2 2 3 2 2" xfId="9506" xr:uid="{22F5B9C0-8E94-48F3-AB00-0060D48CB714}"/>
    <cellStyle name="20% - Accent2 2 3 2 2 2" xfId="16342" xr:uid="{F0DAB45C-E612-4FDD-BB8B-87E55111A0F4}"/>
    <cellStyle name="20% - Accent2 2 3 2 3" xfId="12985" xr:uid="{205A86CF-2579-4677-9F04-DEADAB7E2737}"/>
    <cellStyle name="20% - Accent2 2 3 3" xfId="8408" xr:uid="{DBCD42CC-F3C3-4453-BD11-1037B561AF10}"/>
    <cellStyle name="20% - Accent2 2 3 3 2" xfId="15244" xr:uid="{03EAEB33-C2DC-4A84-84F8-36B854357339}"/>
    <cellStyle name="20% - Accent2 2 3 4" xfId="11887" xr:uid="{2465E0E9-5B96-4DB5-B180-F57C238D2C1F}"/>
    <cellStyle name="20% - Accent2 2 4" xfId="3755" xr:uid="{69DE535D-56F2-4E08-AED8-5246F1015412}"/>
    <cellStyle name="20% - Accent2 2 4 2" xfId="8409" xr:uid="{4A989B74-007C-441D-A44F-59559EAA623F}"/>
    <cellStyle name="20% - Accent2 2 4 2 2" xfId="15245" xr:uid="{8F3B2548-1D5F-44E9-98C5-AC4A68BA9719}"/>
    <cellStyle name="20% - Accent2 2 4 3" xfId="11888" xr:uid="{793EDC25-54D7-4746-9967-E61A9ADAF76C}"/>
    <cellStyle name="20% - Accent2 2 5" xfId="4980" xr:uid="{6AD2E807-CC77-4025-B495-C6EADE40BAA1}"/>
    <cellStyle name="20% - Accent2 2 5 2" xfId="9139" xr:uid="{8DDF0842-31FC-45FC-8AD9-6674504ED6B4}"/>
    <cellStyle name="20% - Accent2 2 5 2 2" xfId="15975" xr:uid="{7E855D04-0117-4F88-9742-D7A07E4EBC89}"/>
    <cellStyle name="20% - Accent2 2 5 3" xfId="12618" xr:uid="{C7CFAF09-3F67-4956-B42E-1C19B1C131A7}"/>
    <cellStyle name="20% - Accent2 2 6" xfId="6691" xr:uid="{8B511952-E8F5-4698-9A39-7D26B45CC0D3}"/>
    <cellStyle name="20% - Accent2 2 6 2" xfId="10582" xr:uid="{73592EF2-EC36-4C9E-A96D-E687F14F68E8}"/>
    <cellStyle name="20% - Accent2 2 6 2 2" xfId="17418" xr:uid="{955633BF-109A-4F87-BB1B-8329D136E8B0}"/>
    <cellStyle name="20% - Accent2 2 6 3" xfId="14061" xr:uid="{C2F3F896-5A06-452C-B7FE-4B55BC3D3FB7}"/>
    <cellStyle name="20% - Accent2 2 6 4" xfId="18283" xr:uid="{9C2F3E8B-DE56-42C3-B7D2-FF3605B20C80}"/>
    <cellStyle name="20% - Accent2 2 7" xfId="7063" xr:uid="{DD2CA90F-0FEE-459D-A344-5D5B5DFC3EB7}"/>
    <cellStyle name="20% - Accent2 2 7 2" xfId="10954" xr:uid="{05B9A3D0-A353-425D-B763-0C918595A290}"/>
    <cellStyle name="20% - Accent2 2 7 2 2" xfId="17790" xr:uid="{58C51B82-DF98-4D21-8215-FC0E2B0C34FC}"/>
    <cellStyle name="20% - Accent2 2 7 3" xfId="14433" xr:uid="{713264B3-3721-4D63-BA63-64C481DADC88}"/>
    <cellStyle name="20% - Accent2 2 8" xfId="7460" xr:uid="{6A5DAA2B-D4D7-4761-84A1-3EB45EFCFECC}"/>
    <cellStyle name="20% - Accent2 2 9" xfId="8028" xr:uid="{FFD2C0F5-6A1E-4781-9240-CE4C22517B53}"/>
    <cellStyle name="20% - Accent2 2 9 2" xfId="14867" xr:uid="{994D6FD6-5B82-46B4-9B99-5FB75908AE30}"/>
    <cellStyle name="20% - Accent2 3" xfId="494" xr:uid="{63CCCEB1-C0BB-4052-B6D8-0C409D7E57E9}"/>
    <cellStyle name="20% - Accent2 3 2" xfId="3756" xr:uid="{8BB65A48-85A4-4751-8F48-99CFC8019D25}"/>
    <cellStyle name="20% - Accent2 3 3" xfId="5357" xr:uid="{BA7F3EBA-47BC-4CF4-BC0A-ECC5616F7557}"/>
    <cellStyle name="20% - Accent2 4" xfId="495" xr:uid="{E598F6D1-ED37-4984-A66C-4B6BC151BB91}"/>
    <cellStyle name="20% - Accent2 5" xfId="496" xr:uid="{4FC97051-0E1A-4A9E-9B4C-E5E7A46D44CD}"/>
    <cellStyle name="20% - Accent2 6" xfId="11404" xr:uid="{A13F4D52-E1E4-4CD9-BC82-96FEB16B01E6}"/>
    <cellStyle name="20% - Accent3" xfId="49" builtinId="38" customBuiltin="1"/>
    <cellStyle name="20% - Accent3 2" xfId="497" xr:uid="{D8467C88-C550-4A0B-8A0E-4AAE9A7D79F5}"/>
    <cellStyle name="20% - Accent3 2 10" xfId="11427" xr:uid="{BE565F59-04D4-4ECA-824C-DFB9C9163368}"/>
    <cellStyle name="20% - Accent3 2 11" xfId="1340" xr:uid="{9C0F2F86-C416-43A9-A33C-E116C2461C29}"/>
    <cellStyle name="20% - Accent3 2 2" xfId="1595" xr:uid="{6AD0E5D2-17CE-4CAF-9674-7C71C2C70813}"/>
    <cellStyle name="20% - Accent3 2 3" xfId="3757" xr:uid="{DABDB0CF-C3E0-4FF1-8134-7A3185692EF4}"/>
    <cellStyle name="20% - Accent3 2 3 2" xfId="5358" xr:uid="{EDDDC93E-8290-448E-8EE5-3B5A0C5DAB55}"/>
    <cellStyle name="20% - Accent3 2 3 2 2" xfId="9507" xr:uid="{0E149AA8-8676-42AA-BBBB-3A8B5BC60F02}"/>
    <cellStyle name="20% - Accent3 2 3 2 2 2" xfId="16343" xr:uid="{C8589266-FF0E-418B-93D1-9D6B93CABA5A}"/>
    <cellStyle name="20% - Accent3 2 3 2 3" xfId="12986" xr:uid="{370E25EF-768E-45A0-915D-ECCE5547D370}"/>
    <cellStyle name="20% - Accent3 2 3 3" xfId="8410" xr:uid="{366D390F-7B71-464A-BAF6-239A20569F27}"/>
    <cellStyle name="20% - Accent3 2 3 3 2" xfId="15246" xr:uid="{AC35E1D4-2A3E-4C3F-B103-F8EB25E73BA7}"/>
    <cellStyle name="20% - Accent3 2 3 4" xfId="11889" xr:uid="{A4FCEC73-EE9D-40B2-95F3-76FC7DCF9964}"/>
    <cellStyle name="20% - Accent3 2 4" xfId="3758" xr:uid="{1DC42712-541C-4D0B-9491-E2259B356D0B}"/>
    <cellStyle name="20% - Accent3 2 4 2" xfId="8411" xr:uid="{DAEC67A5-59E7-4365-B818-74657DF1B97B}"/>
    <cellStyle name="20% - Accent3 2 4 2 2" xfId="15247" xr:uid="{612F5CED-DC75-47D0-9E12-5A223187E317}"/>
    <cellStyle name="20% - Accent3 2 4 3" xfId="11890" xr:uid="{AC744E1F-D794-48F7-96CC-70F266F86ABA}"/>
    <cellStyle name="20% - Accent3 2 5" xfId="4981" xr:uid="{F2EB6B94-3C45-429A-AD50-674A67E59512}"/>
    <cellStyle name="20% - Accent3 2 5 2" xfId="9140" xr:uid="{FB34AEC4-CD91-450C-8678-CB637C7669EE}"/>
    <cellStyle name="20% - Accent3 2 5 2 2" xfId="15976" xr:uid="{2B10CFB8-6D4C-4BD6-B294-048695C12B18}"/>
    <cellStyle name="20% - Accent3 2 5 3" xfId="12619" xr:uid="{FB75D6A5-3446-4A44-8A77-3E561F27B752}"/>
    <cellStyle name="20% - Accent3 2 6" xfId="6692" xr:uid="{79C22AC3-3B7F-4EFC-A7A5-0015AA1E53F2}"/>
    <cellStyle name="20% - Accent3 2 6 2" xfId="10583" xr:uid="{A6AD4DFF-A640-4B81-A0F8-34D22D109175}"/>
    <cellStyle name="20% - Accent3 2 6 2 2" xfId="17419" xr:uid="{FECAEFC2-A6AE-4E43-B59E-E09EB67B1D1E}"/>
    <cellStyle name="20% - Accent3 2 6 3" xfId="14062" xr:uid="{13D46459-8BE5-41CE-92E4-D07C0591C515}"/>
    <cellStyle name="20% - Accent3 2 6 4" xfId="18222" xr:uid="{59518C54-5A5E-4E93-A209-87CEC0B48C64}"/>
    <cellStyle name="20% - Accent3 2 7" xfId="7064" xr:uid="{DC59A78B-2CAE-4152-9A9B-886F32D501EB}"/>
    <cellStyle name="20% - Accent3 2 7 2" xfId="10955" xr:uid="{E37399D9-69E1-4ED9-B5C2-974623024579}"/>
    <cellStyle name="20% - Accent3 2 7 2 2" xfId="17791" xr:uid="{736FF051-D79D-426D-BC3F-4F24C8903D20}"/>
    <cellStyle name="20% - Accent3 2 7 3" xfId="14434" xr:uid="{D04F0995-7B70-4940-92EB-1AB7833ED635}"/>
    <cellStyle name="20% - Accent3 2 8" xfId="7461" xr:uid="{B163A315-63E2-4C0D-943A-0801F04CF978}"/>
    <cellStyle name="20% - Accent3 2 9" xfId="8029" xr:uid="{541535F8-6B54-49C9-820D-14AB6E33BB30}"/>
    <cellStyle name="20% - Accent3 2 9 2" xfId="14868" xr:uid="{0DEA2E57-572E-406E-8824-8CE517FA3354}"/>
    <cellStyle name="20% - Accent3 3" xfId="498" xr:uid="{5E5BE5DB-844C-4C7F-B147-5AAACFAD2777}"/>
    <cellStyle name="20% - Accent3 3 2" xfId="3759" xr:uid="{4E5F785C-E01A-4FC2-BABD-3E2C43E0D4C7}"/>
    <cellStyle name="20% - Accent3 3 3" xfId="5359" xr:uid="{8E6EFD0C-B852-4105-943C-B86D3B29CD6D}"/>
    <cellStyle name="20% - Accent3 4" xfId="499" xr:uid="{8E4FE250-374E-442C-A6A5-7B7A06422EAA}"/>
    <cellStyle name="20% - Accent3 5" xfId="500" xr:uid="{630B675E-BCC1-4D49-9A83-7B0681FFDE7A}"/>
    <cellStyle name="20% - Accent3 6" xfId="11400" xr:uid="{D9A42E35-F5E0-4F58-839B-726052E637D0}"/>
    <cellStyle name="20% - Accent4" xfId="52" builtinId="42" customBuiltin="1"/>
    <cellStyle name="20% - Accent4 2" xfId="501" xr:uid="{419B8788-C25E-4162-BDB8-BE9569B48BB3}"/>
    <cellStyle name="20% - Accent4 2 10" xfId="11428" xr:uid="{26393327-C713-45B3-8FD7-BEF24C2124F1}"/>
    <cellStyle name="20% - Accent4 2 11" xfId="1341" xr:uid="{AEA00EB8-B595-47BB-9BAE-8853DE8F0B6A}"/>
    <cellStyle name="20% - Accent4 2 2" xfId="1596" xr:uid="{C91068A6-D952-4387-91A1-84467AD5FAA8}"/>
    <cellStyle name="20% - Accent4 2 3" xfId="3760" xr:uid="{4B2165D3-BF0D-49A7-AFC2-FCCCB9FAC88D}"/>
    <cellStyle name="20% - Accent4 2 3 2" xfId="5360" xr:uid="{215AB019-E0F3-487A-8DA7-547ABE8AE29D}"/>
    <cellStyle name="20% - Accent4 2 3 2 2" xfId="9508" xr:uid="{A11FFEEA-9286-461C-B6E6-E92AAFCC0CCD}"/>
    <cellStyle name="20% - Accent4 2 3 2 2 2" xfId="16344" xr:uid="{27A184F2-B56C-46FA-AA37-60BD96C3AF26}"/>
    <cellStyle name="20% - Accent4 2 3 2 3" xfId="12987" xr:uid="{4CD9DE92-3143-43A6-AD96-B9FE8FFACDB6}"/>
    <cellStyle name="20% - Accent4 2 3 3" xfId="8412" xr:uid="{63E6CDCE-A831-4084-8B68-94616811CF00}"/>
    <cellStyle name="20% - Accent4 2 3 3 2" xfId="15248" xr:uid="{B8912017-AF51-4234-896B-1C3C1AAF7206}"/>
    <cellStyle name="20% - Accent4 2 3 4" xfId="11891" xr:uid="{F9C86742-4D10-4BF7-95A2-71021337CC58}"/>
    <cellStyle name="20% - Accent4 2 4" xfId="3761" xr:uid="{E15B961F-F80F-4340-B8D0-296568697C9C}"/>
    <cellStyle name="20% - Accent4 2 4 2" xfId="8413" xr:uid="{08FB8FF5-124C-4A0C-9F52-BE466CC8471F}"/>
    <cellStyle name="20% - Accent4 2 4 2 2" xfId="15249" xr:uid="{0F6B90A3-8CBD-44C1-AD3D-2D94D387CDCA}"/>
    <cellStyle name="20% - Accent4 2 4 3" xfId="11892" xr:uid="{0ACEA94D-1C43-4DCA-A4B6-658A9153D975}"/>
    <cellStyle name="20% - Accent4 2 5" xfId="4982" xr:uid="{F0209D5E-248E-46EC-86D2-1BC150FD3E31}"/>
    <cellStyle name="20% - Accent4 2 5 2" xfId="9141" xr:uid="{4DA89A5E-89B8-4CF6-8F72-A70EDFFEC05D}"/>
    <cellStyle name="20% - Accent4 2 5 2 2" xfId="15977" xr:uid="{70FC9196-FCDC-4676-A4BC-A6ECD09CD075}"/>
    <cellStyle name="20% - Accent4 2 5 3" xfId="12620" xr:uid="{71503C78-9C25-48C6-AAA4-5B170765B520}"/>
    <cellStyle name="20% - Accent4 2 6" xfId="6693" xr:uid="{95028A06-FC12-4826-B5AC-CE233E1206E7}"/>
    <cellStyle name="20% - Accent4 2 6 2" xfId="10584" xr:uid="{4CDDDFD1-7531-4E12-8051-2630BAD5AEAF}"/>
    <cellStyle name="20% - Accent4 2 6 2 2" xfId="17420" xr:uid="{B2AF3F28-D302-4D7F-A7FB-A96711099D19}"/>
    <cellStyle name="20% - Accent4 2 6 3" xfId="14063" xr:uid="{3150E4B2-3B0C-4A40-B68C-38F1A5C210A3}"/>
    <cellStyle name="20% - Accent4 2 6 4" xfId="18297" xr:uid="{3C3A2D38-1AF2-4F30-B3F4-725AFD4E721D}"/>
    <cellStyle name="20% - Accent4 2 7" xfId="7065" xr:uid="{01B1BA6E-8463-413B-B8C4-D13E0947194C}"/>
    <cellStyle name="20% - Accent4 2 7 2" xfId="10956" xr:uid="{EF372277-4385-4A6F-9D8C-1B75B0350E0D}"/>
    <cellStyle name="20% - Accent4 2 7 2 2" xfId="17792" xr:uid="{A65CFDF9-B633-4788-A741-96E746A59736}"/>
    <cellStyle name="20% - Accent4 2 7 3" xfId="14435" xr:uid="{F772A9C0-BDF5-4AA8-BE6F-E92A70AAC114}"/>
    <cellStyle name="20% - Accent4 2 8" xfId="7462" xr:uid="{6F9A1081-AA1C-4EB3-8D27-AE2AFDCBB9A5}"/>
    <cellStyle name="20% - Accent4 2 9" xfId="8030" xr:uid="{F76A7470-1248-406E-B38A-4427CADE19BF}"/>
    <cellStyle name="20% - Accent4 2 9 2" xfId="14869" xr:uid="{C4237774-5C1E-4C56-86C5-1ABFB3466926}"/>
    <cellStyle name="20% - Accent4 3" xfId="502" xr:uid="{EF139F81-35D3-4761-A691-418D2CD88DD3}"/>
    <cellStyle name="20% - Accent4 3 2" xfId="3762" xr:uid="{B106F314-3451-41C1-AB8F-E87407AC1FA3}"/>
    <cellStyle name="20% - Accent4 3 3" xfId="5361" xr:uid="{C27AC040-3F5C-42FC-AF5F-B48970B4E214}"/>
    <cellStyle name="20% - Accent4 4" xfId="503" xr:uid="{E098A6AB-2F88-4450-9103-F168E3AD595F}"/>
    <cellStyle name="20% - Accent4 5" xfId="504" xr:uid="{1B8F08F7-1B69-479E-B57B-2997317DAF26}"/>
    <cellStyle name="20% - Accent4 6" xfId="11398" xr:uid="{1D022E06-E585-4FFF-9382-E6F29BF7410C}"/>
    <cellStyle name="20% - Accent5" xfId="55" builtinId="46" customBuiltin="1"/>
    <cellStyle name="20% - Accent5 2" xfId="505" xr:uid="{C934387E-38BE-492E-B35B-EF6D7B7D985B}"/>
    <cellStyle name="20% - Accent5 2 10" xfId="11429" xr:uid="{85E63B94-719E-4286-8CDD-8A9575A72765}"/>
    <cellStyle name="20% - Accent5 2 11" xfId="1342" xr:uid="{BA0CB158-7122-49B9-91ED-A969C3106F85}"/>
    <cellStyle name="20% - Accent5 2 2" xfId="1597" xr:uid="{405B8293-4FD6-4F8C-81E8-6EBC1EA9101F}"/>
    <cellStyle name="20% - Accent5 2 3" xfId="3763" xr:uid="{BDAD2BE9-BE4D-4F3F-B4CA-23C6345E186A}"/>
    <cellStyle name="20% - Accent5 2 3 2" xfId="5362" xr:uid="{C7EF4B75-B4E0-427C-83C4-AD0A6B28BA0D}"/>
    <cellStyle name="20% - Accent5 2 3 2 2" xfId="9509" xr:uid="{1A922351-59AA-4150-8BB3-575DCCAF63A3}"/>
    <cellStyle name="20% - Accent5 2 3 2 2 2" xfId="16345" xr:uid="{4DCEF1AB-DBCF-4C2E-9E54-E20F0CD81B88}"/>
    <cellStyle name="20% - Accent5 2 3 2 3" xfId="12988" xr:uid="{3D5161C2-F377-4FE3-8C21-65F263BBE6A5}"/>
    <cellStyle name="20% - Accent5 2 3 3" xfId="8414" xr:uid="{85CC553D-8183-4DDB-ACA1-FFCBF1F9B292}"/>
    <cellStyle name="20% - Accent5 2 3 3 2" xfId="15250" xr:uid="{04CD1B52-159C-48B2-9551-418924B99E83}"/>
    <cellStyle name="20% - Accent5 2 3 4" xfId="11893" xr:uid="{A7416E9E-7A5A-4B5B-9CD7-9D48AABE22C2}"/>
    <cellStyle name="20% - Accent5 2 4" xfId="3764" xr:uid="{AE0A71AE-9049-4968-8805-D17FD53FA7D5}"/>
    <cellStyle name="20% - Accent5 2 4 2" xfId="8415" xr:uid="{DD6882C9-4DFB-4BA1-8FB3-E4AFDAE800CC}"/>
    <cellStyle name="20% - Accent5 2 4 2 2" xfId="15251" xr:uid="{4C241794-5647-4227-A115-7C839308E8BB}"/>
    <cellStyle name="20% - Accent5 2 4 3" xfId="11894" xr:uid="{F039D9E0-E33D-42A7-85D7-D27A46697AA6}"/>
    <cellStyle name="20% - Accent5 2 5" xfId="4983" xr:uid="{2ABF670B-8404-464F-9564-93D6B2FB6AE6}"/>
    <cellStyle name="20% - Accent5 2 5 2" xfId="9142" xr:uid="{09C34DCD-E6F3-48C7-961B-79AD1FE99E57}"/>
    <cellStyle name="20% - Accent5 2 5 2 2" xfId="15978" xr:uid="{D6A3851D-5FCF-4F5F-B9AC-647801BF5049}"/>
    <cellStyle name="20% - Accent5 2 5 3" xfId="12621" xr:uid="{BB5979AA-9A38-4615-9B8A-24C976761DCD}"/>
    <cellStyle name="20% - Accent5 2 6" xfId="6694" xr:uid="{1244F7A9-D3E3-4EE8-AD38-B3ACF3370EDE}"/>
    <cellStyle name="20% - Accent5 2 6 2" xfId="10585" xr:uid="{66B4D439-6483-4EC9-9ACE-8A0F6AC636BA}"/>
    <cellStyle name="20% - Accent5 2 6 2 2" xfId="17421" xr:uid="{91074527-ABC9-4FFE-BAD3-74984A9F7459}"/>
    <cellStyle name="20% - Accent5 2 6 3" xfId="14064" xr:uid="{906CD1B1-1CC5-4185-93FF-623407EFE1EC}"/>
    <cellStyle name="20% - Accent5 2 6 4" xfId="18361" xr:uid="{EAD616A7-D79A-440D-A50B-6BCF13F5B8ED}"/>
    <cellStyle name="20% - Accent5 2 7" xfId="7066" xr:uid="{05E71FBA-839D-4920-9903-2C96B3E32F84}"/>
    <cellStyle name="20% - Accent5 2 7 2" xfId="10957" xr:uid="{329BD5A7-46CB-44BF-B8DC-EDD596650319}"/>
    <cellStyle name="20% - Accent5 2 7 2 2" xfId="17793" xr:uid="{F125161F-8A07-44A5-B343-53F2980F301B}"/>
    <cellStyle name="20% - Accent5 2 7 3" xfId="14436" xr:uid="{E55B56FD-D48A-465E-BC67-730FA9F7853E}"/>
    <cellStyle name="20% - Accent5 2 8" xfId="7463" xr:uid="{85691F32-C816-4403-9971-F9C3B5413247}"/>
    <cellStyle name="20% - Accent5 2 9" xfId="8031" xr:uid="{F2AF2BC0-2650-40A9-8774-3397BADD5140}"/>
    <cellStyle name="20% - Accent5 2 9 2" xfId="14870" xr:uid="{E22267C4-2EB9-4B48-8040-B6F57A1EC3FE}"/>
    <cellStyle name="20% - Accent5 3" xfId="506" xr:uid="{DEF0E6D9-8650-4AEC-9454-C4E4034BAF90}"/>
    <cellStyle name="20% - Accent5 3 2" xfId="3765" xr:uid="{E6D41C09-6787-496E-A99C-EA943F8FCF6D}"/>
    <cellStyle name="20% - Accent5 3 3" xfId="5363" xr:uid="{262D5530-88A2-40A7-887C-1A3EA49401F0}"/>
    <cellStyle name="20% - Accent5 4" xfId="507" xr:uid="{75F09F26-B1BA-469A-9BE5-8826D043D4EC}"/>
    <cellStyle name="20% - Accent5 5" xfId="508" xr:uid="{6884614F-DB55-4BD2-9CEC-6D96C21CBBE4}"/>
    <cellStyle name="20% - Accent5 6" xfId="11396" xr:uid="{3076E972-92D1-4C3B-A349-C27FFE3B2D9F}"/>
    <cellStyle name="20% - Accent6" xfId="58" builtinId="50" customBuiltin="1"/>
    <cellStyle name="20% - Accent6 2" xfId="509" xr:uid="{ED4680F0-E718-4CA2-B679-37FEAFCDA5CC}"/>
    <cellStyle name="20% - Accent6 2 10" xfId="11430" xr:uid="{D866507E-13D6-4B74-9918-82BBBC48533C}"/>
    <cellStyle name="20% - Accent6 2 11" xfId="1343" xr:uid="{5F3128C1-CD48-43ED-93D5-9D02D0F89B6C}"/>
    <cellStyle name="20% - Accent6 2 2" xfId="1598" xr:uid="{69C156A4-20D4-4B40-A3AC-1B29ED45651F}"/>
    <cellStyle name="20% - Accent6 2 3" xfId="3766" xr:uid="{66BA1A37-422B-4973-8D9B-DA21267B0CC6}"/>
    <cellStyle name="20% - Accent6 2 3 2" xfId="5364" xr:uid="{32C7B4AB-598E-482A-8539-928F84707C04}"/>
    <cellStyle name="20% - Accent6 2 3 2 2" xfId="9510" xr:uid="{62B2DCEC-387E-4B67-80BD-197249576212}"/>
    <cellStyle name="20% - Accent6 2 3 2 2 2" xfId="16346" xr:uid="{32F1DFEA-8831-4FB3-BC34-6DEDA6063D5C}"/>
    <cellStyle name="20% - Accent6 2 3 2 3" xfId="12989" xr:uid="{4AE64348-C94A-46E0-B207-B455D4BEFA96}"/>
    <cellStyle name="20% - Accent6 2 3 3" xfId="8416" xr:uid="{628098A5-066D-471B-8B86-5B876B64F7D6}"/>
    <cellStyle name="20% - Accent6 2 3 3 2" xfId="15252" xr:uid="{5E8522FB-C938-4F29-BE82-868EF6707CDD}"/>
    <cellStyle name="20% - Accent6 2 3 4" xfId="11895" xr:uid="{BD012255-5BDB-4D64-8D06-3163BE69B60F}"/>
    <cellStyle name="20% - Accent6 2 4" xfId="3767" xr:uid="{0D886A3C-68F0-4FEB-A56E-37B79FA993FE}"/>
    <cellStyle name="20% - Accent6 2 4 2" xfId="8417" xr:uid="{7C15D617-B77D-4371-80A5-F52D897A73A2}"/>
    <cellStyle name="20% - Accent6 2 4 2 2" xfId="15253" xr:uid="{31FA07C7-C030-4899-ADA3-129F357301D2}"/>
    <cellStyle name="20% - Accent6 2 4 3" xfId="11896" xr:uid="{7A035517-35F7-45D5-BCAC-2527376C8982}"/>
    <cellStyle name="20% - Accent6 2 5" xfId="4984" xr:uid="{97773F7E-BBA5-44E8-8050-86B7149F15C2}"/>
    <cellStyle name="20% - Accent6 2 5 2" xfId="9143" xr:uid="{AEC5EFEE-2012-401E-A5FE-16BA46C7576F}"/>
    <cellStyle name="20% - Accent6 2 5 2 2" xfId="15979" xr:uid="{982427C5-BA7A-4AEE-9B69-5D9C81C18E6A}"/>
    <cellStyle name="20% - Accent6 2 5 3" xfId="12622" xr:uid="{D8056BC7-F084-4C68-9D72-FB6D009C4D40}"/>
    <cellStyle name="20% - Accent6 2 6" xfId="6695" xr:uid="{DDC8E4CB-A291-41EB-A8C9-9E6F2BAB7669}"/>
    <cellStyle name="20% - Accent6 2 6 2" xfId="10586" xr:uid="{424FC375-CB08-4A4D-9102-6F49AA51D047}"/>
    <cellStyle name="20% - Accent6 2 6 2 2" xfId="17422" xr:uid="{75F2F382-6B8F-45E3-9971-AFA3F824C074}"/>
    <cellStyle name="20% - Accent6 2 6 3" xfId="14065" xr:uid="{53EB95BC-54CD-4C04-9367-6314CC69CA87}"/>
    <cellStyle name="20% - Accent6 2 6 4" xfId="18343" xr:uid="{9559DDD1-994E-4E54-9E52-95FA62CD2FF3}"/>
    <cellStyle name="20% - Accent6 2 7" xfId="7067" xr:uid="{5D1B983B-D081-4030-86F0-F98D377A859C}"/>
    <cellStyle name="20% - Accent6 2 7 2" xfId="10958" xr:uid="{BE3BB819-691F-4C60-B166-EC2EA6BD5A3B}"/>
    <cellStyle name="20% - Accent6 2 7 2 2" xfId="17794" xr:uid="{78276060-89F8-46B2-89C5-AE412D5A1795}"/>
    <cellStyle name="20% - Accent6 2 7 3" xfId="14437" xr:uid="{8543729D-754C-4A37-B841-BBF01E98F7D4}"/>
    <cellStyle name="20% - Accent6 2 8" xfId="7464" xr:uid="{C5522799-9CAD-4B8A-A2B3-B4034FE0F0A6}"/>
    <cellStyle name="20% - Accent6 2 9" xfId="8032" xr:uid="{13C9066D-5C7F-4D26-9633-68BC16D3FCFA}"/>
    <cellStyle name="20% - Accent6 2 9 2" xfId="14871" xr:uid="{9AA1683C-0F53-48B8-87B2-EE6B356D0702}"/>
    <cellStyle name="20% - Accent6 3" xfId="510" xr:uid="{2CD56E66-4B1B-43AC-9F92-CC02FC914F6F}"/>
    <cellStyle name="20% - Accent6 3 2" xfId="3768" xr:uid="{1235A601-351B-4B7E-A4A9-95F086C32FA6}"/>
    <cellStyle name="20% - Accent6 3 3" xfId="5365" xr:uid="{FDAF34BC-ACC5-4BCC-93FF-ED204C68AF6D}"/>
    <cellStyle name="20% - Accent6 4" xfId="511" xr:uid="{7B913D8D-188A-4FBA-8F67-0DF11E52CFCB}"/>
    <cellStyle name="20% - Accent6 5" xfId="512" xr:uid="{FADD8E47-0834-4200-AC43-BFA0A19CAB02}"/>
    <cellStyle name="20% - Accent6 6" xfId="11394" xr:uid="{530993F8-12FF-4A47-B721-5DF498CCF29C}"/>
    <cellStyle name="20% - アクセント 1" xfId="513" xr:uid="{031CFCBE-8103-41CD-97A0-E58A4D713043}"/>
    <cellStyle name="20% - アクセント 2" xfId="514" xr:uid="{FF27182A-24D2-4C96-BDA6-96D806897866}"/>
    <cellStyle name="20% - アクセント 3" xfId="515" xr:uid="{63B1A001-C50E-4A24-B196-67E97CA71619}"/>
    <cellStyle name="20% - アクセント 4" xfId="516" xr:uid="{80E75743-9EEF-4C5A-B93B-324847DB94D8}"/>
    <cellStyle name="20% - アクセント 5" xfId="517" xr:uid="{A0D173F5-6F6E-4D0A-B8CE-F470AF577787}"/>
    <cellStyle name="20% - アクセント 6" xfId="518" xr:uid="{D4C27DE2-6613-432D-B7FF-53FA78FFCB55}"/>
    <cellStyle name="20% - ส่วนที่ถูกเน้น1" xfId="519" xr:uid="{28E15B90-1364-44E0-967C-F40B2331B457}"/>
    <cellStyle name="20% - ส่วนที่ถูกเน้น1 2" xfId="1599" xr:uid="{EE8B5DC4-69CC-4B45-A29E-DF4649347A2E}"/>
    <cellStyle name="20% - ส่วนที่ถูกเน้น1 3" xfId="3769" xr:uid="{2F6E78C4-62CB-4C55-B7F2-51570F41961C}"/>
    <cellStyle name="20% - ส่วนที่ถูกเน้น1 4" xfId="5366" xr:uid="{E47BC853-3646-44FD-91F1-908C072FAF8D}"/>
    <cellStyle name="20% - ส่วนที่ถูกเน้น1 5" xfId="11431" xr:uid="{E56A87FD-A635-4443-863E-FA55B77586FC}"/>
    <cellStyle name="20% - ส่วนที่ถูกเน้น2" xfId="520" xr:uid="{267E12C6-3AA6-4A46-BB45-A5F29DB7B693}"/>
    <cellStyle name="20% - ส่วนที่ถูกเน้น2 2" xfId="1600" xr:uid="{A701F6CD-2725-4CC1-A343-D7583A65A8FB}"/>
    <cellStyle name="20% - ส่วนที่ถูกเน้น2 3" xfId="3770" xr:uid="{AAF5E4FB-7AD1-499E-A406-03C4E0CD29D1}"/>
    <cellStyle name="20% - ส่วนที่ถูกเน้น2 4" xfId="5367" xr:uid="{A51660BF-EAA8-49E2-B19A-A99282568D17}"/>
    <cellStyle name="20% - ส่วนที่ถูกเน้น2 5" xfId="11432" xr:uid="{7D79C5C4-48ED-490E-BB5C-51DCFFDDC435}"/>
    <cellStyle name="20% - ส่วนที่ถูกเน้น3" xfId="521" xr:uid="{FF65A55D-6145-46D4-B4FF-8C38975BF4B6}"/>
    <cellStyle name="20% - ส่วนที่ถูกเน้น3 2" xfId="1601" xr:uid="{9A33B8B3-61EC-4A22-94F4-243D56487ACF}"/>
    <cellStyle name="20% - ส่วนที่ถูกเน้น3 3" xfId="3771" xr:uid="{22B38DCC-255D-403A-9008-F6D4F7B9C35C}"/>
    <cellStyle name="20% - ส่วนที่ถูกเน้น3 4" xfId="5368" xr:uid="{A399CD34-83A4-4228-8C92-D0E1EF7EF3C3}"/>
    <cellStyle name="20% - ส่วนที่ถูกเน้น3 5" xfId="11433" xr:uid="{3418AE3D-F11E-45BA-8AB7-E79B1CC8692B}"/>
    <cellStyle name="20% - ส่วนที่ถูกเน้น4" xfId="522" xr:uid="{A5BA5F3C-F212-4F44-995B-E5196C4A9DE2}"/>
    <cellStyle name="20% - ส่วนที่ถูกเน้น4 2" xfId="1602" xr:uid="{AF9C9269-6C6B-482F-9A8E-53343F356275}"/>
    <cellStyle name="20% - ส่วนที่ถูกเน้น4 3" xfId="3772" xr:uid="{3543BE75-11FF-4B7C-9A20-FB630EA9D8B6}"/>
    <cellStyle name="20% - ส่วนที่ถูกเน้น4 4" xfId="5369" xr:uid="{9D8C6624-E21A-4EC8-B783-403DFBEDD119}"/>
    <cellStyle name="20% - ส่วนที่ถูกเน้น4 5" xfId="11434" xr:uid="{7894CF80-CB4F-4D60-B181-EF9C61A0E385}"/>
    <cellStyle name="20% - ส่วนที่ถูกเน้น5" xfId="523" xr:uid="{6B555919-1EA0-46D2-A19D-B7EA148CA1EB}"/>
    <cellStyle name="20% - ส่วนที่ถูกเน้น5 2" xfId="1603" xr:uid="{34B2F1A2-6754-46A9-A4A6-32CB6D204D23}"/>
    <cellStyle name="20% - ส่วนที่ถูกเน้น5 3" xfId="5370" xr:uid="{C47DDCFE-594A-45C7-A06E-82423B71D24F}"/>
    <cellStyle name="20% - ส่วนที่ถูกเน้น5 4" xfId="11435" xr:uid="{56EF876B-2F60-42CF-840B-34DC6C8797F8}"/>
    <cellStyle name="20% - ส่วนที่ถูกเน้น6" xfId="524" xr:uid="{78BEAB53-3914-4E1D-AD77-3078A3B178E1}"/>
    <cellStyle name="20% - ส่วนที่ถูกเน้น6 2" xfId="1604" xr:uid="{4FD57E4B-2A19-44D0-B71A-8A2F48699E57}"/>
    <cellStyle name="20% - ส่วนที่ถูกเน้น6 3" xfId="3773" xr:uid="{B2193EFB-4136-4CC6-993B-196BBBC84437}"/>
    <cellStyle name="20% - ส่วนที่ถูกเน้น6 4" xfId="5371" xr:uid="{55BB56D8-140A-447D-B3A3-3193B814491A}"/>
    <cellStyle name="20% - ส่วนที่ถูกเน้น6 5" xfId="11436" xr:uid="{3E78B621-F3EA-4FB4-A573-18F8A2F4D3EC}"/>
    <cellStyle name="2decimal" xfId="525" xr:uid="{A4E0091A-D8DC-4397-9581-307C93EE1E8F}"/>
    <cellStyle name="311GL006" xfId="1605" xr:uid="{66F00AED-F8FC-4E5E-B151-29090319A192}"/>
    <cellStyle name="³f¹E[0]_laroux" xfId="526" xr:uid="{DAE34D77-E765-41D7-8A5A-EC11B12FF96A}"/>
    <cellStyle name="³f¹ô [0]_laroux" xfId="1606" xr:uid="{41133109-3C88-4230-9F66-88CCC4A8A265}"/>
    <cellStyle name="³f¹ô_laroux" xfId="527" xr:uid="{86B9E771-E967-4594-9B17-9820F25DBB62}"/>
    <cellStyle name="40% - Accent1" xfId="44" builtinId="31" customBuiltin="1"/>
    <cellStyle name="40% - Accent1 2" xfId="528" xr:uid="{66FA5C77-1CC5-40FE-858C-3AAB19AAF440}"/>
    <cellStyle name="40% - Accent1 2 10" xfId="11437" xr:uid="{42849090-76AD-4E47-9B5A-9BD874F1B1A9}"/>
    <cellStyle name="40% - Accent1 2 11" xfId="1344" xr:uid="{5E6ED359-84B8-40AA-8F4C-456201B09C0A}"/>
    <cellStyle name="40% - Accent1 2 2" xfId="1607" xr:uid="{0B8DB716-F1D7-45F2-B642-4C0C3E175694}"/>
    <cellStyle name="40% - Accent1 2 3" xfId="3774" xr:uid="{9694E6BF-1D46-4AE5-9803-ADCF8A5F1F08}"/>
    <cellStyle name="40% - Accent1 2 3 2" xfId="5372" xr:uid="{89C4DFA5-7208-49E9-938C-8E46979E406E}"/>
    <cellStyle name="40% - Accent1 2 3 2 2" xfId="9511" xr:uid="{5C990CB3-3BCE-4644-A997-7712487A2B98}"/>
    <cellStyle name="40% - Accent1 2 3 2 2 2" xfId="16347" xr:uid="{5FA35211-3F21-4525-AED4-71B165A452DC}"/>
    <cellStyle name="40% - Accent1 2 3 2 3" xfId="12990" xr:uid="{00B3D3CE-5532-413F-928B-968D2195B741}"/>
    <cellStyle name="40% - Accent1 2 3 3" xfId="8418" xr:uid="{292D439C-6B1A-4F6A-A6CD-89BBCE44C793}"/>
    <cellStyle name="40% - Accent1 2 3 3 2" xfId="15254" xr:uid="{C7997732-EAFD-4829-A1BA-328DCF9EF219}"/>
    <cellStyle name="40% - Accent1 2 3 4" xfId="11897" xr:uid="{88EFCD49-8B68-4DC3-BCCE-209B446932E2}"/>
    <cellStyle name="40% - Accent1 2 4" xfId="3775" xr:uid="{C16FA1CB-CF87-4C7C-8A0A-71C8A55548CF}"/>
    <cellStyle name="40% - Accent1 2 4 2" xfId="8419" xr:uid="{5C42080C-0745-4A8E-8FF6-D4645CFF3A25}"/>
    <cellStyle name="40% - Accent1 2 4 2 2" xfId="15255" xr:uid="{F0ED55CF-0931-469C-89B5-63EF626D1ED6}"/>
    <cellStyle name="40% - Accent1 2 4 3" xfId="11898" xr:uid="{2573B6DB-DF1F-43BD-A1B0-5EF398696699}"/>
    <cellStyle name="40% - Accent1 2 5" xfId="4985" xr:uid="{CA71E4EA-8DFD-4C5A-9599-19D034EF8DED}"/>
    <cellStyle name="40% - Accent1 2 5 2" xfId="9144" xr:uid="{FADFEA6D-FAA9-4AD7-80CF-63380C9736D6}"/>
    <cellStyle name="40% - Accent1 2 5 2 2" xfId="15980" xr:uid="{5203EB37-5808-4B3D-B7FC-05FE52ABBDAE}"/>
    <cellStyle name="40% - Accent1 2 5 3" xfId="12623" xr:uid="{81B688F1-D692-4C19-8350-7B5276B58B47}"/>
    <cellStyle name="40% - Accent1 2 6" xfId="6696" xr:uid="{60592F21-61BF-42A7-A61B-BE373A7CE2E4}"/>
    <cellStyle name="40% - Accent1 2 6 2" xfId="10587" xr:uid="{FF6FEA7F-3129-4ECD-9C6F-EE59E0281DCE}"/>
    <cellStyle name="40% - Accent1 2 6 2 2" xfId="17423" xr:uid="{8673FA87-A476-4153-9262-EE2E396B928D}"/>
    <cellStyle name="40% - Accent1 2 6 3" xfId="14066" xr:uid="{D851C74D-DA2E-4DA8-9305-397461340E9F}"/>
    <cellStyle name="40% - Accent1 2 6 4" xfId="1331" xr:uid="{CCECB809-E926-4CC1-8D85-1B1F240AEDEA}"/>
    <cellStyle name="40% - Accent1 2 7" xfId="7068" xr:uid="{86208082-89D4-4559-88AD-0F4E88971084}"/>
    <cellStyle name="40% - Accent1 2 7 2" xfId="10959" xr:uid="{90BCE494-C427-4D87-B407-60DF2E4EE13C}"/>
    <cellStyle name="40% - Accent1 2 7 2 2" xfId="17795" xr:uid="{0E071017-BF81-48C7-ABC1-C660C99A64A4}"/>
    <cellStyle name="40% - Accent1 2 7 3" xfId="14438" xr:uid="{33EDCC2A-6C3D-4D38-ACC4-B4976F89F196}"/>
    <cellStyle name="40% - Accent1 2 8" xfId="7467" xr:uid="{6F86629B-7A75-4F03-B145-E45F5B8E85A9}"/>
    <cellStyle name="40% - Accent1 2 9" xfId="8033" xr:uid="{AF1D295D-E3EA-4D5D-B849-540972261B14}"/>
    <cellStyle name="40% - Accent1 2 9 2" xfId="14872" xr:uid="{722AD05F-3AE0-4644-A579-73C25D49FC02}"/>
    <cellStyle name="40% - Accent1 3" xfId="529" xr:uid="{6EB073DD-25DB-407C-85A5-32EBB3E7003C}"/>
    <cellStyle name="40% - Accent1 3 2" xfId="3776" xr:uid="{C0F6C0E9-4210-4FA1-8617-0AA8EDCA4793}"/>
    <cellStyle name="40% - Accent1 3 3" xfId="5373" xr:uid="{C4922302-4502-45AE-BC01-4E105F65C013}"/>
    <cellStyle name="40% - Accent1 4" xfId="530" xr:uid="{2CBE3725-2E35-4F7A-88ED-D42CBCC3932F}"/>
    <cellStyle name="40% - Accent1 5" xfId="531" xr:uid="{F698BD76-68BB-48AF-9860-9A2D577041D9}"/>
    <cellStyle name="40% - Accent1 6" xfId="11401" xr:uid="{E5C5873C-20BE-49AA-AC0D-53E03C9B3860}"/>
    <cellStyle name="40% - Accent2" xfId="47" builtinId="35" customBuiltin="1"/>
    <cellStyle name="40% - Accent2 2" xfId="532" xr:uid="{C9F808A6-4709-4B1D-9064-E021DE09D6A8}"/>
    <cellStyle name="40% - Accent2 2 10" xfId="11438" xr:uid="{8743DF91-B1A9-4DAF-AEA4-B317EEE6F259}"/>
    <cellStyle name="40% - Accent2 2 11" xfId="1345" xr:uid="{2D85F7C4-201D-44A6-8CD3-B2C502974C09}"/>
    <cellStyle name="40% - Accent2 2 2" xfId="1608" xr:uid="{E2A08D92-A452-42A9-B85A-5A3F43E41DA5}"/>
    <cellStyle name="40% - Accent2 2 3" xfId="3777" xr:uid="{12277A00-A735-4995-90B9-EB63BC6378E6}"/>
    <cellStyle name="40% - Accent2 2 3 2" xfId="5374" xr:uid="{4F2FA100-8CEB-4951-8092-15F9D01D8F7A}"/>
    <cellStyle name="40% - Accent2 2 3 2 2" xfId="9512" xr:uid="{9BF49250-1A93-4ACB-B1E2-773017980D61}"/>
    <cellStyle name="40% - Accent2 2 3 2 2 2" xfId="16348" xr:uid="{B8A669F7-DDD8-463D-8AB2-7681B570DA5C}"/>
    <cellStyle name="40% - Accent2 2 3 2 3" xfId="12991" xr:uid="{48848742-D16F-4AAA-A6BA-ECF8EE5A8182}"/>
    <cellStyle name="40% - Accent2 2 3 3" xfId="8420" xr:uid="{DE4A9D01-42F1-4A30-BBE7-E88643776D09}"/>
    <cellStyle name="40% - Accent2 2 3 3 2" xfId="15256" xr:uid="{3623D953-8820-43FB-8197-CBDBB90B6A7B}"/>
    <cellStyle name="40% - Accent2 2 3 4" xfId="11899" xr:uid="{DB972651-9CAA-46A0-81E3-22A6736F8CF5}"/>
    <cellStyle name="40% - Accent2 2 4" xfId="3778" xr:uid="{E9F4FA69-A512-4579-B588-0B145E4193BF}"/>
    <cellStyle name="40% - Accent2 2 4 2" xfId="8421" xr:uid="{EB87B434-BB8C-4F60-B47B-D1A3C9D40726}"/>
    <cellStyle name="40% - Accent2 2 4 2 2" xfId="15257" xr:uid="{04644935-4B68-4C83-AB19-D3822FA05AEC}"/>
    <cellStyle name="40% - Accent2 2 4 3" xfId="11900" xr:uid="{76F94C03-383C-4759-B29E-E0B291762896}"/>
    <cellStyle name="40% - Accent2 2 5" xfId="4986" xr:uid="{C4FF59E6-4B46-4E46-B1D0-35C33B210C8B}"/>
    <cellStyle name="40% - Accent2 2 5 2" xfId="9145" xr:uid="{C4ECBCAD-3ACE-4F6A-A2ED-F8002796EE09}"/>
    <cellStyle name="40% - Accent2 2 5 2 2" xfId="15981" xr:uid="{5FE564BC-4191-46A5-8952-531206356D06}"/>
    <cellStyle name="40% - Accent2 2 5 3" xfId="12624" xr:uid="{78BE54BE-8173-432B-83F2-850914C6D3DD}"/>
    <cellStyle name="40% - Accent2 2 6" xfId="6697" xr:uid="{B1B398E9-3A99-4465-AE36-A87EC4AFDE7C}"/>
    <cellStyle name="40% - Accent2 2 6 2" xfId="10588" xr:uid="{19875ED9-CFF0-4260-81A5-4F7F2290FF3D}"/>
    <cellStyle name="40% - Accent2 2 6 2 2" xfId="17424" xr:uid="{092EED6F-D310-4EDB-938C-47D3439D3EE5}"/>
    <cellStyle name="40% - Accent2 2 6 3" xfId="14067" xr:uid="{A3F709FB-D353-4AEA-A066-94B887D2BDC1}"/>
    <cellStyle name="40% - Accent2 2 6 4" xfId="18341" xr:uid="{6DFC4CA0-F48E-4441-8F35-7CABF8857278}"/>
    <cellStyle name="40% - Accent2 2 7" xfId="7069" xr:uid="{390F5371-FCBA-4D80-AD92-974CF938D25F}"/>
    <cellStyle name="40% - Accent2 2 7 2" xfId="10960" xr:uid="{B62B3C6D-8034-482E-A6A6-A737B23C50E1}"/>
    <cellStyle name="40% - Accent2 2 7 2 2" xfId="17796" xr:uid="{DC62D121-39E6-4C41-8E2D-8459C0186D09}"/>
    <cellStyle name="40% - Accent2 2 7 3" xfId="14439" xr:uid="{84C5388C-FE38-4785-BFCA-724681B0E185}"/>
    <cellStyle name="40% - Accent2 2 8" xfId="7468" xr:uid="{A883F2C2-2317-4C91-8A0E-8D6B552C99F2}"/>
    <cellStyle name="40% - Accent2 2 9" xfId="8034" xr:uid="{C27F2209-0388-4F5E-B466-A64A48F6F025}"/>
    <cellStyle name="40% - Accent2 2 9 2" xfId="14873" xr:uid="{04A2302F-F351-4017-B1FB-A50054B445EA}"/>
    <cellStyle name="40% - Accent2 3" xfId="533" xr:uid="{BFD8CDD5-0BFA-495D-BD13-C52CFA236DF9}"/>
    <cellStyle name="40% - Accent2 3 2" xfId="3779" xr:uid="{671D8564-07BC-4EDD-BB6C-4A9B1399C9E8}"/>
    <cellStyle name="40% - Accent2 3 3" xfId="5375" xr:uid="{64EB098A-08CA-4AA4-BC11-6B03E17CCAAF}"/>
    <cellStyle name="40% - Accent2 4" xfId="534" xr:uid="{50F58E84-D280-46A1-8FE8-C841C463611A}"/>
    <cellStyle name="40% - Accent2 5" xfId="535" xr:uid="{3C59D54D-C168-471A-A714-6ADF0036E854}"/>
    <cellStyle name="40% - Accent2 6" xfId="11403" xr:uid="{F9AE1B55-E3D0-4837-A0D3-E7BD25A395C6}"/>
    <cellStyle name="40% - Accent3" xfId="50" builtinId="39" customBuiltin="1"/>
    <cellStyle name="40% - Accent3 2" xfId="536" xr:uid="{1D5679DE-9D5C-4C99-B47B-544D1F3D46CD}"/>
    <cellStyle name="40% - Accent3 2 10" xfId="11439" xr:uid="{AB7E8C4B-06BA-4589-8121-DC01BA428EA6}"/>
    <cellStyle name="40% - Accent3 2 11" xfId="1346" xr:uid="{B18F4383-65D3-42FB-9D04-D767498F893A}"/>
    <cellStyle name="40% - Accent3 2 2" xfId="1609" xr:uid="{E8E2840C-EB71-4061-A549-A5E368AC9AFA}"/>
    <cellStyle name="40% - Accent3 2 3" xfId="3780" xr:uid="{A615DCD2-CC33-435B-8916-F385254C79F5}"/>
    <cellStyle name="40% - Accent3 2 3 2" xfId="5376" xr:uid="{60BF3947-3C9F-4AB0-8ED0-92DF554BAA13}"/>
    <cellStyle name="40% - Accent3 2 3 2 2" xfId="9513" xr:uid="{E6F8FB9E-816F-4BD6-A865-C374D3B74A70}"/>
    <cellStyle name="40% - Accent3 2 3 2 2 2" xfId="16349" xr:uid="{04882FBF-6429-46C2-A8E8-286F8953B0EB}"/>
    <cellStyle name="40% - Accent3 2 3 2 3" xfId="12992" xr:uid="{E836D7A6-312E-4C77-B063-00B17D7F1CB1}"/>
    <cellStyle name="40% - Accent3 2 3 3" xfId="8422" xr:uid="{87933B02-F53A-4D65-809F-23451863A9B1}"/>
    <cellStyle name="40% - Accent3 2 3 3 2" xfId="15258" xr:uid="{2C1E17A2-D0FA-4BB5-9D5D-769588A131D5}"/>
    <cellStyle name="40% - Accent3 2 3 4" xfId="11901" xr:uid="{E1EC92A6-777F-489D-8697-0011805C2162}"/>
    <cellStyle name="40% - Accent3 2 4" xfId="3781" xr:uid="{1B98A858-E937-4E52-BD48-00C692CBED15}"/>
    <cellStyle name="40% - Accent3 2 4 2" xfId="8423" xr:uid="{AC6E63BF-9A08-4D54-A414-8FDE2B2D24A3}"/>
    <cellStyle name="40% - Accent3 2 4 2 2" xfId="15259" xr:uid="{924AD0E5-7300-4DBC-8798-403FDDEAC9C6}"/>
    <cellStyle name="40% - Accent3 2 4 3" xfId="11902" xr:uid="{0F3DB856-2975-4482-BD7B-BAFA73003CBF}"/>
    <cellStyle name="40% - Accent3 2 5" xfId="4987" xr:uid="{7F2473DC-1B36-4F5C-B41D-D5E09987A47C}"/>
    <cellStyle name="40% - Accent3 2 5 2" xfId="9146" xr:uid="{BAFB07F0-B223-48AD-9239-54FDED60AFC2}"/>
    <cellStyle name="40% - Accent3 2 5 2 2" xfId="15982" xr:uid="{3AF682BE-FAAF-4578-A135-70DBD5D33E11}"/>
    <cellStyle name="40% - Accent3 2 5 3" xfId="12625" xr:uid="{8C34EB74-A100-4C00-B6E5-185023450B73}"/>
    <cellStyle name="40% - Accent3 2 6" xfId="6698" xr:uid="{CD620721-8EB4-46E7-9421-22F2D7D30CD0}"/>
    <cellStyle name="40% - Accent3 2 6 2" xfId="10589" xr:uid="{530A884D-92C9-49AF-BC2E-267C1526F006}"/>
    <cellStyle name="40% - Accent3 2 6 2 2" xfId="17425" xr:uid="{DBDA1009-E41B-4AC8-8750-BB10B412F8F9}"/>
    <cellStyle name="40% - Accent3 2 6 3" xfId="14068" xr:uid="{BD7E72C2-AD30-44B2-A9DE-3AB85B9D9028}"/>
    <cellStyle name="40% - Accent3 2 6 4" xfId="18264" xr:uid="{7F92BD40-7310-4165-AF17-275B98952184}"/>
    <cellStyle name="40% - Accent3 2 7" xfId="7070" xr:uid="{4BB166E9-3C77-4FEB-BDF8-7FE6A5BD8D15}"/>
    <cellStyle name="40% - Accent3 2 7 2" xfId="10961" xr:uid="{2AD955A1-B361-490C-AD5A-2CF05C7EDB01}"/>
    <cellStyle name="40% - Accent3 2 7 2 2" xfId="17797" xr:uid="{8EB78840-EEC8-49D7-80CC-831F2EC16FBA}"/>
    <cellStyle name="40% - Accent3 2 7 3" xfId="14440" xr:uid="{9EB5DEC3-1530-4306-ADBE-F1962DF116B8}"/>
    <cellStyle name="40% - Accent3 2 8" xfId="7469" xr:uid="{59E6B585-1DBE-46CC-B34C-27B6DF8D9BC0}"/>
    <cellStyle name="40% - Accent3 2 9" xfId="8035" xr:uid="{87186FF9-C264-4775-BCBA-ABE4D89DAD08}"/>
    <cellStyle name="40% - Accent3 2 9 2" xfId="14874" xr:uid="{76168FE4-AF3F-4870-90A9-483D5AB6F7C8}"/>
    <cellStyle name="40% - Accent3 3" xfId="537" xr:uid="{24B2551E-BE1E-4480-A182-26FA95B97C98}"/>
    <cellStyle name="40% - Accent3 3 2" xfId="3782" xr:uid="{316BA552-BF3C-4BD1-B830-8733C9BD1FB3}"/>
    <cellStyle name="40% - Accent3 3 3" xfId="5377" xr:uid="{B8888903-FD9C-4143-A66C-942981B7BD71}"/>
    <cellStyle name="40% - Accent3 4" xfId="538" xr:uid="{6943203A-524E-420A-9A41-9038D701D021}"/>
    <cellStyle name="40% - Accent3 5" xfId="539" xr:uid="{2E5C4EDC-01EB-4497-A84D-4E2B52A67A41}"/>
    <cellStyle name="40% - Accent3 6" xfId="11399" xr:uid="{4445E9EA-2502-4868-BBE6-A6155A9887F2}"/>
    <cellStyle name="40% - Accent4" xfId="53" builtinId="43" customBuiltin="1"/>
    <cellStyle name="40% - Accent4 2" xfId="540" xr:uid="{91E4DE49-E431-47B2-950D-1937EB7669E8}"/>
    <cellStyle name="40% - Accent4 2 10" xfId="11440" xr:uid="{45D3780B-6E58-4036-A564-E57313EB16AA}"/>
    <cellStyle name="40% - Accent4 2 11" xfId="1347" xr:uid="{24F15E3D-1C00-4281-9229-227F43D54C40}"/>
    <cellStyle name="40% - Accent4 2 2" xfId="1610" xr:uid="{85F7D5BA-80BD-4A2E-8445-B757B73F613D}"/>
    <cellStyle name="40% - Accent4 2 3" xfId="3783" xr:uid="{8DB008B2-C27F-439D-A16F-B3EFEFAA0C84}"/>
    <cellStyle name="40% - Accent4 2 3 2" xfId="5378" xr:uid="{D63B1E57-A267-46C6-8E9B-69DFF742ACE0}"/>
    <cellStyle name="40% - Accent4 2 3 2 2" xfId="9514" xr:uid="{12E2CF46-97BF-42C5-B91F-56ED92978F4F}"/>
    <cellStyle name="40% - Accent4 2 3 2 2 2" xfId="16350" xr:uid="{2A8B22C4-67DF-43F4-AFA0-FB4EFEE2665E}"/>
    <cellStyle name="40% - Accent4 2 3 2 3" xfId="12993" xr:uid="{8B1A8347-C973-438B-9243-B0498A631FAC}"/>
    <cellStyle name="40% - Accent4 2 3 3" xfId="8424" xr:uid="{50E9AB16-08FA-4540-A098-29616EC2E7E2}"/>
    <cellStyle name="40% - Accent4 2 3 3 2" xfId="15260" xr:uid="{1AE79D97-C864-477D-9850-8D17848B3133}"/>
    <cellStyle name="40% - Accent4 2 3 4" xfId="11903" xr:uid="{C8AD1C36-6A33-41B8-9A19-CA3368DEE96A}"/>
    <cellStyle name="40% - Accent4 2 4" xfId="3784" xr:uid="{8343ADF4-3E6B-4237-A1CE-F6923F771D9B}"/>
    <cellStyle name="40% - Accent4 2 4 2" xfId="8425" xr:uid="{2F9E78DA-5E4C-44C2-97A7-2AF5AB8BD1B0}"/>
    <cellStyle name="40% - Accent4 2 4 2 2" xfId="15261" xr:uid="{63B114C7-F234-4AEB-8C5C-A8127260D4A4}"/>
    <cellStyle name="40% - Accent4 2 4 3" xfId="11904" xr:uid="{D708DF89-AA49-4C61-A802-F5D0D3D91AA5}"/>
    <cellStyle name="40% - Accent4 2 5" xfId="4988" xr:uid="{1A21F9EE-0311-44A7-B32B-9AA232B5BBA4}"/>
    <cellStyle name="40% - Accent4 2 5 2" xfId="9147" xr:uid="{5497C8DF-32FC-49DB-AFF8-B1B28982B777}"/>
    <cellStyle name="40% - Accent4 2 5 2 2" xfId="15983" xr:uid="{47A2F00F-C504-4E99-9F1D-20EECA7BFFBB}"/>
    <cellStyle name="40% - Accent4 2 5 3" xfId="12626" xr:uid="{9C963A39-E004-4F9A-8BC4-E4AAB70D6F45}"/>
    <cellStyle name="40% - Accent4 2 6" xfId="6699" xr:uid="{A5F02315-31B8-4FFD-B745-9057382C0B6B}"/>
    <cellStyle name="40% - Accent4 2 6 2" xfId="10590" xr:uid="{5C8CC135-1572-43ED-82B4-8864D825D57B}"/>
    <cellStyle name="40% - Accent4 2 6 2 2" xfId="17426" xr:uid="{CDA565C7-CF59-457F-97BE-AD7640227344}"/>
    <cellStyle name="40% - Accent4 2 6 3" xfId="14069" xr:uid="{B2DA8A2E-A4F4-48C7-AEC9-AC6FAD55CC81}"/>
    <cellStyle name="40% - Accent4 2 6 4" xfId="18356" xr:uid="{EDE0055A-A0EE-4EEF-97AF-0BF84D1BBF9B}"/>
    <cellStyle name="40% - Accent4 2 7" xfId="7071" xr:uid="{05B81F37-A6A4-4B49-8D45-769B3C60EB77}"/>
    <cellStyle name="40% - Accent4 2 7 2" xfId="10962" xr:uid="{ECB7A4BD-3FC5-4F46-A737-A6A9E66F04A8}"/>
    <cellStyle name="40% - Accent4 2 7 2 2" xfId="17798" xr:uid="{FC9913D5-5331-4229-88EA-190608C5C2E7}"/>
    <cellStyle name="40% - Accent4 2 7 3" xfId="14441" xr:uid="{9C973336-6C2E-4286-935B-A6F4225C5924}"/>
    <cellStyle name="40% - Accent4 2 8" xfId="7470" xr:uid="{34F62D0E-E86C-42F8-AF1F-B27AC736EDAA}"/>
    <cellStyle name="40% - Accent4 2 9" xfId="8036" xr:uid="{2C236E00-8AF8-4A90-A575-E0365DB12125}"/>
    <cellStyle name="40% - Accent4 2 9 2" xfId="14875" xr:uid="{D443FC41-7160-4952-96B6-3C3E00F18F43}"/>
    <cellStyle name="40% - Accent4 3" xfId="541" xr:uid="{7F6385BD-A9DD-46E4-87E2-563500DB5AEB}"/>
    <cellStyle name="40% - Accent4 3 2" xfId="3785" xr:uid="{1DD19A3C-A32D-4463-A18A-33B5280B1759}"/>
    <cellStyle name="40% - Accent4 3 3" xfId="5379" xr:uid="{BC7B10BA-22F1-434F-BC55-F802935FC15D}"/>
    <cellStyle name="40% - Accent4 4" xfId="542" xr:uid="{999C1644-27C4-4346-8745-C818F72AF4B1}"/>
    <cellStyle name="40% - Accent4 5" xfId="543" xr:uid="{9A188C92-E9DE-4DAA-9175-FE3C2780D6A0}"/>
    <cellStyle name="40% - Accent4 6" xfId="11397" xr:uid="{956F0153-5697-461F-B91A-26D8A8DC9942}"/>
    <cellStyle name="40% - Accent5" xfId="56" builtinId="47" customBuiltin="1"/>
    <cellStyle name="40% - Accent5 2" xfId="544" xr:uid="{2E43E4E6-8A7C-4814-BD86-B8E074B4EB59}"/>
    <cellStyle name="40% - Accent5 2 10" xfId="11441" xr:uid="{702E8E11-7052-4F6D-BC69-6DBFC25D5532}"/>
    <cellStyle name="40% - Accent5 2 11" xfId="1348" xr:uid="{57325DB4-8189-48AE-BCA9-1327EE43C730}"/>
    <cellStyle name="40% - Accent5 2 2" xfId="1611" xr:uid="{7ADAEFF5-2222-4187-8BAD-132C9EA7D2B0}"/>
    <cellStyle name="40% - Accent5 2 3" xfId="3786" xr:uid="{D60A693F-56BA-46FE-A370-3DE8AF2E5848}"/>
    <cellStyle name="40% - Accent5 2 3 2" xfId="5380" xr:uid="{3C4B146B-4CFE-48FC-9FB3-34159235EE9F}"/>
    <cellStyle name="40% - Accent5 2 3 2 2" xfId="9515" xr:uid="{5D53E394-0096-4F6B-945A-6DED4B368FB4}"/>
    <cellStyle name="40% - Accent5 2 3 2 2 2" xfId="16351" xr:uid="{D5CC46BA-C18A-4326-B276-FD8C84650CE7}"/>
    <cellStyle name="40% - Accent5 2 3 2 3" xfId="12994" xr:uid="{E61093E7-DC66-4A31-B330-86872B9FC60B}"/>
    <cellStyle name="40% - Accent5 2 3 3" xfId="8426" xr:uid="{386EA91C-AEE6-474B-817C-D0FA74BE3608}"/>
    <cellStyle name="40% - Accent5 2 3 3 2" xfId="15262" xr:uid="{D3B4A8E1-686C-46FB-A3BF-1B0095211877}"/>
    <cellStyle name="40% - Accent5 2 3 4" xfId="11905" xr:uid="{4F2287C2-A25B-4B1E-A8EA-1635CF46520B}"/>
    <cellStyle name="40% - Accent5 2 4" xfId="3787" xr:uid="{219068AA-43CD-48E5-8C12-C57CF182CA78}"/>
    <cellStyle name="40% - Accent5 2 4 2" xfId="8427" xr:uid="{7AD9C63B-FC03-403F-9168-5890C5D63D15}"/>
    <cellStyle name="40% - Accent5 2 4 2 2" xfId="15263" xr:uid="{1BE7D0C7-9CD7-40F7-9522-8EEFDC3D1FDD}"/>
    <cellStyle name="40% - Accent5 2 4 3" xfId="11906" xr:uid="{E30B2E87-5364-4CC5-B4A5-36DCCCFEEFC1}"/>
    <cellStyle name="40% - Accent5 2 5" xfId="4989" xr:uid="{443A0BF0-8A00-44F8-96F2-480A3ADFA62F}"/>
    <cellStyle name="40% - Accent5 2 5 2" xfId="9148" xr:uid="{31109EC9-594D-4680-B69D-4F7B75F57AB0}"/>
    <cellStyle name="40% - Accent5 2 5 2 2" xfId="15984" xr:uid="{3BF10FAC-3260-4A54-925A-7DEF22FC1824}"/>
    <cellStyle name="40% - Accent5 2 5 3" xfId="12627" xr:uid="{1AD246B7-D7FA-43DA-B6DC-DE7EAEAA5E32}"/>
    <cellStyle name="40% - Accent5 2 6" xfId="6700" xr:uid="{89FC282A-DF91-4F94-B473-50E97BE92243}"/>
    <cellStyle name="40% - Accent5 2 6 2" xfId="10591" xr:uid="{BFB4BEBF-8874-471C-87D0-C5A936A6DD35}"/>
    <cellStyle name="40% - Accent5 2 6 2 2" xfId="17427" xr:uid="{9D1CD1EF-FBA4-469E-BAC4-B8BBBA78B06D}"/>
    <cellStyle name="40% - Accent5 2 6 3" xfId="14070" xr:uid="{8CC4DB16-F8ED-4949-B988-BCBF1AD6A723}"/>
    <cellStyle name="40% - Accent5 2 6 4" xfId="18368" xr:uid="{850D2B0C-F62C-481D-90C3-79C2B3AA3C58}"/>
    <cellStyle name="40% - Accent5 2 7" xfId="7072" xr:uid="{B3D74A94-AD89-4122-B8BB-96CC0EA4A9A1}"/>
    <cellStyle name="40% - Accent5 2 7 2" xfId="10963" xr:uid="{DD587351-15E6-4ADB-97CB-82344DD0857F}"/>
    <cellStyle name="40% - Accent5 2 7 2 2" xfId="17799" xr:uid="{D71DAFC6-6602-409D-AEFB-A20A5A4EC761}"/>
    <cellStyle name="40% - Accent5 2 7 3" xfId="14442" xr:uid="{C6A78E8D-5106-4057-A401-4CECD3E557A7}"/>
    <cellStyle name="40% - Accent5 2 8" xfId="7471" xr:uid="{5DF1B7DD-EC00-4076-9079-A4F6A46D00BE}"/>
    <cellStyle name="40% - Accent5 2 9" xfId="8037" xr:uid="{6E9B8B8D-ED61-47C8-9168-813FAFC07412}"/>
    <cellStyle name="40% - Accent5 2 9 2" xfId="14876" xr:uid="{BF6CCA6C-FA4E-482C-99A4-45A345CAC126}"/>
    <cellStyle name="40% - Accent5 3" xfId="545" xr:uid="{78DFD29D-7D09-4EE7-BFFB-D3727ECD0A94}"/>
    <cellStyle name="40% - Accent5 3 2" xfId="3788" xr:uid="{AAEE19F7-F14E-4E1F-8F84-09FB108487E3}"/>
    <cellStyle name="40% - Accent5 3 3" xfId="5381" xr:uid="{D8D73261-40FC-4AAC-A9A4-7361651750DC}"/>
    <cellStyle name="40% - Accent5 4" xfId="546" xr:uid="{4FF202CD-2D84-4D90-B49C-7C21B586034E}"/>
    <cellStyle name="40% - Accent5 5" xfId="547" xr:uid="{BA88A9A2-C800-4C5F-A175-6AA810C9E316}"/>
    <cellStyle name="40% - Accent5 6" xfId="11395" xr:uid="{230C6804-BC5C-4E7A-B949-4F2242018F02}"/>
    <cellStyle name="40% - Accent6" xfId="59" builtinId="51" customBuiltin="1"/>
    <cellStyle name="40% - Accent6 2" xfId="548" xr:uid="{D12DC341-BBC0-4231-8769-4A108205F343}"/>
    <cellStyle name="40% - Accent6 2 10" xfId="11442" xr:uid="{B3CD1773-2365-43EB-887C-795BCEC0F8A6}"/>
    <cellStyle name="40% - Accent6 2 11" xfId="1349" xr:uid="{D5072252-AA59-401D-B68F-D1B180D9C0F1}"/>
    <cellStyle name="40% - Accent6 2 2" xfId="1612" xr:uid="{A981BC43-40EF-440D-8409-025AF751B8A1}"/>
    <cellStyle name="40% - Accent6 2 3" xfId="3789" xr:uid="{E7CB622E-AC74-4D8F-AB96-23BC464DE002}"/>
    <cellStyle name="40% - Accent6 2 3 2" xfId="5382" xr:uid="{D45322D0-B16D-406F-8D99-DB25D0A854EE}"/>
    <cellStyle name="40% - Accent6 2 3 2 2" xfId="9516" xr:uid="{05E435DB-7618-4BC3-B70F-88389F1279C3}"/>
    <cellStyle name="40% - Accent6 2 3 2 2 2" xfId="16352" xr:uid="{BB0B2F74-7C4A-466D-A3B5-CEC7D399A61A}"/>
    <cellStyle name="40% - Accent6 2 3 2 3" xfId="12995" xr:uid="{718A2624-233A-45B6-ACD3-B8A5B5D49791}"/>
    <cellStyle name="40% - Accent6 2 3 3" xfId="8428" xr:uid="{ABCA8630-D5FD-4D8E-BD3E-412D7487F841}"/>
    <cellStyle name="40% - Accent6 2 3 3 2" xfId="15264" xr:uid="{DD40C00E-0DD4-47EB-854F-89623D43E1BE}"/>
    <cellStyle name="40% - Accent6 2 3 4" xfId="11907" xr:uid="{92072670-451B-4C05-B87D-5B60DF912FDB}"/>
    <cellStyle name="40% - Accent6 2 4" xfId="3790" xr:uid="{52AFC740-0A0C-468F-987A-A286A697EB30}"/>
    <cellStyle name="40% - Accent6 2 4 2" xfId="8429" xr:uid="{D5F46B94-701B-437F-A2FF-597801639D73}"/>
    <cellStyle name="40% - Accent6 2 4 2 2" xfId="15265" xr:uid="{E4979041-90F9-4C38-A358-36D4EA046DF9}"/>
    <cellStyle name="40% - Accent6 2 4 3" xfId="11908" xr:uid="{EE281F6A-9452-4E73-9541-EB0C1580E4C0}"/>
    <cellStyle name="40% - Accent6 2 5" xfId="4990" xr:uid="{9D615022-D008-44AB-89D0-8CF1A2C514E5}"/>
    <cellStyle name="40% - Accent6 2 5 2" xfId="9149" xr:uid="{D1E48110-E773-4A06-AB1A-10DE22F75D4F}"/>
    <cellStyle name="40% - Accent6 2 5 2 2" xfId="15985" xr:uid="{97B4B90E-2061-46D4-911A-AA1CFF8FFC27}"/>
    <cellStyle name="40% - Accent6 2 5 3" xfId="12628" xr:uid="{FD7BF0A7-B6F4-4923-8E4E-42660744DE52}"/>
    <cellStyle name="40% - Accent6 2 6" xfId="6701" xr:uid="{980BA024-31BA-41D9-B128-71AABD7BE9C1}"/>
    <cellStyle name="40% - Accent6 2 6 2" xfId="10592" xr:uid="{1FF639D5-3590-442D-8244-01F24892DB56}"/>
    <cellStyle name="40% - Accent6 2 6 2 2" xfId="17428" xr:uid="{86314F4D-DA44-44EE-A148-51BE4D1D9135}"/>
    <cellStyle name="40% - Accent6 2 6 3" xfId="14071" xr:uid="{29C35FF0-4789-4866-BB5E-C74AFB1C1542}"/>
    <cellStyle name="40% - Accent6 2 6 4" xfId="18317" xr:uid="{2E0F6B61-BCC4-414B-8436-A719F5C900EB}"/>
    <cellStyle name="40% - Accent6 2 7" xfId="7073" xr:uid="{3C684038-9ED5-4A57-A827-74BE7AB74E76}"/>
    <cellStyle name="40% - Accent6 2 7 2" xfId="10964" xr:uid="{79F42888-ADD7-4B56-8F99-B741B9D55C8C}"/>
    <cellStyle name="40% - Accent6 2 7 2 2" xfId="17800" xr:uid="{EB009E7C-AAA8-41E8-BCA5-CD33F227C403}"/>
    <cellStyle name="40% - Accent6 2 7 3" xfId="14443" xr:uid="{7D2CC013-FCC4-4638-AC26-20FB48294DBA}"/>
    <cellStyle name="40% - Accent6 2 8" xfId="7472" xr:uid="{993FD37B-912F-4330-85DE-379E3646094B}"/>
    <cellStyle name="40% - Accent6 2 9" xfId="8038" xr:uid="{3583AEBA-A0D8-4FEB-B985-9882E18EA3D9}"/>
    <cellStyle name="40% - Accent6 2 9 2" xfId="14877" xr:uid="{5AA11CA1-03CE-4721-9F6E-A5E0AF40B822}"/>
    <cellStyle name="40% - Accent6 3" xfId="549" xr:uid="{CF16EA65-743F-439B-AE46-A964A691ED1B}"/>
    <cellStyle name="40% - Accent6 3 2" xfId="3791" xr:uid="{CA3600CE-B272-4392-A8A8-80D0FD1BB52B}"/>
    <cellStyle name="40% - Accent6 3 3" xfId="5383" xr:uid="{5DE75B02-C94F-43BE-8D3E-7A27E5C38186}"/>
    <cellStyle name="40% - Accent6 4" xfId="550" xr:uid="{5A99C268-2656-472D-ABD4-C66CA6411145}"/>
    <cellStyle name="40% - Accent6 5" xfId="551" xr:uid="{3BE4AC16-0EF2-4D9E-812C-34CD18928FEE}"/>
    <cellStyle name="40% - Accent6 6" xfId="11393" xr:uid="{5BB66BF9-74B0-413C-9671-A43436012576}"/>
    <cellStyle name="40% - アクセント 1" xfId="552" xr:uid="{30F9B5BF-E442-4BEC-80DE-8AFA6D88D220}"/>
    <cellStyle name="40% - アクセント 2" xfId="553" xr:uid="{33CC23E9-1DD4-46E8-A331-C4559B07D7B8}"/>
    <cellStyle name="40% - アクセント 3" xfId="554" xr:uid="{1ED9E116-B776-4B2A-AB22-FC33E5A0A8DE}"/>
    <cellStyle name="40% - アクセント 4" xfId="555" xr:uid="{A5E9C636-EAD8-4AB9-80AC-0FF3A1B792E7}"/>
    <cellStyle name="40% - アクセント 5" xfId="556" xr:uid="{8FB517AF-FCAC-4C92-86CD-D0DFD18D4291}"/>
    <cellStyle name="40% - アクセント 6" xfId="557" xr:uid="{351EC429-DEA3-4D01-82B3-FEF42DEDEE1B}"/>
    <cellStyle name="40% - ส่วนที่ถูกเน้น1" xfId="558" xr:uid="{9191C13E-46EC-4EDD-ACFE-95E95B493367}"/>
    <cellStyle name="40% - ส่วนที่ถูกเน้น1 2" xfId="1613" xr:uid="{3D5B56FF-1129-4356-B85F-C065E46000AA}"/>
    <cellStyle name="40% - ส่วนที่ถูกเน้น1 3" xfId="3792" xr:uid="{DF90319B-E4C4-481E-8F81-BB8A84DB2642}"/>
    <cellStyle name="40% - ส่วนที่ถูกเน้น1 4" xfId="5384" xr:uid="{C3DE8AF1-BB75-41A2-9738-AF894F017FCD}"/>
    <cellStyle name="40% - ส่วนที่ถูกเน้น1 5" xfId="11443" xr:uid="{D7F40E05-58AB-48CB-B540-2EDFB6515725}"/>
    <cellStyle name="40% - ส่วนที่ถูกเน้น2" xfId="559" xr:uid="{7E2C5727-6BD5-42AF-970F-EB4B4ACB84D1}"/>
    <cellStyle name="40% - ส่วนที่ถูกเน้น2 2" xfId="1614" xr:uid="{A28ADA1D-94D5-4388-B1E1-98BDE16E4892}"/>
    <cellStyle name="40% - ส่วนที่ถูกเน้น2 3" xfId="5385" xr:uid="{BBCCA01E-6222-4F52-B04E-81F42D29B4EA}"/>
    <cellStyle name="40% - ส่วนที่ถูกเน้น2 4" xfId="11444" xr:uid="{787C7EB7-2468-443F-A245-9BBCB1CDCF35}"/>
    <cellStyle name="40% - ส่วนที่ถูกเน้น3" xfId="560" xr:uid="{40340EE6-6332-49AE-AAF5-7B06BD21816D}"/>
    <cellStyle name="40% - ส่วนที่ถูกเน้น3 2" xfId="1615" xr:uid="{D2255E74-4160-4695-97A6-CFC62C132026}"/>
    <cellStyle name="40% - ส่วนที่ถูกเน้น3 3" xfId="3793" xr:uid="{40B5C980-A957-4C8F-8053-0E205297E67D}"/>
    <cellStyle name="40% - ส่วนที่ถูกเน้น3 4" xfId="5386" xr:uid="{725CD9B5-A769-4F5C-A636-9D21C92D2CA5}"/>
    <cellStyle name="40% - ส่วนที่ถูกเน้น3 5" xfId="11445" xr:uid="{886F5739-B1DB-47DA-8EEE-00BC68F102DC}"/>
    <cellStyle name="40% - ส่วนที่ถูกเน้น4" xfId="561" xr:uid="{982696FA-D005-4430-A1E8-43BCF196510E}"/>
    <cellStyle name="40% - ส่วนที่ถูกเน้น4 2" xfId="1616" xr:uid="{F4FA8536-87A2-498B-8F17-AF0C8FDEBD6A}"/>
    <cellStyle name="40% - ส่วนที่ถูกเน้น4 3" xfId="3794" xr:uid="{C63D516D-9F66-47C5-9119-1050E2970297}"/>
    <cellStyle name="40% - ส่วนที่ถูกเน้น4 4" xfId="5387" xr:uid="{7CA5C672-48E4-4CBD-AF70-FD809207BBE5}"/>
    <cellStyle name="40% - ส่วนที่ถูกเน้น4 5" xfId="11446" xr:uid="{97FDEB4D-4496-4605-9137-CE7591AE090C}"/>
    <cellStyle name="40% - ส่วนที่ถูกเน้น5" xfId="562" xr:uid="{625D8D89-010E-455A-99DD-AFFD72CFDB33}"/>
    <cellStyle name="40% - ส่วนที่ถูกเน้น5 2" xfId="1617" xr:uid="{39C71CE9-CC14-46B0-A844-C4CB939FBEE4}"/>
    <cellStyle name="40% - ส่วนที่ถูกเน้น5 3" xfId="5388" xr:uid="{740E762C-E4DF-4FE2-AF92-68CB79B617E3}"/>
    <cellStyle name="40% - ส่วนที่ถูกเน้น5 4" xfId="11447" xr:uid="{24FFE030-79CF-4B7E-8BE9-C3C96270BE56}"/>
    <cellStyle name="40% - ส่วนที่ถูกเน้น6" xfId="563" xr:uid="{99D2EA0B-9B67-4ADA-88A5-5D435C7D5030}"/>
    <cellStyle name="40% - ส่วนที่ถูกเน้น6 2" xfId="1618" xr:uid="{82F916BE-83B9-4CB6-B46E-A111A56085C4}"/>
    <cellStyle name="40% - ส่วนที่ถูกเน้น6 3" xfId="3795" xr:uid="{1BDF6346-7148-409D-93BA-0ECC1B7C3DE3}"/>
    <cellStyle name="40% - ส่วนที่ถูกเน้น6 4" xfId="5389" xr:uid="{D3417BC8-726F-409B-85A6-11CC754EE848}"/>
    <cellStyle name="40% - ส่วนที่ถูกเน้น6 5" xfId="11448" xr:uid="{9D24B68E-A0E5-4A3A-B59B-27A21DF63A7B}"/>
    <cellStyle name="594941.25" xfId="564" xr:uid="{3E96A079-F8D7-4E4F-97A4-1FFEDA7E76D9}"/>
    <cellStyle name="60% - Accent1 2" xfId="565" xr:uid="{9DA5BE90-2ECA-4223-948F-FC39B3CD4BC5}"/>
    <cellStyle name="60% - Accent1 2 2" xfId="3796" xr:uid="{B49FB787-4326-4AB1-BC6C-271CFF7988E7}"/>
    <cellStyle name="60% - Accent1 2 3" xfId="5390" xr:uid="{AE708D19-846F-40E7-8B39-57C2A8250704}"/>
    <cellStyle name="60% - Accent1 2 4" xfId="7475" xr:uid="{DE99477B-BFE8-4A6A-B94A-22923E66B0F9}"/>
    <cellStyle name="60% - Accent1 3" xfId="566" xr:uid="{FC0464D4-093E-456D-982A-79C5A6972AFC}"/>
    <cellStyle name="60% - Accent1 3 2" xfId="3797" xr:uid="{64CDD55B-08EE-485F-B847-51ABD928DE49}"/>
    <cellStyle name="60% - Accent1 3 3" xfId="5391" xr:uid="{09926901-29A0-4A42-AF65-4B31C0C57B9C}"/>
    <cellStyle name="60% - Accent1 4" xfId="567" xr:uid="{EC9DF3CB-85E7-4236-B7A3-BBFACB9417C8}"/>
    <cellStyle name="60% - Accent1 5" xfId="568" xr:uid="{06FF895B-3C1B-4B4B-8A49-F0201A6A90C7}"/>
    <cellStyle name="60% - Accent1 6" xfId="1320" xr:uid="{22DB9829-63DF-436C-9765-85C41C287C41}"/>
    <cellStyle name="60% - Accent2 2" xfId="569" xr:uid="{111A9B41-963D-4C74-8AF6-12087A4075AF}"/>
    <cellStyle name="60% - Accent2 2 2" xfId="3798" xr:uid="{5864D5A0-65AE-498A-80BA-E0E129F76521}"/>
    <cellStyle name="60% - Accent2 2 3" xfId="5392" xr:uid="{55ADD772-9F87-4F93-AD85-FA2D2F004829}"/>
    <cellStyle name="60% - Accent2 2 4" xfId="7476" xr:uid="{2FB31B63-14EF-4436-900E-34BA5D66F8B0}"/>
    <cellStyle name="60% - Accent2 3" xfId="570" xr:uid="{72470DF1-91E2-49B9-A707-1760A7BF3E28}"/>
    <cellStyle name="60% - Accent2 3 2" xfId="3799" xr:uid="{5A72CB7F-63C4-46CA-B429-1DC41B016860}"/>
    <cellStyle name="60% - Accent2 3 3" xfId="5393" xr:uid="{DD41A556-9F28-45C2-987B-D6204685116B}"/>
    <cellStyle name="60% - Accent2 4" xfId="571" xr:uid="{BC67C544-C8D7-4A44-AAC0-46667319409D}"/>
    <cellStyle name="60% - Accent2 5" xfId="572" xr:uid="{30F338C0-C773-48D0-A68F-0CB53D58457E}"/>
    <cellStyle name="60% - Accent2 6" xfId="1321" xr:uid="{46F29CBF-9936-4266-A782-A37851C66AEB}"/>
    <cellStyle name="60% - Accent3 2" xfId="573" xr:uid="{C090ED57-63C4-4F34-B625-FEC240472197}"/>
    <cellStyle name="60% - Accent3 2 2" xfId="3800" xr:uid="{110151C0-A365-4F45-96B4-7CEC256E92E5}"/>
    <cellStyle name="60% - Accent3 2 3" xfId="5394" xr:uid="{4FE064DF-4CBE-4445-9FFA-DC84E1BCAB8A}"/>
    <cellStyle name="60% - Accent3 2 4" xfId="7477" xr:uid="{799085D6-B0C9-4D43-9ED1-36BB1F350F40}"/>
    <cellStyle name="60% - Accent3 3" xfId="574" xr:uid="{8A099563-062C-4328-B569-91ECF9754CAB}"/>
    <cellStyle name="60% - Accent3 3 2" xfId="3801" xr:uid="{E4905A07-B918-4B50-BADB-F740C592151B}"/>
    <cellStyle name="60% - Accent3 3 3" xfId="5395" xr:uid="{F420A6D9-36DE-4DB5-8D87-3F1AFDEF8AD8}"/>
    <cellStyle name="60% - Accent3 4" xfId="575" xr:uid="{69C44826-D059-4AC0-A52C-95D26F3CC663}"/>
    <cellStyle name="60% - Accent3 5" xfId="576" xr:uid="{FDC5B47D-31F1-4D3F-BBD8-16268B7C1FE5}"/>
    <cellStyle name="60% - Accent3 6" xfId="1322" xr:uid="{EF99723C-D782-419B-8928-2D490F7B06B4}"/>
    <cellStyle name="60% - Accent4 2" xfId="577" xr:uid="{D939F47C-1932-4F31-B6F4-007CB6BAF06F}"/>
    <cellStyle name="60% - Accent4 2 2" xfId="3802" xr:uid="{B0FD7672-A85E-405C-AA9D-89BBDA103471}"/>
    <cellStyle name="60% - Accent4 2 3" xfId="5396" xr:uid="{32828039-C73C-499A-99F8-8BE5E4F704C8}"/>
    <cellStyle name="60% - Accent4 2 4" xfId="7478" xr:uid="{AB8EF1E1-7E89-4F04-8259-3D48267B747B}"/>
    <cellStyle name="60% - Accent4 3" xfId="578" xr:uid="{B67461F0-1B56-4250-88E6-626320A102A3}"/>
    <cellStyle name="60% - Accent4 3 2" xfId="3803" xr:uid="{7269553C-AD22-4F2A-848A-F11C9719F2AA}"/>
    <cellStyle name="60% - Accent4 3 3" xfId="5397" xr:uid="{41949C6F-7F7A-4616-9B0A-A7A1E3D73A4E}"/>
    <cellStyle name="60% - Accent4 4" xfId="579" xr:uid="{B9D2E454-4CB2-4D0D-B45A-B01AD9C71508}"/>
    <cellStyle name="60% - Accent4 5" xfId="580" xr:uid="{3597EB8F-00A8-4BFA-B43C-664161A8D014}"/>
    <cellStyle name="60% - Accent4 6" xfId="1323" xr:uid="{2B48FDEE-6687-4DA7-A50A-BAE75EE2D605}"/>
    <cellStyle name="60% - Accent5 2" xfId="581" xr:uid="{909AFB71-B150-4C38-BE34-C61E48F18551}"/>
    <cellStyle name="60% - Accent5 2 2" xfId="3804" xr:uid="{92561EC0-A40A-4828-B122-008FDD44DF36}"/>
    <cellStyle name="60% - Accent5 2 3" xfId="5398" xr:uid="{267DC925-7E60-4EF2-8972-D663BE3F111A}"/>
    <cellStyle name="60% - Accent5 2 4" xfId="7479" xr:uid="{34C5A13B-3888-4ECD-896C-6C4AB6718898}"/>
    <cellStyle name="60% - Accent5 3" xfId="582" xr:uid="{272CE9C6-575F-4494-A093-622EA3A607F0}"/>
    <cellStyle name="60% - Accent5 3 2" xfId="3805" xr:uid="{AD3656E3-51B6-4DDC-B34B-6EAD07B6AF11}"/>
    <cellStyle name="60% - Accent5 3 3" xfId="5399" xr:uid="{5AE3A8F5-1035-4419-8412-DE7F97641A4E}"/>
    <cellStyle name="60% - Accent5 4" xfId="583" xr:uid="{8B250621-4F4A-47F4-A482-7299C34B9A7F}"/>
    <cellStyle name="60% - Accent5 5" xfId="584" xr:uid="{6F832FC1-2260-4C3D-AAE3-607AEAB9C216}"/>
    <cellStyle name="60% - Accent5 6" xfId="1324" xr:uid="{9F7D0771-3A31-41EE-8109-3ADD95159FCF}"/>
    <cellStyle name="60% - Accent6 2" xfId="585" xr:uid="{6A84C22B-1303-4F24-8A2E-95F92EA36B51}"/>
    <cellStyle name="60% - Accent6 2 2" xfId="3806" xr:uid="{A20109CF-611D-4116-A73F-75F35F781377}"/>
    <cellStyle name="60% - Accent6 2 3" xfId="5400" xr:uid="{102F38EE-5D2F-4C82-BB0C-C4D125E35E5E}"/>
    <cellStyle name="60% - Accent6 2 4" xfId="7480" xr:uid="{0820A06B-CE22-44A5-9611-CE617D958B7E}"/>
    <cellStyle name="60% - Accent6 3" xfId="586" xr:uid="{F690D3F5-C667-4EAE-BD73-339570DDE457}"/>
    <cellStyle name="60% - Accent6 3 2" xfId="3807" xr:uid="{A745BFDA-BABB-4041-9333-3BD00E4F6D1A}"/>
    <cellStyle name="60% - Accent6 3 3" xfId="5401" xr:uid="{E99069AB-C084-4BBB-B492-E1DDD3032E58}"/>
    <cellStyle name="60% - Accent6 4" xfId="587" xr:uid="{76B2E53D-62A5-4B11-A1CF-4984ED7D4FD0}"/>
    <cellStyle name="60% - Accent6 5" xfId="588" xr:uid="{43D7ECAC-7E6D-445E-9AA8-1F494A40A7C5}"/>
    <cellStyle name="60% - Accent6 6" xfId="1325" xr:uid="{E40D02F5-036C-4928-B60B-7702EEC6249A}"/>
    <cellStyle name="60% - アクセント 1" xfId="589" xr:uid="{219155D6-8DD9-454C-90C1-BDC383742751}"/>
    <cellStyle name="60% - アクセント 2" xfId="590" xr:uid="{CC949AAA-E028-4372-8B20-AEDEBB67BCE7}"/>
    <cellStyle name="60% - アクセント 3" xfId="591" xr:uid="{AEBF93E5-299D-413A-87F9-8A5BCBBD6A14}"/>
    <cellStyle name="60% - アクセント 4" xfId="592" xr:uid="{7574A4AB-6747-468A-92DA-B0B23B36E9E2}"/>
    <cellStyle name="60% - アクセント 5" xfId="593" xr:uid="{54C18587-E26E-4DD3-A944-AC63897A0AAF}"/>
    <cellStyle name="60% - アクセント 6" xfId="594" xr:uid="{0962BF5E-AF2C-466C-B6D8-52B08EAA77BC}"/>
    <cellStyle name="60% - ส่วนที่ถูกเน้น1" xfId="595" xr:uid="{2949298F-6024-47EF-9233-200237555540}"/>
    <cellStyle name="60% - ส่วนที่ถูกเน้น1 2" xfId="1619" xr:uid="{8E70ADF1-6031-42BF-A01A-FC89646DCE6D}"/>
    <cellStyle name="60% - ส่วนที่ถูกเน้น1 3" xfId="3808" xr:uid="{290CA503-D369-440C-BF3F-B9FC074566FC}"/>
    <cellStyle name="60% - ส่วนที่ถูกเน้น1 4" xfId="5402" xr:uid="{46412EFF-945C-4947-98C0-A3E8F01919BE}"/>
    <cellStyle name="60% - ส่วนที่ถูกเน้น1 5" xfId="11449" xr:uid="{F21A1BE2-30F9-4C52-8A67-A9B1DBAD812B}"/>
    <cellStyle name="60% - ส่วนที่ถูกเน้น2" xfId="596" xr:uid="{13968EF3-CD2A-441B-AE82-C0675E5C5D1A}"/>
    <cellStyle name="60% - ส่วนที่ถูกเน้น2 2" xfId="1620" xr:uid="{F85358C9-4570-4A6A-88A4-DBDFCEB13E8A}"/>
    <cellStyle name="60% - ส่วนที่ถูกเน้น2 3" xfId="5403" xr:uid="{E61761C2-18AF-4613-93E9-0CC7C8B4A252}"/>
    <cellStyle name="60% - ส่วนที่ถูกเน้น2 4" xfId="11450" xr:uid="{DA4C3E8E-6259-4F5C-ADB7-F9AF224DFB51}"/>
    <cellStyle name="60% - ส่วนที่ถูกเน้น3" xfId="597" xr:uid="{EC8BCE52-2354-449E-951C-D2F4604946A2}"/>
    <cellStyle name="60% - ส่วนที่ถูกเน้น3 2" xfId="1621" xr:uid="{D62F394B-A826-4D45-8AB5-720244413922}"/>
    <cellStyle name="60% - ส่วนที่ถูกเน้น3 3" xfId="3809" xr:uid="{B3E328D1-C8E1-429C-8C0C-903270134821}"/>
    <cellStyle name="60% - ส่วนที่ถูกเน้น3 4" xfId="5404" xr:uid="{415D1BF9-ACB3-4112-A24E-E17234CD50DB}"/>
    <cellStyle name="60% - ส่วนที่ถูกเน้น3 5" xfId="11451" xr:uid="{F2139653-9313-404A-910F-2A0155F86B6A}"/>
    <cellStyle name="60% - ส่วนที่ถูกเน้น4" xfId="598" xr:uid="{71D0BD36-7186-467B-A95F-258CB3A531A2}"/>
    <cellStyle name="60% - ส่วนที่ถูกเน้น4 2" xfId="1622" xr:uid="{5EA13969-F2B5-41E5-8AA0-56480210195A}"/>
    <cellStyle name="60% - ส่วนที่ถูกเน้น4 3" xfId="3810" xr:uid="{04E4CD8C-B95C-4FBF-A8BF-7445490DD604}"/>
    <cellStyle name="60% - ส่วนที่ถูกเน้น4 4" xfId="5405" xr:uid="{1A1B8C50-8097-4CEF-A4C2-2CA6309A339E}"/>
    <cellStyle name="60% - ส่วนที่ถูกเน้น4 5" xfId="11452" xr:uid="{69B34CCF-302F-45F9-BB6A-CBB859E6A203}"/>
    <cellStyle name="60% - ส่วนที่ถูกเน้น5" xfId="599" xr:uid="{36120901-FE1F-4594-8F12-44C663A8750F}"/>
    <cellStyle name="60% - ส่วนที่ถูกเน้น5 2" xfId="1623" xr:uid="{C3823488-CA7C-455E-AA87-84DDBFE2EC9E}"/>
    <cellStyle name="60% - ส่วนที่ถูกเน้น5 3" xfId="3811" xr:uid="{4D4B0F19-558F-452F-8790-62993AB00491}"/>
    <cellStyle name="60% - ส่วนที่ถูกเน้น5 4" xfId="5406" xr:uid="{EE658992-A9DF-464F-A585-72FA59392DDE}"/>
    <cellStyle name="60% - ส่วนที่ถูกเน้น5 5" xfId="11453" xr:uid="{398B1DE2-13E6-456D-B6EA-91AD9FAD8BB4}"/>
    <cellStyle name="60% - ส่วนที่ถูกเน้น6" xfId="600" xr:uid="{DDE7DBE1-67CD-4422-A78F-D2A1390559B4}"/>
    <cellStyle name="60% - ส่วนที่ถูกเน้น6 2" xfId="1624" xr:uid="{2770456C-17E8-427F-8AA8-611BBC83AC3C}"/>
    <cellStyle name="60% - ส่วนที่ถูกเน้น6 3" xfId="3812" xr:uid="{F6950994-95BB-4796-87A5-64682923C461}"/>
    <cellStyle name="60% - ส่วนที่ถูกเน้น6 4" xfId="5407" xr:uid="{54FB2FA8-9F65-4268-8A04-773832EF7592}"/>
    <cellStyle name="60% - ส่วนที่ถูกเน้น6 5" xfId="11454" xr:uid="{AC8170E6-84AA-465C-8AE2-2C3B7ED38A88}"/>
    <cellStyle name="75" xfId="601" xr:uid="{9069731E-CDBA-414D-890E-366DB323A306}"/>
    <cellStyle name="75 - Style6" xfId="602" xr:uid="{831A727D-1C67-4DA6-B641-FA9831A57D63}"/>
    <cellStyle name="75 - Style7" xfId="603" xr:uid="{0500EACC-1752-43F2-AD2E-A7D417833B32}"/>
    <cellStyle name="75 - Style8" xfId="604" xr:uid="{5F1D3706-F650-4FB4-8CC0-D88DC9D8C94B}"/>
    <cellStyle name="75 10" xfId="7481" xr:uid="{376CE4A0-1F6B-4F80-AFD7-18426261BD59}"/>
    <cellStyle name="75 11" xfId="7482" xr:uid="{23AAF1C1-602D-4C0F-A476-F0BEAD6D5FA3}"/>
    <cellStyle name="75 12" xfId="7483" xr:uid="{0D5A7414-4B83-4916-AF2D-96A6FA42878F}"/>
    <cellStyle name="75 13" xfId="7484" xr:uid="{FAA83440-74F9-4723-855A-FB1FC439058E}"/>
    <cellStyle name="75 14" xfId="7485" xr:uid="{BAD06767-6075-47B0-BB09-8C05E2B21663}"/>
    <cellStyle name="75 15" xfId="7486" xr:uid="{52081B0B-7051-47A2-8FAC-BE7BB3465818}"/>
    <cellStyle name="75 16" xfId="7487" xr:uid="{AB3674FC-9490-4544-A522-30367ACD5A6F}"/>
    <cellStyle name="75 17" xfId="7488" xr:uid="{C75BCF33-764C-41D1-822B-6AD940668305}"/>
    <cellStyle name="75 18" xfId="7489" xr:uid="{E5677D57-7035-43BE-804E-324AC138B19F}"/>
    <cellStyle name="75 19" xfId="7490" xr:uid="{B6AB4FC3-3B45-43A5-B1AF-775AFE87BB6B}"/>
    <cellStyle name="75 2" xfId="7491" xr:uid="{34E2386F-3481-4020-8BAA-A9F281BE0353}"/>
    <cellStyle name="75 20" xfId="7492" xr:uid="{BE86085F-9E6B-43AF-8554-136AECC7D052}"/>
    <cellStyle name="75 21" xfId="7493" xr:uid="{334067AB-650C-4404-9F5D-3988E233DF85}"/>
    <cellStyle name="75 22" xfId="7494" xr:uid="{0C5558CB-2470-4AFF-BC4D-449F1CE528A9}"/>
    <cellStyle name="75 23" xfId="7495" xr:uid="{F36C5818-7438-4C05-866F-EFCC646A60FF}"/>
    <cellStyle name="75 24" xfId="7496" xr:uid="{E09F7AD8-8484-41E3-85B0-41C25E90F9CB}"/>
    <cellStyle name="75 25" xfId="7497" xr:uid="{14CA9CBC-3502-4DBB-BD44-0A995420455E}"/>
    <cellStyle name="75 26" xfId="7498" xr:uid="{5B6B9EA4-A6C9-400B-9092-A102BA9A08DD}"/>
    <cellStyle name="75 27" xfId="7499" xr:uid="{A4AE111C-16CA-4DB1-975B-09AD3AF08359}"/>
    <cellStyle name="75 28" xfId="7500" xr:uid="{88A5D48E-7166-4635-A159-2BBE3E427B98}"/>
    <cellStyle name="75 29" xfId="7501" xr:uid="{69F2EE69-CBCC-4D4F-A3A9-C858E7B3C715}"/>
    <cellStyle name="75 3" xfId="7502" xr:uid="{AAC2E62B-8142-49C3-893C-6F85A9D40282}"/>
    <cellStyle name="75 30" xfId="7503" xr:uid="{5269C2BA-06E4-422A-BBBD-025402C8228A}"/>
    <cellStyle name="75 31" xfId="7504" xr:uid="{9FA9BE75-084D-4296-B20D-807CB5D2310F}"/>
    <cellStyle name="75 32" xfId="7505" xr:uid="{2273062E-C80D-4D14-8E71-6C8CC157359B}"/>
    <cellStyle name="75 33" xfId="7506" xr:uid="{D7391BB5-548D-40BC-808F-A0416C6A72A5}"/>
    <cellStyle name="75 34" xfId="7507" xr:uid="{96B261C5-53AB-4790-8A85-674720303FE4}"/>
    <cellStyle name="75 4" xfId="7508" xr:uid="{CD4E55B3-8EF8-4280-9C9E-FFD0A1C291F1}"/>
    <cellStyle name="75 5" xfId="7509" xr:uid="{C7CB67B7-34A2-4A97-9ACC-FC01541C4EDB}"/>
    <cellStyle name="75 6" xfId="7510" xr:uid="{54145462-0AEF-43E2-A7E9-0283967C28B6}"/>
    <cellStyle name="75 7" xfId="7511" xr:uid="{6DCD28CD-BAD0-4CBF-8BB1-379CCEF2EA21}"/>
    <cellStyle name="75 8" xfId="7512" xr:uid="{EC9EEEC0-B661-4C97-B8E3-D55E6B60C24C}"/>
    <cellStyle name="75 9" xfId="7513" xr:uid="{CC787A36-DD02-473F-AE35-972C2CC8452A}"/>
    <cellStyle name="75_M300" xfId="605" xr:uid="{936149A6-A614-438D-98AE-5555B9E7A397}"/>
    <cellStyle name="A - Style1" xfId="1625" xr:uid="{5FA8D152-5A22-4979-A4D4-ACA53D0800A9}"/>
    <cellStyle name="a_QTR94_95_1ฟ๙ศธบ๑ณปฟช (2)" xfId="606" xr:uid="{A5D9AFC4-8FDD-46EA-BCF5-E586FD42CFCE}"/>
    <cellStyle name="À¤ã×èí§ëáòâ¨øå" xfId="1626" xr:uid="{381B2D3D-FF6A-48F5-B4A3-1E87AAE45ACB}"/>
    <cellStyle name="À¤ã×èí§ëáòâà»í" xfId="1627" xr:uid="{E3404533-44DF-4C5D-8F35-1D63DE58901A}"/>
    <cellStyle name="À¤ã×èí§ëáòâê¡ø" xfId="1628" xr:uid="{4943A69B-F7EE-4D9D-A51E-01008072B4C3}"/>
    <cellStyle name="AA FRAME" xfId="607" xr:uid="{4AAB4722-FB07-4389-838D-ED0CD3BD34C2}"/>
    <cellStyle name="AA HEADING" xfId="608" xr:uid="{89FAFD08-089F-41EC-9BD2-BA27F1464257}"/>
    <cellStyle name="AA INITIALS" xfId="609" xr:uid="{9C8DC645-8E0C-4DB4-98A8-9182FE9E5EDB}"/>
    <cellStyle name="AA INPUT" xfId="610" xr:uid="{015EF4E2-C0F3-47F7-9A78-78C162A3E110}"/>
    <cellStyle name="AA LOCK" xfId="611" xr:uid="{3F2B0526-86A4-414C-89E9-E6A2AE073E56}"/>
    <cellStyle name="AA MGR NAME" xfId="612" xr:uid="{19152D85-3ABF-430A-9737-7CB86F9D001A}"/>
    <cellStyle name="AA NORMAL" xfId="613" xr:uid="{D46A0648-EAC4-4C0A-8E48-1E2502EDB429}"/>
    <cellStyle name="AA NUMBER" xfId="614" xr:uid="{C91B5C26-C717-414E-B17F-45DEB9C7693F}"/>
    <cellStyle name="AA NUMBER2" xfId="615" xr:uid="{670576B3-336B-4AE7-9091-4EE9B894E05E}"/>
    <cellStyle name="AA QUESTION" xfId="616" xr:uid="{C2F14717-BA41-426A-92A4-882A8A7FDCFB}"/>
    <cellStyle name="AA SHADE" xfId="617" xr:uid="{4766A2D4-5B50-4084-85BC-CF384D19E65B}"/>
    <cellStyle name="abc" xfId="618" xr:uid="{B05790BF-A62E-4845-8982-E778ECF1F781}"/>
    <cellStyle name="Accent1" xfId="42" builtinId="29" customBuiltin="1"/>
    <cellStyle name="Accent1 2" xfId="619" xr:uid="{62862640-E526-4F92-AE45-1FE109CBAF16}"/>
    <cellStyle name="Accent1 2 2" xfId="3813" xr:uid="{6976F40A-5CE0-4547-8053-115C8BC4845F}"/>
    <cellStyle name="Accent1 2 3" xfId="5408" xr:uid="{B46499AF-5D6E-47D4-807F-41AF915867A7}"/>
    <cellStyle name="Accent1 2 4" xfId="7516" xr:uid="{250E53AC-27BE-4F52-A7BC-A16DF692744A}"/>
    <cellStyle name="Accent1 3" xfId="620" xr:uid="{4F3E6749-5312-43F5-A672-7492C20EE857}"/>
    <cellStyle name="Accent1 3 2" xfId="3814" xr:uid="{86D132E7-D7C3-42F3-96B3-04EEF4A7CA23}"/>
    <cellStyle name="Accent1 3 3" xfId="5409" xr:uid="{AE5BBAAC-196B-4823-A8B8-3E8A68DB5EFC}"/>
    <cellStyle name="Accent1 4" xfId="621" xr:uid="{3CCC4671-F95A-469F-926D-528EFD6F50AC}"/>
    <cellStyle name="Accent1 5" xfId="622" xr:uid="{2552E1DF-A44E-4951-AC6A-3FB50FDFD494}"/>
    <cellStyle name="Accent2" xfId="45" builtinId="33" customBuiltin="1"/>
    <cellStyle name="Accent2 2" xfId="623" xr:uid="{0B07C167-655D-4FF2-BB30-0F0F5A27D2D0}"/>
    <cellStyle name="Accent2 2 2" xfId="3815" xr:uid="{D89AD75A-0AB1-4F2B-AE8E-A1135CE986FB}"/>
    <cellStyle name="Accent2 2 3" xfId="5410" xr:uid="{DD16D3CD-DFBA-4C4F-AEAB-F59568FFE4BD}"/>
    <cellStyle name="Accent2 2 4" xfId="7517" xr:uid="{FE6854C4-7F0F-499C-964D-B39D6908B118}"/>
    <cellStyle name="Accent2 3" xfId="624" xr:uid="{73B30387-2DD3-4684-9BBC-FB0897847056}"/>
    <cellStyle name="Accent2 3 2" xfId="3816" xr:uid="{5606477B-46B8-4B0E-AD4B-EDB9F5E6CE9B}"/>
    <cellStyle name="Accent2 3 3" xfId="5411" xr:uid="{54BC1DFD-4FC9-484F-B095-87F67265FFC6}"/>
    <cellStyle name="Accent2 4" xfId="625" xr:uid="{2D9BEAC8-DFA6-44B7-90D4-67B627525523}"/>
    <cellStyle name="Accent2 5" xfId="626" xr:uid="{F94134E4-91D6-47DF-9BA9-18EF8731670F}"/>
    <cellStyle name="Accent3" xfId="48" builtinId="37" customBuiltin="1"/>
    <cellStyle name="Accent3 2" xfId="627" xr:uid="{7C31424B-C5C3-42EF-8DC4-B0ECEC6480B6}"/>
    <cellStyle name="Accent3 2 2" xfId="3817" xr:uid="{E40F0A5A-894E-442D-995F-A0438E3E28C6}"/>
    <cellStyle name="Accent3 2 3" xfId="5412" xr:uid="{B99E7D3C-6D33-4517-ACD9-25BD00A972B3}"/>
    <cellStyle name="Accent3 2 4" xfId="7518" xr:uid="{606967DA-2A38-4663-B05C-52D8F3E18792}"/>
    <cellStyle name="Accent3 3" xfId="628" xr:uid="{A91F47EF-C160-4FD5-B835-4A14E95A28E5}"/>
    <cellStyle name="Accent3 3 2" xfId="3818" xr:uid="{DE7A39E7-2332-4FBD-A8FC-56FD5DA05345}"/>
    <cellStyle name="Accent3 3 3" xfId="5413" xr:uid="{6C92A13F-44F8-465E-A2CF-D32390CCA456}"/>
    <cellStyle name="Accent3 4" xfId="629" xr:uid="{0D4D8D32-7CC3-4FC6-AD0A-7D40CD0C0E02}"/>
    <cellStyle name="Accent3 5" xfId="630" xr:uid="{A4AE3EA6-3C34-4C28-BE89-FB4471C2275F}"/>
    <cellStyle name="Accent4" xfId="51" builtinId="41" customBuiltin="1"/>
    <cellStyle name="Accent4 2" xfId="631" xr:uid="{35D9C2C2-E5B4-4039-912C-B73641E33A0D}"/>
    <cellStyle name="Accent4 2 2" xfId="3819" xr:uid="{8DD4EB99-A1EE-407E-BEA7-FCE036C03435}"/>
    <cellStyle name="Accent4 2 3" xfId="5414" xr:uid="{4B640981-012E-45F7-B991-E9D630D50398}"/>
    <cellStyle name="Accent4 2 4" xfId="7519" xr:uid="{F80EEC34-3CD8-4142-B662-2980B8D5BB30}"/>
    <cellStyle name="Accent4 3" xfId="632" xr:uid="{B14E7282-87ED-4F55-A0A8-7BA3C1C5DB06}"/>
    <cellStyle name="Accent4 3 2" xfId="3820" xr:uid="{502E33E8-79A6-4CF0-8C31-8D7A5A8BB7D6}"/>
    <cellStyle name="Accent4 3 3" xfId="5415" xr:uid="{D08DA13A-E4AF-4244-A848-C45579C7ABCF}"/>
    <cellStyle name="Accent4 4" xfId="633" xr:uid="{5A48F353-7B19-4AFE-8D40-1C4F5A50C59F}"/>
    <cellStyle name="Accent4 5" xfId="634" xr:uid="{D2505C5C-E8C0-4701-87F8-C421FF6D3B8D}"/>
    <cellStyle name="Accent5" xfId="54" builtinId="45" customBuiltin="1"/>
    <cellStyle name="Accent5 2" xfId="635" xr:uid="{292FC6FD-8DFB-4F15-A2D4-116D34FC11C8}"/>
    <cellStyle name="Accent5 2 2" xfId="3821" xr:uid="{1530F832-CDD1-476F-9B1A-7FD01A9A73E9}"/>
    <cellStyle name="Accent5 2 3" xfId="5416" xr:uid="{0081488D-F541-4F85-B750-B3FAF38CB963}"/>
    <cellStyle name="Accent5 2 4" xfId="7520" xr:uid="{DE95E2FB-C045-4CA8-AE6E-57E814B62363}"/>
    <cellStyle name="Accent5 3" xfId="636" xr:uid="{484AE449-7041-4966-B821-EB09D60E2B83}"/>
    <cellStyle name="Accent5 3 2" xfId="3822" xr:uid="{2D5ED446-41CF-4D66-9686-2700A321C564}"/>
    <cellStyle name="Accent5 3 3" xfId="5417" xr:uid="{3611CD65-E62E-40AB-AD01-AEA436A8503C}"/>
    <cellStyle name="Accent5 4" xfId="637" xr:uid="{92F415AC-CB58-4386-8914-9C5B3D03BB0A}"/>
    <cellStyle name="Accent5 5" xfId="638" xr:uid="{F188CF67-F9EF-4DDA-B240-D29D5CA07D94}"/>
    <cellStyle name="Accent6" xfId="57" builtinId="49" customBuiltin="1"/>
    <cellStyle name="Accent6 2" xfId="639" xr:uid="{806DB0C0-E903-4811-9E34-5F959C47AD28}"/>
    <cellStyle name="Accent6 2 2" xfId="3823" xr:uid="{3D9A1FE2-17C3-4D2A-AAAA-1FE5E8F385F1}"/>
    <cellStyle name="Accent6 2 3" xfId="5418" xr:uid="{C24C3B85-02F1-4BCE-AE52-F9286C1BDA80}"/>
    <cellStyle name="Accent6 2 4" xfId="7521" xr:uid="{AEEBE7D8-F8AF-45C8-BDE6-CB37F85D2AE6}"/>
    <cellStyle name="Accent6 3" xfId="640" xr:uid="{3800895B-502D-431F-8241-0F6D64603E39}"/>
    <cellStyle name="Accent6 3 2" xfId="3824" xr:uid="{FD6F34E0-4B01-4DB9-A239-38AD94E3C57F}"/>
    <cellStyle name="Accent6 3 3" xfId="5419" xr:uid="{2447992D-7EFB-4F01-B3DB-80884151ADD4}"/>
    <cellStyle name="Accent6 4" xfId="641" xr:uid="{CBF68328-CC5C-49C5-9FBA-98683DAC9EB5}"/>
    <cellStyle name="Accent6 5" xfId="642" xr:uid="{BF4807ED-CE67-4D39-87C0-F3FC7460A92C}"/>
    <cellStyle name="AccNum" xfId="1629" xr:uid="{C8FAB9EF-15A7-4ADB-8502-1C2B871C6E5C}"/>
    <cellStyle name="active" xfId="1630" xr:uid="{CAE5559C-6260-46DC-AA40-0D2129B7BE51}"/>
    <cellStyle name="AeE­ [0]_INQUIRY ¿μ¾÷AßAø " xfId="643" xr:uid="{2D3F258D-3F04-48A9-89AD-C5A7B0F1C02D}"/>
    <cellStyle name="AeE­_INQUIRY ¿μ¾÷AßAø " xfId="644" xr:uid="{EC65597F-9B4C-4802-9A7B-F780A1B587DA}"/>
    <cellStyle name="AG" xfId="645" xr:uid="{088E7455-6991-45E2-B584-09FAE98F6B68}"/>
    <cellStyle name="args.style" xfId="646" xr:uid="{3D488918-6846-4B46-BCC4-E7B873577975}"/>
    <cellStyle name="Arial 11" xfId="1631" xr:uid="{E57C516C-94FC-47CB-B2CC-8598A95207B9}"/>
    <cellStyle name="AÞ¸¶ [0]_INQUIRY ¿?¾÷AßAø " xfId="647" xr:uid="{D16ADCCA-B06E-48B1-AA6F-43959ABE17CA}"/>
    <cellStyle name="AÞ¸¶_INQUIRY ¿?¾÷AßAø " xfId="648" xr:uid="{16DF5123-85FC-4F23-9388-81ABC0DCB31A}"/>
    <cellStyle name="Background" xfId="649" xr:uid="{739F33AB-909F-4433-BE3C-30A97E27D45D}"/>
    <cellStyle name="Bad" xfId="33" builtinId="27" customBuiltin="1"/>
    <cellStyle name="Bad 2" xfId="650" xr:uid="{AB59EB88-91C0-4E43-BEF1-9B8E3E111B55}"/>
    <cellStyle name="Bad 2 2" xfId="3825" xr:uid="{603C76E2-0007-4EF6-8489-FBF2875970FC}"/>
    <cellStyle name="Bad 2 3" xfId="5420" xr:uid="{7E136B09-EA3D-4D59-BFBD-B4CA2C206471}"/>
    <cellStyle name="Bad 2 4" xfId="7522" xr:uid="{23EC8551-32C4-4321-B980-8DA5BF4523D2}"/>
    <cellStyle name="Bad 3" xfId="651" xr:uid="{95F1A2E6-22FC-496A-AF46-802FDD24EF0B}"/>
    <cellStyle name="Bad 3 2" xfId="3826" xr:uid="{4B3C52E5-659F-44BB-9F33-0BEF838C1274}"/>
    <cellStyle name="Bad 3 3" xfId="5421" xr:uid="{BE43DDF5-1DB0-453E-B4DB-3A2C02D52D07}"/>
    <cellStyle name="Bad 4" xfId="652" xr:uid="{7F3F635C-3035-4DF5-AE4C-7C5CC2B45044}"/>
    <cellStyle name="Bad 5" xfId="653" xr:uid="{07654BE1-492C-457C-8A49-A4A35D5BC7A7}"/>
    <cellStyle name="BAR" xfId="1632" xr:uid="{F2F0397D-9C14-4F8A-8AAB-9B064C0859D9}"/>
    <cellStyle name="ber of montd" xfId="1633" xr:uid="{A0096380-932F-4432-91DA-C6DDA5AF980D}"/>
    <cellStyle name="BL - Style2" xfId="654" xr:uid="{1722B404-8D34-4F0A-BB3D-31489B5ED309}"/>
    <cellStyle name="Body" xfId="655" xr:uid="{142C5C34-EFD3-426F-8EB5-BFA63E8B47AC}"/>
    <cellStyle name="BOLD10 - Style1" xfId="656" xr:uid="{167CFE9A-B937-4423-8205-3FDFD377A498}"/>
    <cellStyle name="BOLD12 - Style3" xfId="657" xr:uid="{C6128C0D-3966-40C6-8ECD-D0764F992CEB}"/>
    <cellStyle name="Border" xfId="658" xr:uid="{6D94449C-D2DC-4CA8-8D8C-DB14591A0328}"/>
    <cellStyle name="Border 2" xfId="1634" xr:uid="{C891B4E9-FB0B-4377-BF91-B816B914BA60}"/>
    <cellStyle name="C￥AØ_¿μ¾÷CoE² " xfId="659" xr:uid="{71AFEB03-E9AF-4C38-8983-D7183EC8382E}"/>
    <cellStyle name="Calc Currency (0)" xfId="660" xr:uid="{B8E47436-8823-4FA7-B6FC-7F8ADA50EE6F}"/>
    <cellStyle name="Calc Currency (0) 2" xfId="1635" xr:uid="{F675A39C-13F5-43A1-8DB4-F8BEE99CA663}"/>
    <cellStyle name="Calc Currency (0) 3" xfId="3827" xr:uid="{01583836-2B57-470E-8761-CD80D838367A}"/>
    <cellStyle name="Calc Currency (0) 4" xfId="5422" xr:uid="{07077FE0-986E-40AB-A05D-552EC4CB8349}"/>
    <cellStyle name="Calc Currency (2)" xfId="661" xr:uid="{355DBFB0-262A-43C1-B506-B1DF268D2259}"/>
    <cellStyle name="Calc Currency (2) 10" xfId="1636" xr:uid="{5C643B34-F915-46D2-BBAC-C7419B193DF9}"/>
    <cellStyle name="Calc Currency (2) 11" xfId="1637" xr:uid="{A72F21F6-B348-4870-94FB-CF18A6671C20}"/>
    <cellStyle name="Calc Currency (2) 12" xfId="1638" xr:uid="{CFDC206E-C174-4956-AB92-C286ACF19D09}"/>
    <cellStyle name="Calc Currency (2) 13" xfId="1639" xr:uid="{C33AA78F-690C-463A-BC67-8A3E8A7CA59C}"/>
    <cellStyle name="Calc Currency (2) 14" xfId="1640" xr:uid="{DB20BA84-0E57-4687-86EF-0E72519707B8}"/>
    <cellStyle name="Calc Currency (2) 15" xfId="1641" xr:uid="{57D0471F-02BD-48F7-92A0-9EBA96000A32}"/>
    <cellStyle name="Calc Currency (2) 16" xfId="1642" xr:uid="{78610688-D895-44E6-BE3B-2422D749F4A9}"/>
    <cellStyle name="Calc Currency (2) 17" xfId="1643" xr:uid="{46C37BAF-15D1-42F6-9067-C61DCAF7E03E}"/>
    <cellStyle name="Calc Currency (2) 18" xfId="1644" xr:uid="{E99C7E23-2625-4CAD-B125-2F1DBAF56335}"/>
    <cellStyle name="Calc Currency (2) 19" xfId="1645" xr:uid="{7050C485-9051-4753-859F-653FAAF4B79D}"/>
    <cellStyle name="Calc Currency (2) 2" xfId="1646" xr:uid="{F3842E04-D4B0-40D7-8018-ABC9FC444448}"/>
    <cellStyle name="Calc Currency (2) 20" xfId="1647" xr:uid="{5A5154BD-ACBD-4BF2-8F3B-7041DE796A0B}"/>
    <cellStyle name="Calc Currency (2) 21" xfId="1648" xr:uid="{10A567DF-85B3-487F-B859-486079B297E4}"/>
    <cellStyle name="Calc Currency (2) 22" xfId="7523" xr:uid="{A2C35E79-AE61-489A-9348-5F185361F54A}"/>
    <cellStyle name="Calc Currency (2) 3" xfId="1649" xr:uid="{6DF934C5-BEC4-4954-80B4-0C04AA4A46FB}"/>
    <cellStyle name="Calc Currency (2) 4" xfId="1650" xr:uid="{2DE33D3E-5E0B-4590-908D-45E8F96C1818}"/>
    <cellStyle name="Calc Currency (2) 5" xfId="1651" xr:uid="{9100F64B-6FC4-4D37-9B3F-98EB101DCD82}"/>
    <cellStyle name="Calc Currency (2) 6" xfId="1652" xr:uid="{101DB505-6F0D-4E2E-B03B-2D08C9A9F271}"/>
    <cellStyle name="Calc Currency (2) 7" xfId="1653" xr:uid="{8CACA231-4FF8-456B-A1F3-CA7D646110B1}"/>
    <cellStyle name="Calc Currency (2) 8" xfId="1654" xr:uid="{47778FD6-23E3-474F-A0DF-9B21E38C794F}"/>
    <cellStyle name="Calc Currency (2) 9" xfId="1655" xr:uid="{EE4373C4-3174-4C2A-9771-834D643DC920}"/>
    <cellStyle name="Calc Percent (0)" xfId="662" xr:uid="{1EF8207E-BB1B-4691-8437-3C78ACDCEC52}"/>
    <cellStyle name="Calc Percent (0) 10" xfId="1656" xr:uid="{10A8F1F8-851F-4895-B701-F82659B628D9}"/>
    <cellStyle name="Calc Percent (0) 11" xfId="1657" xr:uid="{4B542FCF-2334-41D7-97D9-9D0B3519C6AB}"/>
    <cellStyle name="Calc Percent (0) 12" xfId="1658" xr:uid="{FEBFA5F8-BB56-464D-B7D1-5F664FA171B3}"/>
    <cellStyle name="Calc Percent (0) 13" xfId="1659" xr:uid="{C7C0E37E-7239-473E-904A-B47B4D5F218A}"/>
    <cellStyle name="Calc Percent (0) 14" xfId="1660" xr:uid="{17362398-4476-4C4D-AFCE-3D6080531B2B}"/>
    <cellStyle name="Calc Percent (0) 15" xfId="1661" xr:uid="{F003D601-9C0C-417A-B414-F49B811F42FB}"/>
    <cellStyle name="Calc Percent (0) 16" xfId="1662" xr:uid="{80FCDCDE-3E6D-4227-8B00-3AC6CA8F2703}"/>
    <cellStyle name="Calc Percent (0) 17" xfId="1663" xr:uid="{5CC38B8D-47B4-4230-B7DB-395621689EF6}"/>
    <cellStyle name="Calc Percent (0) 18" xfId="1664" xr:uid="{F0F0F6CF-0EC7-4F65-B81D-D1F3B2B26708}"/>
    <cellStyle name="Calc Percent (0) 19" xfId="1665" xr:uid="{7C159733-A81F-48F2-8F3A-BBFFDFCF7FDE}"/>
    <cellStyle name="Calc Percent (0) 2" xfId="1666" xr:uid="{E0F19017-6300-4C4D-9F22-74DDC1ED747E}"/>
    <cellStyle name="Calc Percent (0) 20" xfId="1667" xr:uid="{7DC1CB70-B741-4949-817D-CB9CBB33C018}"/>
    <cellStyle name="Calc Percent (0) 21" xfId="1668" xr:uid="{FA4A7070-CA98-46FD-A80C-50B91AEF4388}"/>
    <cellStyle name="Calc Percent (0) 22" xfId="7524" xr:uid="{69C73715-6EE8-44F4-A333-CE6B6646BDEC}"/>
    <cellStyle name="Calc Percent (0) 3" xfId="1669" xr:uid="{86DA58A1-6D85-4F61-9F0C-AAE8D8A8EFD8}"/>
    <cellStyle name="Calc Percent (0) 4" xfId="1670" xr:uid="{4147C56B-7542-4D76-9BBD-5412D9CACE55}"/>
    <cellStyle name="Calc Percent (0) 5" xfId="1671" xr:uid="{CF80847F-826B-4D6F-AE4D-C0AEE6F082A2}"/>
    <cellStyle name="Calc Percent (0) 6" xfId="1672" xr:uid="{CD520042-EDE7-4780-AE60-2F264E3442C4}"/>
    <cellStyle name="Calc Percent (0) 7" xfId="1673" xr:uid="{98890863-D86B-4328-8331-6082AAA8875C}"/>
    <cellStyle name="Calc Percent (0) 8" xfId="1674" xr:uid="{75812F87-CC63-4232-A3A9-8E29174E1A76}"/>
    <cellStyle name="Calc Percent (0) 9" xfId="1675" xr:uid="{9755641D-8BA1-4F61-BF61-15760CAC0CF3}"/>
    <cellStyle name="Calc Percent (1)" xfId="663" xr:uid="{D08BC3E2-0E80-4CA6-9D3F-794CBED2CC19}"/>
    <cellStyle name="Calc Percent (1) 2" xfId="3828" xr:uid="{990D98A2-8487-4C9F-B3FB-87657D8A97C4}"/>
    <cellStyle name="Calc Percent (1) 3" xfId="5423" xr:uid="{7CB518DA-F02F-4AEF-BE7B-BB51C89ADBDC}"/>
    <cellStyle name="Calc Percent (1) 4" xfId="7525" xr:uid="{A0E259CB-50CF-4EC1-89DF-E020FDA2DA19}"/>
    <cellStyle name="Calc Percent (2)" xfId="664" xr:uid="{3B7FB737-C6B5-408F-B53A-E6469070A479}"/>
    <cellStyle name="Calc Percent (2) 2" xfId="3829" xr:uid="{E63C207A-AE9F-4DD1-9C74-087EDCFCEE67}"/>
    <cellStyle name="Calc Percent (2) 3" xfId="5424" xr:uid="{032FE3F2-B899-4FD0-956C-39A4FD517851}"/>
    <cellStyle name="Calc Percent (2) 4" xfId="7526" xr:uid="{CD0671DA-E26D-4D80-B8AA-A8CF414C223D}"/>
    <cellStyle name="Calc Units (0)" xfId="665" xr:uid="{3004DCA4-CDD8-4F68-AC81-354CCB1B1242}"/>
    <cellStyle name="Calc Units (0) 10" xfId="1676" xr:uid="{793FF58D-6B8B-4940-BD8F-46749AEC9ECB}"/>
    <cellStyle name="Calc Units (0) 11" xfId="1677" xr:uid="{3E3D5801-8CBB-4430-8775-9F0A4A773419}"/>
    <cellStyle name="Calc Units (0) 12" xfId="1678" xr:uid="{C4A055A6-6013-4BE6-8921-046185D9E11A}"/>
    <cellStyle name="Calc Units (0) 13" xfId="1679" xr:uid="{75B9B059-E43A-4B1F-8DB6-C09BAE7860C9}"/>
    <cellStyle name="Calc Units (0) 14" xfId="1680" xr:uid="{2D4D2905-AA28-4B88-87FF-DFE1E201CB32}"/>
    <cellStyle name="Calc Units (0) 15" xfId="1681" xr:uid="{D3593004-6FDF-40B6-B933-A65016F5B884}"/>
    <cellStyle name="Calc Units (0) 16" xfId="1682" xr:uid="{34E6F7B6-7786-4E0B-800B-C81FBD144773}"/>
    <cellStyle name="Calc Units (0) 17" xfId="1683" xr:uid="{E1864416-9FBA-4E02-867D-FC8F241E7D7A}"/>
    <cellStyle name="Calc Units (0) 18" xfId="1684" xr:uid="{9D9C2DB9-9198-45A0-A2D4-F76206B2D22C}"/>
    <cellStyle name="Calc Units (0) 19" xfId="1685" xr:uid="{23718B49-9DC2-46A9-9178-E68A79405151}"/>
    <cellStyle name="Calc Units (0) 2" xfId="1686" xr:uid="{A621CB6F-E77C-4AEA-BCC2-DE9E6450AC98}"/>
    <cellStyle name="Calc Units (0) 20" xfId="1687" xr:uid="{7BD671F6-855F-45BE-8957-6DCE517D6332}"/>
    <cellStyle name="Calc Units (0) 21" xfId="1688" xr:uid="{A75FF77B-CCF0-44CE-A3A7-030F60919A4D}"/>
    <cellStyle name="Calc Units (0) 22" xfId="3830" xr:uid="{046F53DA-774D-43C5-B6E6-1BE1E15791EA}"/>
    <cellStyle name="Calc Units (0) 23" xfId="5425" xr:uid="{9AB53825-3FE7-473B-B4C3-09ABAE4B5FF4}"/>
    <cellStyle name="Calc Units (0) 24" xfId="7527" xr:uid="{2EC4352A-CB50-446A-B509-F38A4524B352}"/>
    <cellStyle name="Calc Units (0) 3" xfId="1689" xr:uid="{7C603DE5-996A-4E43-9F16-839E96DE6541}"/>
    <cellStyle name="Calc Units (0) 4" xfId="1690" xr:uid="{8B111547-689B-49DB-BF88-F6803B1CC77E}"/>
    <cellStyle name="Calc Units (0) 5" xfId="1691" xr:uid="{F3CD25EA-4DB3-49A3-A86E-E2FA7BA5ACF7}"/>
    <cellStyle name="Calc Units (0) 6" xfId="1692" xr:uid="{1BB53444-D039-400F-BF03-0FED652DD27C}"/>
    <cellStyle name="Calc Units (0) 7" xfId="1693" xr:uid="{2B347EF6-4BA3-4F03-AA6D-755A68A1B539}"/>
    <cellStyle name="Calc Units (0) 8" xfId="1694" xr:uid="{058027D9-A5E6-4D17-9217-42C1C7FB5E42}"/>
    <cellStyle name="Calc Units (0) 9" xfId="1695" xr:uid="{5FA5DC59-AB56-4CF5-AB72-40989887A4D3}"/>
    <cellStyle name="Calc Units (1)" xfId="666" xr:uid="{331B1D4D-27E4-4F71-9FFA-0393E2A8EA0E}"/>
    <cellStyle name="Calc Units (1) 10" xfId="1696" xr:uid="{361A0723-0023-453F-9468-DD46F2A85568}"/>
    <cellStyle name="Calc Units (1) 11" xfId="1697" xr:uid="{4F44E2DE-9601-4AE1-BFF1-0DC84B939ED5}"/>
    <cellStyle name="Calc Units (1) 12" xfId="1698" xr:uid="{D31D05AB-8EC6-4C1D-9A3C-B565028F95DD}"/>
    <cellStyle name="Calc Units (1) 13" xfId="1699" xr:uid="{C206E2B2-015F-4D03-9564-490676D45F08}"/>
    <cellStyle name="Calc Units (1) 14" xfId="1700" xr:uid="{2C57F83D-DB33-4FB8-BAD9-7CE248C042BD}"/>
    <cellStyle name="Calc Units (1) 15" xfId="1701" xr:uid="{A356E694-7B0E-4C4A-A34D-438D253B9713}"/>
    <cellStyle name="Calc Units (1) 16" xfId="1702" xr:uid="{7ED343EF-8348-4CA3-8FB9-15F455005600}"/>
    <cellStyle name="Calc Units (1) 17" xfId="1703" xr:uid="{903BA1E0-E411-4CA7-AE19-049878AFB484}"/>
    <cellStyle name="Calc Units (1) 18" xfId="1704" xr:uid="{A3D8D73B-195F-42F4-9DCF-D3F47A94878B}"/>
    <cellStyle name="Calc Units (1) 19" xfId="1705" xr:uid="{5E84A496-29B1-44D5-859A-72FFCB06F1CB}"/>
    <cellStyle name="Calc Units (1) 2" xfId="1706" xr:uid="{F6323D8F-E357-4836-A573-51BAC0A0170B}"/>
    <cellStyle name="Calc Units (1) 20" xfId="1707" xr:uid="{65720944-968F-41F0-921A-B7F111ED0803}"/>
    <cellStyle name="Calc Units (1) 21" xfId="1708" xr:uid="{39B12BF0-C215-4BF4-85F2-AC4FFF651CF5}"/>
    <cellStyle name="Calc Units (1) 22" xfId="7528" xr:uid="{1FFDD2F1-FFA8-4376-8A76-F8395BFF9ED4}"/>
    <cellStyle name="Calc Units (1) 3" xfId="1709" xr:uid="{7EF403D3-0644-462E-AFC9-600D2F7ECCBE}"/>
    <cellStyle name="Calc Units (1) 4" xfId="1710" xr:uid="{5066FDA9-AAD8-42DB-AE01-C9C24F3D3512}"/>
    <cellStyle name="Calc Units (1) 5" xfId="1711" xr:uid="{1AC80B4E-D37C-401B-A734-AB9554341629}"/>
    <cellStyle name="Calc Units (1) 6" xfId="1712" xr:uid="{A66A090C-0A40-4F06-B345-B0499EA17D69}"/>
    <cellStyle name="Calc Units (1) 7" xfId="1713" xr:uid="{5BCBFCA1-464F-4E1B-9A9D-9F1CBA50C40A}"/>
    <cellStyle name="Calc Units (1) 8" xfId="1714" xr:uid="{24C9ACD9-52B0-45D4-A42C-EE3A4AFE208D}"/>
    <cellStyle name="Calc Units (1) 9" xfId="1715" xr:uid="{143ABF48-4B1A-4820-938F-C8654E83FA7D}"/>
    <cellStyle name="Calc Units (2)" xfId="667" xr:uid="{4F90536C-21EA-402E-A82F-A61351D0AFCA}"/>
    <cellStyle name="Calc Units (2) 10" xfId="1716" xr:uid="{216474C2-5495-41C3-B279-267AB11C11F3}"/>
    <cellStyle name="Calc Units (2) 11" xfId="1717" xr:uid="{C3811345-89C4-48E6-9F3A-CB3B998C8909}"/>
    <cellStyle name="Calc Units (2) 12" xfId="1718" xr:uid="{AC022317-04EA-41B8-8DAB-193169B7711C}"/>
    <cellStyle name="Calc Units (2) 13" xfId="1719" xr:uid="{9AEFB06C-A45E-4446-A930-CB52B0846CF0}"/>
    <cellStyle name="Calc Units (2) 14" xfId="1720" xr:uid="{E327FC92-6C6B-4222-B560-D827E19234C7}"/>
    <cellStyle name="Calc Units (2) 15" xfId="1721" xr:uid="{5AD20443-7012-4242-8191-AD95E6E59532}"/>
    <cellStyle name="Calc Units (2) 16" xfId="1722" xr:uid="{61509528-F973-4D49-A387-CB1E744C09A5}"/>
    <cellStyle name="Calc Units (2) 17" xfId="1723" xr:uid="{F2E084EF-10B9-4498-8453-CBD6FA423072}"/>
    <cellStyle name="Calc Units (2) 18" xfId="1724" xr:uid="{D7B16764-1F6E-4484-8A61-9C57A282060E}"/>
    <cellStyle name="Calc Units (2) 19" xfId="1725" xr:uid="{7DC3BE08-1845-4666-AE3A-02D89E2B0FFD}"/>
    <cellStyle name="Calc Units (2) 2" xfId="1726" xr:uid="{B2191391-B917-41C3-BC88-DF73C30FFC1C}"/>
    <cellStyle name="Calc Units (2) 20" xfId="1727" xr:uid="{6FEC68D7-A361-47FD-BACD-06E6DC101350}"/>
    <cellStyle name="Calc Units (2) 21" xfId="1728" xr:uid="{30023227-18CF-47DB-9487-0F365A9C6B85}"/>
    <cellStyle name="Calc Units (2) 22" xfId="7529" xr:uid="{9488013E-B958-44AA-BF72-3C9F4AD7AB4E}"/>
    <cellStyle name="Calc Units (2) 3" xfId="1729" xr:uid="{B98D11B6-6C7C-4A80-B78C-65ED0CAAED61}"/>
    <cellStyle name="Calc Units (2) 4" xfId="1730" xr:uid="{95C7D5CE-B83F-43B8-B95E-A3E8B5DBDFA9}"/>
    <cellStyle name="Calc Units (2) 5" xfId="1731" xr:uid="{7C1908DC-9A6E-4642-9BC4-86B4D659CC8A}"/>
    <cellStyle name="Calc Units (2) 6" xfId="1732" xr:uid="{C23D8943-FE08-427D-ADFA-A7197606A618}"/>
    <cellStyle name="Calc Units (2) 7" xfId="1733" xr:uid="{0BB4D72F-167A-4806-ABD0-A68D924D9633}"/>
    <cellStyle name="Calc Units (2) 8" xfId="1734" xr:uid="{2B4A445E-FE1A-4A7D-97B9-BD28A0D81425}"/>
    <cellStyle name="Calc Units (2) 9" xfId="1735" xr:uid="{9A296AAA-CC54-4733-B250-C16BF040FEE8}"/>
    <cellStyle name="Calculation" xfId="36" builtinId="22" customBuiltin="1"/>
    <cellStyle name="Calculation 2" xfId="668" xr:uid="{5A6C8037-E2E7-4FF4-9EA6-1E32595A87A4}"/>
    <cellStyle name="Calculation 2 2" xfId="3831" xr:uid="{B6727588-E8D4-4E10-B998-9A3632070FC5}"/>
    <cellStyle name="Calculation 2 3" xfId="5426" xr:uid="{C3B2F925-00E9-433C-AEFE-B77D43183AD9}"/>
    <cellStyle name="Calculation 2 4" xfId="7530" xr:uid="{46F21194-451F-4DB5-8127-7C2F58E65351}"/>
    <cellStyle name="Calculation 3" xfId="669" xr:uid="{4654703F-38F6-477C-B773-0FAF3B5BB5FB}"/>
    <cellStyle name="Calculation 3 2" xfId="3832" xr:uid="{F1326AFD-F7CA-4F03-96C8-64D0D8C161C8}"/>
    <cellStyle name="Calculation 3 3" xfId="5427" xr:uid="{F96FAB42-EE9F-48D2-B9FB-84554DA799CF}"/>
    <cellStyle name="Calculation 4" xfId="670" xr:uid="{07BC615C-8EBD-452E-9F4F-A0796DB38CB3}"/>
    <cellStyle name="Calculation 5" xfId="671" xr:uid="{FFB686D9-7B5A-4E88-92B7-41E75ED87950}"/>
    <cellStyle name="category" xfId="672" xr:uid="{0AECF5EC-FF6B-42D7-B28C-3F1B4571863A}"/>
    <cellStyle name="Charles" xfId="1736" xr:uid="{EE77A0B6-37A8-46D6-B2A8-8254A9DA6448}"/>
    <cellStyle name="Check Cell" xfId="38" builtinId="23" customBuiltin="1"/>
    <cellStyle name="Check Cell 2" xfId="673" xr:uid="{C27AB35E-F5B7-4B4F-8EC7-454A67A21BD9}"/>
    <cellStyle name="Check Cell 2 2" xfId="3833" xr:uid="{AF5F7C36-9F8C-4AB4-8576-C11A71A38B05}"/>
    <cellStyle name="Check Cell 2 3" xfId="5428" xr:uid="{6043D4BF-4153-4DCF-B5D3-0CCB4DDFF901}"/>
    <cellStyle name="Check Cell 2 4" xfId="7531" xr:uid="{331E7CF1-290C-4AD5-BEF2-FEBE6578C981}"/>
    <cellStyle name="Check Cell 3" xfId="674" xr:uid="{1430D815-DC65-4B83-B89D-00BF01A45A96}"/>
    <cellStyle name="Check Cell 3 2" xfId="3834" xr:uid="{F93EE846-D3A1-4C5F-826B-1B715B1C9FB9}"/>
    <cellStyle name="Check Cell 3 3" xfId="5429" xr:uid="{8E0E0B5D-AA93-4C3F-8E16-3BAE6B8B161C}"/>
    <cellStyle name="Check Cell 4" xfId="675" xr:uid="{5366C79D-2844-49C7-AF79-6545E2896EEE}"/>
    <cellStyle name="Check Cell 5" xfId="676" xr:uid="{1D93CCE0-C564-4531-8733-671A58FACFFD}"/>
    <cellStyle name="Coima [0]_laroux_2_pldt_2" xfId="677" xr:uid="{E60A9959-0042-44E2-81EC-8A2773D77BF2}"/>
    <cellStyle name="Column Heading" xfId="678" xr:uid="{28690660-9A18-44A2-BEBD-42D562D0BFAA}"/>
    <cellStyle name="Column_Title" xfId="679" xr:uid="{6E14E1A2-B4F0-441E-B506-A921BC4378B8}"/>
    <cellStyle name="Comma" xfId="1" builtinId="3"/>
    <cellStyle name="Comma   [#,##0._-]" xfId="680" xr:uid="{299C36D6-6A21-4F74-A600-E50085719B42}"/>
    <cellStyle name="Comma   [#,##0.00_-]" xfId="681" xr:uid="{C1291391-B319-45AC-A823-078DF92E6D07}"/>
    <cellStyle name="Comma   [#,##0.000_-]" xfId="682" xr:uid="{1EF464A6-11F4-463D-A68E-AC745F9FC285}"/>
    <cellStyle name="Comma   [#,##0_-]" xfId="683" xr:uid="{0022E342-F49E-4F96-B88E-07ECC2F9C3E6}"/>
    <cellStyle name="Comma  - Style1" xfId="684" xr:uid="{018C37A5-6341-48FF-811B-9E3D9AB64468}"/>
    <cellStyle name="Comma  - Style1 2" xfId="1737" xr:uid="{434AE39B-1B07-4762-996C-467B771B117C}"/>
    <cellStyle name="Comma  - Style1 2 2" xfId="7534" xr:uid="{BA3DAB92-D86B-49AA-942B-6724EAF5E8FF}"/>
    <cellStyle name="Comma  - Style1 3" xfId="5430" xr:uid="{147DA26C-0AD3-42F0-8EB4-E3C18253EDAC}"/>
    <cellStyle name="Comma  - Style1 4" xfId="7533" xr:uid="{89C35857-FF5F-476D-A54B-D9591F2F6602}"/>
    <cellStyle name="Comma  - Style2" xfId="685" xr:uid="{FE8B275B-1BB8-424E-9368-35448243A660}"/>
    <cellStyle name="Comma  - Style2 2" xfId="1738" xr:uid="{737658B4-43AE-40A9-85DC-2EEB3461EA59}"/>
    <cellStyle name="Comma  - Style2 2 2" xfId="7536" xr:uid="{30892F49-3F6A-4A64-B52A-E064C2E1C1FB}"/>
    <cellStyle name="Comma  - Style2 3" xfId="5431" xr:uid="{108BAD92-C340-4F68-BD26-79B2E425E365}"/>
    <cellStyle name="Comma  - Style2 4" xfId="7535" xr:uid="{011350E3-7917-4375-8150-1A7803E93D69}"/>
    <cellStyle name="Comma  - Style3" xfId="686" xr:uid="{016A6DBB-5B17-4437-967A-7A510C3BB624}"/>
    <cellStyle name="Comma  - Style3 2" xfId="1739" xr:uid="{3FE6AEB3-A12B-4803-8C2B-97B90038E955}"/>
    <cellStyle name="Comma  - Style3 2 2" xfId="7538" xr:uid="{1066CE40-86CC-4621-9A08-3ED2D87A3F36}"/>
    <cellStyle name="Comma  - Style3 3" xfId="5432" xr:uid="{F28356B8-00A9-4628-935E-913A86F353E1}"/>
    <cellStyle name="Comma  - Style3 4" xfId="7537" xr:uid="{FDEB6295-2CA4-471E-A3A2-AC5607504389}"/>
    <cellStyle name="Comma  - Style4" xfId="687" xr:uid="{9576EE7D-0FDF-44EA-A85D-003C6D4B2489}"/>
    <cellStyle name="Comma  - Style4 2" xfId="1740" xr:uid="{09C3EF34-2536-4250-B9BA-E2807E8C503E}"/>
    <cellStyle name="Comma  - Style4 2 2" xfId="7540" xr:uid="{8F8D0C2A-F66E-4EDC-BD04-7215E120FB58}"/>
    <cellStyle name="Comma  - Style4 3" xfId="5433" xr:uid="{C433AD8F-61A9-42ED-AD87-1B447BE7BE61}"/>
    <cellStyle name="Comma  - Style4 4" xfId="7539" xr:uid="{F428EE77-C712-441C-B67F-9BED4483CA5A}"/>
    <cellStyle name="Comma  - Style5" xfId="688" xr:uid="{0945CD4F-F7B7-430E-B4BE-422456C8A148}"/>
    <cellStyle name="Comma  - Style5 2" xfId="1741" xr:uid="{6EFC825D-BDBE-40E7-AE4E-6D7AF83C10F2}"/>
    <cellStyle name="Comma  - Style5 2 2" xfId="7542" xr:uid="{FAE1EAEB-3B46-43E3-B1FC-A892482BA0E1}"/>
    <cellStyle name="Comma  - Style5 3" xfId="5434" xr:uid="{4DE8DC8F-077A-4D09-9D8C-021328D5710F}"/>
    <cellStyle name="Comma  - Style5 4" xfId="7541" xr:uid="{5D462445-C44C-4FBE-B62C-4B34665A4CF8}"/>
    <cellStyle name="Comma  - Style6" xfId="689" xr:uid="{ACD0EBE5-6719-4250-86CE-F53A031F24D9}"/>
    <cellStyle name="Comma  - Style6 2" xfId="1742" xr:uid="{9FB38BE7-A500-4B33-925D-2B637B8D445D}"/>
    <cellStyle name="Comma  - Style6 2 2" xfId="7544" xr:uid="{62069BA3-673B-4CD5-9270-80C1AE24CC9A}"/>
    <cellStyle name="Comma  - Style6 3" xfId="5435" xr:uid="{412B97AB-0A89-4546-8F59-C6E3AD69271E}"/>
    <cellStyle name="Comma  - Style6 4" xfId="7543" xr:uid="{6895C112-3541-482E-BCEE-8C926D8CBA3A}"/>
    <cellStyle name="Comma  - Style7" xfId="690" xr:uid="{9619CCC2-014A-4950-AEAB-FDE8BAB3A342}"/>
    <cellStyle name="Comma  - Style7 2" xfId="1743" xr:uid="{82E7EC98-C720-48A2-84A0-95194173CB13}"/>
    <cellStyle name="Comma  - Style7 2 2" xfId="7546" xr:uid="{ADBD6B07-7F73-49BE-B015-7B0AB06D9745}"/>
    <cellStyle name="Comma  - Style7 3" xfId="5436" xr:uid="{73031EF7-F292-4633-B133-8667442784A3}"/>
    <cellStyle name="Comma  - Style7 3 2" xfId="7547" xr:uid="{25A0BBD8-6A57-49C1-947B-D75A2697B8D5}"/>
    <cellStyle name="Comma  - Style7 4" xfId="7548" xr:uid="{A5301BA3-06D5-4A24-AE79-B05341352076}"/>
    <cellStyle name="Comma  - Style7 5" xfId="7545" xr:uid="{3023A450-7298-41A1-85D0-5114217CA9BC}"/>
    <cellStyle name="Comma  - Style8" xfId="691" xr:uid="{7DD6F57A-1D6B-478C-8659-E181727862E2}"/>
    <cellStyle name="Comma  - Style8 2" xfId="1744" xr:uid="{CE2D5B13-F09D-41D5-A694-2AD3123A9487}"/>
    <cellStyle name="Comma  - Style8 2 2" xfId="7550" xr:uid="{2E7A7694-4833-4A73-809F-84EA2BEED744}"/>
    <cellStyle name="Comma  - Style8 3" xfId="5437" xr:uid="{A4153694-5CA6-4433-A684-A58532C17D5A}"/>
    <cellStyle name="Comma  - Style8 3 2" xfId="7551" xr:uid="{97474A32-9B79-4C05-BDA1-C1FA26A3FD71}"/>
    <cellStyle name="Comma  - Style8 4" xfId="7552" xr:uid="{78051543-99D2-4A7A-B776-D63DDDF7E9A3}"/>
    <cellStyle name="Comma  - Style8 5" xfId="7549" xr:uid="{97DD958F-6666-4B22-A373-A10BF557D306}"/>
    <cellStyle name="Comma  - ต้นแบบ1" xfId="1745" xr:uid="{E963FBEA-8F0F-4F26-BCC5-A54FB98F762C}"/>
    <cellStyle name="Comma  - ต้นแบบ2" xfId="1746" xr:uid="{A555CC58-872E-45B3-9897-9A738FE75F80}"/>
    <cellStyle name="Comma  - ต้นแบบ3" xfId="1747" xr:uid="{24A93897-3515-4248-92D7-11A3E5CA44EB}"/>
    <cellStyle name="Comma  - ต้นแบบ4" xfId="1748" xr:uid="{D1624177-7405-4D25-BAA7-74A50A7C70D7}"/>
    <cellStyle name="Comma  - ต้นแบบ5" xfId="1749" xr:uid="{E50C5F1A-80A5-4C3E-8EFF-7C5683B3453A}"/>
    <cellStyle name="Comma  - ต้นแบบ6" xfId="1750" xr:uid="{F6BAA2B4-6350-4B6C-942C-7AC0CD37266A}"/>
    <cellStyle name="Comma  - ต้นแบบ7" xfId="1751" xr:uid="{A36DD7F4-ACBB-4C3C-BB7C-29418FA2F4FC}"/>
    <cellStyle name="Comma  - ต้นแบบ8" xfId="1752" xr:uid="{470EAEBA-44AE-4EC7-A443-5929329E5B80}"/>
    <cellStyle name="Comma  ( , )" xfId="692" xr:uid="{534B6BA2-8444-4EBD-BF75-B7C9FEC916E9}"/>
    <cellStyle name="Comma  (0.)" xfId="693" xr:uid="{AB242E1E-1672-475D-857E-65C62273735F}"/>
    <cellStyle name="Comma  (Red ,000 )" xfId="694" xr:uid="{4902BA95-F916-4050-B90C-D2DD370863D9}"/>
    <cellStyle name="Comma  0." xfId="695" xr:uid="{58C87543-674A-47CC-913C-291A8578347B}"/>
    <cellStyle name="Comma (0.0)" xfId="1753" xr:uid="{FABA8B15-2BB9-4CA9-918E-FF1C41873CF9}"/>
    <cellStyle name="Comma (0.00)" xfId="1754" xr:uid="{FF620AED-66E3-48AA-AC6E-113E69DF57D3}"/>
    <cellStyle name="Comma (hidden)" xfId="1755" xr:uid="{D6304D06-9906-46E6-84BB-4740D698C24C}"/>
    <cellStyle name="Comma (index)" xfId="1756" xr:uid="{DFE41404-E677-4988-936D-B9D2522385E0}"/>
    <cellStyle name="Comma [#,##0_  -]" xfId="696" xr:uid="{89727002-3147-4EAA-A159-8D329E6D91FA}"/>
    <cellStyle name="Comma [0,0__" xfId="697" xr:uid="{D2F2CF7F-D9A3-4EB0-8C78-DAAF86A30487}"/>
    <cellStyle name="Comma [0] 2" xfId="698" xr:uid="{960B62D3-5A4C-443C-BA12-32B52D60B39A}"/>
    <cellStyle name="Comma [0] 2 2" xfId="3835" xr:uid="{0884E075-62E2-406B-AE72-449EE5ABF6A9}"/>
    <cellStyle name="Comma [0] 2 3" xfId="5438" xr:uid="{7FC5ECC4-ACAE-40C0-B570-220657225951}"/>
    <cellStyle name="Comma [0] 3" xfId="699" xr:uid="{EEDABFC6-2CBE-4FE9-8432-1672EEED4EE9}"/>
    <cellStyle name="Comma [00]" xfId="700" xr:uid="{F5BF47AD-81F4-4631-9A41-81CDF9D98472}"/>
    <cellStyle name="Comma [00] 10" xfId="1757" xr:uid="{38C699AB-6C3B-48CA-B401-4CD1EC9A29B6}"/>
    <cellStyle name="Comma [00] 11" xfId="1758" xr:uid="{0BBB6D18-C524-43BA-8836-02AABB8CDCD4}"/>
    <cellStyle name="Comma [00] 12" xfId="1759" xr:uid="{DE053561-7A80-43B1-8258-03788F52F945}"/>
    <cellStyle name="Comma [00] 13" xfId="1760" xr:uid="{F990F6E8-2626-4CA5-A336-BCD69DB0F4DD}"/>
    <cellStyle name="Comma [00] 14" xfId="1761" xr:uid="{AC748552-278C-49B6-85A5-6D364A146355}"/>
    <cellStyle name="Comma [00] 15" xfId="1762" xr:uid="{7868D68F-C327-458B-8FD3-A9E2D255604C}"/>
    <cellStyle name="Comma [00] 16" xfId="1763" xr:uid="{CF9239D5-D64D-4559-9C43-FC3B8B85895C}"/>
    <cellStyle name="Comma [00] 17" xfId="1764" xr:uid="{B06BF40A-ED1D-4194-99FF-7D435EE3B713}"/>
    <cellStyle name="Comma [00] 18" xfId="1765" xr:uid="{CFCB4A35-9B99-4BEA-BAD8-7D9FB6DCA277}"/>
    <cellStyle name="Comma [00] 19" xfId="1766" xr:uid="{F22B9361-CFFD-496F-B82D-D4CC5DFEB809}"/>
    <cellStyle name="Comma [00] 2" xfId="1767" xr:uid="{53AB5810-323D-499E-A031-3BC92847526A}"/>
    <cellStyle name="Comma [00] 20" xfId="1768" xr:uid="{9623A75E-4230-41AF-A6DF-ACE0692B7F5E}"/>
    <cellStyle name="Comma [00] 21" xfId="1769" xr:uid="{27CD1451-7659-41AA-8AC9-EA62C4DC2C16}"/>
    <cellStyle name="Comma [00] 22" xfId="3836" xr:uid="{F631B133-AD46-4552-A1A6-AE478494643F}"/>
    <cellStyle name="Comma [00] 23" xfId="5439" xr:uid="{54D20D75-A8E1-48DF-8EDB-F9AC9060C56E}"/>
    <cellStyle name="Comma [00] 24" xfId="7553" xr:uid="{597175A1-E2D2-49FC-A3EE-5B123585CBB6}"/>
    <cellStyle name="Comma [00] 3" xfId="1770" xr:uid="{025F17F9-FD23-4791-8CB0-90D0DD3CDEB5}"/>
    <cellStyle name="Comma [00] 4" xfId="1771" xr:uid="{1A94C73F-5DD3-4972-B82D-7F2FC9E3E7C7}"/>
    <cellStyle name="Comma [00] 5" xfId="1772" xr:uid="{19D6CBA8-156C-4705-853F-DC8F44CBAC61}"/>
    <cellStyle name="Comma [00] 6" xfId="1773" xr:uid="{066A06F5-DF7E-4E38-A9FB-967B56C21228}"/>
    <cellStyle name="Comma [00] 7" xfId="1774" xr:uid="{6AB856D4-4969-4672-A2A5-115A8B05EFB9}"/>
    <cellStyle name="Comma [00] 8" xfId="1775" xr:uid="{86B798E0-9B83-4A7A-B744-CEAFD6D4FEE0}"/>
    <cellStyle name="Comma [00] 9" xfId="1776" xr:uid="{D8C9E390-81E4-461E-B67D-E1E4761F50BA}"/>
    <cellStyle name="Comma 10" xfId="701" xr:uid="{18A4D248-4D6A-41E2-ACD3-B391486F79C0}"/>
    <cellStyle name="Comma 10 2" xfId="1777" xr:uid="{F035FB83-0B04-4FC2-A636-6D0778F03997}"/>
    <cellStyle name="Comma 10 2 2" xfId="7555" xr:uid="{6C964CA6-0453-46DB-A59E-91901CFC8EF5}"/>
    <cellStyle name="Comma 10 3" xfId="1778" xr:uid="{BC83BD87-2A03-4136-87E5-67AED01C3D4C}"/>
    <cellStyle name="Comma 10 3 2" xfId="7556" xr:uid="{4AF92AF4-C54B-43CE-8CEA-EA12BA20E081}"/>
    <cellStyle name="Comma 10 4" xfId="1779" xr:uid="{AFB0E775-8920-4CE8-8C1D-BC78D500D95E}"/>
    <cellStyle name="Comma 10 4 2" xfId="7557" xr:uid="{34E313BE-9700-45F8-9E7E-FAAA1D98D2D0}"/>
    <cellStyle name="Comma 10 5" xfId="3837" xr:uid="{53A79B17-F3EB-4F13-800E-8FCB1851B2E8}"/>
    <cellStyle name="Comma 10 6" xfId="5440" xr:uid="{6550B1F9-2B72-40A7-90DC-B4F31B5489A2}"/>
    <cellStyle name="Comma 10 7" xfId="7554" xr:uid="{28BFEBC9-1741-4D3C-95F8-5D376140ADC0}"/>
    <cellStyle name="Comma 10 8" xfId="1350" xr:uid="{95C41CEE-7F1E-4E8D-9341-78CA017F3552}"/>
    <cellStyle name="Comma 100" xfId="1780" xr:uid="{793E5AC1-C898-4EA3-B91E-9A302927F869}"/>
    <cellStyle name="Comma 101" xfId="1781" xr:uid="{969F3310-1A66-4C3F-88AB-A72B77C3C681}"/>
    <cellStyle name="Comma 102" xfId="1782" xr:uid="{53B61245-8884-47C9-99C6-DCE8C55F0E8F}"/>
    <cellStyle name="Comma 103" xfId="1783" xr:uid="{D67E6BF9-CB7E-4832-8BC0-839C541DE244}"/>
    <cellStyle name="Comma 104" xfId="1784" xr:uid="{74FAAE09-4097-4577-92FE-006C4EA94FE5}"/>
    <cellStyle name="Comma 105" xfId="1785" xr:uid="{5697D46F-FCDA-4756-88A6-0C88442490D2}"/>
    <cellStyle name="Comma 106" xfId="1786" xr:uid="{53D06B3F-D229-4A77-B382-E96BC90489B8}"/>
    <cellStyle name="Comma 107" xfId="1787" xr:uid="{FDD3B309-556E-4D44-B97F-D3DE718371F9}"/>
    <cellStyle name="Comma 108" xfId="1788" xr:uid="{816DD8E5-6B25-46F1-838C-F818F8B772BB}"/>
    <cellStyle name="Comma 109" xfId="1789" xr:uid="{DA91556F-A1FB-4BFC-B257-F82B51183B91}"/>
    <cellStyle name="Comma 11" xfId="702" xr:uid="{CEC7AD85-833A-475E-BCC6-89E56384FFC0}"/>
    <cellStyle name="Comma 11 2" xfId="1790" xr:uid="{05428E6A-F049-4844-802E-FBCFCBA8DFDF}"/>
    <cellStyle name="Comma 11 2 2" xfId="7559" xr:uid="{E53AC29F-ADD1-4933-9055-5D6D5F32A721}"/>
    <cellStyle name="Comma 11 3" xfId="1791" xr:uid="{61514CB9-56BE-4748-AEA4-37F5A13B0ACB}"/>
    <cellStyle name="Comma 11 3 10" xfId="7560" xr:uid="{2B24A3E8-200A-49F8-B1D8-079534905703}"/>
    <cellStyle name="Comma 11 3 11" xfId="8056" xr:uid="{EF9CE76E-8120-4D44-BF8B-E54D3DB18E90}"/>
    <cellStyle name="Comma 11 3 11 2" xfId="14895" xr:uid="{24C7EFAB-4773-42DD-BBF5-30898C155BE0}"/>
    <cellStyle name="Comma 11 3 12" xfId="11537" xr:uid="{E2CE73C0-4B46-455D-AEE5-C7B68A184D11}"/>
    <cellStyle name="Comma 11 3 2" xfId="1792" xr:uid="{FB4B339D-2293-40D7-A9CB-78EAA4DD78D8}"/>
    <cellStyle name="Comma 11 3 2 2" xfId="1793" xr:uid="{0B79D771-6127-4251-9D7E-89F6E824B929}"/>
    <cellStyle name="Comma 11 3 2 2 2" xfId="3838" xr:uid="{552C0D3E-F195-4886-AA50-EFFE29DA3D68}"/>
    <cellStyle name="Comma 11 3 2 2 2 2" xfId="5441" xr:uid="{DED845DE-A33E-498C-BB23-0E9C9956158D}"/>
    <cellStyle name="Comma 11 3 2 2 2 2 2" xfId="9517" xr:uid="{488C561B-999D-4EAE-B461-407F88447B80}"/>
    <cellStyle name="Comma 11 3 2 2 2 2 2 2" xfId="16353" xr:uid="{3D8E2770-0D6B-4301-899A-310EB9395AB1}"/>
    <cellStyle name="Comma 11 3 2 2 2 2 3" xfId="12996" xr:uid="{256086DE-9B15-4F8F-8E24-9FD3386FBA06}"/>
    <cellStyle name="Comma 11 3 2 2 2 3" xfId="5442" xr:uid="{411C43DE-633E-4A4F-860C-974D5ED697DA}"/>
    <cellStyle name="Comma 11 3 2 2 2 3 2" xfId="9518" xr:uid="{3DC59A30-C29C-44AE-B271-D13B246A0DF0}"/>
    <cellStyle name="Comma 11 3 2 2 2 3 2 2" xfId="16354" xr:uid="{AFCF1375-50FA-491A-8D73-516F0361280D}"/>
    <cellStyle name="Comma 11 3 2 2 2 3 3" xfId="12997" xr:uid="{5439827A-1076-4A21-8A75-4F62DABB2DE6}"/>
    <cellStyle name="Comma 11 3 2 2 2 4" xfId="8430" xr:uid="{5D5E0AFF-9CB3-488E-A801-6E445005EAE0}"/>
    <cellStyle name="Comma 11 3 2 2 2 4 2" xfId="15266" xr:uid="{EBBCA25E-2A55-4EEB-98A8-355B27682F43}"/>
    <cellStyle name="Comma 11 3 2 2 2 5" xfId="11909" xr:uid="{6DCE3DE3-06FF-41EC-B96D-C7F5B1A89C06}"/>
    <cellStyle name="Comma 11 3 2 2 3" xfId="3839" xr:uid="{B26F7525-3749-498D-8C6B-8987DB0DD165}"/>
    <cellStyle name="Comma 11 3 2 2 3 2" xfId="5443" xr:uid="{C7382D2D-BB8A-4400-8897-C5B1BF573DF7}"/>
    <cellStyle name="Comma 11 3 2 2 3 2 2" xfId="9519" xr:uid="{9B44532D-10B6-4540-BB25-9180FFC69277}"/>
    <cellStyle name="Comma 11 3 2 2 3 2 2 2" xfId="16355" xr:uid="{6607E637-92F7-4E69-803C-50C097F84E8D}"/>
    <cellStyle name="Comma 11 3 2 2 3 2 3" xfId="12998" xr:uid="{DB60B786-A3C0-4F38-81FD-28B6E2CCC788}"/>
    <cellStyle name="Comma 11 3 2 2 3 3" xfId="8431" xr:uid="{13DF8916-3448-4504-BC59-3656C76A1B35}"/>
    <cellStyle name="Comma 11 3 2 2 3 3 2" xfId="15267" xr:uid="{13D3700B-71DA-4972-85CB-2BB7B213EE0C}"/>
    <cellStyle name="Comma 11 3 2 2 3 4" xfId="11910" xr:uid="{06FCBB3B-F8FD-47A2-861B-9EFA00853AE5}"/>
    <cellStyle name="Comma 11 3 2 2 4" xfId="5010" xr:uid="{5E911207-DDAC-4635-BD91-B26465DE87A5}"/>
    <cellStyle name="Comma 11 3 2 2 4 2" xfId="9169" xr:uid="{3A7EA1EB-E442-4B97-9021-3B02DC39D5C2}"/>
    <cellStyle name="Comma 11 3 2 2 4 2 2" xfId="16005" xr:uid="{1EE0418D-F7C4-4604-9266-C2C622A2B800}"/>
    <cellStyle name="Comma 11 3 2 2 4 3" xfId="12648" xr:uid="{2839FBA5-D076-4468-AE90-B281EC1E034A}"/>
    <cellStyle name="Comma 11 3 2 2 5" xfId="6704" xr:uid="{9688B602-6BBF-4864-80C8-7D8B3F30F084}"/>
    <cellStyle name="Comma 11 3 2 2 5 2" xfId="10595" xr:uid="{A5A831B2-B741-4F36-8881-F5BB4848DCB7}"/>
    <cellStyle name="Comma 11 3 2 2 5 2 2" xfId="17431" xr:uid="{F79F164A-052F-4D69-95C3-EF0A0D24F051}"/>
    <cellStyle name="Comma 11 3 2 2 5 3" xfId="14074" xr:uid="{795B2CB3-026E-4F9E-B421-7EC2E1283631}"/>
    <cellStyle name="Comma 11 3 2 2 6" xfId="7076" xr:uid="{4A89054C-C814-4E9E-BAC3-5270096ED7F9}"/>
    <cellStyle name="Comma 11 3 2 2 6 2" xfId="10967" xr:uid="{1C437A16-D858-4431-9B71-5F05CDB25E70}"/>
    <cellStyle name="Comma 11 3 2 2 6 2 2" xfId="17803" xr:uid="{83AB7BB6-B437-4043-BE71-40E1F81B1551}"/>
    <cellStyle name="Comma 11 3 2 2 6 3" xfId="14446" xr:uid="{411E53AD-B9FA-4FD1-AEB4-4A814124EAFB}"/>
    <cellStyle name="Comma 11 3 2 2 7" xfId="8058" xr:uid="{7404EAA2-7F08-47FB-BD9C-51E9ABF36943}"/>
    <cellStyle name="Comma 11 3 2 2 7 2" xfId="14897" xr:uid="{46241C58-D22F-496B-B8CF-6DFD036AD8F8}"/>
    <cellStyle name="Comma 11 3 2 2 8" xfId="11539" xr:uid="{34397C69-FC86-4AEE-8817-54501BB37966}"/>
    <cellStyle name="Comma 11 3 2 3" xfId="3840" xr:uid="{C7303AC9-66E3-41EF-9CCF-E0A01B0E8DD2}"/>
    <cellStyle name="Comma 11 3 2 3 2" xfId="5444" xr:uid="{CC2A20A1-2C06-4EC9-BC4A-A3EB6FC8C2A0}"/>
    <cellStyle name="Comma 11 3 2 3 2 2" xfId="9520" xr:uid="{0185DEB3-4ACF-4374-90C9-CE9FBA91B01B}"/>
    <cellStyle name="Comma 11 3 2 3 2 2 2" xfId="16356" xr:uid="{8A30FF2E-6AE7-47A8-AA63-C5738E31462B}"/>
    <cellStyle name="Comma 11 3 2 3 2 3" xfId="12999" xr:uid="{8FD027CF-1DE6-4398-A473-B2A1E9BD0681}"/>
    <cellStyle name="Comma 11 3 2 3 3" xfId="5445" xr:uid="{E4E021C1-C485-4C38-A80E-D4F187796161}"/>
    <cellStyle name="Comma 11 3 2 3 3 2" xfId="9521" xr:uid="{5C753E3A-4081-46CF-9829-A014DF396DF3}"/>
    <cellStyle name="Comma 11 3 2 3 3 2 2" xfId="16357" xr:uid="{4AC33EE8-5A50-4D44-9449-AB661606BE84}"/>
    <cellStyle name="Comma 11 3 2 3 3 3" xfId="13000" xr:uid="{A8EAB081-D914-42F9-B981-D4F2734627F1}"/>
    <cellStyle name="Comma 11 3 2 3 4" xfId="8432" xr:uid="{037F8B69-46C2-4B80-8FB7-546CF2443F89}"/>
    <cellStyle name="Comma 11 3 2 3 4 2" xfId="15268" xr:uid="{D669EABA-EFC3-4C94-AD33-D8B9E8D362F7}"/>
    <cellStyle name="Comma 11 3 2 3 5" xfId="11911" xr:uid="{4FE14383-8CEB-49BC-AC2E-26EFFE6B0710}"/>
    <cellStyle name="Comma 11 3 2 4" xfId="3841" xr:uid="{B12B20B6-B8FC-4CE1-9966-C503131D98A9}"/>
    <cellStyle name="Comma 11 3 2 4 2" xfId="5446" xr:uid="{0C52008D-5B3F-4C1B-8149-7A656F17726E}"/>
    <cellStyle name="Comma 11 3 2 4 2 2" xfId="9522" xr:uid="{583DBB7B-A55A-4A60-801C-B8484AA6B7C9}"/>
    <cellStyle name="Comma 11 3 2 4 2 2 2" xfId="16358" xr:uid="{511B3955-7865-4A52-9596-0B6A042A9DB0}"/>
    <cellStyle name="Comma 11 3 2 4 2 3" xfId="13001" xr:uid="{2FF71ED0-C8B9-4F86-83AC-BB4762730924}"/>
    <cellStyle name="Comma 11 3 2 4 3" xfId="8433" xr:uid="{EF25E666-D9E0-40B1-8800-0E7C470670F6}"/>
    <cellStyle name="Comma 11 3 2 4 3 2" xfId="15269" xr:uid="{BF2B36F7-9A33-4FFE-9128-490A0C7BEE93}"/>
    <cellStyle name="Comma 11 3 2 4 4" xfId="11912" xr:uid="{4735BDF1-185B-4427-BA21-0B2F8005C7FC}"/>
    <cellStyle name="Comma 11 3 2 5" xfId="5009" xr:uid="{5D953A3C-73EE-46A4-A9FB-CBECA68E92EF}"/>
    <cellStyle name="Comma 11 3 2 5 2" xfId="9168" xr:uid="{36FDF56B-23DB-455E-BF69-D2F611402D50}"/>
    <cellStyle name="Comma 11 3 2 5 2 2" xfId="16004" xr:uid="{73CE0CE3-74C8-4B60-95A4-4E8B7D0D0DD1}"/>
    <cellStyle name="Comma 11 3 2 5 3" xfId="12647" xr:uid="{07ED2C0A-21F8-4538-BE1E-2E9433F769DD}"/>
    <cellStyle name="Comma 11 3 2 6" xfId="6703" xr:uid="{E68BB13B-9B1C-40CB-B701-E8FC614434B3}"/>
    <cellStyle name="Comma 11 3 2 6 2" xfId="10594" xr:uid="{497F3902-D129-4724-90D0-22DE9F7BE35A}"/>
    <cellStyle name="Comma 11 3 2 6 2 2" xfId="17430" xr:uid="{107274FC-AE9C-4B32-A309-B9E74A204FCB}"/>
    <cellStyle name="Comma 11 3 2 6 3" xfId="14073" xr:uid="{250974B4-B373-4CF4-AC00-1E2532D42B14}"/>
    <cellStyle name="Comma 11 3 2 7" xfId="7075" xr:uid="{995C604F-7A2C-48CB-9782-D71D96228D79}"/>
    <cellStyle name="Comma 11 3 2 7 2" xfId="10966" xr:uid="{14C78767-88BF-411D-9F4D-3A695FEFF2E5}"/>
    <cellStyle name="Comma 11 3 2 7 2 2" xfId="17802" xr:uid="{E363D271-2ED6-42B7-AB94-8C3DA34C6E6B}"/>
    <cellStyle name="Comma 11 3 2 7 3" xfId="14445" xr:uid="{E3199121-6A09-40A6-952E-E624B545AD6A}"/>
    <cellStyle name="Comma 11 3 2 8" xfId="8057" xr:uid="{72E97FA1-898D-4AB9-9317-857EC8EAD55F}"/>
    <cellStyle name="Comma 11 3 2 8 2" xfId="14896" xr:uid="{BA94CDF8-4A9D-48C4-8364-067A470FC78E}"/>
    <cellStyle name="Comma 11 3 2 9" xfId="11538" xr:uid="{5BB2D556-7069-4419-97EA-DDC659AE5468}"/>
    <cellStyle name="Comma 11 3 3" xfId="1794" xr:uid="{FA682C01-8314-422F-9DED-510AB7609796}"/>
    <cellStyle name="Comma 11 3 3 2" xfId="3842" xr:uid="{C311ECB8-A9F6-4A53-A184-5B3B7F5DE300}"/>
    <cellStyle name="Comma 11 3 3 2 2" xfId="5447" xr:uid="{5C1CAD16-901A-40D1-A137-DBE17C46EC9E}"/>
    <cellStyle name="Comma 11 3 3 2 2 2" xfId="9523" xr:uid="{A1FCE496-9951-4A5F-BC30-429CABBB7CFE}"/>
    <cellStyle name="Comma 11 3 3 2 2 2 2" xfId="16359" xr:uid="{281AD5A8-5A55-42F5-898B-FFFF7484E6CD}"/>
    <cellStyle name="Comma 11 3 3 2 2 3" xfId="13002" xr:uid="{D1B8D2D3-7BE6-4406-ABE7-FFF2027DAEED}"/>
    <cellStyle name="Comma 11 3 3 2 3" xfId="5448" xr:uid="{DA15FC71-BD45-4AB5-8CD7-F52A2363FBA8}"/>
    <cellStyle name="Comma 11 3 3 2 3 2" xfId="9524" xr:uid="{7754557C-F65E-4F88-9FFD-746BCE575F97}"/>
    <cellStyle name="Comma 11 3 3 2 3 2 2" xfId="16360" xr:uid="{91A9247F-00C2-45F0-B057-EF2E0BB94169}"/>
    <cellStyle name="Comma 11 3 3 2 3 3" xfId="13003" xr:uid="{93952A80-2604-432D-A625-62A55147B9AF}"/>
    <cellStyle name="Comma 11 3 3 2 4" xfId="8434" xr:uid="{9F62BB90-4002-476E-AB42-C1BE58CD2E53}"/>
    <cellStyle name="Comma 11 3 3 2 4 2" xfId="15270" xr:uid="{9ADF3E72-2B32-4B49-BE03-841A882F0BDF}"/>
    <cellStyle name="Comma 11 3 3 2 5" xfId="11913" xr:uid="{4396AC2C-2889-4238-B741-AE6A883CFA56}"/>
    <cellStyle name="Comma 11 3 3 3" xfId="3843" xr:uid="{C421BD13-9711-47DD-9B30-41EB011D5E0D}"/>
    <cellStyle name="Comma 11 3 3 3 2" xfId="5449" xr:uid="{7C91C2C8-6B09-485B-8283-DCC6C28C7A17}"/>
    <cellStyle name="Comma 11 3 3 3 2 2" xfId="9525" xr:uid="{9CBF94C1-8CDD-480D-9298-E5A0C9B80CE9}"/>
    <cellStyle name="Comma 11 3 3 3 2 2 2" xfId="16361" xr:uid="{B100D0EA-78BE-4FA4-919B-6D7719C8BFF6}"/>
    <cellStyle name="Comma 11 3 3 3 2 3" xfId="13004" xr:uid="{7A524597-A35D-4123-B15E-4E56C06BDA00}"/>
    <cellStyle name="Comma 11 3 3 3 3" xfId="8435" xr:uid="{58E79244-C5CF-4E57-B8D6-4FE5A53811ED}"/>
    <cellStyle name="Comma 11 3 3 3 3 2" xfId="15271" xr:uid="{B2EB455C-80B6-495E-A0FD-7CFE1271A2A5}"/>
    <cellStyle name="Comma 11 3 3 3 4" xfId="11914" xr:uid="{76EF08FE-8BD5-464B-8091-D74647995E76}"/>
    <cellStyle name="Comma 11 3 3 4" xfId="5011" xr:uid="{A3557B55-F2D2-4154-8958-B49C4BDEE2A5}"/>
    <cellStyle name="Comma 11 3 3 4 2" xfId="9170" xr:uid="{EA96AC25-E2D4-4D00-8E8C-4854427AE1CB}"/>
    <cellStyle name="Comma 11 3 3 4 2 2" xfId="16006" xr:uid="{E4C24637-6205-41E4-B449-75EF0BB08620}"/>
    <cellStyle name="Comma 11 3 3 4 3" xfId="12649" xr:uid="{189AA1DE-75CE-445F-B997-02F8C4CAB276}"/>
    <cellStyle name="Comma 11 3 3 5" xfId="6705" xr:uid="{A577759E-8A30-4C8F-8E9A-FD685C2C72A4}"/>
    <cellStyle name="Comma 11 3 3 5 2" xfId="10596" xr:uid="{4D16BFD1-5E84-4900-8B05-D7002D88B12F}"/>
    <cellStyle name="Comma 11 3 3 5 2 2" xfId="17432" xr:uid="{5F5CEE4A-1CB5-4F82-A419-3428823EDE91}"/>
    <cellStyle name="Comma 11 3 3 5 3" xfId="14075" xr:uid="{EEBA8341-8A4A-4803-94B6-52AFD6EF3F94}"/>
    <cellStyle name="Comma 11 3 3 6" xfId="7077" xr:uid="{5020C38E-6FFA-4C45-8900-40D142C4E0DE}"/>
    <cellStyle name="Comma 11 3 3 6 2" xfId="10968" xr:uid="{F7FA98F6-F59F-475B-AE6C-76EE375F4B84}"/>
    <cellStyle name="Comma 11 3 3 6 2 2" xfId="17804" xr:uid="{AED0175C-B86B-4ABF-A523-2F632AD2671D}"/>
    <cellStyle name="Comma 11 3 3 6 3" xfId="14447" xr:uid="{F03AD9EE-E357-4C74-9DF1-ED272682EB50}"/>
    <cellStyle name="Comma 11 3 3 7" xfId="8059" xr:uid="{86E7C0D4-4199-42BA-BB3D-969E3ABC71AE}"/>
    <cellStyle name="Comma 11 3 3 7 2" xfId="14898" xr:uid="{82F0AA0B-960F-45CC-AB70-EAB40053724C}"/>
    <cellStyle name="Comma 11 3 3 8" xfId="11540" xr:uid="{B48F047F-5C36-4915-929B-8FEF2D767BA3}"/>
    <cellStyle name="Comma 11 3 4" xfId="1795" xr:uid="{1E29A0F9-6E30-471E-A531-F3DF4BD2471B}"/>
    <cellStyle name="Comma 11 3 4 2" xfId="3844" xr:uid="{9CF52716-9271-4055-9304-7E8CBC5B8F15}"/>
    <cellStyle name="Comma 11 3 4 2 2" xfId="5450" xr:uid="{8D8BD315-9159-49E4-B58E-AB39E1F7A363}"/>
    <cellStyle name="Comma 11 3 4 2 2 2" xfId="9526" xr:uid="{A8BE4817-EFFF-4294-AD75-F4C65770BC0C}"/>
    <cellStyle name="Comma 11 3 4 2 2 2 2" xfId="16362" xr:uid="{DB0A6C9E-C593-47D9-A9F3-D305B96CA9A4}"/>
    <cellStyle name="Comma 11 3 4 2 2 3" xfId="13005" xr:uid="{3F328F8C-4D0F-4067-BA47-8BFBD4BBDBA8}"/>
    <cellStyle name="Comma 11 3 4 2 3" xfId="5451" xr:uid="{F89D2DDC-34FA-4F99-B5B6-833FC6804630}"/>
    <cellStyle name="Comma 11 3 4 2 3 2" xfId="9527" xr:uid="{075DC272-A125-4749-8E91-379A82309401}"/>
    <cellStyle name="Comma 11 3 4 2 3 2 2" xfId="16363" xr:uid="{69588AD4-2B2E-4A0D-B25B-D0C189D8C6AA}"/>
    <cellStyle name="Comma 11 3 4 2 3 3" xfId="13006" xr:uid="{0C0668DA-6E8B-4477-B997-2BBBB0D098A2}"/>
    <cellStyle name="Comma 11 3 4 2 4" xfId="8436" xr:uid="{5D08BBF9-2128-452F-BDBB-53337BC32BEB}"/>
    <cellStyle name="Comma 11 3 4 2 4 2" xfId="15272" xr:uid="{0237DF5F-ECB1-4D7C-886B-43BB558A8A98}"/>
    <cellStyle name="Comma 11 3 4 2 5" xfId="11915" xr:uid="{6CBFD6CF-A0B1-498E-AFC4-F6210D209D1E}"/>
    <cellStyle name="Comma 11 3 4 3" xfId="3845" xr:uid="{C9B33671-DFEB-4CCE-B30E-0B9CDE448A6D}"/>
    <cellStyle name="Comma 11 3 4 3 2" xfId="5452" xr:uid="{FA67A20F-5C12-4F7D-BC2E-B1BC1BA5440B}"/>
    <cellStyle name="Comma 11 3 4 3 2 2" xfId="9528" xr:uid="{2910EEE0-56B2-446C-AC23-F2D2166BC950}"/>
    <cellStyle name="Comma 11 3 4 3 2 2 2" xfId="16364" xr:uid="{44DF0E9C-364A-4BF7-947B-884AA1A043D1}"/>
    <cellStyle name="Comma 11 3 4 3 2 3" xfId="13007" xr:uid="{2A3E90DE-DADB-4667-A320-FBCB186A7080}"/>
    <cellStyle name="Comma 11 3 4 3 3" xfId="8437" xr:uid="{8421C600-9FCF-4F91-806A-F26D1FC3FF3F}"/>
    <cellStyle name="Comma 11 3 4 3 3 2" xfId="15273" xr:uid="{399CB544-0790-4F7B-BB9F-B3878B9DB107}"/>
    <cellStyle name="Comma 11 3 4 3 4" xfId="11916" xr:uid="{4BE4C114-9007-4619-BF84-19CE4EAB61AA}"/>
    <cellStyle name="Comma 11 3 4 4" xfId="5012" xr:uid="{81E2ACD0-6B4F-4DFE-9CDE-F0FD04B3D978}"/>
    <cellStyle name="Comma 11 3 4 4 2" xfId="9171" xr:uid="{D62E0A20-1B88-41E8-8C5A-BCE3D500A7BC}"/>
    <cellStyle name="Comma 11 3 4 4 2 2" xfId="16007" xr:uid="{FCF54416-4BB4-4E14-85EB-FE70A7379482}"/>
    <cellStyle name="Comma 11 3 4 4 3" xfId="12650" xr:uid="{953FB0B1-DB70-4FF7-B8AD-A161500B7015}"/>
    <cellStyle name="Comma 11 3 4 5" xfId="6706" xr:uid="{6C5D6074-8382-4C28-B27E-5147059BDEC8}"/>
    <cellStyle name="Comma 11 3 4 5 2" xfId="10597" xr:uid="{37D546D7-0D10-4126-9B53-6443C0E4E142}"/>
    <cellStyle name="Comma 11 3 4 5 2 2" xfId="17433" xr:uid="{1BBF61AD-01B5-4288-9251-C266E5B17B98}"/>
    <cellStyle name="Comma 11 3 4 5 3" xfId="14076" xr:uid="{5E747360-AF1D-4119-94EC-A2B629AA1BD0}"/>
    <cellStyle name="Comma 11 3 4 6" xfId="7078" xr:uid="{74362170-54F7-4A2E-A3E4-78DB9D918122}"/>
    <cellStyle name="Comma 11 3 4 6 2" xfId="10969" xr:uid="{FD5DB38F-8900-4F26-898A-E74B8CAE6097}"/>
    <cellStyle name="Comma 11 3 4 6 2 2" xfId="17805" xr:uid="{AF741222-64B1-4B0C-A1B1-C92BA6854443}"/>
    <cellStyle name="Comma 11 3 4 6 3" xfId="14448" xr:uid="{A004108C-547C-44ED-B4F9-C8DB7AB16172}"/>
    <cellStyle name="Comma 11 3 4 7" xfId="8060" xr:uid="{D53412A6-BF0D-4C3C-B1E7-01CE7D942581}"/>
    <cellStyle name="Comma 11 3 4 7 2" xfId="14899" xr:uid="{FC99152A-5CBB-4B84-BA4A-1F3CA21A48C2}"/>
    <cellStyle name="Comma 11 3 4 8" xfId="11541" xr:uid="{FED3ADB5-B62B-4A70-B83E-1E8CD7B9A3C2}"/>
    <cellStyle name="Comma 11 3 5" xfId="3846" xr:uid="{092D030C-42E5-4B30-A04F-F3ADDA0E9E9B}"/>
    <cellStyle name="Comma 11 3 5 2" xfId="5453" xr:uid="{5F5EA68F-EE39-4731-9B8E-EC76F07E0480}"/>
    <cellStyle name="Comma 11 3 5 2 2" xfId="9529" xr:uid="{B824C505-6A4A-47D5-9892-A686C0E04BB8}"/>
    <cellStyle name="Comma 11 3 5 2 2 2" xfId="16365" xr:uid="{41D1341E-D356-4124-8834-1E67C6472F02}"/>
    <cellStyle name="Comma 11 3 5 2 3" xfId="13008" xr:uid="{9FFFC888-F6C3-4CC6-9F93-1161447BA481}"/>
    <cellStyle name="Comma 11 3 5 3" xfId="5454" xr:uid="{54C6C7ED-4F91-4A6F-860D-C37A67AE8D71}"/>
    <cellStyle name="Comma 11 3 5 3 2" xfId="9530" xr:uid="{7E763F00-ED21-402B-B246-A1A6B97F4CDD}"/>
    <cellStyle name="Comma 11 3 5 3 2 2" xfId="16366" xr:uid="{F8974B3C-D579-4123-9112-6B62C77AD299}"/>
    <cellStyle name="Comma 11 3 5 3 3" xfId="13009" xr:uid="{63463C43-4CFE-4F2D-9187-C85BA935C8F9}"/>
    <cellStyle name="Comma 11 3 5 4" xfId="8438" xr:uid="{64848085-F8F1-4ED5-AF80-4E7B2CA0DA4C}"/>
    <cellStyle name="Comma 11 3 5 4 2" xfId="15274" xr:uid="{94114F57-D6B9-40CC-85FE-D03EA31A0399}"/>
    <cellStyle name="Comma 11 3 5 5" xfId="11917" xr:uid="{E006EA77-1E5A-4127-AC49-F4042C3083CF}"/>
    <cellStyle name="Comma 11 3 6" xfId="3847" xr:uid="{AE44ACE3-627C-4A51-87FE-091F3A019273}"/>
    <cellStyle name="Comma 11 3 6 2" xfId="5455" xr:uid="{390A8194-BCA9-48F1-8AB2-8AFA1E010FB3}"/>
    <cellStyle name="Comma 11 3 6 2 2" xfId="9531" xr:uid="{8A923620-4CCF-4A1C-B362-071DE7C0BFC7}"/>
    <cellStyle name="Comma 11 3 6 2 2 2" xfId="16367" xr:uid="{2ADC8886-EFA2-46D8-8FF1-0848DCE4C36F}"/>
    <cellStyle name="Comma 11 3 6 2 3" xfId="13010" xr:uid="{802DFEA1-BF5B-4638-A5B0-EA1D19B15DF4}"/>
    <cellStyle name="Comma 11 3 6 3" xfId="8439" xr:uid="{D22B8145-98CA-49E0-AE48-830507F568A5}"/>
    <cellStyle name="Comma 11 3 6 3 2" xfId="15275" xr:uid="{5F1C365F-50CD-4031-9FEE-1C8A55280CDD}"/>
    <cellStyle name="Comma 11 3 6 4" xfId="11918" xr:uid="{D4A2952A-016C-4E96-9257-80CD9AE68F35}"/>
    <cellStyle name="Comma 11 3 7" xfId="5008" xr:uid="{23B2778B-49EB-4FAB-9C74-1A4E33A4515E}"/>
    <cellStyle name="Comma 11 3 7 2" xfId="9167" xr:uid="{F27436D7-B4CC-4098-A801-2BA7C38F0969}"/>
    <cellStyle name="Comma 11 3 7 2 2" xfId="16003" xr:uid="{F1A46566-AA90-4B9D-BDFD-B1822E235F41}"/>
    <cellStyle name="Comma 11 3 7 3" xfId="12646" xr:uid="{1E919DB0-2157-46DF-8D98-92C846BAAD4F}"/>
    <cellStyle name="Comma 11 3 8" xfId="6702" xr:uid="{7D2799BC-CFD3-4B6F-93A9-7C8306892B84}"/>
    <cellStyle name="Comma 11 3 8 2" xfId="10593" xr:uid="{8F9A99CF-3DEA-4130-B606-5C846EA7EDCB}"/>
    <cellStyle name="Comma 11 3 8 2 2" xfId="17429" xr:uid="{73130899-EAA4-4A88-8A43-9425B58C04A7}"/>
    <cellStyle name="Comma 11 3 8 3" xfId="14072" xr:uid="{8FAB5E90-700A-413A-9E1F-2EA9EE515D59}"/>
    <cellStyle name="Comma 11 3 8 4" xfId="18295" xr:uid="{3F8B6148-5E0C-4EEA-8509-8EC0C258FA54}"/>
    <cellStyle name="Comma 11 3 9" xfId="7074" xr:uid="{C9008F98-E5D6-46A0-B761-AE9C55A13FAF}"/>
    <cellStyle name="Comma 11 3 9 2" xfId="10965" xr:uid="{19B0B20E-9AF2-4984-8332-F4208BB83C9A}"/>
    <cellStyle name="Comma 11 3 9 2 2" xfId="17801" xr:uid="{B591874E-0039-4B17-930D-3FBD9FD553E1}"/>
    <cellStyle name="Comma 11 3 9 3" xfId="14444" xr:uid="{E3229B2C-8AFC-4523-A648-62BFCCA10820}"/>
    <cellStyle name="Comma 11 4" xfId="3848" xr:uid="{13218A5B-AFA5-494C-8664-AE7A1A766C43}"/>
    <cellStyle name="Comma 11 5" xfId="5456" xr:uid="{E54C9928-C7A7-4818-AE9A-96E4A4861AA4}"/>
    <cellStyle name="Comma 11 6" xfId="7558" xr:uid="{A58A2042-446B-4B99-8A6B-3BF3BB8496D7}"/>
    <cellStyle name="Comma 11 7" xfId="1351" xr:uid="{11FA91BF-9990-4AEA-A24C-514A5015E263}"/>
    <cellStyle name="Comma 110" xfId="1796" xr:uid="{D2867245-78BA-4D38-BA26-B0A612E17531}"/>
    <cellStyle name="Comma 111" xfId="1797" xr:uid="{56215719-AC30-41E4-A503-D52F1FC04724}"/>
    <cellStyle name="Comma 112" xfId="1798" xr:uid="{73C230A0-43BF-4856-918D-EAF1CE64C518}"/>
    <cellStyle name="Comma 113" xfId="1799" xr:uid="{423A9BE2-0391-455A-8066-8072690E32CE}"/>
    <cellStyle name="Comma 114" xfId="1800" xr:uid="{54F200B0-33A0-434F-A0B1-068D5E97D1A6}"/>
    <cellStyle name="Comma 115" xfId="1801" xr:uid="{A8B6E719-E108-4C08-9950-F11915F98C72}"/>
    <cellStyle name="Comma 116" xfId="1802" xr:uid="{DE97C0F1-CA08-4568-8BFA-A048648F920F}"/>
    <cellStyle name="Comma 117" xfId="1803" xr:uid="{D1DCCB45-E78D-4D10-BEB3-03FE31CE1AFB}"/>
    <cellStyle name="Comma 118" xfId="1804" xr:uid="{4CF36DC4-CA17-4C94-A65E-868E23DF430A}"/>
    <cellStyle name="Comma 119" xfId="1805" xr:uid="{A39BD57E-F677-4CAA-A3B3-3C5F764EAF6C}"/>
    <cellStyle name="Comma 12" xfId="703" xr:uid="{3D64ABA6-55CF-43A3-9E3D-8C02F8956329}"/>
    <cellStyle name="Comma 12 2" xfId="1806" xr:uid="{BC8BB880-6BAA-404B-9E2F-A81011CE0A0C}"/>
    <cellStyle name="Comma 12 3" xfId="3711" xr:uid="{463CB446-6E67-45B6-A938-D00D551AF698}"/>
    <cellStyle name="Comma 12 3 2" xfId="7561" xr:uid="{3B142DEC-84F1-434B-B8B4-69AFFF277D7E}"/>
    <cellStyle name="Comma 12 4" xfId="5457" xr:uid="{C37EA9A8-8ECD-4F09-AF09-0441E574DD77}"/>
    <cellStyle name="Comma 120" xfId="1807" xr:uid="{CB0B81F0-349B-4FE6-BF2D-24C18D4EFA2A}"/>
    <cellStyle name="Comma 121" xfId="1808" xr:uid="{DAEB460D-474E-4D9B-BADA-6816E20F967E}"/>
    <cellStyle name="Comma 122" xfId="1809" xr:uid="{17BEB10B-A402-4E7A-847A-64A9969C35D8}"/>
    <cellStyle name="Comma 123" xfId="1810" xr:uid="{C61FD621-046F-46D8-84D8-F28A68FDB5A4}"/>
    <cellStyle name="Comma 124" xfId="1811" xr:uid="{7EC9B3C0-87AA-415A-820B-F6B59E84E084}"/>
    <cellStyle name="Comma 124 2" xfId="1812" xr:uid="{C51FB57B-2169-47E2-A07C-174CBFC185C8}"/>
    <cellStyle name="Comma 125" xfId="1813" xr:uid="{40B6E801-8D17-4955-B7AD-DB44539C3DC1}"/>
    <cellStyle name="Comma 125 2" xfId="1814" xr:uid="{7BAF4D4E-3D07-4A2F-9AC8-D0F6FB2B77FF}"/>
    <cellStyle name="Comma 126" xfId="1815" xr:uid="{30087FF1-D5AB-4D06-AE3B-3FE9283F0DDE}"/>
    <cellStyle name="Comma 126 2" xfId="1816" xr:uid="{9AFDF9A0-E77B-471C-BA07-C6FA8E12E015}"/>
    <cellStyle name="Comma 127" xfId="1817" xr:uid="{A2F3415F-81EB-4C15-9794-CC035A7D1BB2}"/>
    <cellStyle name="Comma 127 2" xfId="1818" xr:uid="{3429EC7F-9076-43BC-AE86-F42AA16E6247}"/>
    <cellStyle name="Comma 128" xfId="1819" xr:uid="{31D97C1E-5A8E-43A3-8FAD-142C73C8B96A}"/>
    <cellStyle name="Comma 129" xfId="1820" xr:uid="{BFE2ACF2-ADB8-4BC6-A8A4-6E4A9E1698B6}"/>
    <cellStyle name="Comma 13" xfId="704" xr:uid="{62C04468-5552-486F-87F4-6B2DEC765D9B}"/>
    <cellStyle name="Comma 13 2" xfId="1821" xr:uid="{4C687D99-2A22-4EC3-B0D0-1824EEED6C13}"/>
    <cellStyle name="Comma 13 2 2" xfId="7564" xr:uid="{4BB2040F-7500-42FD-B9DD-43FC761B3F5B}"/>
    <cellStyle name="Comma 13 2 3" xfId="7563" xr:uid="{FFE6673B-6F47-4D5D-A341-24DBDB9791E6}"/>
    <cellStyle name="Comma 13 3" xfId="3849" xr:uid="{8412829C-A9E7-4C21-BA27-2FBEEBCA1EB1}"/>
    <cellStyle name="Comma 13 3 2" xfId="7565" xr:uid="{AEEC73FC-FF26-4CFB-9845-58A64659E0FC}"/>
    <cellStyle name="Comma 13 4" xfId="3850" xr:uid="{7206DAB0-04B4-43DE-A9B2-D6B997B60F46}"/>
    <cellStyle name="Comma 13 4 2" xfId="7566" xr:uid="{3E98C7F8-CC91-456A-BA15-1F6CCB2B38E6}"/>
    <cellStyle name="Comma 13 5" xfId="5458" xr:uid="{2C85A9D2-0598-4663-8174-F616A689A852}"/>
    <cellStyle name="Comma 13 6" xfId="7562" xr:uid="{717785CA-6F31-407A-949D-D5418CFE7A99}"/>
    <cellStyle name="Comma 130" xfId="1822" xr:uid="{1E72EAFE-457E-4BC5-AC18-693D9CDA4D63}"/>
    <cellStyle name="Comma 131" xfId="1823" xr:uid="{2EE56CC9-2E75-441E-A074-633F15596406}"/>
    <cellStyle name="Comma 132" xfId="1824" xr:uid="{8ABC38B0-9753-42C9-80C7-804B83371C61}"/>
    <cellStyle name="Comma 133" xfId="1825" xr:uid="{CDDEDB28-EF1B-462E-A41D-121B30BC941A}"/>
    <cellStyle name="Comma 134" xfId="1826" xr:uid="{B71A3406-1C56-4BEC-92C4-8D93408D134E}"/>
    <cellStyle name="Comma 135" xfId="1827" xr:uid="{9C9FA92E-3DFA-430E-9917-103056B53D58}"/>
    <cellStyle name="Comma 136" xfId="1828" xr:uid="{5F51A0F6-6946-4EF8-95C1-C84C6DB62CE4}"/>
    <cellStyle name="Comma 137" xfId="1829" xr:uid="{ED3532E0-59BB-4991-9BED-0190CA3CFA87}"/>
    <cellStyle name="Comma 138" xfId="1830" xr:uid="{12466766-B66E-44FA-AB6C-FF703DB22F2B}"/>
    <cellStyle name="Comma 139" xfId="1831" xr:uid="{517C7D6C-5B64-4B9F-AA32-FD250566A244}"/>
    <cellStyle name="Comma 14" xfId="705" xr:uid="{74850ED2-8427-4C54-BA55-BB0E34D45ED1}"/>
    <cellStyle name="Comma 14 2" xfId="1832" xr:uid="{407AA29F-B37B-4228-88D1-E3C1455B20E0}"/>
    <cellStyle name="Comma 14 2 2" xfId="7568" xr:uid="{890FA3CB-D829-4D91-80AF-5C93291999FD}"/>
    <cellStyle name="Comma 14 3" xfId="7569" xr:uid="{EFFC2649-B3BF-410F-A7B1-B3D61C3222A4}"/>
    <cellStyle name="Comma 14 4" xfId="7567" xr:uid="{14BF568B-C076-49D3-B6AB-3F5893BB3796}"/>
    <cellStyle name="Comma 140" xfId="1833" xr:uid="{C55CA708-D47A-4809-B626-BE46635164D3}"/>
    <cellStyle name="Comma 141" xfId="1834" xr:uid="{1056BF5A-7D21-4CD7-8F80-261162197EE0}"/>
    <cellStyle name="Comma 142" xfId="1835" xr:uid="{BE867A2E-46E0-4C82-AB49-829D81FE20A1}"/>
    <cellStyle name="Comma 143" xfId="1836" xr:uid="{E12F6CD7-9955-4EF2-A942-E19A75AFF08D}"/>
    <cellStyle name="Comma 144" xfId="1837" xr:uid="{6A4C79A0-FD53-4149-B665-6AE8AF1FAB0A}"/>
    <cellStyle name="Comma 145" xfId="1838" xr:uid="{52AC5A08-B66C-4E51-9432-DE0B8DF4D4DB}"/>
    <cellStyle name="Comma 145 2" xfId="3851" xr:uid="{B9C3B048-D06A-4E98-A2C1-872EFA69B581}"/>
    <cellStyle name="Comma 145 2 2" xfId="5459" xr:uid="{07643ECC-958A-4152-8DC5-C797F9CB1E00}"/>
    <cellStyle name="Comma 145 2 2 2" xfId="9532" xr:uid="{BDA88183-EEB9-41F8-A5AB-E2FEF85783FF}"/>
    <cellStyle name="Comma 145 2 2 2 2" xfId="16368" xr:uid="{9629386E-B3F8-4890-9333-6F0933751848}"/>
    <cellStyle name="Comma 145 2 2 3" xfId="13011" xr:uid="{009FB88C-806B-4615-AA5E-7C425E389A37}"/>
    <cellStyle name="Comma 145 2 3" xfId="5460" xr:uid="{38319069-7FA7-4AEF-9AD9-3187379ACF86}"/>
    <cellStyle name="Comma 145 2 3 2" xfId="9533" xr:uid="{50F14466-B00A-4406-95A4-2F791B077909}"/>
    <cellStyle name="Comma 145 2 3 2 2" xfId="16369" xr:uid="{4EAF08F5-CCCB-4C5B-9EB3-E5B485C814CD}"/>
    <cellStyle name="Comma 145 2 3 3" xfId="13012" xr:uid="{8C14D0B8-41C9-44B6-A318-A6ECA66038F2}"/>
    <cellStyle name="Comma 145 2 4" xfId="8440" xr:uid="{684BD445-6AB8-4F96-8CBF-23FC22917C45}"/>
    <cellStyle name="Comma 145 2 4 2" xfId="15276" xr:uid="{769A548D-DD0F-4CDF-9963-B84EB6A37D64}"/>
    <cellStyle name="Comma 145 2 5" xfId="11919" xr:uid="{AB6E321E-BA5C-484A-9751-F42E850B202D}"/>
    <cellStyle name="Comma 145 3" xfId="3852" xr:uid="{86DDB546-9972-40BE-BBDD-9B34E94EF097}"/>
    <cellStyle name="Comma 145 3 2" xfId="5461" xr:uid="{C432BC2A-439A-4251-A3D0-35B38F090D71}"/>
    <cellStyle name="Comma 145 3 2 2" xfId="9534" xr:uid="{6D312E9D-503B-43E5-8911-0A1311833224}"/>
    <cellStyle name="Comma 145 3 2 2 2" xfId="16370" xr:uid="{D520A54D-27AC-4DA8-B7A1-7DB443C28FAF}"/>
    <cellStyle name="Comma 145 3 2 3" xfId="13013" xr:uid="{95A8E29D-9477-45E6-8F6C-DBFF631EB5C9}"/>
    <cellStyle name="Comma 145 3 3" xfId="8441" xr:uid="{B9501DE8-CCB2-4455-9863-B548EB182519}"/>
    <cellStyle name="Comma 145 3 3 2" xfId="15277" xr:uid="{482E0026-F6CA-4943-A0FD-A138FE3CA931}"/>
    <cellStyle name="Comma 145 3 4" xfId="11920" xr:uid="{40D208BD-264B-43EC-B228-32C4C6605D40}"/>
    <cellStyle name="Comma 145 4" xfId="5013" xr:uid="{6E5AA552-12E0-4AD9-B9D9-127C97196071}"/>
    <cellStyle name="Comma 145 4 2" xfId="9172" xr:uid="{4DCDAA51-EA7A-437D-A3D7-CCF1AB621EF0}"/>
    <cellStyle name="Comma 145 4 2 2" xfId="16008" xr:uid="{02DF9B9D-CDCD-4465-B550-77FA5B9993E7}"/>
    <cellStyle name="Comma 145 4 3" xfId="12651" xr:uid="{19A13A1A-ED56-4CC5-B33C-1ACCB69D3FD5}"/>
    <cellStyle name="Comma 145 5" xfId="6707" xr:uid="{D045884F-4D76-432B-845C-5B493D4BB524}"/>
    <cellStyle name="Comma 145 5 2" xfId="10598" xr:uid="{8E3DC99D-4C96-468D-A8FF-D71AC5C6F301}"/>
    <cellStyle name="Comma 145 5 2 2" xfId="17434" xr:uid="{7977A910-8D96-4001-8464-B300D847D9BB}"/>
    <cellStyle name="Comma 145 5 3" xfId="14077" xr:uid="{D887828B-B2FB-4947-98C0-FDC275AFB8C1}"/>
    <cellStyle name="Comma 145 6" xfId="7079" xr:uid="{9D49F87E-ABFD-4FF8-81AD-E359B742569F}"/>
    <cellStyle name="Comma 145 6 2" xfId="10970" xr:uid="{1FC881E1-5E09-43AB-A5EF-BD08C9D2CDE8}"/>
    <cellStyle name="Comma 145 6 2 2" xfId="17806" xr:uid="{BA816B47-A6D4-406B-BF32-6CEFA6D3F6FE}"/>
    <cellStyle name="Comma 145 6 3" xfId="14449" xr:uid="{A8B67640-EEEF-45D0-9934-D816274968FD}"/>
    <cellStyle name="Comma 145 7" xfId="8061" xr:uid="{891C4E1D-50F7-4DBA-9649-6B7AAA3C7C41}"/>
    <cellStyle name="Comma 145 7 2" xfId="14900" xr:uid="{CA09D2E2-CC5E-4D8F-910B-4784CD89999E}"/>
    <cellStyle name="Comma 145 8" xfId="11542" xr:uid="{E3326112-F841-4DE7-BFCF-E66CB687603F}"/>
    <cellStyle name="Comma 146" xfId="1839" xr:uid="{497EFC71-6816-4D3D-809A-C15206E31B38}"/>
    <cellStyle name="Comma 146 2" xfId="3853" xr:uid="{19FE77CB-2109-491E-A284-A3B89C4876B3}"/>
    <cellStyle name="Comma 146 2 2" xfId="5462" xr:uid="{4E86A4B4-E840-47FE-9B54-E513FAEE0FE5}"/>
    <cellStyle name="Comma 146 2 2 2" xfId="9535" xr:uid="{7023A7A1-C5F6-4DE2-91B4-44F1FFB1855B}"/>
    <cellStyle name="Comma 146 2 2 2 2" xfId="16371" xr:uid="{134CE000-0D0B-42B5-8EB3-C843E4C82A36}"/>
    <cellStyle name="Comma 146 2 2 3" xfId="13014" xr:uid="{1F4F7E32-F34F-499D-88BB-DA0426054A0C}"/>
    <cellStyle name="Comma 146 2 3" xfId="5463" xr:uid="{14F29B84-58B4-410C-92C4-F91A928CD0ED}"/>
    <cellStyle name="Comma 146 2 3 2" xfId="9536" xr:uid="{300FA892-9D60-400B-A32B-844F29064C02}"/>
    <cellStyle name="Comma 146 2 3 2 2" xfId="16372" xr:uid="{8F5BB9E8-E970-47D7-9C7E-B802B3340E4A}"/>
    <cellStyle name="Comma 146 2 3 3" xfId="13015" xr:uid="{DF274592-4E66-4531-9666-2E3B4454E36E}"/>
    <cellStyle name="Comma 146 2 4" xfId="8442" xr:uid="{4835AB04-7A4C-494B-AF9B-C2743DDB4506}"/>
    <cellStyle name="Comma 146 2 4 2" xfId="15278" xr:uid="{DD054B5F-7E5B-4421-8102-0232F9210F80}"/>
    <cellStyle name="Comma 146 2 5" xfId="11921" xr:uid="{72F98884-FCF3-45DE-B522-CD621B078358}"/>
    <cellStyle name="Comma 146 3" xfId="3854" xr:uid="{D05E4D5A-3B02-412A-8371-D503D0F7CCD9}"/>
    <cellStyle name="Comma 146 3 2" xfId="5464" xr:uid="{AC60AB26-E9C6-4E7E-9220-DEF91097A268}"/>
    <cellStyle name="Comma 146 3 2 2" xfId="9537" xr:uid="{27263755-570C-4F71-8CA7-B3860758DCA3}"/>
    <cellStyle name="Comma 146 3 2 2 2" xfId="16373" xr:uid="{1265EDA4-5588-41CF-A054-6E0DBD203DB6}"/>
    <cellStyle name="Comma 146 3 2 3" xfId="13016" xr:uid="{B5021F55-89CF-4153-B0D5-9150F06E637E}"/>
    <cellStyle name="Comma 146 3 3" xfId="8443" xr:uid="{72E3D25B-A72F-4C4F-B370-5CC1BADA3EB8}"/>
    <cellStyle name="Comma 146 3 3 2" xfId="15279" xr:uid="{FEF1CFC7-B8A4-4B9C-8FC3-74D7257C78A2}"/>
    <cellStyle name="Comma 146 3 4" xfId="11922" xr:uid="{B5D76367-BCA8-4486-BFD5-3E50AAC69276}"/>
    <cellStyle name="Comma 146 4" xfId="5014" xr:uid="{0AA3FE00-9FCD-4A9C-BAC1-8A7863483982}"/>
    <cellStyle name="Comma 146 4 2" xfId="9173" xr:uid="{51ABB397-1EE5-4590-87E2-E5DA6429AF77}"/>
    <cellStyle name="Comma 146 4 2 2" xfId="16009" xr:uid="{801B1060-2D4F-4ACA-B2DE-614C145F0FAC}"/>
    <cellStyle name="Comma 146 4 3" xfId="12652" xr:uid="{FAB06B9B-7ED8-4BAB-8A7A-1D1E291228E0}"/>
    <cellStyle name="Comma 146 5" xfId="6708" xr:uid="{46BD6902-D659-4BF7-8704-4FED50D27801}"/>
    <cellStyle name="Comma 146 5 2" xfId="10599" xr:uid="{379E1D8E-47A3-4587-B67C-0C2DAFE1A2D0}"/>
    <cellStyle name="Comma 146 5 2 2" xfId="17435" xr:uid="{0C1CFE2A-BBC5-480B-B589-49C644FA8862}"/>
    <cellStyle name="Comma 146 5 3" xfId="14078" xr:uid="{0B6E8237-476D-49CE-A7F1-1B68887C3D0B}"/>
    <cellStyle name="Comma 146 6" xfId="7080" xr:uid="{9B963751-D79D-492E-B767-7200A81D85B0}"/>
    <cellStyle name="Comma 146 6 2" xfId="10971" xr:uid="{8EE769A8-776C-4168-B008-B80842B087AA}"/>
    <cellStyle name="Comma 146 6 2 2" xfId="17807" xr:uid="{45373BAA-2197-4B95-96A6-E3EE9380C056}"/>
    <cellStyle name="Comma 146 6 3" xfId="14450" xr:uid="{F5488BC4-49F5-41BF-AB9D-C72C0968EFD8}"/>
    <cellStyle name="Comma 146 7" xfId="8062" xr:uid="{1C69A9D9-9F74-4A8F-9CFB-F33520519D5D}"/>
    <cellStyle name="Comma 146 7 2" xfId="14901" xr:uid="{2ABC7794-6B9D-44BF-BC21-67847D2C6595}"/>
    <cellStyle name="Comma 146 8" xfId="11543" xr:uid="{C9D8505A-28D2-453F-B2FF-0CC809F5F585}"/>
    <cellStyle name="Comma 147" xfId="3653" xr:uid="{A90D972C-B05B-4400-8EE1-878206619426}"/>
    <cellStyle name="Comma 147 2" xfId="3855" xr:uid="{B30E30C8-C204-434F-9756-E967D00E38E9}"/>
    <cellStyle name="Comma 147 2 2" xfId="5465" xr:uid="{F656D902-2A97-4CB3-99D3-5F23044994C5}"/>
    <cellStyle name="Comma 147 3" xfId="5466" xr:uid="{0EA561AD-3E0A-433A-BD8E-60287F478F3B}"/>
    <cellStyle name="Comma 147 4" xfId="6685" xr:uid="{1ACE924F-99E8-43D5-9C9F-C6086C3496D1}"/>
    <cellStyle name="Comma 148" xfId="3655" xr:uid="{C7CC6FD9-BB24-464B-89FB-9C4C46006BE2}"/>
    <cellStyle name="Comma 148 2" xfId="3724" xr:uid="{62A9E19A-ED39-4A03-A787-B305C326BD4D}"/>
    <cellStyle name="Comma 148 3" xfId="5467" xr:uid="{0F4187EE-9B7E-4581-BD63-03A8ED4A94F1}"/>
    <cellStyle name="Comma 149" xfId="3657" xr:uid="{A0F9C280-2B1B-45CC-8AA0-B16CFFEC866C}"/>
    <cellStyle name="Comma 149 2" xfId="3725" xr:uid="{31BF5D6A-6126-44B1-8971-AD496295BE1E}"/>
    <cellStyle name="Comma 149 3" xfId="5468" xr:uid="{066847B5-77EE-442C-921C-1E178BB18491}"/>
    <cellStyle name="Comma 15" xfId="706" xr:uid="{7D6D0913-677C-469E-98A4-F5D607B88868}"/>
    <cellStyle name="Comma 15 2" xfId="1840" xr:uid="{3A992031-319D-461E-A1BA-B9A646E2F962}"/>
    <cellStyle name="Comma 15 2 10" xfId="11544" xr:uid="{69E328D5-4429-4BC0-B86C-81840C9DF100}"/>
    <cellStyle name="Comma 15 2 2" xfId="1841" xr:uid="{6113F265-5E03-492B-93BC-A35840915A33}"/>
    <cellStyle name="Comma 15 2 2 2" xfId="3856" xr:uid="{2B26ED22-E089-43F0-9BF8-230F88D0C494}"/>
    <cellStyle name="Comma 15 2 2 2 2" xfId="5469" xr:uid="{12693FC5-A8A3-4EBC-B84B-7CF5EF02F639}"/>
    <cellStyle name="Comma 15 2 2 2 2 2" xfId="9538" xr:uid="{580AE792-C4B0-434D-93B0-97A203A94506}"/>
    <cellStyle name="Comma 15 2 2 2 2 2 2" xfId="16374" xr:uid="{D466493A-C56F-4844-9399-15267C9AAD19}"/>
    <cellStyle name="Comma 15 2 2 2 2 3" xfId="13017" xr:uid="{399FD821-F539-4868-A2D5-7F07B9BF6F89}"/>
    <cellStyle name="Comma 15 2 2 2 3" xfId="5470" xr:uid="{2B3BAB6C-4262-44D9-9324-22D01A745E53}"/>
    <cellStyle name="Comma 15 2 2 2 3 2" xfId="9539" xr:uid="{F57600D7-D930-4EBF-8A9D-5331F8251237}"/>
    <cellStyle name="Comma 15 2 2 2 3 2 2" xfId="16375" xr:uid="{CB341E3D-82CC-4B51-9EC6-AD948116B49D}"/>
    <cellStyle name="Comma 15 2 2 2 3 3" xfId="13018" xr:uid="{30886312-9831-4949-8F04-08D330ADE2DC}"/>
    <cellStyle name="Comma 15 2 2 2 4" xfId="8444" xr:uid="{ECC4935D-D526-4994-89D1-856A21A994DF}"/>
    <cellStyle name="Comma 15 2 2 2 4 2" xfId="15280" xr:uid="{92E8935C-8712-4CB3-A65D-FE0EA48E4D10}"/>
    <cellStyle name="Comma 15 2 2 2 5" xfId="11923" xr:uid="{2B4F9F68-2644-4832-94C5-9B3938A73123}"/>
    <cellStyle name="Comma 15 2 2 3" xfId="3857" xr:uid="{A3DEE26A-8D05-4794-9614-2F6AAE01008D}"/>
    <cellStyle name="Comma 15 2 2 3 2" xfId="5471" xr:uid="{E66DB871-7EF5-4660-B972-69F92FD01889}"/>
    <cellStyle name="Comma 15 2 2 3 2 2" xfId="9540" xr:uid="{A9B68EBF-3DCB-4793-890B-8CB157ED5ED5}"/>
    <cellStyle name="Comma 15 2 2 3 2 2 2" xfId="16376" xr:uid="{A191D18A-375D-4A6B-993C-B806A1591D50}"/>
    <cellStyle name="Comma 15 2 2 3 2 3" xfId="13019" xr:uid="{10919760-CD0D-448C-B66E-B63757D57137}"/>
    <cellStyle name="Comma 15 2 2 3 3" xfId="8445" xr:uid="{0E447BF7-A0BB-479B-A129-281363680AD7}"/>
    <cellStyle name="Comma 15 2 2 3 3 2" xfId="15281" xr:uid="{BAD15A7E-6910-43E3-989E-E9D985E6FF53}"/>
    <cellStyle name="Comma 15 2 2 3 4" xfId="11924" xr:uid="{19C3931C-7C23-426B-8176-63A00BB44F13}"/>
    <cellStyle name="Comma 15 2 2 4" xfId="5016" xr:uid="{18AC290F-931D-4727-B2AD-4FB571688467}"/>
    <cellStyle name="Comma 15 2 2 4 2" xfId="9175" xr:uid="{B9277A42-969B-47C6-A193-3E3DF8BB8B5B}"/>
    <cellStyle name="Comma 15 2 2 4 2 2" xfId="16011" xr:uid="{F947E103-3131-4C4C-87AB-1E18EC0A80A5}"/>
    <cellStyle name="Comma 15 2 2 4 3" xfId="12654" xr:uid="{C439C981-29E6-4A9A-BF4E-EA6CD3D5CDF6}"/>
    <cellStyle name="Comma 15 2 2 5" xfId="6710" xr:uid="{96DDB397-3AED-4BDA-9ED2-88A6C018A500}"/>
    <cellStyle name="Comma 15 2 2 5 2" xfId="10601" xr:uid="{74303BAA-20D0-42E9-BECB-185690F0623C}"/>
    <cellStyle name="Comma 15 2 2 5 2 2" xfId="17437" xr:uid="{B9CAB479-F6F0-4CA9-9AAD-3ABE505E633F}"/>
    <cellStyle name="Comma 15 2 2 5 3" xfId="14080" xr:uid="{88BD9523-F2F5-412C-8CF0-1B823686C312}"/>
    <cellStyle name="Comma 15 2 2 6" xfId="7082" xr:uid="{B9534EAD-2575-44AE-815C-A1233C68C7A1}"/>
    <cellStyle name="Comma 15 2 2 6 2" xfId="10973" xr:uid="{831E221A-56A8-4A26-B877-577ECDC1DB8D}"/>
    <cellStyle name="Comma 15 2 2 6 2 2" xfId="17809" xr:uid="{41BE0C88-A4A6-4854-8C7E-B36D99B79903}"/>
    <cellStyle name="Comma 15 2 2 6 3" xfId="14452" xr:uid="{2E1FDC04-EDB0-4DE5-989C-E39345F5E038}"/>
    <cellStyle name="Comma 15 2 2 7" xfId="8064" xr:uid="{66E4419C-91D3-4CA9-9F84-D6F0DB203673}"/>
    <cellStyle name="Comma 15 2 2 7 2" xfId="14903" xr:uid="{86314036-DFC9-47D3-B92C-712BE59E3749}"/>
    <cellStyle name="Comma 15 2 2 8" xfId="11545" xr:uid="{67C3F9D3-07B6-4237-B16A-51A8CDA864E1}"/>
    <cellStyle name="Comma 15 2 3" xfId="3858" xr:uid="{A41ED3E2-0687-4985-AAF5-94B904D68722}"/>
    <cellStyle name="Comma 15 2 3 2" xfId="5472" xr:uid="{102355B0-F761-4D5F-96E1-60C7BE491C29}"/>
    <cellStyle name="Comma 15 2 3 2 2" xfId="9541" xr:uid="{6DF1F43D-57FF-4A83-A68B-4D71DDC71899}"/>
    <cellStyle name="Comma 15 2 3 2 2 2" xfId="16377" xr:uid="{E2DE686C-6BB7-4DE5-A6CA-43D0356AB130}"/>
    <cellStyle name="Comma 15 2 3 2 3" xfId="13020" xr:uid="{B73C00C0-72E6-4446-B455-2A4691C40FCE}"/>
    <cellStyle name="Comma 15 2 3 3" xfId="5473" xr:uid="{1565DFB8-997C-4C88-BF54-F169A9A9D635}"/>
    <cellStyle name="Comma 15 2 3 3 2" xfId="9542" xr:uid="{C4BF908F-7F39-4A36-AE7B-F3BBEBDDAFCA}"/>
    <cellStyle name="Comma 15 2 3 3 2 2" xfId="16378" xr:uid="{60B37B6F-D518-4C02-B5E9-5623A1D6729E}"/>
    <cellStyle name="Comma 15 2 3 3 3" xfId="13021" xr:uid="{2972BD36-19C6-4AD6-B322-11D98DFBDA4F}"/>
    <cellStyle name="Comma 15 2 3 4" xfId="8446" xr:uid="{3CABD048-CCCE-4076-8990-D623C44FBED5}"/>
    <cellStyle name="Comma 15 2 3 4 2" xfId="15282" xr:uid="{9315D8E8-755A-430C-9144-9F3AC9CE6A97}"/>
    <cellStyle name="Comma 15 2 3 5" xfId="11925" xr:uid="{C964CDCA-6E52-43FC-A4FE-F031E638A77D}"/>
    <cellStyle name="Comma 15 2 4" xfId="3859" xr:uid="{45782494-8C48-4ECA-8C0C-E378AF5D5759}"/>
    <cellStyle name="Comma 15 2 4 2" xfId="5474" xr:uid="{8692C06D-0514-49D2-B3C5-A842C35BE41D}"/>
    <cellStyle name="Comma 15 2 4 2 2" xfId="9543" xr:uid="{FC189F92-5579-439E-AA5E-AD5A97B17E87}"/>
    <cellStyle name="Comma 15 2 4 2 2 2" xfId="16379" xr:uid="{C52BD130-071D-4185-A466-54B9810FD35D}"/>
    <cellStyle name="Comma 15 2 4 2 3" xfId="13022" xr:uid="{49824C13-8E01-46FA-9846-AA8EDBC62C2A}"/>
    <cellStyle name="Comma 15 2 4 3" xfId="8447" xr:uid="{A5BD26D0-C4F2-4358-9AEA-A8A6FEB95366}"/>
    <cellStyle name="Comma 15 2 4 3 2" xfId="15283" xr:uid="{DF00B2DD-6C1E-49B9-A480-F6C34B0C14CA}"/>
    <cellStyle name="Comma 15 2 4 4" xfId="11926" xr:uid="{963ED018-CC34-49D3-8A87-A3A7182C2ACC}"/>
    <cellStyle name="Comma 15 2 5" xfId="5015" xr:uid="{DAF7E984-4151-4C29-9FC6-731828A17C64}"/>
    <cellStyle name="Comma 15 2 5 2" xfId="9174" xr:uid="{2FC925C3-FE67-43AA-A4FD-04410F507445}"/>
    <cellStyle name="Comma 15 2 5 2 2" xfId="16010" xr:uid="{FA7FC712-29A3-4576-949F-F512085B7E98}"/>
    <cellStyle name="Comma 15 2 5 3" xfId="12653" xr:uid="{070B11B6-BE75-4E7E-8E3B-23338B7A60BD}"/>
    <cellStyle name="Comma 15 2 6" xfId="6709" xr:uid="{74EFC6E7-34AF-4D1C-A3A9-D0CE92C758A5}"/>
    <cellStyle name="Comma 15 2 6 2" xfId="10600" xr:uid="{9D7F36CE-8EC4-4CB1-B3BC-06D9A0FE9038}"/>
    <cellStyle name="Comma 15 2 6 2 2" xfId="17436" xr:uid="{F48CDF92-0ECE-4A77-9E03-925940166DE0}"/>
    <cellStyle name="Comma 15 2 6 3" xfId="14079" xr:uid="{9084DB2E-9394-4C71-9397-A730C7EEEE1F}"/>
    <cellStyle name="Comma 15 2 6 4" xfId="18290" xr:uid="{A78C900C-CC97-4A91-8D1F-70AE934C4A6D}"/>
    <cellStyle name="Comma 15 2 7" xfId="7081" xr:uid="{9E02589C-1C47-4C5D-B8C7-5FE7BE08B3B0}"/>
    <cellStyle name="Comma 15 2 7 2" xfId="10972" xr:uid="{C3711F26-85F6-4225-A702-86BB65AFE100}"/>
    <cellStyle name="Comma 15 2 7 2 2" xfId="17808" xr:uid="{110A65EE-905C-4E7A-84BA-5321C71A1123}"/>
    <cellStyle name="Comma 15 2 7 3" xfId="14451" xr:uid="{FE19396E-9D92-4680-977F-C9871241C79C}"/>
    <cellStyle name="Comma 15 2 8" xfId="7571" xr:uid="{0A7BFD66-8991-44CD-9411-3DB76D77079C}"/>
    <cellStyle name="Comma 15 2 9" xfId="8063" xr:uid="{A795F989-0DBB-4308-867B-4B2817D1899D}"/>
    <cellStyle name="Comma 15 2 9 2" xfId="14902" xr:uid="{797A408C-B6EF-4E86-B33A-4722BA0F4C93}"/>
    <cellStyle name="Comma 15 3" xfId="1842" xr:uid="{9E2EE336-5DF4-4EDD-9C87-56FE0BD9C90E}"/>
    <cellStyle name="Comma 15 3 10" xfId="11546" xr:uid="{9DE21ADE-1C4F-480E-BCAB-93901597F2AE}"/>
    <cellStyle name="Comma 15 3 2" xfId="1843" xr:uid="{C7AA4A48-8B82-41E7-A6D3-A70FD2784E0D}"/>
    <cellStyle name="Comma 15 3 2 2" xfId="3860" xr:uid="{54C13D01-ADDB-4C8C-AEA5-515641BFB47C}"/>
    <cellStyle name="Comma 15 3 2 2 2" xfId="5475" xr:uid="{7DE30CE6-6E26-4C0F-B9C9-933E915D2737}"/>
    <cellStyle name="Comma 15 3 2 2 2 2" xfId="9544" xr:uid="{CBCEA5E1-D3F4-4A30-8525-3AE35A547013}"/>
    <cellStyle name="Comma 15 3 2 2 2 2 2" xfId="16380" xr:uid="{BEA88454-7E45-41B7-AE0D-64D21F597807}"/>
    <cellStyle name="Comma 15 3 2 2 2 3" xfId="13023" xr:uid="{B6413606-D06B-4076-BC82-A7204A61C8B2}"/>
    <cellStyle name="Comma 15 3 2 2 3" xfId="5476" xr:uid="{50A828C3-2EFC-4064-BC40-5B8AF24E94E1}"/>
    <cellStyle name="Comma 15 3 2 2 3 2" xfId="9545" xr:uid="{91BF6A98-CDE9-4A62-B397-4675FFFDC8E0}"/>
    <cellStyle name="Comma 15 3 2 2 3 2 2" xfId="16381" xr:uid="{FA78DC61-3EAD-4A6B-ACCE-20885A3A94E7}"/>
    <cellStyle name="Comma 15 3 2 2 3 3" xfId="13024" xr:uid="{2E859C50-67C6-49B1-A4B5-1445042C8ECC}"/>
    <cellStyle name="Comma 15 3 2 2 4" xfId="8448" xr:uid="{D3DC056B-D533-4901-8E2F-8D529BEF6055}"/>
    <cellStyle name="Comma 15 3 2 2 4 2" xfId="15284" xr:uid="{AF16AFEB-2EF3-4CFA-8B98-9749EE09485D}"/>
    <cellStyle name="Comma 15 3 2 2 5" xfId="11927" xr:uid="{C4E10999-5F66-47C7-B717-6CFCDE0AE325}"/>
    <cellStyle name="Comma 15 3 2 3" xfId="3861" xr:uid="{00C4D3B1-F237-491B-947C-3093FB917CD4}"/>
    <cellStyle name="Comma 15 3 2 3 2" xfId="5477" xr:uid="{A1DF266E-1D04-49C3-B61C-A3F4BCF9143A}"/>
    <cellStyle name="Comma 15 3 2 3 2 2" xfId="9546" xr:uid="{897FF08C-92E5-473E-9C32-670A9CB0D7AD}"/>
    <cellStyle name="Comma 15 3 2 3 2 2 2" xfId="16382" xr:uid="{2DFFB717-A15F-4BFB-AF23-B9D78B663A7C}"/>
    <cellStyle name="Comma 15 3 2 3 2 3" xfId="13025" xr:uid="{7BEA3EF8-F5FE-4217-8E98-75E85449AB04}"/>
    <cellStyle name="Comma 15 3 2 3 3" xfId="8449" xr:uid="{FF324D76-530F-4D34-BBDB-BF747755CB46}"/>
    <cellStyle name="Comma 15 3 2 3 3 2" xfId="15285" xr:uid="{954C77E5-0C64-4BCB-93C3-5F012BF3F054}"/>
    <cellStyle name="Comma 15 3 2 3 4" xfId="11928" xr:uid="{9756E1E0-4BEC-4BF3-873D-84BCDBD6DA25}"/>
    <cellStyle name="Comma 15 3 2 4" xfId="5018" xr:uid="{AC9459B8-1CB2-4E6C-B8C5-94AA13C98BD6}"/>
    <cellStyle name="Comma 15 3 2 4 2" xfId="9177" xr:uid="{F2FF7933-5FC5-44EE-B6B7-C96BD30A23B2}"/>
    <cellStyle name="Comma 15 3 2 4 2 2" xfId="16013" xr:uid="{85DCE139-3B94-40F6-8AB6-798F9D2B6574}"/>
    <cellStyle name="Comma 15 3 2 4 3" xfId="12656" xr:uid="{59DAFCE3-E19C-48A2-B768-7EF01CEA741F}"/>
    <cellStyle name="Comma 15 3 2 5" xfId="6712" xr:uid="{F95BC62E-680D-44BC-9FCB-CE8218F51395}"/>
    <cellStyle name="Comma 15 3 2 5 2" xfId="10603" xr:uid="{64193045-1662-41E2-BDBB-242C8DA13189}"/>
    <cellStyle name="Comma 15 3 2 5 2 2" xfId="17439" xr:uid="{32BE4325-49BA-41E2-ABC1-AF09E7EA699A}"/>
    <cellStyle name="Comma 15 3 2 5 3" xfId="14082" xr:uid="{748F5BA0-085C-4983-BF86-4CE703EDEFBA}"/>
    <cellStyle name="Comma 15 3 2 6" xfId="7084" xr:uid="{C1848A6C-F9A3-4DEC-8236-65A8D81CB798}"/>
    <cellStyle name="Comma 15 3 2 6 2" xfId="10975" xr:uid="{F7BA1CC9-DF58-434A-9D3E-1A3409B1CD32}"/>
    <cellStyle name="Comma 15 3 2 6 2 2" xfId="17811" xr:uid="{687454C6-D1C3-495A-B7CB-9004AD146350}"/>
    <cellStyle name="Comma 15 3 2 6 3" xfId="14454" xr:uid="{3BE8C52E-0B88-4124-A0E5-0B831EDC2A4D}"/>
    <cellStyle name="Comma 15 3 2 7" xfId="8066" xr:uid="{1F5ED4E4-6DF2-4CD7-A862-D9B024E38010}"/>
    <cellStyle name="Comma 15 3 2 7 2" xfId="14905" xr:uid="{04E97DA8-965E-448F-8270-0030E9D2348E}"/>
    <cellStyle name="Comma 15 3 2 8" xfId="11547" xr:uid="{58A3F264-4F64-4AF0-AF7B-2A9A5AF7199D}"/>
    <cellStyle name="Comma 15 3 3" xfId="3862" xr:uid="{E4356690-B50B-4B50-ABBA-2DA8D51ADF0D}"/>
    <cellStyle name="Comma 15 3 3 2" xfId="5478" xr:uid="{F20E0A6B-68BC-4DE8-AFB5-44862C8D8782}"/>
    <cellStyle name="Comma 15 3 3 2 2" xfId="9547" xr:uid="{D9472B2B-9DE3-41C5-B864-E0F1026D10FB}"/>
    <cellStyle name="Comma 15 3 3 2 2 2" xfId="16383" xr:uid="{013933FE-A0FA-4237-9A74-801EED2AC4D5}"/>
    <cellStyle name="Comma 15 3 3 2 3" xfId="13026" xr:uid="{9C3692C5-D0DB-4492-AA76-3D3CBF3CABB8}"/>
    <cellStyle name="Comma 15 3 3 3" xfId="5479" xr:uid="{DF1F0ACE-AA00-4361-AC79-2E9EA2F24A6E}"/>
    <cellStyle name="Comma 15 3 3 3 2" xfId="9548" xr:uid="{100A9A05-BD6F-4B88-B831-BC7A33DDA506}"/>
    <cellStyle name="Comma 15 3 3 3 2 2" xfId="16384" xr:uid="{1048A400-0214-4DB3-BE94-8115E9DE071C}"/>
    <cellStyle name="Comma 15 3 3 3 3" xfId="13027" xr:uid="{5FCF9234-5174-4508-A6BF-F39DD060ACDD}"/>
    <cellStyle name="Comma 15 3 3 4" xfId="8450" xr:uid="{528DCADE-61A4-4E43-AF5E-03A135E973EA}"/>
    <cellStyle name="Comma 15 3 3 4 2" xfId="15286" xr:uid="{9D3D073F-B315-46BD-A84B-859D370AE865}"/>
    <cellStyle name="Comma 15 3 3 5" xfId="11929" xr:uid="{2BB2DB44-9FB9-4A69-A1FB-CFD716DC0C0E}"/>
    <cellStyle name="Comma 15 3 4" xfId="3863" xr:uid="{1FBE3279-986F-4D88-BF5E-0844BE5254EC}"/>
    <cellStyle name="Comma 15 3 4 2" xfId="5480" xr:uid="{1677C1A2-CAAE-448B-9D2A-6DB6E6FCF533}"/>
    <cellStyle name="Comma 15 3 4 2 2" xfId="9549" xr:uid="{42F9FFE1-C577-4065-938D-AEF23C2B420B}"/>
    <cellStyle name="Comma 15 3 4 2 2 2" xfId="16385" xr:uid="{01DFB8B2-98E7-44A5-BDC8-12BCBECB7242}"/>
    <cellStyle name="Comma 15 3 4 2 3" xfId="13028" xr:uid="{82C69195-50E2-48FE-957A-80773AD6F519}"/>
    <cellStyle name="Comma 15 3 4 3" xfId="8451" xr:uid="{2E81AC09-D746-47E5-BA37-187324C85254}"/>
    <cellStyle name="Comma 15 3 4 3 2" xfId="15287" xr:uid="{DAB6ADA9-D399-4A6B-8D5B-7D8286C15D38}"/>
    <cellStyle name="Comma 15 3 4 4" xfId="11930" xr:uid="{DEDA9267-22E6-4AC5-851A-774A81D3BD10}"/>
    <cellStyle name="Comma 15 3 5" xfId="5017" xr:uid="{9161FA6D-BD9E-4754-95F5-E03207A82775}"/>
    <cellStyle name="Comma 15 3 5 2" xfId="9176" xr:uid="{148934F8-8D07-4F78-B8EF-2D74B44016B5}"/>
    <cellStyle name="Comma 15 3 5 2 2" xfId="16012" xr:uid="{D0C6F1D8-6D57-4042-8326-441E353CFE81}"/>
    <cellStyle name="Comma 15 3 5 3" xfId="12655" xr:uid="{DC62794E-0919-4EFC-A5A7-7B19E4064A76}"/>
    <cellStyle name="Comma 15 3 6" xfId="6711" xr:uid="{EBA170FB-CB38-417D-95DB-527C2415FE9A}"/>
    <cellStyle name="Comma 15 3 6 2" xfId="10602" xr:uid="{25CD5832-0D48-4358-8EC6-741701066850}"/>
    <cellStyle name="Comma 15 3 6 2 2" xfId="17438" xr:uid="{CE0FD0BD-E244-4A90-8300-7BD57445AB80}"/>
    <cellStyle name="Comma 15 3 6 3" xfId="14081" xr:uid="{1CB88D2C-AF78-4FAC-9BBF-7AE35FEB066E}"/>
    <cellStyle name="Comma 15 3 6 4" xfId="1337" xr:uid="{03BC6F7B-2555-4479-B392-469032E8D032}"/>
    <cellStyle name="Comma 15 3 7" xfId="7083" xr:uid="{CC703CA7-7567-46DF-ABFC-79882B17A67D}"/>
    <cellStyle name="Comma 15 3 7 2" xfId="10974" xr:uid="{2E8DD153-E880-4B18-9377-AC55FD48ADF3}"/>
    <cellStyle name="Comma 15 3 7 2 2" xfId="17810" xr:uid="{39949CD7-4A38-42CF-9093-1ED096FB6035}"/>
    <cellStyle name="Comma 15 3 7 3" xfId="14453" xr:uid="{5DD15CDA-0582-4F7D-88B3-DDF693BE9E1A}"/>
    <cellStyle name="Comma 15 3 8" xfId="7572" xr:uid="{056C639F-9675-413F-B84C-69EE703E2C52}"/>
    <cellStyle name="Comma 15 3 9" xfId="8065" xr:uid="{FA29706E-B34A-4D28-A8DF-24C09E2519F0}"/>
    <cellStyle name="Comma 15 3 9 2" xfId="14904" xr:uid="{21ABD10F-398D-4D97-A8AA-14F7BDB29F69}"/>
    <cellStyle name="Comma 15 4" xfId="1844" xr:uid="{41AB2E62-8303-4A62-AC6C-F98DE13070DE}"/>
    <cellStyle name="Comma 15 4 2" xfId="3864" xr:uid="{CD892C91-9236-401F-91F5-03AD46820CBD}"/>
    <cellStyle name="Comma 15 4 2 2" xfId="5481" xr:uid="{3EDBADCC-5C36-4F52-BFC4-11BAD659C46B}"/>
    <cellStyle name="Comma 15 4 2 2 2" xfId="9550" xr:uid="{1A9682EF-0F0A-48F3-9776-53510E0A52BD}"/>
    <cellStyle name="Comma 15 4 2 2 2 2" xfId="16386" xr:uid="{CE5A877E-B416-4F2F-B451-1709E702A6B2}"/>
    <cellStyle name="Comma 15 4 2 2 3" xfId="13029" xr:uid="{1E9E6FBB-2F58-4D92-85DF-DFAB39C1EF32}"/>
    <cellStyle name="Comma 15 4 2 3" xfId="5482" xr:uid="{C617C179-2EA7-4638-9789-42B856FEC2B5}"/>
    <cellStyle name="Comma 15 4 2 3 2" xfId="9551" xr:uid="{A0BE0986-603A-41BC-BA1D-0DACDBC90F3B}"/>
    <cellStyle name="Comma 15 4 2 3 2 2" xfId="16387" xr:uid="{6C6D0C27-9A66-4104-AEC7-EA478F986D38}"/>
    <cellStyle name="Comma 15 4 2 3 3" xfId="13030" xr:uid="{FF985B74-5854-49F5-9561-BDD38A511655}"/>
    <cellStyle name="Comma 15 4 2 4" xfId="8452" xr:uid="{14CF524B-EA07-48F1-9EFC-F65890753C3F}"/>
    <cellStyle name="Comma 15 4 2 4 2" xfId="15288" xr:uid="{366CE55A-D71E-4B26-B552-1F725B11AC3E}"/>
    <cellStyle name="Comma 15 4 2 5" xfId="11931" xr:uid="{01CC41B5-C868-4693-BE23-D8B4D8B83105}"/>
    <cellStyle name="Comma 15 4 3" xfId="3865" xr:uid="{60C3D22B-4163-4CD3-88CA-76D9C1730BD3}"/>
    <cellStyle name="Comma 15 4 3 2" xfId="5483" xr:uid="{713BBDCF-7090-4DC0-8071-F2723348BEB0}"/>
    <cellStyle name="Comma 15 4 3 2 2" xfId="9552" xr:uid="{FF8C2645-56ED-41E2-89D4-C488D93A2C0B}"/>
    <cellStyle name="Comma 15 4 3 2 2 2" xfId="16388" xr:uid="{2FA6A807-7275-4E5A-9E7A-961DF882A852}"/>
    <cellStyle name="Comma 15 4 3 2 3" xfId="13031" xr:uid="{42285057-17A4-4E49-AAD5-44159A4B4ACB}"/>
    <cellStyle name="Comma 15 4 3 3" xfId="8453" xr:uid="{EDD0D75B-5317-439B-9066-623DB7F6145D}"/>
    <cellStyle name="Comma 15 4 3 3 2" xfId="15289" xr:uid="{B205DA90-FF4A-4529-B99B-F8E258FDC370}"/>
    <cellStyle name="Comma 15 4 3 4" xfId="11932" xr:uid="{13A65A68-4329-434C-8CAC-8080C7E6A3ED}"/>
    <cellStyle name="Comma 15 4 4" xfId="5019" xr:uid="{E08D286A-950E-4B81-82F3-327ECB8F2FAE}"/>
    <cellStyle name="Comma 15 4 4 2" xfId="9178" xr:uid="{02ED30B3-8B0A-4B2B-9D1E-2FFABF2AC0EE}"/>
    <cellStyle name="Comma 15 4 4 2 2" xfId="16014" xr:uid="{37732535-6EFB-45B8-AEC8-7C6FD80D6B69}"/>
    <cellStyle name="Comma 15 4 4 3" xfId="12657" xr:uid="{06D89273-11E1-4EA3-9A12-2A133A34114B}"/>
    <cellStyle name="Comma 15 4 5" xfId="6713" xr:uid="{0618CC30-897F-4D96-A61F-604DDABA0631}"/>
    <cellStyle name="Comma 15 4 5 2" xfId="10604" xr:uid="{6319AEF5-AB40-49DE-8F2D-86BBFFE1B738}"/>
    <cellStyle name="Comma 15 4 5 2 2" xfId="17440" xr:uid="{DD1C0ECE-FA62-4877-AC25-324B8FC33F55}"/>
    <cellStyle name="Comma 15 4 5 3" xfId="14083" xr:uid="{6DADFE55-4A85-4E91-8928-FB7DBBC53D17}"/>
    <cellStyle name="Comma 15 4 6" xfId="7085" xr:uid="{51594DD3-9E62-46A2-A585-30DCC4B390F4}"/>
    <cellStyle name="Comma 15 4 6 2" xfId="10976" xr:uid="{8DE62BFD-FE6A-4469-BC17-DBBFD0C1F8F6}"/>
    <cellStyle name="Comma 15 4 6 2 2" xfId="17812" xr:uid="{9EAEADEE-8C4F-4DAF-8920-8545D8D59952}"/>
    <cellStyle name="Comma 15 4 6 3" xfId="14455" xr:uid="{60DEAB80-ACFC-4F79-B721-C42E00053887}"/>
    <cellStyle name="Comma 15 4 7" xfId="8067" xr:uid="{374FD66B-414D-4083-8CD0-F8BEDF4D9D60}"/>
    <cellStyle name="Comma 15 4 7 2" xfId="14906" xr:uid="{FA42CCC7-B340-4D48-A84B-050861CD27A6}"/>
    <cellStyle name="Comma 15 4 8" xfId="11548" xr:uid="{CDDF4D48-0E71-44B6-B583-2EE1DB19A88A}"/>
    <cellStyle name="Comma 15 5" xfId="1845" xr:uid="{0DF5A60E-4A29-4110-B11B-89997D4ACAC6}"/>
    <cellStyle name="Comma 15 5 2" xfId="3866" xr:uid="{9FCB035F-6B90-4C63-B184-CED55A15CE90}"/>
    <cellStyle name="Comma 15 5 2 2" xfId="5484" xr:uid="{32B62199-3E66-4C7C-8676-E1A51B669657}"/>
    <cellStyle name="Comma 15 5 2 2 2" xfId="9553" xr:uid="{25B83274-CFE6-4ABD-BA77-E4D661265AF5}"/>
    <cellStyle name="Comma 15 5 2 2 2 2" xfId="16389" xr:uid="{2A3F0DEB-8E8F-423B-A982-627FB508F97F}"/>
    <cellStyle name="Comma 15 5 2 2 3" xfId="13032" xr:uid="{21DB45FE-7E61-4F8C-95AF-C06C1720A1E4}"/>
    <cellStyle name="Comma 15 5 2 3" xfId="5485" xr:uid="{7A7D2567-62E3-4CDC-91E4-62809106E63C}"/>
    <cellStyle name="Comma 15 5 2 3 2" xfId="9554" xr:uid="{4CFE3B14-0431-4E33-8157-8CE80F0CD203}"/>
    <cellStyle name="Comma 15 5 2 3 2 2" xfId="16390" xr:uid="{741BA86C-8F3A-4C11-9441-7F1DA63FA3A7}"/>
    <cellStyle name="Comma 15 5 2 3 3" xfId="13033" xr:uid="{9AEB510F-7157-4B42-976C-A147D75E55F7}"/>
    <cellStyle name="Comma 15 5 2 4" xfId="8454" xr:uid="{AC585113-05FC-48A9-9530-D59AFF968E4A}"/>
    <cellStyle name="Comma 15 5 2 4 2" xfId="15290" xr:uid="{A7753994-F6F7-4965-8D7E-64BEB80064FA}"/>
    <cellStyle name="Comma 15 5 2 5" xfId="11933" xr:uid="{C59035D6-B0DE-49D8-8826-0A5089544487}"/>
    <cellStyle name="Comma 15 5 3" xfId="3867" xr:uid="{19206212-50AD-4666-802A-27E95095F02F}"/>
    <cellStyle name="Comma 15 5 3 2" xfId="5486" xr:uid="{75D05464-5EAB-49B9-86D2-B258E91A95DC}"/>
    <cellStyle name="Comma 15 5 3 2 2" xfId="9555" xr:uid="{88BA3A99-B34D-4C20-A136-8BA90340C21C}"/>
    <cellStyle name="Comma 15 5 3 2 2 2" xfId="16391" xr:uid="{A84F62C6-A491-4D90-8327-71DE129A7AE8}"/>
    <cellStyle name="Comma 15 5 3 2 3" xfId="13034" xr:uid="{58C9E1FF-A16E-453D-8F23-63B9E1DBEBAC}"/>
    <cellStyle name="Comma 15 5 3 3" xfId="8455" xr:uid="{A99CA54E-7F53-49FE-B5AB-858A64E7547F}"/>
    <cellStyle name="Comma 15 5 3 3 2" xfId="15291" xr:uid="{A7618982-EB76-49FB-B098-06E0DD9601D7}"/>
    <cellStyle name="Comma 15 5 3 4" xfId="11934" xr:uid="{B44C9A49-A6DE-4FA1-94DB-E4324B263A9F}"/>
    <cellStyle name="Comma 15 5 4" xfId="5020" xr:uid="{F8B76F0C-B8EB-4E05-9D77-73BA4B16FCE2}"/>
    <cellStyle name="Comma 15 5 4 2" xfId="9179" xr:uid="{E7FF6325-EF9C-47D8-8A9D-3C61E45481C1}"/>
    <cellStyle name="Comma 15 5 4 2 2" xfId="16015" xr:uid="{3D6B9704-FD5C-4E93-83B3-6E2F4D689E8D}"/>
    <cellStyle name="Comma 15 5 4 3" xfId="12658" xr:uid="{905A72E8-A524-47E2-9E28-97F1A1C37FE6}"/>
    <cellStyle name="Comma 15 5 5" xfId="6714" xr:uid="{52C75DAB-D671-4470-9E5E-C1E8E5FA69C7}"/>
    <cellStyle name="Comma 15 5 5 2" xfId="10605" xr:uid="{279554C7-43B5-4ADB-A51F-32318664DD0E}"/>
    <cellStyle name="Comma 15 5 5 2 2" xfId="17441" xr:uid="{228A12AF-5D21-4574-B7D3-B4E02C127412}"/>
    <cellStyle name="Comma 15 5 5 3" xfId="14084" xr:uid="{B2B5197C-24B0-4830-A7A6-EDF332B8CEC5}"/>
    <cellStyle name="Comma 15 5 6" xfId="7086" xr:uid="{8E52BE74-1E3B-4A0E-B21A-13A237BA13F3}"/>
    <cellStyle name="Comma 15 5 6 2" xfId="10977" xr:uid="{DB837406-FBEC-439E-855B-79372E0A35A0}"/>
    <cellStyle name="Comma 15 5 6 2 2" xfId="17813" xr:uid="{53E9CCC9-9AE7-4671-9F09-4B5E93654B30}"/>
    <cellStyle name="Comma 15 5 6 3" xfId="14456" xr:uid="{7055B94D-19D3-4410-9610-22928C446383}"/>
    <cellStyle name="Comma 15 5 7" xfId="8068" xr:uid="{AAEF66D4-6E0A-4ACD-846A-BEBEDC473AD5}"/>
    <cellStyle name="Comma 15 5 7 2" xfId="14907" xr:uid="{D154B95F-F6CA-4D6F-9C95-150B7FFEABEE}"/>
    <cellStyle name="Comma 15 5 8" xfId="11549" xr:uid="{A8DC2BB7-98EB-4CD5-99AC-1CFA18EE30BC}"/>
    <cellStyle name="Comma 15 6" xfId="3868" xr:uid="{4C753BAB-878D-47E0-A101-A51CC0E2BEF0}"/>
    <cellStyle name="Comma 15 6 2" xfId="5487" xr:uid="{2DA57BA7-C0E7-4D52-90E2-296411CA1319}"/>
    <cellStyle name="Comma 15 6 2 2" xfId="9556" xr:uid="{A1ACF54C-169E-4845-999A-E78D7FE541E1}"/>
    <cellStyle name="Comma 15 6 2 2 2" xfId="16392" xr:uid="{2BA99491-4A1A-4439-B194-DD227746D9DC}"/>
    <cellStyle name="Comma 15 6 2 3" xfId="13035" xr:uid="{87CA9F86-8A64-4204-98B7-2E012420EA29}"/>
    <cellStyle name="Comma 15 6 3" xfId="5488" xr:uid="{811037D9-018E-4248-8551-16BD55D0CBF7}"/>
    <cellStyle name="Comma 15 6 3 2" xfId="9557" xr:uid="{2828121B-9A00-4F0F-8EDB-961B5BDB2037}"/>
    <cellStyle name="Comma 15 6 3 2 2" xfId="16393" xr:uid="{114AB97C-8B33-4C2F-B55F-D94C4DDF6B26}"/>
    <cellStyle name="Comma 15 6 3 3" xfId="13036" xr:uid="{EAA2F0F2-A2A2-4518-B1CA-95DFEAE7EBDE}"/>
    <cellStyle name="Comma 15 6 4" xfId="8456" xr:uid="{9331DB6B-3D2A-40CA-81E3-B918BA0DE3B2}"/>
    <cellStyle name="Comma 15 6 4 2" xfId="15292" xr:uid="{52CBEC58-90BC-4F94-99B1-995A1EDF3B38}"/>
    <cellStyle name="Comma 15 6 5" xfId="11935" xr:uid="{DAAB2440-74FC-4886-A626-AE51199234D3}"/>
    <cellStyle name="Comma 15 7" xfId="3869" xr:uid="{8A62F2E6-018F-4160-B70B-8B91A032EA03}"/>
    <cellStyle name="Comma 15 7 2" xfId="5489" xr:uid="{D6C220D8-5973-4431-8A54-F0573EB3622B}"/>
    <cellStyle name="Comma 15 8" xfId="5490" xr:uid="{79C788F9-7A59-4695-85A0-92D2D8358269}"/>
    <cellStyle name="Comma 15 8 2" xfId="9558" xr:uid="{32F6D6E0-EC0B-45BD-BC7E-EC13F77FD7FA}"/>
    <cellStyle name="Comma 15 8 2 2" xfId="16394" xr:uid="{98D0E4B8-81A9-4854-825C-A53CC1A7143C}"/>
    <cellStyle name="Comma 15 8 3" xfId="13037" xr:uid="{2B1C9BB7-4649-4F94-90BD-191E9B88FE9B}"/>
    <cellStyle name="Comma 15 9" xfId="7570" xr:uid="{B921BD9C-BCF7-45C6-B14A-702C77D2DC23}"/>
    <cellStyle name="Comma 150" xfId="3659" xr:uid="{F8729E96-FFA3-4B96-825F-FE215DCBE8D0}"/>
    <cellStyle name="Comma 150 2" xfId="3870" xr:uid="{80FD46F0-CFB8-464A-88BE-B1429B237B88}"/>
    <cellStyle name="Comma 150 3" xfId="5491" xr:uid="{9D43E463-1653-4F36-9187-D153AE7EA4A8}"/>
    <cellStyle name="Comma 151" xfId="3661" xr:uid="{186636FD-C13D-4EF7-939D-3439269B8606}"/>
    <cellStyle name="Comma 151 2" xfId="3726" xr:uid="{8C65DEDF-4B78-4D72-A4F5-EDC679E3810F}"/>
    <cellStyle name="Comma 151 3" xfId="5492" xr:uid="{939E3670-5D32-4A9E-9548-47EA72F60148}"/>
    <cellStyle name="Comma 152" xfId="3727" xr:uid="{6125B2FC-B497-43C5-AE5D-267FC7C1C993}"/>
    <cellStyle name="Comma 152 2" xfId="3871" xr:uid="{75AEAAAB-8510-440A-AB0B-7AE4BE1FC3B0}"/>
    <cellStyle name="Comma 152 3" xfId="5493" xr:uid="{59B104BF-363A-476D-B2B9-73216FADCEC5}"/>
    <cellStyle name="Comma 152 4" xfId="5494" xr:uid="{349C6006-1D45-439F-B4CD-719797515EF0}"/>
    <cellStyle name="Comma 152 5" xfId="7055" xr:uid="{0F39A1AF-8781-44C4-919E-7FDC0054B92F}"/>
    <cellStyle name="Comma 152 5 2" xfId="10946" xr:uid="{94A142E7-F63A-4B36-8C12-5EF2A93F7A0B}"/>
    <cellStyle name="Comma 152 5 2 2" xfId="17782" xr:uid="{0B84F7CA-C51E-4207-86AD-92F280807647}"/>
    <cellStyle name="Comma 152 5 3" xfId="14425" xr:uid="{B3EBB810-65BB-4100-AE75-63C6E9D2A72B}"/>
    <cellStyle name="Comma 152 6" xfId="7427" xr:uid="{166F785C-D04E-45A9-B114-3B8C94517E65}"/>
    <cellStyle name="Comma 152 6 2" xfId="11318" xr:uid="{847502BB-A525-4532-9F5D-43AE1D4E1026}"/>
    <cellStyle name="Comma 152 6 2 2" xfId="18154" xr:uid="{80CB95AF-C78A-4576-90CB-DDE044E6072F}"/>
    <cellStyle name="Comma 152 6 3" xfId="14797" xr:uid="{0C975001-C933-4BBB-832D-B20273CABD02}"/>
    <cellStyle name="Comma 153" xfId="3728" xr:uid="{F9C3A3D0-2719-4819-8707-40F5B6375663}"/>
    <cellStyle name="Comma 153 2" xfId="7054" xr:uid="{8BA4BE37-65D2-491D-8770-B8F5B6B9B04B}"/>
    <cellStyle name="Comma 153 2 2" xfId="10945" xr:uid="{5C5036A4-D06D-477A-B5A4-A0E24B488BB4}"/>
    <cellStyle name="Comma 153 2 2 2" xfId="17781" xr:uid="{706EF22C-9574-40C3-9B0C-014FAE4D7704}"/>
    <cellStyle name="Comma 153 2 3" xfId="14424" xr:uid="{C930CF1B-060A-42E5-A142-BF3E5AB3BF57}"/>
    <cellStyle name="Comma 153 3" xfId="7426" xr:uid="{87DAA3EB-F9AA-42AA-B4B7-774BC77E0E66}"/>
    <cellStyle name="Comma 153 3 2" xfId="11317" xr:uid="{AFC5F798-B8C7-47C3-91F8-955A744A137A}"/>
    <cellStyle name="Comma 153 3 2 2" xfId="18153" xr:uid="{EE3A1DF0-D81A-4371-8092-58A36C8D62C8}"/>
    <cellStyle name="Comma 153 3 3" xfId="14796" xr:uid="{0C197515-33A0-468F-85B1-B9E61D8448EF}"/>
    <cellStyle name="Comma 154" xfId="3729" xr:uid="{2AAD93D1-B0AA-44EE-942A-7D474C922CA1}"/>
    <cellStyle name="Comma 154 2" xfId="7058" xr:uid="{0BBD25FE-1021-46FE-B74E-F7109A0D2C83}"/>
    <cellStyle name="Comma 154 2 2" xfId="10949" xr:uid="{F65884B9-0A14-42F0-AA20-683D96CD4F4F}"/>
    <cellStyle name="Comma 154 2 2 2" xfId="17785" xr:uid="{781456AD-28D8-4F97-B351-6D76CC5F6302}"/>
    <cellStyle name="Comma 154 2 3" xfId="14428" xr:uid="{7038095E-3696-41DC-8666-496130B420DA}"/>
    <cellStyle name="Comma 154 3" xfId="7430" xr:uid="{7E08061E-3A94-4245-B1AD-3CE42DFDE88A}"/>
    <cellStyle name="Comma 154 3 2" xfId="11321" xr:uid="{D4AC30F0-97AB-4F30-850F-48BB04C5C686}"/>
    <cellStyle name="Comma 154 3 2 2" xfId="18157" xr:uid="{CD4ED9E7-D7E4-43EC-A0AA-5A0EB57DC58A}"/>
    <cellStyle name="Comma 154 3 3" xfId="14800" xr:uid="{AA56FBDA-CF81-4038-ACDB-8EF73E7F852B}"/>
    <cellStyle name="Comma 155" xfId="3730" xr:uid="{DE625B32-7138-4E58-ACA4-0B071D7E315E}"/>
    <cellStyle name="Comma 156" xfId="3731" xr:uid="{CA2C1D8D-50F2-49A2-BE4C-F122B14C8060}"/>
    <cellStyle name="Comma 157" xfId="3732" xr:uid="{8380145A-9E17-4F46-9DB4-8549F8FEE8EF}"/>
    <cellStyle name="Comma 158" xfId="3662" xr:uid="{720F28F8-3630-4B87-862A-F7A132502DA3}"/>
    <cellStyle name="Comma 159" xfId="3666" xr:uid="{67B029AB-2704-4FB5-A9D8-82ABBCF017F0}"/>
    <cellStyle name="Comma 16" xfId="707" xr:uid="{D1F3AEDE-1705-4CFF-A4EA-F26742618FFC}"/>
    <cellStyle name="Comma 16 2" xfId="2" xr:uid="{00000000-0005-0000-0000-000001000000}"/>
    <cellStyle name="Comma 16 2 2" xfId="7574" xr:uid="{61827AF0-0D19-4E0A-8F3B-3AF25B869DBA}"/>
    <cellStyle name="Comma 16 3" xfId="3872" xr:uid="{D75CEE37-58B8-432B-8505-E1DB0ABC784F}"/>
    <cellStyle name="Comma 16 3 2" xfId="7575" xr:uid="{2F1114F9-DF87-4159-8E2B-E1725E073E0A}"/>
    <cellStyle name="Comma 16 4" xfId="7573" xr:uid="{987D84FA-A4A4-413D-B59E-EDF072A4620F}"/>
    <cellStyle name="Comma 160" xfId="3667" xr:uid="{665F54ED-0F81-4854-AA16-A002E6ED7C0B}"/>
    <cellStyle name="Comma 161" xfId="3668" xr:uid="{B37EB705-9D53-4E26-96CF-A7408536BB62}"/>
    <cellStyle name="Comma 162" xfId="3671" xr:uid="{85E374C3-AC90-4930-97FC-7B2EB2CB8876}"/>
    <cellStyle name="Comma 163" xfId="3669" xr:uid="{39B8352F-9D06-48B4-AC41-A4DC83A9C2AF}"/>
    <cellStyle name="Comma 164" xfId="3673" xr:uid="{FD897849-5A17-4F35-B66D-C1AFDC806C04}"/>
    <cellStyle name="Comma 165" xfId="3676" xr:uid="{5CDDF84A-4F3E-4D1C-ACB6-E8ED8749A147}"/>
    <cellStyle name="Comma 166" xfId="3678" xr:uid="{0EE4D5DE-CF52-404F-9B93-E7075F0239A6}"/>
    <cellStyle name="Comma 167" xfId="3680" xr:uid="{09C4B06A-9611-4810-955B-591F71131DCB}"/>
    <cellStyle name="Comma 168" xfId="3681" xr:uid="{29F90603-202D-49A0-8AAB-32C4DB8DF5E1}"/>
    <cellStyle name="Comma 169" xfId="3682" xr:uid="{B793B7B2-B797-4A23-9A7B-C5595CE9FC4C}"/>
    <cellStyle name="Comma 17" xfId="708" xr:uid="{DC5201F5-666F-4162-8296-5F69B81458F6}"/>
    <cellStyle name="Comma 17 2" xfId="1846" xr:uid="{84D1715F-D4CE-4D5E-A2C7-9911F660F2C1}"/>
    <cellStyle name="Comma 17 2 2" xfId="7577" xr:uid="{F59BCBF6-D1B9-46C8-9CA1-BD076DE67798}"/>
    <cellStyle name="Comma 17 3" xfId="3873" xr:uid="{0217D44C-8E7C-4CBE-A798-4FA827B7A70C}"/>
    <cellStyle name="Comma 17 3 2" xfId="7578" xr:uid="{5F31FD0B-A400-42AC-B92B-A9E92A391602}"/>
    <cellStyle name="Comma 17 4" xfId="7576" xr:uid="{8EB58FF1-0348-4369-9AAE-2DEA9CA2DFCB}"/>
    <cellStyle name="Comma 170" xfId="3683" xr:uid="{CED1625A-8924-4A83-996A-B54AD64EDD5F}"/>
    <cellStyle name="Comma 171" xfId="3679" xr:uid="{35220DCB-82A4-4728-9FE6-B547DF06E9AE}"/>
    <cellStyle name="Comma 172" xfId="3685" xr:uid="{2065942D-404E-4918-B2EC-E8989CB9C51C}"/>
    <cellStyle name="Comma 173" xfId="3874" xr:uid="{971E76E1-5ADF-48E9-A4B2-F18EB5609E8D}"/>
    <cellStyle name="Comma 174" xfId="3691" xr:uid="{F40168E0-F6BE-47D7-988F-8F12B5CA07C6}"/>
    <cellStyle name="Comma 175" xfId="3875" xr:uid="{6D463830-BCCF-4D9C-9691-94A4344FEB8A}"/>
    <cellStyle name="Comma 176" xfId="3688" xr:uid="{5540E3FA-FB38-4B76-8B48-BD0051237325}"/>
    <cellStyle name="Comma 177" xfId="3684" xr:uid="{5E1DAA28-1C2F-4C5F-A627-F1B3B833044E}"/>
    <cellStyle name="Comma 178" xfId="3663" xr:uid="{F67CC338-AFC3-46D9-9D0F-5AA762049145}"/>
    <cellStyle name="Comma 179" xfId="3664" xr:uid="{19AA8948-5EA0-45E5-9872-BC591E249C40}"/>
    <cellStyle name="Comma 18" xfId="709" xr:uid="{08356E30-3C1F-46C5-9D7C-2799B9B939BF}"/>
    <cellStyle name="Comma 18 2" xfId="1847" xr:uid="{FA1A2B53-13F2-470C-A03D-B8370031BF6D}"/>
    <cellStyle name="Comma 18 2 2" xfId="7580" xr:uid="{B7C69171-2D5A-4D15-B04B-46B7429EC8AE}"/>
    <cellStyle name="Comma 18 3" xfId="3876" xr:uid="{206F9914-0717-4F6E-813E-843158057065}"/>
    <cellStyle name="Comma 18 3 2" xfId="7581" xr:uid="{A645DCB6-0FE4-4FF4-A809-6F1AB5B0DD06}"/>
    <cellStyle name="Comma 18 4" xfId="7579" xr:uid="{568F57AC-755C-4216-8347-E93E0E42F692}"/>
    <cellStyle name="Comma 180" xfId="3665" xr:uid="{67A865F0-1276-42A4-B2D6-3231E0D63D4F}"/>
    <cellStyle name="Comma 181" xfId="3670" xr:uid="{833BC1CA-A133-4AB5-A855-995BA2562CAE}"/>
    <cellStyle name="Comma 182" xfId="3672" xr:uid="{C6FC9870-307A-48E2-91EC-4456C7999E08}"/>
    <cellStyle name="Comma 183" xfId="3674" xr:uid="{5ED67B0B-BB3E-4392-AFE4-E28EF7D747D7}"/>
    <cellStyle name="Comma 184" xfId="3675" xr:uid="{E1A2BBB2-61C3-485E-9B00-6D77902E963A}"/>
    <cellStyle name="Comma 185" xfId="3677" xr:uid="{D65FAFD6-8A49-4640-9157-2D24A3E78426}"/>
    <cellStyle name="Comma 186" xfId="3686" xr:uid="{271C318B-1D0E-4160-A5F0-16AC0A59A57B}"/>
    <cellStyle name="Comma 187" xfId="3689" xr:uid="{011B28E7-649A-45B9-A6B7-F2500F31CE5A}"/>
    <cellStyle name="Comma 188" xfId="3692" xr:uid="{2311A53F-9F1B-4204-BD58-9612B0CF3F5B}"/>
    <cellStyle name="Comma 189" xfId="3693" xr:uid="{736611EF-B5B4-43F0-9347-622C0C491786}"/>
    <cellStyle name="Comma 19" xfId="710" xr:uid="{44F7FA1A-205A-4E29-84AD-7A3D2EEBADB8}"/>
    <cellStyle name="Comma 19 2" xfId="1848" xr:uid="{F5F06E9E-7901-4EEB-BFA2-B66BBCA36DEE}"/>
    <cellStyle name="Comma 19 3" xfId="3877" xr:uid="{3632104F-0351-4B36-8065-AD2B0C5A2A50}"/>
    <cellStyle name="Comma 19 4" xfId="7582" xr:uid="{D68B9D9D-2213-4BAA-973C-0955E715EBF1}"/>
    <cellStyle name="Comma 190" xfId="3694" xr:uid="{401862DF-C7B5-4756-B95F-F1E25A5ADCA6}"/>
    <cellStyle name="Comma 191" xfId="3696" xr:uid="{D5AC7BCC-7C71-4AAB-879A-B844AAD16739}"/>
    <cellStyle name="Comma 192" xfId="3698" xr:uid="{EE34630C-AB1C-4E56-9FDE-2A48D6C4A245}"/>
    <cellStyle name="Comma 193" xfId="3701" xr:uid="{876D8114-9C21-4480-BC67-AA457120A49E}"/>
    <cellStyle name="Comma 194" xfId="3703" xr:uid="{0B4BA9C2-49BC-4022-A65B-42EE89B61AF6}"/>
    <cellStyle name="Comma 195" xfId="3706" xr:uid="{AECF19ED-9AAD-4AFF-9B3E-9B3324CF04CF}"/>
    <cellStyle name="Comma 196" xfId="3695" xr:uid="{E030ED6A-D67E-4F94-86AB-882A49955AB5}"/>
    <cellStyle name="Comma 197" xfId="3697" xr:uid="{B2758328-D640-4232-AB09-2227B978A128}"/>
    <cellStyle name="Comma 198" xfId="3699" xr:uid="{297E5EB8-AAFE-4E67-B247-2F5094D9CD17}"/>
    <cellStyle name="Comma 199" xfId="3700" xr:uid="{62557B1A-AE9C-4700-B399-1AF8A513784D}"/>
    <cellStyle name="Comma 2" xfId="23" xr:uid="{9BA35894-4D9E-427C-B5B8-6395414A38CC}"/>
    <cellStyle name="Comma 2 10" xfId="1849" xr:uid="{5B2B13A3-2990-4EE4-AA76-0515F919F5CE}"/>
    <cellStyle name="Comma 2 11" xfId="1850" xr:uid="{7CAC65F4-5A61-41B3-954E-8DFEAE6637ED}"/>
    <cellStyle name="Comma 2 12" xfId="1851" xr:uid="{FDCB5E97-ED90-4415-9CE2-6BDAFCFD268E}"/>
    <cellStyle name="Comma 2 13" xfId="1852" xr:uid="{DAF8DC9E-6506-40B5-8B79-390F5A816D43}"/>
    <cellStyle name="Comma 2 14" xfId="1853" xr:uid="{C374C4F7-BB9A-42FF-88FA-36A0A00A76B2}"/>
    <cellStyle name="Comma 2 15" xfId="1854" xr:uid="{1A49AB65-7F87-440B-84F2-DC5A6F46772B}"/>
    <cellStyle name="Comma 2 16" xfId="1855" xr:uid="{7C240B03-37E6-4F04-A0BC-C092E0200271}"/>
    <cellStyle name="Comma 2 17" xfId="1856" xr:uid="{DE104087-1ABE-417D-BD7C-92892660B8C1}"/>
    <cellStyle name="Comma 2 18" xfId="1857" xr:uid="{7B3837D3-6E40-48FE-80BD-BC42EFF75CC3}"/>
    <cellStyle name="Comma 2 19" xfId="1858" xr:uid="{1C4D6DCA-A95D-43A4-8A2F-55F059F13C78}"/>
    <cellStyle name="Comma 2 2" xfId="63" xr:uid="{213AC91C-5F0F-42C2-9441-720B95C063D2}"/>
    <cellStyle name="Comma 2 2 2" xfId="712" xr:uid="{ABC8488F-96CB-42D2-9B2B-A95D9B3C211F}"/>
    <cellStyle name="Comma 2 2 2 2" xfId="3878" xr:uid="{F35B3DB8-151E-4BC2-9938-7684CBBF61AA}"/>
    <cellStyle name="Comma 2 2 2 3" xfId="5495" xr:uid="{54FF540A-4C4D-4525-9F8C-AE65711D069E}"/>
    <cellStyle name="Comma 2 2 2 4" xfId="7585" xr:uid="{4B34EDA3-CE8F-42A6-A737-83BAB47981CA}"/>
    <cellStyle name="Comma 2 2 3" xfId="1396" xr:uid="{8E24131A-F2CD-42F2-BDBD-00F32ACF6EBE}"/>
    <cellStyle name="Comma 2 2 3 2" xfId="3879" xr:uid="{D7F38F3B-708C-49C0-91BA-58CD25BEF925}"/>
    <cellStyle name="Comma 2 2 3 3" xfId="5496" xr:uid="{939685DA-9F27-4EF4-9761-EB0EE10C19EF}"/>
    <cellStyle name="Comma 2 2 3 4" xfId="7586" xr:uid="{7A43C88B-1193-4AA8-BA51-75EDE63E035F}"/>
    <cellStyle name="Comma 2 2 4" xfId="3880" xr:uid="{8B355769-C171-4D01-99C6-06344991F533}"/>
    <cellStyle name="Comma 2 2 4 2" xfId="7587" xr:uid="{39E55E6E-9B59-4A94-9738-914DF0E3EB16}"/>
    <cellStyle name="Comma 2 2 5" xfId="7588" xr:uid="{B25ED0BF-485F-414A-BD09-08DC92E759C7}"/>
    <cellStyle name="Comma 2 2 6" xfId="7584" xr:uid="{DE64E404-C55B-4F67-8339-6DB7ECCB59F0}"/>
    <cellStyle name="Comma 2 2 7" xfId="18389" xr:uid="{21403DEC-553B-4747-AE1E-43E018637690}"/>
    <cellStyle name="Comma 2 20" xfId="1859" xr:uid="{6B9BF173-F860-41D8-ADB8-55AD0CE22C75}"/>
    <cellStyle name="Comma 2 21" xfId="1860" xr:uid="{92897614-D71B-404B-9B7C-7F94E6CCF8DC}"/>
    <cellStyle name="Comma 2 22" xfId="1861" xr:uid="{A403EEAA-40D9-453F-871A-1351CC3F46D6}"/>
    <cellStyle name="Comma 2 23" xfId="1862" xr:uid="{370280D7-529D-425C-B7F7-085C44920397}"/>
    <cellStyle name="Comma 2 24" xfId="1863" xr:uid="{5B809F1D-EE55-485F-9C3A-B56FBC616A13}"/>
    <cellStyle name="Comma 2 25" xfId="3881" xr:uid="{C6501E73-1291-479C-9FE0-ECB3A6C50BC2}"/>
    <cellStyle name="Comma 2 26" xfId="7583" xr:uid="{59C8B4CE-6837-42F2-8FC6-0B2414CD31B2}"/>
    <cellStyle name="Comma 2 27" xfId="11455" xr:uid="{A8200E9F-DB8A-4BB0-A8DE-FFD9359132C2}"/>
    <cellStyle name="Comma 2 28" xfId="18386" xr:uid="{DE9F42D1-A6A4-410A-B4F5-7EBFF257C32D}"/>
    <cellStyle name="Comma 2 29" xfId="18388" xr:uid="{C0FEE284-AD93-470A-ABD1-D481B09BCC99}"/>
    <cellStyle name="Comma 2 3" xfId="713" xr:uid="{92C68F06-7A18-4DD2-9BF5-6A25A374C563}"/>
    <cellStyle name="Comma 2 3 2" xfId="1864" xr:uid="{DF98F220-8DB2-4CDB-B593-9DA8F929D752}"/>
    <cellStyle name="Comma 2 3 2 2" xfId="7590" xr:uid="{1D4A15D6-DC4F-4EE6-8D48-5DAA299AC107}"/>
    <cellStyle name="Comma 2 3 3" xfId="1865" xr:uid="{D769C38D-B3CB-4DC2-AB10-C2F4A4859AD2}"/>
    <cellStyle name="Comma 2 3 3 2" xfId="7591" xr:uid="{A586AEFE-388C-4878-B023-8F9E42E09583}"/>
    <cellStyle name="Comma 2 3 4" xfId="3710" xr:uid="{6A00E02C-C2D3-4046-A1DF-1A4B76103FC1}"/>
    <cellStyle name="Comma 2 3 5" xfId="7589" xr:uid="{80893DD6-9FE7-43A6-AC2E-DD9BC80425E0}"/>
    <cellStyle name="Comma 2 3 6" xfId="18326" xr:uid="{DC533573-C890-4F03-AE6E-621A80E7F351}"/>
    <cellStyle name="Comma 2 30" xfId="18391" xr:uid="{8D169833-6CA5-447A-A454-BA747E0F3D0F}"/>
    <cellStyle name="Comma 2 31" xfId="711" xr:uid="{41044C61-85AB-4027-A5B4-97E586CA3C18}"/>
    <cellStyle name="Comma 2 4" xfId="1866" xr:uid="{4477AD39-BF6D-42BE-BEF2-62260B518EB6}"/>
    <cellStyle name="Comma 2 4 2" xfId="1867" xr:uid="{B79E20DF-BFBD-4AAE-850A-F63526C0FC0F}"/>
    <cellStyle name="Comma 2 4 2 2" xfId="7593" xr:uid="{EE76896C-5781-4BAE-AE7A-7C7DB4FB2C01}"/>
    <cellStyle name="Comma 2 4 3" xfId="7594" xr:uid="{EAD5118A-C36A-42B4-9551-539EFFE1E97D}"/>
    <cellStyle name="Comma 2 4 4" xfId="7592" xr:uid="{66115BE8-C8C0-40BB-9E43-2003A15A0C18}"/>
    <cellStyle name="Comma 2 4 5" xfId="18231" xr:uid="{6C01DB83-A1B3-447E-A36C-CB53F3D62C77}"/>
    <cellStyle name="Comma 2 5" xfId="1868" xr:uid="{DC139540-5398-4DC8-8FE8-2D1B7BEFAEDE}"/>
    <cellStyle name="Comma 2 5 2" xfId="7596" xr:uid="{49AAA80B-FE3D-43F6-BA87-49243576C3E2}"/>
    <cellStyle name="Comma 2 5 3" xfId="7597" xr:uid="{8E347B2A-B67A-4BEE-B218-8DC7A2BAFFF4}"/>
    <cellStyle name="Comma 2 5 4" xfId="7595" xr:uid="{ED52C5B3-CA64-46AD-87F7-6AA70E633434}"/>
    <cellStyle name="Comma 2 6" xfId="1869" xr:uid="{5C0B0443-E9C8-45CE-8FBC-403A31FA05E6}"/>
    <cellStyle name="Comma 2 6 2" xfId="7598" xr:uid="{F95FD844-AB25-42E0-A594-9D858FC0AB3C}"/>
    <cellStyle name="Comma 2 7" xfId="1870" xr:uid="{68569FE4-9555-462C-A30C-3B9C08EA43E5}"/>
    <cellStyle name="Comma 2 7 2" xfId="7599" xr:uid="{EBE4DC06-C1BD-4C92-84E4-14089AECA750}"/>
    <cellStyle name="Comma 2 8" xfId="1871" xr:uid="{ABA087D8-7FDD-4156-95A5-E6A4A334B4AB}"/>
    <cellStyle name="Comma 2 9" xfId="1872" xr:uid="{85256402-1807-48F9-889B-B94742274737}"/>
    <cellStyle name="Comma 2_FWWP" xfId="1873" xr:uid="{A85E16B7-B436-4EEC-9837-F64C69D820FF}"/>
    <cellStyle name="Comma 20" xfId="714" xr:uid="{3A4320F5-5111-4E17-A911-0A2F9A02E8F2}"/>
    <cellStyle name="Comma 20 2" xfId="1874" xr:uid="{6C9ED740-3C6B-47EF-8566-F315468A5023}"/>
    <cellStyle name="Comma 20 3" xfId="3882" xr:uid="{245DA07D-60BC-43BF-9D21-6F0B4865DDA6}"/>
    <cellStyle name="Comma 20 4" xfId="7600" xr:uid="{9B22DF6F-1270-4F83-A43E-E23334E22BF2}"/>
    <cellStyle name="Comma 200" xfId="3702" xr:uid="{C03EA0F2-BAEF-463B-A45A-A28238A0C360}"/>
    <cellStyle name="Comma 201" xfId="3704" xr:uid="{85185A88-3EC9-4B91-9520-85604BA28C6B}"/>
    <cellStyle name="Comma 202" xfId="3705" xr:uid="{B6753688-A793-4C38-A34E-7D0A04BCD651}"/>
    <cellStyle name="Comma 203" xfId="3707" xr:uid="{D6CE6D8B-5E99-4EF5-B056-1855BB85DBBC}"/>
    <cellStyle name="Comma 204" xfId="3708" xr:uid="{0000C63E-DC85-4535-802D-EAC871D02F59}"/>
    <cellStyle name="Comma 205" xfId="3883" xr:uid="{DA0B42FA-C6EA-49B4-86D9-2871843610FF}"/>
    <cellStyle name="Comma 206" xfId="3884" xr:uid="{4962D535-011C-4962-913B-4AEDD11CEF08}"/>
    <cellStyle name="Comma 207" xfId="3885" xr:uid="{8181822C-1D9B-4CD3-ABA5-D31BA9FC62C4}"/>
    <cellStyle name="Comma 208" xfId="3886" xr:uid="{E6041502-DDD1-4F53-BEAE-13BE30F7A42E}"/>
    <cellStyle name="Comma 209" xfId="3887" xr:uid="{A620B713-0B34-4EE0-B404-F3A689E901BA}"/>
    <cellStyle name="Comma 21" xfId="715" xr:uid="{4C64C59B-AE70-4692-8D9B-D684192231C3}"/>
    <cellStyle name="Comma 21 10" xfId="11456" xr:uid="{7D141832-9654-483B-BA1F-18989BC950BC}"/>
    <cellStyle name="Comma 21 2" xfId="1875" xr:uid="{5C0A1387-A4D6-466D-8E69-4BF3542224A8}"/>
    <cellStyle name="Comma 21 3" xfId="3888" xr:uid="{D6A5ABB0-94CD-432B-A2FA-9EC84C6A9DAC}"/>
    <cellStyle name="Comma 21 3 2" xfId="5497" xr:uid="{ECC665E1-C391-42E0-B832-3F55A5F31EAA}"/>
    <cellStyle name="Comma 21 3 2 2" xfId="9559" xr:uid="{858B01C5-2BFA-4758-B075-F6FD4C58EB10}"/>
    <cellStyle name="Comma 21 3 2 2 2" xfId="16395" xr:uid="{ECD4F9B6-A9BD-4296-8868-58E366FA7B6A}"/>
    <cellStyle name="Comma 21 3 2 3" xfId="13038" xr:uid="{2A679560-F6D2-415E-8670-B2EBA9657167}"/>
    <cellStyle name="Comma 21 3 3" xfId="8457" xr:uid="{D445664F-CAEE-4953-A061-0AD75F254A55}"/>
    <cellStyle name="Comma 21 3 3 2" xfId="15293" xr:uid="{B36BB8DF-6DF1-4DB7-9B23-A51683D82B77}"/>
    <cellStyle name="Comma 21 3 4" xfId="11936" xr:uid="{0371DB00-B482-46EE-B570-0035188CE8C2}"/>
    <cellStyle name="Comma 21 4" xfId="3889" xr:uid="{E443DD22-E12E-4CBC-94FE-A3817CFFF037}"/>
    <cellStyle name="Comma 21 4 2" xfId="8458" xr:uid="{40414F03-DB92-402C-93A8-E8F1D2B10A06}"/>
    <cellStyle name="Comma 21 4 2 2" xfId="15294" xr:uid="{F0358720-7258-40AB-B335-DC4160CB9DF5}"/>
    <cellStyle name="Comma 21 4 3" xfId="11937" xr:uid="{6256B754-AA21-4DCA-8EF4-D71F4494CF8A}"/>
    <cellStyle name="Comma 21 5" xfId="4991" xr:uid="{06D3BDC4-2D7B-4559-8F50-7BAE8FCF6F17}"/>
    <cellStyle name="Comma 21 5 2" xfId="9150" xr:uid="{0E2C21BE-B10C-4CCC-9840-37CF86A229E5}"/>
    <cellStyle name="Comma 21 5 2 2" xfId="15986" xr:uid="{07694F3D-D176-4923-BE15-0E0229172977}"/>
    <cellStyle name="Comma 21 5 3" xfId="12629" xr:uid="{FB11125B-3E23-4A84-8D72-D0F39067714D}"/>
    <cellStyle name="Comma 21 6" xfId="6715" xr:uid="{303FD2B0-9ACE-470B-BCA3-CC0E1310E81B}"/>
    <cellStyle name="Comma 21 6 2" xfId="10606" xr:uid="{BFB737F8-9613-48D5-B645-E0EF6B85F534}"/>
    <cellStyle name="Comma 21 6 2 2" xfId="17442" xr:uid="{6A576761-9C34-453B-BA82-1AE97588B8F8}"/>
    <cellStyle name="Comma 21 6 3" xfId="14085" xr:uid="{A4D8DAA8-E5A4-4290-B69C-EC938D1BD133}"/>
    <cellStyle name="Comma 21 6 4" xfId="18240" xr:uid="{36E3B285-FB68-43BB-8DC1-25D1386D4A84}"/>
    <cellStyle name="Comma 21 7" xfId="7087" xr:uid="{44D113BF-D3EC-4868-8119-CA5EA5FED63B}"/>
    <cellStyle name="Comma 21 7 2" xfId="10978" xr:uid="{650AFF3E-56B8-4E84-A226-11F271C82620}"/>
    <cellStyle name="Comma 21 7 2 2" xfId="17814" xr:uid="{F83FDD6D-D823-4283-AEE8-89EE82C264F0}"/>
    <cellStyle name="Comma 21 7 3" xfId="14457" xr:uid="{0A3060A5-0C3D-45DF-8170-E36C77DC3F06}"/>
    <cellStyle name="Comma 21 8" xfId="7601" xr:uid="{446E6FDB-5921-4924-B7FB-E33D8B43C841}"/>
    <cellStyle name="Comma 21 9" xfId="8039" xr:uid="{42863389-9DEE-4070-A9D1-958AD4F8A950}"/>
    <cellStyle name="Comma 21 9 2" xfId="14878" xr:uid="{22466F0A-929D-4AA5-9DC4-F0ADB6777356}"/>
    <cellStyle name="Comma 210" xfId="3890" xr:uid="{115EB8D7-5A1C-481E-9BED-5B483315882A}"/>
    <cellStyle name="Comma 211" xfId="3891" xr:uid="{1F6B6189-AEDF-4C90-ADC1-F38D5A4C1E23}"/>
    <cellStyle name="Comma 212" xfId="3892" xr:uid="{5078FD97-454C-4ED1-9DE9-A93A51F43D9C}"/>
    <cellStyle name="Comma 213" xfId="3893" xr:uid="{48B08CF7-0DAD-4ADC-BD3B-DCA4259AA08D}"/>
    <cellStyle name="Comma 214" xfId="3894" xr:uid="{0E3C0E41-94EE-4ECC-A657-141CB163F861}"/>
    <cellStyle name="Comma 215" xfId="3895" xr:uid="{776DBC3D-6673-4F95-A401-5301329F06AF}"/>
    <cellStyle name="Comma 216" xfId="3896" xr:uid="{7ABA86EA-BAB1-4FC2-A9B2-CA579DB0C375}"/>
    <cellStyle name="Comma 217" xfId="3897" xr:uid="{DA0FA904-239A-4277-94F9-EC92792D2793}"/>
    <cellStyle name="Comma 218" xfId="3898" xr:uid="{8CAB8071-D3E0-4E92-8186-4EE9A988FD58}"/>
    <cellStyle name="Comma 219" xfId="3899" xr:uid="{C758D12D-2C78-493F-BA94-B32A39CA0143}"/>
    <cellStyle name="Comma 22" xfId="716" xr:uid="{6D800C16-5F50-48FA-96A0-005104D62ABC}"/>
    <cellStyle name="Comma 22 10" xfId="11457" xr:uid="{E2204A05-2A1E-4BCB-B762-B9F5BBC16573}"/>
    <cellStyle name="Comma 22 2" xfId="1876" xr:uid="{A2C1BFA4-929D-4613-91A7-CE269835B041}"/>
    <cellStyle name="Comma 22 3" xfId="3900" xr:uid="{FD9B9CCE-855D-4F6F-9C7C-C136ADEDDBBE}"/>
    <cellStyle name="Comma 22 3 2" xfId="5498" xr:uid="{EC424E8C-3C0A-48EE-B33C-98B641AE4C5F}"/>
    <cellStyle name="Comma 22 3 2 2" xfId="9560" xr:uid="{F2687F33-698D-4BA0-AD9D-BD742837BB51}"/>
    <cellStyle name="Comma 22 3 2 2 2" xfId="16396" xr:uid="{48D7493D-7713-49BA-92B7-B4E0DEC7EEF6}"/>
    <cellStyle name="Comma 22 3 2 3" xfId="13039" xr:uid="{32C5698E-2FA7-49B2-B208-5BFD7BC580AB}"/>
    <cellStyle name="Comma 22 3 3" xfId="8459" xr:uid="{79FBC6B5-3A99-4D43-B455-0B6B2A739788}"/>
    <cellStyle name="Comma 22 3 3 2" xfId="15295" xr:uid="{7D35FB50-90E1-4FC0-82CA-E69679DCB145}"/>
    <cellStyle name="Comma 22 3 4" xfId="11938" xr:uid="{B9A2ECAA-054A-404D-9569-DAC56989409C}"/>
    <cellStyle name="Comma 22 4" xfId="3901" xr:uid="{C2F3EE70-8098-420D-A2F0-80017F2A2283}"/>
    <cellStyle name="Comma 22 4 2" xfId="8460" xr:uid="{17EB99E3-BE37-4A39-86A2-B9B9883DBA48}"/>
    <cellStyle name="Comma 22 4 2 2" xfId="15296" xr:uid="{17ECBD15-EFA8-40A1-91E7-CCFF6AA89368}"/>
    <cellStyle name="Comma 22 4 3" xfId="11939" xr:uid="{ED73DADA-490B-4A67-8BF9-9AE8CED7853D}"/>
    <cellStyle name="Comma 22 5" xfId="4992" xr:uid="{F5F974F7-F796-4877-964D-4D4C7B410A4F}"/>
    <cellStyle name="Comma 22 5 2" xfId="9151" xr:uid="{373E2641-E0DE-4E74-935B-9379E09D82F0}"/>
    <cellStyle name="Comma 22 5 2 2" xfId="15987" xr:uid="{CB8229BB-12DA-4F1D-B093-D9CB4321B769}"/>
    <cellStyle name="Comma 22 5 3" xfId="12630" xr:uid="{98ABFA17-6264-4E4C-A91A-992229233692}"/>
    <cellStyle name="Comma 22 6" xfId="6716" xr:uid="{C75C18C6-A5F6-428B-BAE1-AB06BF99DF7E}"/>
    <cellStyle name="Comma 22 6 2" xfId="10607" xr:uid="{189F8C8D-175B-4C57-8005-0FBA4F64A118}"/>
    <cellStyle name="Comma 22 6 2 2" xfId="17443" xr:uid="{85FE1C51-A696-42D2-B2BC-D4AEB971CEAF}"/>
    <cellStyle name="Comma 22 6 3" xfId="14086" xr:uid="{2EC784E5-44EF-4396-9ADF-006B3D112052}"/>
    <cellStyle name="Comma 22 6 4" xfId="18328" xr:uid="{8608C7DF-26FC-4D59-ACF0-12389B8B8A39}"/>
    <cellStyle name="Comma 22 7" xfId="7088" xr:uid="{25F8381B-2A0E-4F90-A9CE-809B4EB3E146}"/>
    <cellStyle name="Comma 22 7 2" xfId="10979" xr:uid="{35376C3F-2B1E-4364-A8EA-4BB9FE1373D5}"/>
    <cellStyle name="Comma 22 7 2 2" xfId="17815" xr:uid="{588F0B55-A25B-4CF9-A488-58BF24080884}"/>
    <cellStyle name="Comma 22 7 3" xfId="14458" xr:uid="{5C6434BD-6910-477A-90B9-F07FC2159085}"/>
    <cellStyle name="Comma 22 8" xfId="7602" xr:uid="{0A8D65FF-6250-4E29-9C95-A69F48EE20B1}"/>
    <cellStyle name="Comma 22 9" xfId="8040" xr:uid="{568EBCFC-0B5A-4A85-93CD-2E9B3D51B84B}"/>
    <cellStyle name="Comma 22 9 2" xfId="14879" xr:uid="{47B6FB25-C66E-497B-A00B-95D5E91E5911}"/>
    <cellStyle name="Comma 220" xfId="3902" xr:uid="{6850F3C6-A33D-495D-93FC-B3EE3BAF157D}"/>
    <cellStyle name="Comma 221" xfId="3903" xr:uid="{AE3D20DF-6122-43F6-BDF9-EE343AC36F48}"/>
    <cellStyle name="Comma 222" xfId="3904" xr:uid="{64729196-2B9B-48C0-B283-999EBAF79624}"/>
    <cellStyle name="Comma 223" xfId="3905" xr:uid="{F6DE3CD4-4C81-4359-8263-808FFD85A554}"/>
    <cellStyle name="Comma 224" xfId="3906" xr:uid="{7C1C02D9-1AE7-4DDD-9993-F70CD32109B7}"/>
    <cellStyle name="Comma 225" xfId="3907" xr:uid="{07E9DF37-5989-410E-9132-7DF382AA9AEA}"/>
    <cellStyle name="Comma 226" xfId="3908" xr:uid="{6A609E53-B0D3-49B9-917E-AADAE9A81C8D}"/>
    <cellStyle name="Comma 227" xfId="3909" xr:uid="{081FFCAA-F320-4596-A5BD-AA7EB98A9B55}"/>
    <cellStyle name="Comma 228" xfId="3910" xr:uid="{17DC459B-9A31-4A02-8858-74584E9E2D9A}"/>
    <cellStyle name="Comma 229" xfId="3911" xr:uid="{3C51D27A-4FA8-4E14-BD72-F1F6A0E933FC}"/>
    <cellStyle name="Comma 23" xfId="1391" xr:uid="{930A3DFC-9826-45C9-92A0-4E2B94C67CA5}"/>
    <cellStyle name="Comma 23 2" xfId="1877" xr:uid="{F13D34F7-94B3-49FA-8B2D-28B6D03D8552}"/>
    <cellStyle name="Comma 23 3" xfId="3912" xr:uid="{F84A2B20-350D-4367-9B11-4EE61D7696F7}"/>
    <cellStyle name="Comma 23 4" xfId="7603" xr:uid="{A6B92086-0CF3-4AC1-BE2D-5DD124D3B383}"/>
    <cellStyle name="Comma 230" xfId="3913" xr:uid="{E1203D42-A75E-4C48-A9D6-A6ED11E252D5}"/>
    <cellStyle name="Comma 231" xfId="3914" xr:uid="{E9C445FC-1CED-4337-AFA4-E61E347B5D2B}"/>
    <cellStyle name="Comma 232" xfId="3915" xr:uid="{E41AC2C2-7100-4D2D-9144-35A3F86C3346}"/>
    <cellStyle name="Comma 233" xfId="3916" xr:uid="{E48F5449-CD8C-4FCE-9211-02AEB9CAB59B}"/>
    <cellStyle name="Comma 234" xfId="3712" xr:uid="{F7E6CAA6-7AF8-4B44-B2A5-12FEF61953E5}"/>
    <cellStyle name="Comma 235" xfId="3917" xr:uid="{DB1F0E9D-CD60-4CCB-B506-E6E887486539}"/>
    <cellStyle name="Comma 236" xfId="3918" xr:uid="{28DEF054-2B31-46B5-ADA4-170B81E6A1F5}"/>
    <cellStyle name="Comma 237" xfId="3919" xr:uid="{7D76635D-5084-4F13-AA5D-6C15EB50CBC1}"/>
    <cellStyle name="Comma 238" xfId="3920" xr:uid="{3E9AAAE0-88FE-4B1D-8495-8793031ED570}"/>
    <cellStyle name="Comma 239" xfId="3921" xr:uid="{0F4B211E-50BF-410D-A96F-A1172D11F3E0}"/>
    <cellStyle name="Comma 24" xfId="1394" xr:uid="{BDDEE6F7-C0D6-4DDD-91C9-7728F29B9E1B}"/>
    <cellStyle name="Comma 24 2" xfId="1878" xr:uid="{9BB6DC13-B609-4F35-8844-4CE42E06C4F4}"/>
    <cellStyle name="Comma 24 3" xfId="7604" xr:uid="{B22F531E-ED05-41A5-B0D6-3B5A4C0F6C37}"/>
    <cellStyle name="Comma 240" xfId="3922" xr:uid="{177BE895-0954-41D7-9E10-41AEF9AB2F49}"/>
    <cellStyle name="Comma 241" xfId="3923" xr:uid="{8F931545-224B-47C0-9BF3-77A99B6D812B}"/>
    <cellStyle name="Comma 242" xfId="3924" xr:uid="{7AD4DD8A-B116-40B9-8FC7-3FE0F8CCB757}"/>
    <cellStyle name="Comma 243" xfId="3925" xr:uid="{182E5410-BAF7-4F40-A1C4-E63FBE008F29}"/>
    <cellStyle name="Comma 244" xfId="3926" xr:uid="{03EE5E54-4F1B-4A62-8420-7AD3290E93BA}"/>
    <cellStyle name="Comma 245" xfId="3927" xr:uid="{8B92BB9D-603D-4412-8126-257CCFC354DB}"/>
    <cellStyle name="Comma 246" xfId="3928" xr:uid="{D166133B-F966-48D1-82AB-600AE0DEE26F}"/>
    <cellStyle name="Comma 247" xfId="3929" xr:uid="{BAB08ED9-78A5-46D3-AA5F-5803ACC1F71A}"/>
    <cellStyle name="Comma 248" xfId="3930" xr:uid="{C7A66D0C-325C-4CC2-B289-95B4933E31FE}"/>
    <cellStyle name="Comma 249" xfId="3931" xr:uid="{BE563D7D-85C7-4B41-989F-D2E52F6CD981}"/>
    <cellStyle name="Comma 25" xfId="1879" xr:uid="{70B3BF82-B3CF-468F-8A2C-571D63A33A0C}"/>
    <cellStyle name="Comma 25 2" xfId="1880" xr:uid="{84420E9E-BD70-416E-9FA5-D218860EED39}"/>
    <cellStyle name="Comma 25 3" xfId="7605" xr:uid="{40ADC32B-C411-498A-94CC-001F97C55C87}"/>
    <cellStyle name="Comma 250" xfId="3932" xr:uid="{32725D87-AA40-4FEB-B549-0DA2877BDD81}"/>
    <cellStyle name="Comma 251" xfId="3933" xr:uid="{A702C37D-C49D-4DC4-9996-8071FC2C4141}"/>
    <cellStyle name="Comma 252" xfId="3934" xr:uid="{2B8B9EC3-AB4A-4B68-A612-3ABF098D01DF}"/>
    <cellStyle name="Comma 253" xfId="3935" xr:uid="{3BB5C5B0-B4B4-4E93-976B-D5254556E9AA}"/>
    <cellStyle name="Comma 254" xfId="3936" xr:uid="{1FED8E99-DEC4-4207-99ED-E52A71155804}"/>
    <cellStyle name="Comma 255" xfId="3937" xr:uid="{970BA6CB-08DB-4FB8-8B91-16C88DE3225F}"/>
    <cellStyle name="Comma 256" xfId="3938" xr:uid="{D90AFA10-D755-44E7-844A-1CE2F4DBB009}"/>
    <cellStyle name="Comma 257" xfId="3939" xr:uid="{653698A7-25C6-422F-B6EF-6049218D5E4A}"/>
    <cellStyle name="Comma 258" xfId="3940" xr:uid="{E66F0472-53AD-469E-813A-DEE63017E12C}"/>
    <cellStyle name="Comma 259" xfId="3941" xr:uid="{7C7E1C37-A789-4CBA-826C-05FEC1241C13}"/>
    <cellStyle name="Comma 26" xfId="1881" xr:uid="{3D76C3AD-C7C9-4FCE-A5FB-9AEEFCDB0AEA}"/>
    <cellStyle name="Comma 26 2" xfId="1882" xr:uid="{1231660F-AF3E-4459-A2AD-8324EB9BACE2}"/>
    <cellStyle name="Comma 26 3" xfId="7606" xr:uid="{86AEA006-D6F2-4AA5-979C-B825155E2519}"/>
    <cellStyle name="Comma 260" xfId="3713" xr:uid="{E228E62F-9002-40AD-9066-0E324486A51A}"/>
    <cellStyle name="Comma 261" xfId="3942" xr:uid="{95893865-4130-4833-9B6B-3D0377FF4769}"/>
    <cellStyle name="Comma 262" xfId="3943" xr:uid="{06F1FCE5-64D2-472B-AFF8-CF0DB8F34B54}"/>
    <cellStyle name="Comma 263" xfId="3944" xr:uid="{79110647-4F52-4058-998F-4040ECE5BC9A}"/>
    <cellStyle name="Comma 264" xfId="3945" xr:uid="{7A4E92A0-BFFF-4ACA-8D3D-BEAF20F914CD}"/>
    <cellStyle name="Comma 265" xfId="3946" xr:uid="{A25ACAA9-D91A-4E4D-AD89-E37B85DBE80D}"/>
    <cellStyle name="Comma 266" xfId="3947" xr:uid="{F2A3AEE1-1B47-4034-8CE5-1E92F0FDCFE5}"/>
    <cellStyle name="Comma 267" xfId="3948" xr:uid="{7B245F5B-1D14-4A4E-91A3-7200521DF5BC}"/>
    <cellStyle name="Comma 268" xfId="3949" xr:uid="{BA159FE6-4ED5-41CC-B29A-9A667D71F38C}"/>
    <cellStyle name="Comma 269" xfId="3950" xr:uid="{FFB46CDB-7640-427F-BC69-E8BC56080BE9}"/>
    <cellStyle name="Comma 27" xfId="1883" xr:uid="{62836296-CB2B-4F69-9223-E8CA22A0C88B}"/>
    <cellStyle name="Comma 27 2" xfId="1884" xr:uid="{18567482-69CF-4582-9505-418AD6AA93A4}"/>
    <cellStyle name="Comma 27 3" xfId="7607" xr:uid="{0D998967-ABF5-4733-89BB-07F7F6DAD2C8}"/>
    <cellStyle name="Comma 270" xfId="3951" xr:uid="{64BA9A9C-BCBF-454E-AB27-60CB00C4E0AF}"/>
    <cellStyle name="Comma 271" xfId="3952" xr:uid="{956B9038-BBD1-4987-9C51-F370109DEDC6}"/>
    <cellStyle name="Comma 272" xfId="3953" xr:uid="{AD97BEE0-E91C-4AEC-A2E9-C12A9BB9EABB}"/>
    <cellStyle name="Comma 273" xfId="5499" xr:uid="{3BB9AEA5-6562-4DA4-BD6C-55640E08E36A}"/>
    <cellStyle name="Comma 274" xfId="5500" xr:uid="{604EE1CB-881F-4D95-92F5-EF61D1EC84DA}"/>
    <cellStyle name="Comma 275" xfId="7532" xr:uid="{CBE75072-396E-4376-A233-118ACA4689C4}"/>
    <cellStyle name="Comma 276" xfId="7514" xr:uid="{6CA1FF73-8BC9-43AF-A7DD-09E4E3259BA0}"/>
    <cellStyle name="Comma 277" xfId="7975" xr:uid="{C115B064-591D-43CC-826E-D86F7EC7DAF2}"/>
    <cellStyle name="Comma 278" xfId="7515" xr:uid="{65F70289-CC6A-44A0-951F-513D65B80452}"/>
    <cellStyle name="Comma 279" xfId="7976" xr:uid="{75FA430D-A435-4DD4-BC45-04E5FEA2ADDB}"/>
    <cellStyle name="Comma 28" xfId="1885" xr:uid="{8C51B481-06CE-4F0D-A752-B2B3E39E486D}"/>
    <cellStyle name="Comma 28 2" xfId="1886" xr:uid="{1B013FA3-BF08-4D3C-AEBD-F16F3926C55B}"/>
    <cellStyle name="Comma 28 3" xfId="7608" xr:uid="{A8DE0471-CC1F-40FA-ACF0-51291ABAB7F1}"/>
    <cellStyle name="Comma 280" xfId="7466" xr:uid="{6D1D397B-3274-493B-8D7A-5E518F71BD32}"/>
    <cellStyle name="Comma 281" xfId="7978" xr:uid="{2D04D503-747D-48C7-9A98-B0CED148E985}"/>
    <cellStyle name="Comma 282" xfId="7985" xr:uid="{1ECF7D5A-DF0F-4F84-B84B-4EBFAC9E929D}"/>
    <cellStyle name="Comma 283" xfId="8020" xr:uid="{E4947401-9C83-441E-A50C-490BA14A7593}"/>
    <cellStyle name="Comma 284" xfId="8026" xr:uid="{56B571ED-526C-4F9D-85A7-79E8C21FE590}"/>
    <cellStyle name="Comma 285" xfId="8023" xr:uid="{68A6D477-4702-44CA-8E12-6B4EBC006882}"/>
    <cellStyle name="Comma 285 2" xfId="14864" xr:uid="{2EBBF9E5-744E-435C-830C-AE5C5C6310AB}"/>
    <cellStyle name="Comma 286" xfId="11390" xr:uid="{278DB8E3-2396-45B5-91F1-15921BF3CAB0}"/>
    <cellStyle name="Comma 287" xfId="11405" xr:uid="{F5B4D9BF-0638-4991-8E9E-669A4CC2CF55}"/>
    <cellStyle name="Comma 288" xfId="11407" xr:uid="{21123563-AB0E-4AE8-A1F7-696248A478CE}"/>
    <cellStyle name="Comma 289" xfId="11409" xr:uid="{EFFE7506-51D2-4DF5-A758-54F524D828A8}"/>
    <cellStyle name="Comma 29" xfId="1887" xr:uid="{77B8E48B-50FB-49A2-9369-4297B10E4B51}"/>
    <cellStyle name="Comma 29 10" xfId="6717" xr:uid="{BDF087EE-F797-4E52-A8F9-8F69F29CFA7F}"/>
    <cellStyle name="Comma 29 10 2" xfId="10608" xr:uid="{0EE906E4-5AD9-4BF2-8A65-E688BB31260E}"/>
    <cellStyle name="Comma 29 10 2 2" xfId="17444" xr:uid="{7010978A-AF2F-4F0B-9EFB-389466420D3D}"/>
    <cellStyle name="Comma 29 10 3" xfId="14087" xr:uid="{AD5B4617-BE38-4DCA-8D02-12011C7E0D16}"/>
    <cellStyle name="Comma 29 10 4" xfId="18255" xr:uid="{258F9A8C-A58C-4775-AC5F-44D7842831EC}"/>
    <cellStyle name="Comma 29 11" xfId="7089" xr:uid="{05D8620A-7654-439C-A461-332455D09D68}"/>
    <cellStyle name="Comma 29 11 2" xfId="10980" xr:uid="{E9029F12-3320-4ED9-B68C-3D87666EB0D3}"/>
    <cellStyle name="Comma 29 11 2 2" xfId="17816" xr:uid="{AC3D350F-D04F-4E6D-9A09-F3E6E1B5D219}"/>
    <cellStyle name="Comma 29 11 3" xfId="14459" xr:uid="{A404427F-0A8E-4174-AD62-E1AD24810AB7}"/>
    <cellStyle name="Comma 29 12" xfId="7609" xr:uid="{CF9B2D59-32A8-4268-ADDE-8352D7688005}"/>
    <cellStyle name="Comma 29 13" xfId="8069" xr:uid="{01A5CA59-4BAE-45C3-833F-5420109DE183}"/>
    <cellStyle name="Comma 29 13 2" xfId="14908" xr:uid="{D144D151-0040-4E5E-9955-9D6D0C6A1A95}"/>
    <cellStyle name="Comma 29 14" xfId="11550" xr:uid="{463AB637-8AA0-4B2C-ADC0-AF36B01B3513}"/>
    <cellStyle name="Comma 29 2" xfId="1888" xr:uid="{2A408B79-F8C5-40CF-A9EA-0B1CF76EC649}"/>
    <cellStyle name="Comma 29 2 2" xfId="1889" xr:uid="{E7808EA3-6A1E-4CCE-BF93-D680E0E79311}"/>
    <cellStyle name="Comma 29 2 2 2" xfId="3954" xr:uid="{803B18E2-023F-4FD7-9206-1B20BC89BAEA}"/>
    <cellStyle name="Comma 29 2 2 2 2" xfId="5501" xr:uid="{6485CD31-59EF-4A4E-86BD-7EFE5D8AF658}"/>
    <cellStyle name="Comma 29 2 2 2 2 2" xfId="9561" xr:uid="{54471F30-C41B-44D2-B3DD-6DED48EA0825}"/>
    <cellStyle name="Comma 29 2 2 2 2 2 2" xfId="16397" xr:uid="{823FBF67-8617-41C8-AF38-802AC3036036}"/>
    <cellStyle name="Comma 29 2 2 2 2 3" xfId="13040" xr:uid="{EBC042C8-1177-4963-B85C-7BA0174E5B1D}"/>
    <cellStyle name="Comma 29 2 2 2 3" xfId="5502" xr:uid="{22D783C7-7112-4A93-A52E-38C51E2C00DC}"/>
    <cellStyle name="Comma 29 2 2 2 3 2" xfId="9562" xr:uid="{55359AA0-C8D8-4BFB-893A-7A47A082D272}"/>
    <cellStyle name="Comma 29 2 2 2 3 2 2" xfId="16398" xr:uid="{F62F3A20-43C5-4BE6-9B28-E4DF96E6E138}"/>
    <cellStyle name="Comma 29 2 2 2 3 3" xfId="13041" xr:uid="{D6FD45AD-431D-4BD4-AD96-055332B15940}"/>
    <cellStyle name="Comma 29 2 2 2 4" xfId="8461" xr:uid="{2D924307-0FA6-4323-9C9B-5BA02A3DEC61}"/>
    <cellStyle name="Comma 29 2 2 2 4 2" xfId="15297" xr:uid="{02EB46AA-7638-4094-9B22-E6C589614B27}"/>
    <cellStyle name="Comma 29 2 2 2 5" xfId="11940" xr:uid="{BB863CB7-4B1A-442C-8D15-9729C52B7925}"/>
    <cellStyle name="Comma 29 2 2 3" xfId="3955" xr:uid="{F19712DF-B6E9-4E80-B086-263F3BE9776C}"/>
    <cellStyle name="Comma 29 2 2 3 2" xfId="5503" xr:uid="{F7A33262-DE60-4221-BF08-D40E6E2B7E02}"/>
    <cellStyle name="Comma 29 2 2 3 2 2" xfId="9563" xr:uid="{B2ED0072-470D-408C-A674-392CE0FCC904}"/>
    <cellStyle name="Comma 29 2 2 3 2 2 2" xfId="16399" xr:uid="{A920D0DB-EAD9-4FD9-BF44-D4B00ED326DA}"/>
    <cellStyle name="Comma 29 2 2 3 2 3" xfId="13042" xr:uid="{79032401-760F-458C-942D-0968C42EA5D3}"/>
    <cellStyle name="Comma 29 2 2 3 3" xfId="8462" xr:uid="{6985E37E-B4AB-49D0-B13B-19A4066595EB}"/>
    <cellStyle name="Comma 29 2 2 3 3 2" xfId="15298" xr:uid="{48375506-FC00-453D-A505-B41885F2A48C}"/>
    <cellStyle name="Comma 29 2 2 3 4" xfId="11941" xr:uid="{D75A5A9A-4398-4454-8432-04BDCE8DEB14}"/>
    <cellStyle name="Comma 29 2 2 4" xfId="5023" xr:uid="{B225ED91-B067-47BA-8DFE-79DCF346243C}"/>
    <cellStyle name="Comma 29 2 2 4 2" xfId="9182" xr:uid="{4C4E8AC1-9FC1-4192-A321-71483F1A95D4}"/>
    <cellStyle name="Comma 29 2 2 4 2 2" xfId="16018" xr:uid="{869C0B68-2279-4975-8603-D5A68DFC4AF2}"/>
    <cellStyle name="Comma 29 2 2 4 3" xfId="12661" xr:uid="{5F37CBA9-4F89-480D-9F31-32D031223622}"/>
    <cellStyle name="Comma 29 2 2 5" xfId="6719" xr:uid="{8981DDFF-682C-4741-8FAE-860AF99EFCCC}"/>
    <cellStyle name="Comma 29 2 2 5 2" xfId="10610" xr:uid="{80A186BE-78DD-4654-B7EE-4C8E850642A5}"/>
    <cellStyle name="Comma 29 2 2 5 2 2" xfId="17446" xr:uid="{40A64512-AF1F-444A-8C70-E56EA998707D}"/>
    <cellStyle name="Comma 29 2 2 5 3" xfId="14089" xr:uid="{D9845B11-8D35-4028-9D87-259806381220}"/>
    <cellStyle name="Comma 29 2 2 6" xfId="7091" xr:uid="{5F00CB84-6224-45ED-B588-66C53151F37C}"/>
    <cellStyle name="Comma 29 2 2 6 2" xfId="10982" xr:uid="{C238A8CB-F7AC-4173-87B0-990092A81A95}"/>
    <cellStyle name="Comma 29 2 2 6 2 2" xfId="17818" xr:uid="{733B9AEC-D55B-4968-9BC0-98CE18F66BCE}"/>
    <cellStyle name="Comma 29 2 2 6 3" xfId="14461" xr:uid="{73BF766D-E95D-419F-8772-06BC65AB129A}"/>
    <cellStyle name="Comma 29 2 2 7" xfId="8071" xr:uid="{5BFC4E52-6FF9-46E5-8D83-C8540C7E5149}"/>
    <cellStyle name="Comma 29 2 2 7 2" xfId="14910" xr:uid="{57815521-5A9F-4BCE-A642-B8B159FF1BF9}"/>
    <cellStyle name="Comma 29 2 2 8" xfId="11552" xr:uid="{AA30C6B6-3C1C-46B9-8EF7-CB25AF11085E}"/>
    <cellStyle name="Comma 29 2 3" xfId="3956" xr:uid="{A8D5E406-0C52-4C79-B1C6-8EEDA88064EC}"/>
    <cellStyle name="Comma 29 2 3 2" xfId="5504" xr:uid="{398DED7D-040C-4510-BD3E-3C1BFB0966D2}"/>
    <cellStyle name="Comma 29 2 3 2 2" xfId="9564" xr:uid="{3EDD99C0-9165-4DD8-B443-F0F923A94EF4}"/>
    <cellStyle name="Comma 29 2 3 2 2 2" xfId="16400" xr:uid="{4C82D4BC-2899-40EC-B45A-7ACEB6F7058B}"/>
    <cellStyle name="Comma 29 2 3 2 3" xfId="13043" xr:uid="{5549CE32-B8CA-4143-B3F5-A30EECBD8B55}"/>
    <cellStyle name="Comma 29 2 3 3" xfId="5505" xr:uid="{9E698BD6-1FD1-4F4F-B8FE-A4D89D93C652}"/>
    <cellStyle name="Comma 29 2 3 3 2" xfId="9565" xr:uid="{DCC3BE12-DFD2-4568-9761-B79E5D613057}"/>
    <cellStyle name="Comma 29 2 3 3 2 2" xfId="16401" xr:uid="{53506F12-FBF9-4C78-88A7-6376DFF1C917}"/>
    <cellStyle name="Comma 29 2 3 3 3" xfId="13044" xr:uid="{F2402CE2-9592-4CB8-B4E4-B466FBC8F07E}"/>
    <cellStyle name="Comma 29 2 3 4" xfId="8463" xr:uid="{E10C2C06-BD6B-4731-9102-A5AB59B15B8E}"/>
    <cellStyle name="Comma 29 2 3 4 2" xfId="15299" xr:uid="{82C9F3AD-0182-4DEF-A2A6-890BBDDA08CA}"/>
    <cellStyle name="Comma 29 2 3 5" xfId="11942" xr:uid="{8A2928AA-F469-4383-BD86-0AF38843C0B4}"/>
    <cellStyle name="Comma 29 2 4" xfId="3957" xr:uid="{13670979-9110-48CF-A893-5F5CF462C828}"/>
    <cellStyle name="Comma 29 2 4 2" xfId="5506" xr:uid="{CFB1CB94-954F-4175-9C8B-409EAB9D3C1D}"/>
    <cellStyle name="Comma 29 2 4 2 2" xfId="9566" xr:uid="{CF23BA61-DF94-45C6-AE41-51830FA68A93}"/>
    <cellStyle name="Comma 29 2 4 2 2 2" xfId="16402" xr:uid="{56B8868E-3304-4BED-89E4-2B631596A68A}"/>
    <cellStyle name="Comma 29 2 4 2 3" xfId="13045" xr:uid="{6E7DF45B-E72F-403D-B207-6886F3524477}"/>
    <cellStyle name="Comma 29 2 4 3" xfId="8464" xr:uid="{91540F0E-7D42-423B-941E-5283ACC512B9}"/>
    <cellStyle name="Comma 29 2 4 3 2" xfId="15300" xr:uid="{C5D5D402-2491-4FD2-B7C5-EB6F97446F23}"/>
    <cellStyle name="Comma 29 2 4 4" xfId="11943" xr:uid="{20CDD39C-16E2-45C2-BC53-73865D88FFAB}"/>
    <cellStyle name="Comma 29 2 5" xfId="5022" xr:uid="{40CB7A13-DBA7-4487-BAA3-D156AE3D7FA5}"/>
    <cellStyle name="Comma 29 2 5 2" xfId="9181" xr:uid="{F4FBD5BA-886E-4F70-BBB0-2DDB911501AD}"/>
    <cellStyle name="Comma 29 2 5 2 2" xfId="16017" xr:uid="{4F3DFF1E-C5E6-4C4A-9FAD-30F12F95CDF9}"/>
    <cellStyle name="Comma 29 2 5 3" xfId="12660" xr:uid="{F21C5BAC-B13E-401C-864B-1CC14A18C66B}"/>
    <cellStyle name="Comma 29 2 6" xfId="6718" xr:uid="{797A3FC2-97EF-463B-B9BB-36621BF1B7A6}"/>
    <cellStyle name="Comma 29 2 6 2" xfId="10609" xr:uid="{DC0EDDC6-92CD-4EE3-AF0C-B87286750328}"/>
    <cellStyle name="Comma 29 2 6 2 2" xfId="17445" xr:uid="{0B56CAD2-785F-47F9-BF13-642B04DA7772}"/>
    <cellStyle name="Comma 29 2 6 3" xfId="14088" xr:uid="{A21A3C2A-F768-495B-96CE-CDADE4B80EC8}"/>
    <cellStyle name="Comma 29 2 7" xfId="7090" xr:uid="{E71BEC7D-11FA-4526-AFDD-E648EF785EC8}"/>
    <cellStyle name="Comma 29 2 7 2" xfId="10981" xr:uid="{4B3669B6-305E-4020-A0BE-88FF85EE8E72}"/>
    <cellStyle name="Comma 29 2 7 2 2" xfId="17817" xr:uid="{74D56035-ABE8-4AE9-8B35-F656D2C04DE6}"/>
    <cellStyle name="Comma 29 2 7 3" xfId="14460" xr:uid="{57363F5C-9372-4B58-AF01-2111D7DE12D8}"/>
    <cellStyle name="Comma 29 2 8" xfId="8070" xr:uid="{A3C13E7F-66DE-4A42-95F9-3E513950F1ED}"/>
    <cellStyle name="Comma 29 2 8 2" xfId="14909" xr:uid="{A0857BF7-48B2-4391-896A-6E1EE58D6277}"/>
    <cellStyle name="Comma 29 2 9" xfId="11551" xr:uid="{BAE5DE3A-0460-4709-BA7C-E076B5B12B16}"/>
    <cellStyle name="Comma 29 3" xfId="1890" xr:uid="{C2800A4D-FB1B-4BA0-A06C-6396185A62C6}"/>
    <cellStyle name="Comma 29 3 2" xfId="1891" xr:uid="{4E6FC87B-9EB9-4F51-845B-23F12D1CFA7E}"/>
    <cellStyle name="Comma 29 3 2 2" xfId="3958" xr:uid="{BA7DDF6E-0687-4AB0-8402-FFFD344DDA1C}"/>
    <cellStyle name="Comma 29 3 2 2 2" xfId="5507" xr:uid="{CFABF4CE-6538-4EB7-AD90-68F9F037F14D}"/>
    <cellStyle name="Comma 29 3 2 2 2 2" xfId="9567" xr:uid="{EE49FBD0-8BAA-4BF1-82E5-BDD7F9EAFFA4}"/>
    <cellStyle name="Comma 29 3 2 2 2 2 2" xfId="16403" xr:uid="{03D25629-D4D1-4187-A564-8BD79328B4C0}"/>
    <cellStyle name="Comma 29 3 2 2 2 3" xfId="13046" xr:uid="{92AFC3FC-6350-4699-ABB1-6D5B26C1414F}"/>
    <cellStyle name="Comma 29 3 2 2 3" xfId="5508" xr:uid="{74DF577F-24E1-44DA-9A42-63AF94666B34}"/>
    <cellStyle name="Comma 29 3 2 2 3 2" xfId="9568" xr:uid="{CD4F1081-F35C-485D-918D-C7D767CEEB59}"/>
    <cellStyle name="Comma 29 3 2 2 3 2 2" xfId="16404" xr:uid="{A1BE0A90-482A-45EF-98C8-094A7E79E602}"/>
    <cellStyle name="Comma 29 3 2 2 3 3" xfId="13047" xr:uid="{076ECF9D-3DEB-46E0-81EE-A7E3677D8141}"/>
    <cellStyle name="Comma 29 3 2 2 4" xfId="8465" xr:uid="{7086A462-2A5E-421F-8ED5-69943F1DEE24}"/>
    <cellStyle name="Comma 29 3 2 2 4 2" xfId="15301" xr:uid="{8853E121-5E85-4765-AA60-081D2B804698}"/>
    <cellStyle name="Comma 29 3 2 2 5" xfId="11944" xr:uid="{0BD5EDF5-6EB1-464E-BE22-66DB88A222EC}"/>
    <cellStyle name="Comma 29 3 2 3" xfId="3959" xr:uid="{904BBE45-FADE-4841-BC93-07D895F901F0}"/>
    <cellStyle name="Comma 29 3 2 3 2" xfId="5509" xr:uid="{9BF17292-D039-404B-95BF-A61B0C72A43A}"/>
    <cellStyle name="Comma 29 3 2 3 2 2" xfId="9569" xr:uid="{41AFAB93-D377-45F3-A307-043EC49D4072}"/>
    <cellStyle name="Comma 29 3 2 3 2 2 2" xfId="16405" xr:uid="{323FB173-284E-4D75-BD14-BEF8E4ADFE09}"/>
    <cellStyle name="Comma 29 3 2 3 2 3" xfId="13048" xr:uid="{462E3657-76E4-4B05-9189-A009635BD06B}"/>
    <cellStyle name="Comma 29 3 2 3 3" xfId="8466" xr:uid="{7EEA02C8-47D7-43D3-B359-2419CDD2DF1F}"/>
    <cellStyle name="Comma 29 3 2 3 3 2" xfId="15302" xr:uid="{C35F5694-8B55-422D-B34C-906C4951BC47}"/>
    <cellStyle name="Comma 29 3 2 3 4" xfId="11945" xr:uid="{41271ACE-1A07-42B3-A1A4-D03C78F279E5}"/>
    <cellStyle name="Comma 29 3 2 4" xfId="5025" xr:uid="{FC42EC8F-A229-4F55-9276-CE82EA4E14A2}"/>
    <cellStyle name="Comma 29 3 2 4 2" xfId="9184" xr:uid="{0A16D894-CC5F-46AB-B06E-A854072E3C9E}"/>
    <cellStyle name="Comma 29 3 2 4 2 2" xfId="16020" xr:uid="{C21A52DB-3C22-4637-9C97-684FA1661289}"/>
    <cellStyle name="Comma 29 3 2 4 3" xfId="12663" xr:uid="{F0F6AB7F-F0DE-4C1C-8325-50DB12096C72}"/>
    <cellStyle name="Comma 29 3 2 5" xfId="6721" xr:uid="{FAEF8EB4-0622-4EE5-8099-285DC609FA8B}"/>
    <cellStyle name="Comma 29 3 2 5 2" xfId="10612" xr:uid="{A87CD297-BCC3-4136-972D-D6C00E1D6668}"/>
    <cellStyle name="Comma 29 3 2 5 2 2" xfId="17448" xr:uid="{ED87FE6F-5C8E-4A1A-8DC5-2D17817CDB13}"/>
    <cellStyle name="Comma 29 3 2 5 3" xfId="14091" xr:uid="{3B98F631-98C2-43EC-8C98-D39510ECEF3F}"/>
    <cellStyle name="Comma 29 3 2 6" xfId="7093" xr:uid="{E7D6E3E9-9D62-4FAA-822F-E75D43844F62}"/>
    <cellStyle name="Comma 29 3 2 6 2" xfId="10984" xr:uid="{44CCF42B-CBFB-4860-B820-2FD01545DD47}"/>
    <cellStyle name="Comma 29 3 2 6 2 2" xfId="17820" xr:uid="{20E1F559-DACC-4AD3-A3F8-3876C0270F73}"/>
    <cellStyle name="Comma 29 3 2 6 3" xfId="14463" xr:uid="{F95BFC30-D91D-4738-B797-C9D7D2A5381C}"/>
    <cellStyle name="Comma 29 3 2 7" xfId="8073" xr:uid="{C61AA14A-8CB9-4CD9-9A08-42769E2F1D97}"/>
    <cellStyle name="Comma 29 3 2 7 2" xfId="14912" xr:uid="{42839BD7-5CD0-4B61-8781-76D95B36CE88}"/>
    <cellStyle name="Comma 29 3 2 8" xfId="11554" xr:uid="{6AED34CB-B959-463B-9803-4867470D760A}"/>
    <cellStyle name="Comma 29 3 3" xfId="3960" xr:uid="{AE82D557-5B5D-4256-898F-DF2CB888C613}"/>
    <cellStyle name="Comma 29 3 3 2" xfId="5510" xr:uid="{7493B34B-1F95-4664-BAFD-B47F6F71A9F9}"/>
    <cellStyle name="Comma 29 3 3 2 2" xfId="9570" xr:uid="{4BD8A64F-9D1F-49B5-9743-20635A4670C9}"/>
    <cellStyle name="Comma 29 3 3 2 2 2" xfId="16406" xr:uid="{0292A055-1F9A-4145-8ACB-1553960F6C8D}"/>
    <cellStyle name="Comma 29 3 3 2 3" xfId="13049" xr:uid="{BB0F1E05-4F09-4424-907A-4DAF6F875368}"/>
    <cellStyle name="Comma 29 3 3 3" xfId="5511" xr:uid="{7C890C32-3E87-482E-8263-5F9E9EB62530}"/>
    <cellStyle name="Comma 29 3 3 3 2" xfId="9571" xr:uid="{4A685D15-B5B3-499F-86E4-FE5B8E6D9E0C}"/>
    <cellStyle name="Comma 29 3 3 3 2 2" xfId="16407" xr:uid="{7C21FDD9-BCF7-49E9-8878-E7F3655137DB}"/>
    <cellStyle name="Comma 29 3 3 3 3" xfId="13050" xr:uid="{5F89299D-4F08-4092-BDF7-ACCBE643BF6D}"/>
    <cellStyle name="Comma 29 3 3 4" xfId="8467" xr:uid="{B05EBC2D-3442-4A6F-9F9C-4F3E66AEC362}"/>
    <cellStyle name="Comma 29 3 3 4 2" xfId="15303" xr:uid="{994196D4-ADAE-4AE5-98E7-080B227F2BC9}"/>
    <cellStyle name="Comma 29 3 3 5" xfId="11946" xr:uid="{01A78AE0-DD19-4199-B78E-6455FE6C1DB2}"/>
    <cellStyle name="Comma 29 3 4" xfId="3961" xr:uid="{B58F229A-9A1F-49DB-BE9E-A743E4FF6B3D}"/>
    <cellStyle name="Comma 29 3 4 2" xfId="5512" xr:uid="{8FF463FB-8FDE-4743-9984-AF8D031C3BAD}"/>
    <cellStyle name="Comma 29 3 4 2 2" xfId="9572" xr:uid="{98927B92-13F1-4DC0-9E88-7D71F19E7DED}"/>
    <cellStyle name="Comma 29 3 4 2 2 2" xfId="16408" xr:uid="{20F6571C-C47D-49BA-998D-AAF77E65400F}"/>
    <cellStyle name="Comma 29 3 4 2 3" xfId="13051" xr:uid="{84AFDFBD-B481-480C-BCBE-B382EFE86644}"/>
    <cellStyle name="Comma 29 3 4 3" xfId="8468" xr:uid="{3F1059A1-7D77-4A23-B9D8-01AD4E4412E8}"/>
    <cellStyle name="Comma 29 3 4 3 2" xfId="15304" xr:uid="{7550506A-7D24-47D5-959C-95FD49F574B6}"/>
    <cellStyle name="Comma 29 3 4 4" xfId="11947" xr:uid="{93FBE719-5B2D-4AE4-9F24-79232361C41F}"/>
    <cellStyle name="Comma 29 3 5" xfId="5024" xr:uid="{9416BB57-8436-4D2F-9C89-742E056E1D21}"/>
    <cellStyle name="Comma 29 3 5 2" xfId="9183" xr:uid="{59BF3532-8C71-4A5A-8B26-4C9013C3C9E0}"/>
    <cellStyle name="Comma 29 3 5 2 2" xfId="16019" xr:uid="{57C16CA5-BD8E-4E5D-8CFC-04DDF14449AB}"/>
    <cellStyle name="Comma 29 3 5 3" xfId="12662" xr:uid="{1834C60D-B2C5-4B5F-87AF-CF467C62250D}"/>
    <cellStyle name="Comma 29 3 6" xfId="6720" xr:uid="{D1EE54B5-73C5-4163-A699-6CD9557DB45C}"/>
    <cellStyle name="Comma 29 3 6 2" xfId="10611" xr:uid="{42DF6097-79F5-470E-B7A0-5C195270F9EF}"/>
    <cellStyle name="Comma 29 3 6 2 2" xfId="17447" xr:uid="{64F92C8A-EFF3-49CD-A689-8C42D6AF47E2}"/>
    <cellStyle name="Comma 29 3 6 3" xfId="14090" xr:uid="{EE8B0C36-D55C-408B-B287-EF4EAB1C28FB}"/>
    <cellStyle name="Comma 29 3 7" xfId="7092" xr:uid="{5F2E1834-AA45-4B08-89A7-7582D5A61D3E}"/>
    <cellStyle name="Comma 29 3 7 2" xfId="10983" xr:uid="{E13DB681-1FC2-4FDF-995A-A95CC67214F6}"/>
    <cellStyle name="Comma 29 3 7 2 2" xfId="17819" xr:uid="{AB3F302C-29A2-4B4E-9500-EAA405D2B8AA}"/>
    <cellStyle name="Comma 29 3 7 3" xfId="14462" xr:uid="{EB1B3CD1-1193-4A8C-8357-FE7A69B30013}"/>
    <cellStyle name="Comma 29 3 8" xfId="8072" xr:uid="{898904AC-1D03-43FC-86AA-A91EFEC53277}"/>
    <cellStyle name="Comma 29 3 8 2" xfId="14911" xr:uid="{F530AC73-C1B3-47DE-95BB-9A0AB0C0E0B7}"/>
    <cellStyle name="Comma 29 3 9" xfId="11553" xr:uid="{A030DFFE-0D39-4C2F-9A37-93442F819CE1}"/>
    <cellStyle name="Comma 29 4" xfId="1892" xr:uid="{83DC3900-4CA4-4CA3-B3F3-4B4487A04D08}"/>
    <cellStyle name="Comma 29 4 2" xfId="3962" xr:uid="{AB044448-8767-4FAB-BD53-3E7BFB52E4CA}"/>
    <cellStyle name="Comma 29 4 2 2" xfId="5513" xr:uid="{02FB35DA-F7A9-4340-BB2F-42FAB1F175C0}"/>
    <cellStyle name="Comma 29 4 2 2 2" xfId="9573" xr:uid="{E79BF503-E802-4194-8C15-A4A595443966}"/>
    <cellStyle name="Comma 29 4 2 2 2 2" xfId="16409" xr:uid="{042D9FC9-456B-4F3C-9ABE-4C2381115CF4}"/>
    <cellStyle name="Comma 29 4 2 2 3" xfId="13052" xr:uid="{2D0C84FD-D2F8-4A61-B842-9E59AC5927A3}"/>
    <cellStyle name="Comma 29 4 2 3" xfId="5514" xr:uid="{DBA600F8-7DF6-4F48-8A13-F7FB138CDEFB}"/>
    <cellStyle name="Comma 29 4 2 3 2" xfId="9574" xr:uid="{8F36926E-706E-4DEC-9D32-C184ED84E05D}"/>
    <cellStyle name="Comma 29 4 2 3 2 2" xfId="16410" xr:uid="{C801606B-A03E-43A7-A78E-04086A07889A}"/>
    <cellStyle name="Comma 29 4 2 3 3" xfId="13053" xr:uid="{0D8D13E7-E541-42FF-B1B3-A479B29E4615}"/>
    <cellStyle name="Comma 29 4 2 4" xfId="8469" xr:uid="{8E30665E-7790-45EA-8B53-A33C56328BE5}"/>
    <cellStyle name="Comma 29 4 2 4 2" xfId="15305" xr:uid="{91FCBBB9-89C3-4CC4-B364-FCDBACD8A0D9}"/>
    <cellStyle name="Comma 29 4 2 5" xfId="11948" xr:uid="{A5D9BD03-D2F0-43DC-8702-577B62604819}"/>
    <cellStyle name="Comma 29 4 3" xfId="3963" xr:uid="{914A3819-A57E-4458-BF49-655F1ABFEBD7}"/>
    <cellStyle name="Comma 29 4 3 2" xfId="5515" xr:uid="{EFDB2ECC-6040-4AFD-8D72-FB36B8D905E2}"/>
    <cellStyle name="Comma 29 4 3 2 2" xfId="9575" xr:uid="{A5A83D4B-7285-4475-B4F6-B34F89A450C8}"/>
    <cellStyle name="Comma 29 4 3 2 2 2" xfId="16411" xr:uid="{0D6A3377-0CFA-45A9-AD0B-FF00D53E6DBB}"/>
    <cellStyle name="Comma 29 4 3 2 3" xfId="13054" xr:uid="{09F94755-E878-4255-AF09-45DFC6747C7A}"/>
    <cellStyle name="Comma 29 4 3 3" xfId="8470" xr:uid="{6ED08EBE-D5F4-474F-8E2E-D5896EDB6C07}"/>
    <cellStyle name="Comma 29 4 3 3 2" xfId="15306" xr:uid="{ADD58404-A1FE-48B5-8287-70F603677EE5}"/>
    <cellStyle name="Comma 29 4 3 4" xfId="11949" xr:uid="{B55D061E-B0B6-4BCF-B0B5-8A7DA5EB651D}"/>
    <cellStyle name="Comma 29 4 4" xfId="5026" xr:uid="{A7C0B7D3-D087-4EB5-B238-0DBF50AFCF4C}"/>
    <cellStyle name="Comma 29 4 4 2" xfId="9185" xr:uid="{B74A9A46-9E21-4FB1-8D8E-7B105C3B5BAD}"/>
    <cellStyle name="Comma 29 4 4 2 2" xfId="16021" xr:uid="{C4A9052B-6641-4BF4-9137-95CB96E42A79}"/>
    <cellStyle name="Comma 29 4 4 3" xfId="12664" xr:uid="{5318C5EC-4306-4583-A97E-7E14AF159A87}"/>
    <cellStyle name="Comma 29 4 5" xfId="6722" xr:uid="{F272AD84-F0DB-4FF5-AAD9-FF864F1A6FE3}"/>
    <cellStyle name="Comma 29 4 5 2" xfId="10613" xr:uid="{33CCD384-FC76-4DA8-B385-FFCF0DF2C4A3}"/>
    <cellStyle name="Comma 29 4 5 2 2" xfId="17449" xr:uid="{68F46FB4-D0E4-42F2-B92A-5ABC9BB8BA98}"/>
    <cellStyle name="Comma 29 4 5 3" xfId="14092" xr:uid="{BE037923-520F-4359-BF79-B46CD8371F80}"/>
    <cellStyle name="Comma 29 4 6" xfId="7094" xr:uid="{A682A6E4-04BD-48ED-90C6-128A4A76C717}"/>
    <cellStyle name="Comma 29 4 6 2" xfId="10985" xr:uid="{B2D48540-0762-44F1-95A5-840825481F90}"/>
    <cellStyle name="Comma 29 4 6 2 2" xfId="17821" xr:uid="{3B5C6ED8-A99A-42C5-AA07-5F863624AA7D}"/>
    <cellStyle name="Comma 29 4 6 3" xfId="14464" xr:uid="{C39E1012-9236-482D-9AAC-A2ABBEF8B469}"/>
    <cellStyle name="Comma 29 4 7" xfId="8074" xr:uid="{B4FB0F58-B4B7-4BF8-AAEC-279387F8B023}"/>
    <cellStyle name="Comma 29 4 7 2" xfId="14913" xr:uid="{2F0D25A9-65E0-4C3E-873B-B4D474AF642F}"/>
    <cellStyle name="Comma 29 4 8" xfId="11555" xr:uid="{F809D6BB-15B7-4B48-B497-D423A246C12B}"/>
    <cellStyle name="Comma 29 5" xfId="1893" xr:uid="{2C32414B-89AD-4BB8-B6C6-55410C9BE2DF}"/>
    <cellStyle name="Comma 29 5 2" xfId="3964" xr:uid="{611ED420-EA4D-4527-A753-0705FCA91561}"/>
    <cellStyle name="Comma 29 5 2 2" xfId="5516" xr:uid="{0E9EE64C-9A28-4BC2-A2EA-54ECC1E1EE5E}"/>
    <cellStyle name="Comma 29 5 2 2 2" xfId="9576" xr:uid="{A88941A5-3C81-4855-8B41-49DE3FF1B3C9}"/>
    <cellStyle name="Comma 29 5 2 2 2 2" xfId="16412" xr:uid="{4536A787-F6F2-44F6-8989-1851CF70B22E}"/>
    <cellStyle name="Comma 29 5 2 2 3" xfId="13055" xr:uid="{4E9E7FB2-F98D-4B62-AA72-3EA082460042}"/>
    <cellStyle name="Comma 29 5 2 3" xfId="5517" xr:uid="{033856FF-FFCD-4405-BE3B-09A476E644E6}"/>
    <cellStyle name="Comma 29 5 2 3 2" xfId="9577" xr:uid="{CD02EC4A-E894-4815-8864-CAD3A5ABCD2F}"/>
    <cellStyle name="Comma 29 5 2 3 2 2" xfId="16413" xr:uid="{000ED08F-78C4-463C-83B1-0890968E4BDD}"/>
    <cellStyle name="Comma 29 5 2 3 3" xfId="13056" xr:uid="{09CE9FD0-C7A5-4DFC-BDBB-E61A77BA7ECB}"/>
    <cellStyle name="Comma 29 5 2 4" xfId="8471" xr:uid="{A5BD3834-CA44-4AD6-B42B-A55F13C3B304}"/>
    <cellStyle name="Comma 29 5 2 4 2" xfId="15307" xr:uid="{6F8FA02F-F1BA-4FAA-9C5E-6D65C2030A3E}"/>
    <cellStyle name="Comma 29 5 2 5" xfId="11950" xr:uid="{CEA07A77-A596-49BD-A8DF-89B6223A51FB}"/>
    <cellStyle name="Comma 29 5 3" xfId="3965" xr:uid="{416E207E-07AB-4DB9-9B10-B425A612C12C}"/>
    <cellStyle name="Comma 29 5 3 2" xfId="5518" xr:uid="{77F05673-C9A2-4F0C-A6E9-90A241359387}"/>
    <cellStyle name="Comma 29 5 3 2 2" xfId="9578" xr:uid="{FA325237-01A2-4815-856A-B9897197C1ED}"/>
    <cellStyle name="Comma 29 5 3 2 2 2" xfId="16414" xr:uid="{F4D5A962-E3DB-41CA-AF56-ABE542ADE7D9}"/>
    <cellStyle name="Comma 29 5 3 2 3" xfId="13057" xr:uid="{BA3E3BE2-BDD9-4243-8FEB-086C871AB82B}"/>
    <cellStyle name="Comma 29 5 3 3" xfId="8472" xr:uid="{FA980536-B7DD-4251-B922-4CBE8F52ADE6}"/>
    <cellStyle name="Comma 29 5 3 3 2" xfId="15308" xr:uid="{A8F3F53F-9C01-4358-9C5F-1B2E9F0E5DE4}"/>
    <cellStyle name="Comma 29 5 3 4" xfId="11951" xr:uid="{DD77A5E2-7DC5-47AC-A2BF-F8086593BA79}"/>
    <cellStyle name="Comma 29 5 4" xfId="5027" xr:uid="{B61DDF99-5343-406E-841B-89929314308D}"/>
    <cellStyle name="Comma 29 5 4 2" xfId="9186" xr:uid="{3D2B58D5-3C13-4796-9AD9-6D324DAAD318}"/>
    <cellStyle name="Comma 29 5 4 2 2" xfId="16022" xr:uid="{8C3E577C-5DC5-4FBE-959A-E86CD8AC9D7B}"/>
    <cellStyle name="Comma 29 5 4 3" xfId="12665" xr:uid="{7FCC527B-C8CE-46BB-AFC8-60F8F3831F15}"/>
    <cellStyle name="Comma 29 5 5" xfId="6723" xr:uid="{D77F425A-9611-4687-A61B-0142179BF02A}"/>
    <cellStyle name="Comma 29 5 5 2" xfId="10614" xr:uid="{CBE19A5E-CDC1-4DC8-AB58-7290B20DBFC1}"/>
    <cellStyle name="Comma 29 5 5 2 2" xfId="17450" xr:uid="{619DDE22-78FF-42EC-B79B-A6438739EDD8}"/>
    <cellStyle name="Comma 29 5 5 3" xfId="14093" xr:uid="{FD25286D-DB45-4A0C-94A5-6C97BB322F31}"/>
    <cellStyle name="Comma 29 5 6" xfId="7095" xr:uid="{D6FCB0E6-4AE9-4E7F-A6DD-7837B5EB7C8A}"/>
    <cellStyle name="Comma 29 5 6 2" xfId="10986" xr:uid="{31F19ACE-0BDC-446C-B1A3-9C36FEB9C09C}"/>
    <cellStyle name="Comma 29 5 6 2 2" xfId="17822" xr:uid="{64C7FFBD-D127-4AB2-8AF6-4834322E2DB6}"/>
    <cellStyle name="Comma 29 5 6 3" xfId="14465" xr:uid="{3D3E3CCE-3FCF-46D2-9F84-48A1194C5658}"/>
    <cellStyle name="Comma 29 5 7" xfId="8075" xr:uid="{92F63319-060F-49F8-AA06-26120E49148C}"/>
    <cellStyle name="Comma 29 5 7 2" xfId="14914" xr:uid="{6974A87E-B5CC-474F-A92D-922B794246E2}"/>
    <cellStyle name="Comma 29 5 8" xfId="11556" xr:uid="{B4EEAA45-A350-4F62-90D8-A905C6667E13}"/>
    <cellStyle name="Comma 29 6" xfId="3715" xr:uid="{B72B95A5-466D-477E-9B70-3F63BA0F2B18}"/>
    <cellStyle name="Comma 29 6 2" xfId="5519" xr:uid="{65CE17C9-06B2-4FAB-80EA-7DE3961C657E}"/>
    <cellStyle name="Comma 29 6 2 2" xfId="9579" xr:uid="{75D09548-FC1C-4701-AEB8-9D34C7A4CBF6}"/>
    <cellStyle name="Comma 29 6 2 2 2" xfId="16415" xr:uid="{E04E81A8-3D82-4942-B498-0853AB2C52BE}"/>
    <cellStyle name="Comma 29 6 2 3" xfId="13058" xr:uid="{8F639595-E044-4FB9-A997-55055C7E1FF7}"/>
    <cellStyle name="Comma 29 6 3" xfId="5520" xr:uid="{EE3AF548-9F71-4FFE-BD6A-81AEAC09A976}"/>
    <cellStyle name="Comma 29 6 3 2" xfId="9580" xr:uid="{7CE0AE3A-0696-44A4-A096-2BF50518272D}"/>
    <cellStyle name="Comma 29 6 3 2 2" xfId="16416" xr:uid="{C84E819E-0FA3-41AD-B8B6-51249673282C}"/>
    <cellStyle name="Comma 29 6 3 3" xfId="13059" xr:uid="{17C1F80B-0792-4549-A0E1-5D441D773028}"/>
    <cellStyle name="Comma 29 6 4" xfId="8397" xr:uid="{FA018639-FE16-4F9C-BF7E-79959F3BC4A9}"/>
    <cellStyle name="Comma 29 6 4 2" xfId="15233" xr:uid="{B9BF4BE7-0255-42C0-B7C8-4A6904A74D4B}"/>
    <cellStyle name="Comma 29 6 5" xfId="11876" xr:uid="{00193B25-DD77-484D-94D3-06611122D12A}"/>
    <cellStyle name="Comma 29 7" xfId="3966" xr:uid="{0F651758-3420-4239-B743-573A502F72E5}"/>
    <cellStyle name="Comma 29 7 2" xfId="5521" xr:uid="{99484CCB-2468-43D8-A8D6-6832CA614A15}"/>
    <cellStyle name="Comma 29 7 2 2" xfId="9581" xr:uid="{BBC19BF0-CAE5-4EA8-B25A-48D2C81BBA7D}"/>
    <cellStyle name="Comma 29 7 2 2 2" xfId="16417" xr:uid="{603E0E4E-9870-445B-8DAB-9ACBFC9815AB}"/>
    <cellStyle name="Comma 29 7 2 3" xfId="13060" xr:uid="{38DD74B7-A9DD-40BB-B6D5-BD717781B636}"/>
    <cellStyle name="Comma 29 7 3" xfId="5522" xr:uid="{78459A91-F288-4890-9032-3D5CB0A78A24}"/>
    <cellStyle name="Comma 29 7 3 2" xfId="9582" xr:uid="{C9DB5BF1-4F29-4715-86CC-F6755FE2B70B}"/>
    <cellStyle name="Comma 29 7 3 2 2" xfId="16418" xr:uid="{1A9CC394-4F0E-434E-8C9D-544D2FFCD1CE}"/>
    <cellStyle name="Comma 29 7 3 3" xfId="13061" xr:uid="{18D7A070-647A-4A66-92AE-CAC16F4DF8DD}"/>
    <cellStyle name="Comma 29 7 4" xfId="8473" xr:uid="{15EFB7FF-36FB-4866-B8E7-DEF537F23365}"/>
    <cellStyle name="Comma 29 7 4 2" xfId="15309" xr:uid="{45349C3A-3130-49C2-92B1-7F62FE0DA34A}"/>
    <cellStyle name="Comma 29 7 5" xfId="11952" xr:uid="{70964E58-C47E-418D-837E-700052A02FB0}"/>
    <cellStyle name="Comma 29 8" xfId="3967" xr:uid="{2192141A-610F-45A4-9A63-E9C72C0367FA}"/>
    <cellStyle name="Comma 29 8 2" xfId="5523" xr:uid="{FA885211-2B15-4410-9806-89C76CE2FC90}"/>
    <cellStyle name="Comma 29 8 2 2" xfId="9583" xr:uid="{686E95D3-1E22-4304-B2C5-600CD7344FF1}"/>
    <cellStyle name="Comma 29 8 2 2 2" xfId="16419" xr:uid="{65546751-489C-4E34-86A2-31CE30E09A4C}"/>
    <cellStyle name="Comma 29 8 2 3" xfId="13062" xr:uid="{620C0B94-D763-4EEB-9A9E-D04EF51BB9EE}"/>
    <cellStyle name="Comma 29 8 3" xfId="8474" xr:uid="{860787AE-4069-4543-8AD2-967F81102642}"/>
    <cellStyle name="Comma 29 8 3 2" xfId="15310" xr:uid="{0A084B1A-3CB6-4C61-B270-D3E2C86780C6}"/>
    <cellStyle name="Comma 29 8 4" xfId="11953" xr:uid="{66E26006-B448-4975-A4EC-74385B2FF61B}"/>
    <cellStyle name="Comma 29 9" xfId="5021" xr:uid="{64DA39EA-127E-49ED-B565-3402D7C7A9DC}"/>
    <cellStyle name="Comma 29 9 2" xfId="9180" xr:uid="{0B610E60-5566-4109-999B-02B10E0C72C0}"/>
    <cellStyle name="Comma 29 9 2 2" xfId="16016" xr:uid="{B84F4814-C390-4098-A7A7-7E145A203CFE}"/>
    <cellStyle name="Comma 29 9 3" xfId="12659" xr:uid="{4BECAD51-48BE-4BF0-A76F-E790EA4A2F74}"/>
    <cellStyle name="Comma 290" xfId="11411" xr:uid="{AB3ED728-2A8B-4247-809D-F5945E47AB49}"/>
    <cellStyle name="Comma 291" xfId="11413" xr:uid="{4FE91BB5-236E-49BF-AABB-ABD11C151089}"/>
    <cellStyle name="Comma 292" xfId="11415" xr:uid="{7747D8BB-C7F1-4FA1-8091-5E658973D3C6}"/>
    <cellStyle name="Comma 293" xfId="11417" xr:uid="{8BF83214-421D-4C78-B23E-D5529E63110C}"/>
    <cellStyle name="Comma 294" xfId="11419" xr:uid="{C66BE1C7-4F03-40BE-BA93-9627D6611E9A}"/>
    <cellStyle name="Comma 295" xfId="11423" xr:uid="{55948AAC-22A6-44A1-A6CA-D3C1A001D3F6}"/>
    <cellStyle name="Comma 296" xfId="11421" xr:uid="{90091B79-670C-4FBC-8E27-13C78EB4C1EA}"/>
    <cellStyle name="Comma 297" xfId="1327" xr:uid="{C2B8E1C6-2BF3-4996-A9AF-AAFC0985C809}"/>
    <cellStyle name="Comma 298" xfId="1385" xr:uid="{86E63C3B-6459-4C95-B33F-04B30E3FAD98}"/>
    <cellStyle name="Comma 299" xfId="18235" xr:uid="{6A976ECE-0660-48B1-B27A-19E2E20C4EBF}"/>
    <cellStyle name="Comma 3" xfId="3" xr:uid="{00000000-0005-0000-0000-000002000000}"/>
    <cellStyle name="Comma 3 10" xfId="18321" xr:uid="{8963A90E-2BD6-4142-9BA1-70B44E9F0FDD}"/>
    <cellStyle name="Comma 3 11" xfId="18385" xr:uid="{F34C00F4-9989-4256-A5F2-85CB9055DE03}"/>
    <cellStyle name="Comma 3 12" xfId="18390" xr:uid="{E1E5C210-2B62-4307-9A95-BE539B5DB9FA}"/>
    <cellStyle name="Comma 3 13" xfId="717" xr:uid="{284EDC49-A7D9-4EF0-9458-90684B7D5771}"/>
    <cellStyle name="Comma 3 2" xfId="718" xr:uid="{E99B941C-4AFF-4CF4-B45E-19D43688BCCC}"/>
    <cellStyle name="Comma 3 2 2" xfId="719" xr:uid="{906D46F1-B440-4180-8C15-27BD223FDACD}"/>
    <cellStyle name="Comma 3 2 2 2" xfId="3968" xr:uid="{7E08CF37-C465-4147-9A84-55D0B70AFFBD}"/>
    <cellStyle name="Comma 3 2 2 3" xfId="5524" xr:uid="{71C8AA86-9C9A-4BC1-9A4A-1888C5D4C488}"/>
    <cellStyle name="Comma 3 2 3" xfId="3969" xr:uid="{186F886F-C7C8-4391-AA1B-5E805BD6882B}"/>
    <cellStyle name="Comma 3 2 4" xfId="5525" xr:uid="{89D1E744-38A4-43DF-96D4-6D89012553F4}"/>
    <cellStyle name="Comma 3 2 5" xfId="7611" xr:uid="{98EC55E9-1278-4F90-B1E3-B5CA816FD0DA}"/>
    <cellStyle name="Comma 3 3" xfId="720" xr:uid="{3D44391B-950B-4AF2-9FF3-31F36A22E0B6}"/>
    <cellStyle name="Comma 3 3 2" xfId="1894" xr:uid="{B0D3FB5A-ED6E-4DEB-AA65-3A33F87C6979}"/>
    <cellStyle name="Comma 3 3 3" xfId="3970" xr:uid="{9D74B8E9-3136-424B-9EC9-0769BC9520FA}"/>
    <cellStyle name="Comma 3 3 4" xfId="7612" xr:uid="{004614F7-FD70-4633-95BB-04C877D8059B}"/>
    <cellStyle name="Comma 3 4" xfId="1895" xr:uid="{ED1D53FC-9052-4F01-8ED3-F1AA2CA454DA}"/>
    <cellStyle name="Comma 3 4 2" xfId="7613" xr:uid="{A7837E24-92F3-4A00-BF7B-F239A47B71A5}"/>
    <cellStyle name="Comma 3 5" xfId="3971" xr:uid="{6558C42F-881F-4DD5-9AA4-EFF8C8C0A702}"/>
    <cellStyle name="Comma 3 5 2" xfId="7614" xr:uid="{BB962272-7567-4BE8-8961-EF5002D863E2}"/>
    <cellStyle name="Comma 3 6" xfId="5526" xr:uid="{F465C5EE-F2C2-43EB-91BE-9CAAE63B75D1}"/>
    <cellStyle name="Comma 3 7" xfId="7610" xr:uid="{C8B10782-82D3-40A0-991F-9E92FA4715E7}"/>
    <cellStyle name="Comma 3 8" xfId="11392" xr:uid="{CC58E906-6C0C-4D98-BD53-287E85C7E487}"/>
    <cellStyle name="Comma 3 9" xfId="11458" xr:uid="{AE679EFE-4303-4766-9590-33EB4320CF94}"/>
    <cellStyle name="Comma 3_FWWP" xfId="1896" xr:uid="{8F38EAE2-EC30-4404-BCAD-1260A9D896B8}"/>
    <cellStyle name="Comma 30" xfId="1897" xr:uid="{E007D13C-2F6F-4673-9F79-7D7CDA26AED3}"/>
    <cellStyle name="Comma 30 2" xfId="1898" xr:uid="{CA2FD29E-DD26-4493-B2F5-740206004D8C}"/>
    <cellStyle name="Comma 30 3" xfId="7615" xr:uid="{AC0FC8B5-9FDA-4D27-A2F0-EE1AF3E987B8}"/>
    <cellStyle name="Comma 300" xfId="18369" xr:uid="{81EC0D21-C9B7-440E-B9DF-B76CB3CBABEC}"/>
    <cellStyle name="Comma 301" xfId="1384" xr:uid="{FEE505C4-8C55-4E4A-ABD0-2CE20FDAC2C9}"/>
    <cellStyle name="Comma 302" xfId="1328" xr:uid="{8224277C-59EC-4E5B-9742-7520D966608F}"/>
    <cellStyle name="Comma 303" xfId="18273" xr:uid="{79ED601A-EBB2-4538-9C08-5DCF0B247DCE}"/>
    <cellStyle name="Comma 304" xfId="18366" xr:uid="{C19C7B4D-9334-4698-ABCF-32ED467511F2}"/>
    <cellStyle name="Comma 305" xfId="18319" xr:uid="{50DE86F1-B0A7-40AC-BA8C-1136D65D0477}"/>
    <cellStyle name="Comma 306" xfId="18359" xr:uid="{E27231E5-B679-43D2-AE50-3202792EEF1B}"/>
    <cellStyle name="Comma 307" xfId="18268" xr:uid="{8FBAAFCB-197F-4417-B5BD-2EAA34F2AE16}"/>
    <cellStyle name="Comma 308" xfId="1380" xr:uid="{8C111FC4-FCC0-4AD5-AD18-AB3252D5F1C7}"/>
    <cellStyle name="Comma 309" xfId="18280" xr:uid="{70898693-4E9A-43EE-B86B-7985D0C00D1D}"/>
    <cellStyle name="Comma 31" xfId="1899" xr:uid="{3A7023E2-4B3D-416B-8941-687ADF7ACD35}"/>
    <cellStyle name="Comma 31 2" xfId="7616" xr:uid="{8BC27FB7-A78E-4D1E-97CB-88ACBDBC2020}"/>
    <cellStyle name="Comma 310" xfId="18372" xr:uid="{C20CCDE0-EE07-48A2-8D07-EFADD4BD86F2}"/>
    <cellStyle name="Comma 311" xfId="18373" xr:uid="{13B296AA-19AD-4849-8A07-FBC35A846371}"/>
    <cellStyle name="Comma 312" xfId="18377" xr:uid="{8EBE49D2-AECE-4A1A-8BE4-A64F19C7F61D}"/>
    <cellStyle name="Comma 32" xfId="1900" xr:uid="{21FCA482-78B2-4285-81BA-527B879009C9}"/>
    <cellStyle name="Comma 32 2" xfId="7617" xr:uid="{C28D4F66-672E-4DA3-B602-D61483EFDB33}"/>
    <cellStyle name="Comma 33" xfId="1901" xr:uid="{666F59BE-1FA6-4B76-90AB-56900AA8DCA8}"/>
    <cellStyle name="Comma 33 2" xfId="7618" xr:uid="{64A62A03-AC37-4D46-A1FD-CB167A3F4553}"/>
    <cellStyle name="Comma 34" xfId="1902" xr:uid="{122999F4-3DD5-4893-9B2B-D7A6F134D45C}"/>
    <cellStyle name="Comma 34 2" xfId="7619" xr:uid="{468A4B28-6B1A-4FF7-856B-18E5EE4D45CE}"/>
    <cellStyle name="Comma 35" xfId="1903" xr:uid="{65919DD4-CD9E-4CB2-AB89-42A4740B9A8B}"/>
    <cellStyle name="Comma 35 2" xfId="7620" xr:uid="{4CA36656-1E21-4AC9-BFC5-25068FA4EAF2}"/>
    <cellStyle name="Comma 36" xfId="1904" xr:uid="{C07BE944-18FF-418A-8A6B-35FBDEAB5ECD}"/>
    <cellStyle name="Comma 36 2" xfId="7621" xr:uid="{9C74AB8A-68C6-4336-A23E-9F917F909B3E}"/>
    <cellStyle name="Comma 37" xfId="1905" xr:uid="{1F535613-4DD0-4032-BE45-52218F8665E3}"/>
    <cellStyle name="Comma 37 2" xfId="7622" xr:uid="{7F65EF76-13DE-45C3-A6CA-8ACB6DA1C978}"/>
    <cellStyle name="Comma 38" xfId="1906" xr:uid="{70C429BF-76E3-4689-98F0-0B113B6FA021}"/>
    <cellStyle name="Comma 38 2" xfId="7623" xr:uid="{751D7C82-AB26-43C9-830B-5D01592AA440}"/>
    <cellStyle name="Comma 39" xfId="1907" xr:uid="{C769DB2F-2996-4B2D-B2F3-63C7C30B9D88}"/>
    <cellStyle name="Comma 39 2" xfId="7624" xr:uid="{6786EA21-5A81-46F5-892D-D4C17FFE7175}"/>
    <cellStyle name="Comma 4" xfId="721" xr:uid="{785913B0-08AF-4411-86B4-F1EE54E171BA}"/>
    <cellStyle name="Comma 4 10" xfId="7096" xr:uid="{487D4BBE-5C85-46F2-8176-D6B9833866D5}"/>
    <cellStyle name="Comma 4 10 2" xfId="10987" xr:uid="{A01AD11A-CB54-4AE7-AC5E-B3273EBEF454}"/>
    <cellStyle name="Comma 4 10 2 2" xfId="17823" xr:uid="{8AB4B417-378D-43B0-9189-F2E4C3778CB8}"/>
    <cellStyle name="Comma 4 10 3" xfId="14466" xr:uid="{7DE12ECE-0E33-460B-AFEB-9D147569E863}"/>
    <cellStyle name="Comma 4 11" xfId="7625" xr:uid="{8B82C6AB-0F7B-40CA-A29A-70526E90F976}"/>
    <cellStyle name="Comma 4 12" xfId="8041" xr:uid="{86C37A54-E607-4D6A-BF7E-56984CE9AB8A}"/>
    <cellStyle name="Comma 4 12 2" xfId="14880" xr:uid="{70E9ABCC-74B3-480B-8CC5-15871218E1F3}"/>
    <cellStyle name="Comma 4 13" xfId="11459" xr:uid="{D41ADF5B-0564-4989-A249-6386F7DD1421}"/>
    <cellStyle name="Comma 4 14" xfId="1352" xr:uid="{AB4EC0A7-E773-43C3-AA6C-17EE3855FA3B}"/>
    <cellStyle name="Comma 4 2" xfId="722" xr:uid="{E8F1C5B9-BD1A-4FED-AA24-DF4DDC6C17A8}"/>
    <cellStyle name="Comma 4 2 10" xfId="8042" xr:uid="{3F3EC1C2-27DD-4E40-B087-E8595C8833C8}"/>
    <cellStyle name="Comma 4 2 10 2" xfId="14881" xr:uid="{4BD6BF88-A947-404F-9B31-FE385ACF2ECE}"/>
    <cellStyle name="Comma 4 2 11" xfId="11460" xr:uid="{65F9B538-6024-4807-8988-D20CD8C2785A}"/>
    <cellStyle name="Comma 4 2 12" xfId="1353" xr:uid="{8B7FD39E-4B75-42CC-8588-1C083476558D}"/>
    <cellStyle name="Comma 4 2 2" xfId="1908" xr:uid="{CE7860E0-E048-4666-B955-9DE49B04A405}"/>
    <cellStyle name="Comma 4 2 3" xfId="3972" xr:uid="{E35110D3-FCBE-47E1-B1FE-025F4BF22399}"/>
    <cellStyle name="Comma 4 2 3 2" xfId="5527" xr:uid="{0855A79C-21A6-4F34-9412-009FD4BDFCFA}"/>
    <cellStyle name="Comma 4 2 3 2 2" xfId="9584" xr:uid="{D469D4B6-AC0D-4DE0-AECC-AA39EE897830}"/>
    <cellStyle name="Comma 4 2 3 2 2 2" xfId="16420" xr:uid="{9D7DD47E-0685-4FC9-820D-68730EE6458D}"/>
    <cellStyle name="Comma 4 2 3 2 3" xfId="13063" xr:uid="{015F7662-DB80-4CB4-8DBB-6CB30DD41756}"/>
    <cellStyle name="Comma 4 2 3 3" xfId="8475" xr:uid="{1DB9E6AA-541A-47FE-9CE9-05DE81FFE1DD}"/>
    <cellStyle name="Comma 4 2 3 3 2" xfId="15311" xr:uid="{56839C0F-5648-4F11-8353-C99FF62DBAE9}"/>
    <cellStyle name="Comma 4 2 3 4" xfId="11954" xr:uid="{B6DDAD58-86BA-4D92-840E-D47814048954}"/>
    <cellStyle name="Comma 4 2 4" xfId="3973" xr:uid="{9D4F0E7B-CC85-47E8-BE21-5F606B71B249}"/>
    <cellStyle name="Comma 4 2 4 2" xfId="8476" xr:uid="{5C1DB0F2-B8B3-4990-AC7E-D707DB0FFD45}"/>
    <cellStyle name="Comma 4 2 4 2 2" xfId="15312" xr:uid="{35DD7484-73B5-408A-A662-546C2297F7BA}"/>
    <cellStyle name="Comma 4 2 4 3" xfId="11955" xr:uid="{EA757FC0-283B-4A86-843A-D1372E0DAFC2}"/>
    <cellStyle name="Comma 4 2 5" xfId="4994" xr:uid="{B7008EA2-EC43-4E50-A8D0-7059487B6422}"/>
    <cellStyle name="Comma 4 2 5 2" xfId="9153" xr:uid="{35D72B42-FC10-4B68-A114-5B5912E6CE1D}"/>
    <cellStyle name="Comma 4 2 5 2 2" xfId="15989" xr:uid="{F901F87E-56AA-4EC9-B410-73BA432AED06}"/>
    <cellStyle name="Comma 4 2 5 3" xfId="12632" xr:uid="{7D1A0587-BDA2-423B-B5F6-E0A27D2EDDE9}"/>
    <cellStyle name="Comma 4 2 6" xfId="5528" xr:uid="{0A17D0CA-9F8B-4545-8A84-3F91FA1D7A6A}"/>
    <cellStyle name="Comma 4 2 6 2" xfId="9585" xr:uid="{3997BD9F-CE4E-4B7B-8821-55F4BB0DA389}"/>
    <cellStyle name="Comma 4 2 6 2 2" xfId="16421" xr:uid="{5520E509-2195-421B-A607-AAFF815394FE}"/>
    <cellStyle name="Comma 4 2 6 3" xfId="13064" xr:uid="{84121D6C-F63A-41B3-B11E-A4A9E95EA2B6}"/>
    <cellStyle name="Comma 4 2 7" xfId="6725" xr:uid="{7721E6C6-F0D9-4BA7-B6F4-283A590C7191}"/>
    <cellStyle name="Comma 4 2 7 2" xfId="10616" xr:uid="{CF64DD61-5D5E-4191-B36B-E496008A4CA9}"/>
    <cellStyle name="Comma 4 2 7 2 2" xfId="17452" xr:uid="{622B0811-7804-4ECA-B08B-970A168CFC67}"/>
    <cellStyle name="Comma 4 2 7 3" xfId="14095" xr:uid="{8CF6EC20-7E02-455C-A2F9-AC702024E2F4}"/>
    <cellStyle name="Comma 4 2 7 4" xfId="18241" xr:uid="{B9A1CFFD-E095-4199-8D48-16265401809C}"/>
    <cellStyle name="Comma 4 2 8" xfId="7097" xr:uid="{2CA9F833-FD08-499F-A91E-7E9DA91E3C2C}"/>
    <cellStyle name="Comma 4 2 8 2" xfId="10988" xr:uid="{F691228A-4985-473A-9DB7-0376ABB65BE0}"/>
    <cellStyle name="Comma 4 2 8 2 2" xfId="17824" xr:uid="{28EF1E91-4E6F-4537-BE0E-35AF60AF8F12}"/>
    <cellStyle name="Comma 4 2 8 3" xfId="14467" xr:uid="{E39271EF-F430-49CC-BC18-0D2669663349}"/>
    <cellStyle name="Comma 4 2 9" xfId="7626" xr:uid="{83BAA2AB-C815-4002-8991-0F4E0F84B6D7}"/>
    <cellStyle name="Comma 4 3" xfId="1909" xr:uid="{D80B14D3-7454-414C-AC84-65569996595A}"/>
    <cellStyle name="Comma 4 3 2" xfId="7627" xr:uid="{209E459D-A3C9-4874-A29A-34AE902149ED}"/>
    <cellStyle name="Comma 4 4" xfId="1910" xr:uid="{46F87DAD-44CA-407F-B2AF-35E6309F6493}"/>
    <cellStyle name="Comma 4 4 2" xfId="7628" xr:uid="{93948EB8-852E-4D51-9281-77DCA0599992}"/>
    <cellStyle name="Comma 4 5" xfId="3974" xr:uid="{E7856EB7-0010-48EF-A26C-6F0F0C52C986}"/>
    <cellStyle name="Comma 4 5 2" xfId="5529" xr:uid="{EFD687F3-89C8-477E-AF00-4319F1909251}"/>
    <cellStyle name="Comma 4 5 2 2" xfId="9586" xr:uid="{743D717B-A107-471D-A24E-E49CFBB22145}"/>
    <cellStyle name="Comma 4 5 2 2 2" xfId="16422" xr:uid="{36E9EDD8-7390-46A2-A527-C3D6F2151AB2}"/>
    <cellStyle name="Comma 4 5 2 3" xfId="13065" xr:uid="{20981C0C-E08E-45C6-9B90-AD3635835A49}"/>
    <cellStyle name="Comma 4 5 3" xfId="7629" xr:uid="{5DE63499-4D85-437C-A783-307AABEA2B76}"/>
    <cellStyle name="Comma 4 5 4" xfId="8477" xr:uid="{55FD4E78-B85E-44BF-B935-0E85E46CC632}"/>
    <cellStyle name="Comma 4 5 4 2" xfId="15313" xr:uid="{4BEB93D7-6BFA-4DF4-9CFB-23FBD1E9E366}"/>
    <cellStyle name="Comma 4 5 5" xfId="11956" xr:uid="{AF393A6C-24B4-4C13-BB40-6528179F517B}"/>
    <cellStyle name="Comma 4 6" xfId="3975" xr:uid="{66DD3896-D0A9-40F4-B803-815A7A9B7E77}"/>
    <cellStyle name="Comma 4 6 2" xfId="8478" xr:uid="{E8C90B71-399C-41AF-9633-411DF3074FBC}"/>
    <cellStyle name="Comma 4 6 2 2" xfId="15314" xr:uid="{E890BDEB-068D-42C0-ADD6-518205581EDA}"/>
    <cellStyle name="Comma 4 6 3" xfId="11957" xr:uid="{1BA72CA0-969A-4980-B4AE-C173AE1BF90A}"/>
    <cellStyle name="Comma 4 7" xfId="4993" xr:uid="{2A030F21-8C39-4CEB-BAB7-E26D12FD0908}"/>
    <cellStyle name="Comma 4 7 2" xfId="9152" xr:uid="{79FF4653-A72C-4D7A-8503-BEA99F59FCD7}"/>
    <cellStyle name="Comma 4 7 2 2" xfId="15988" xr:uid="{0781CC24-7F9E-4C7A-8D45-C0F66B0CF6E3}"/>
    <cellStyle name="Comma 4 7 3" xfId="12631" xr:uid="{8B8646FE-E01F-472C-94ED-130BD3CAA59E}"/>
    <cellStyle name="Comma 4 8" xfId="5530" xr:uid="{1DF7BC30-A7B4-497B-8B2E-A15D34C8C7E3}"/>
    <cellStyle name="Comma 4 8 2" xfId="9587" xr:uid="{9E8F7596-A883-4F97-BDCF-EA83EA8D16A5}"/>
    <cellStyle name="Comma 4 8 2 2" xfId="16423" xr:uid="{1C0B59F6-5CAE-4809-B0F5-22DDA8598A77}"/>
    <cellStyle name="Comma 4 8 3" xfId="13066" xr:uid="{DDFABBA7-E223-4C52-A41D-8F3511A54132}"/>
    <cellStyle name="Comma 4 9" xfId="6724" xr:uid="{D4AC7484-592F-46F0-B6FC-0578749B981D}"/>
    <cellStyle name="Comma 4 9 2" xfId="10615" xr:uid="{B8F40BFF-0705-4C23-B298-2BB91D0E618C}"/>
    <cellStyle name="Comma 4 9 2 2" xfId="17451" xr:uid="{1CFCC67E-F986-4BBF-9022-A2CD149A78B1}"/>
    <cellStyle name="Comma 4 9 3" xfId="14094" xr:uid="{CABD8C7F-2D51-4752-AE3C-61463E4BAACC}"/>
    <cellStyle name="Comma 4 9 4" xfId="18355" xr:uid="{8AFA987C-7E5B-4DA8-9059-C864F2E50745}"/>
    <cellStyle name="Comma 4_12_Dec09_After_Rebill_Rev1" xfId="723" xr:uid="{F1BE37CF-A092-4975-8F4E-E6AE473E106A}"/>
    <cellStyle name="Comma 40" xfId="1911" xr:uid="{02F84B32-2E77-4B44-B59D-52F6F7DAE125}"/>
    <cellStyle name="Comma 40 2" xfId="7630" xr:uid="{91614BCF-C3ED-41C6-B0BC-9C71BBF5099E}"/>
    <cellStyle name="Comma 41" xfId="1912" xr:uid="{0074B91D-FBB2-43B0-B149-7FA1756296E5}"/>
    <cellStyle name="Comma 41 2" xfId="7631" xr:uid="{8D6E3E00-47B8-496C-880D-882852F257F9}"/>
    <cellStyle name="Comma 42" xfId="1913" xr:uid="{34AF110D-3378-4FA2-B7DD-0CA8B316745B}"/>
    <cellStyle name="Comma 42 2" xfId="7632" xr:uid="{34BE8DFC-82C8-4525-BB19-69DC4E4D5E12}"/>
    <cellStyle name="Comma 43" xfId="1914" xr:uid="{9EBF2700-B562-45CC-9264-761D4AD159A4}"/>
    <cellStyle name="Comma 43 2" xfId="7633" xr:uid="{E447FE95-45AC-4702-86D7-AA82CEDFFC1B}"/>
    <cellStyle name="Comma 44" xfId="1915" xr:uid="{B4755EFD-DCDB-4F8F-894C-5A55C0323C28}"/>
    <cellStyle name="Comma 44 2" xfId="7634" xr:uid="{22731E5E-F5DD-4EE9-BE83-6F33BF609BB6}"/>
    <cellStyle name="Comma 45" xfId="1916" xr:uid="{4AD989DF-5DC6-46ED-961F-8E0E89BC1016}"/>
    <cellStyle name="Comma 45 2" xfId="7635" xr:uid="{8B9C8475-8932-415C-8C4B-9C545B8294EA}"/>
    <cellStyle name="Comma 46" xfId="1917" xr:uid="{00A15979-92FE-4F42-99C5-AA941FF90BF5}"/>
    <cellStyle name="Comma 46 2" xfId="7636" xr:uid="{3E656712-1884-45EB-A055-9DCD16E89E40}"/>
    <cellStyle name="Comma 47" xfId="1918" xr:uid="{9E96A10F-BF0A-4A18-BE6A-C4B16AB100CD}"/>
    <cellStyle name="Comma 47 10" xfId="7637" xr:uid="{4469825A-ADAA-47F5-B338-EAE8E128079A}"/>
    <cellStyle name="Comma 47 11" xfId="8076" xr:uid="{37B7BE84-CBB5-4F49-A624-683A987A9870}"/>
    <cellStyle name="Comma 47 11 2" xfId="14915" xr:uid="{0D4906F4-6FA3-42C4-B872-4A9A537F0F8D}"/>
    <cellStyle name="Comma 47 12" xfId="11557" xr:uid="{45D9BF0E-6251-4FC0-BC0E-1049BF37DF84}"/>
    <cellStyle name="Comma 47 2" xfId="1919" xr:uid="{573BC548-9C1B-4516-B4D2-AC5089DC5286}"/>
    <cellStyle name="Comma 47 2 2" xfId="1920" xr:uid="{3E771945-6697-4D17-8EE3-76A898F9B0AB}"/>
    <cellStyle name="Comma 47 2 2 2" xfId="3976" xr:uid="{98928746-1681-4438-A8CF-57CDFB1BAAB1}"/>
    <cellStyle name="Comma 47 2 2 2 2" xfId="5531" xr:uid="{610392E5-CF3B-47A3-8121-972DD8FDBD00}"/>
    <cellStyle name="Comma 47 2 2 2 2 2" xfId="9588" xr:uid="{5BBC9288-3F6C-4BAC-B63D-1CBC52D39776}"/>
    <cellStyle name="Comma 47 2 2 2 2 2 2" xfId="16424" xr:uid="{87AAFB92-BC50-4355-80ED-D65B9F8C5CD1}"/>
    <cellStyle name="Comma 47 2 2 2 2 3" xfId="13067" xr:uid="{AF50214C-8812-4FC7-987E-5ED4E63ED51D}"/>
    <cellStyle name="Comma 47 2 2 2 3" xfId="5532" xr:uid="{C38807FC-82D7-4756-BA36-1A8BE31B76F0}"/>
    <cellStyle name="Comma 47 2 2 2 3 2" xfId="9589" xr:uid="{7CBA4DC5-07D2-471D-A96F-294539971702}"/>
    <cellStyle name="Comma 47 2 2 2 3 2 2" xfId="16425" xr:uid="{90E0519D-FD32-497F-A78C-C348763D5587}"/>
    <cellStyle name="Comma 47 2 2 2 3 3" xfId="13068" xr:uid="{6FDFB50F-9447-4B02-957F-BCFD30903A3A}"/>
    <cellStyle name="Comma 47 2 2 2 4" xfId="8479" xr:uid="{8743F9DB-71F6-49B0-9910-27472B37A936}"/>
    <cellStyle name="Comma 47 2 2 2 4 2" xfId="15315" xr:uid="{32D8A9EB-6C25-48CB-BD84-7F9FF699075A}"/>
    <cellStyle name="Comma 47 2 2 2 5" xfId="11958" xr:uid="{B83AE81D-50DE-44BF-8CA4-9DC75EA6BAD0}"/>
    <cellStyle name="Comma 47 2 2 3" xfId="3977" xr:uid="{C2AEB6B8-C269-422B-BAE5-39D656C0E338}"/>
    <cellStyle name="Comma 47 2 2 3 2" xfId="5533" xr:uid="{CE1A4C9E-24E5-4BDD-B44F-60034C6A7334}"/>
    <cellStyle name="Comma 47 2 2 3 2 2" xfId="9590" xr:uid="{016216C8-CA25-457D-994D-603EB7E7DFF3}"/>
    <cellStyle name="Comma 47 2 2 3 2 2 2" xfId="16426" xr:uid="{8509C80C-E0F0-4FBA-A745-93378D3F8331}"/>
    <cellStyle name="Comma 47 2 2 3 2 3" xfId="13069" xr:uid="{7BF078F2-6D4F-4A35-BB15-93D0D9A33DB6}"/>
    <cellStyle name="Comma 47 2 2 3 3" xfId="8480" xr:uid="{DDDAE751-B9E6-4A7D-9688-F8D51DFEF6EA}"/>
    <cellStyle name="Comma 47 2 2 3 3 2" xfId="15316" xr:uid="{FCCEB686-C0EE-4108-AFBF-F278917316F7}"/>
    <cellStyle name="Comma 47 2 2 3 4" xfId="11959" xr:uid="{2D8645BB-F5F8-475D-93A9-29210CD0E62C}"/>
    <cellStyle name="Comma 47 2 2 4" xfId="5030" xr:uid="{B29C0513-E00B-40BA-9121-E582FDD2806A}"/>
    <cellStyle name="Comma 47 2 2 4 2" xfId="9189" xr:uid="{1E687197-934D-4627-9AAC-F93E0F5A84DE}"/>
    <cellStyle name="Comma 47 2 2 4 2 2" xfId="16025" xr:uid="{EA0F40D3-95C5-46C5-AE98-852623390802}"/>
    <cellStyle name="Comma 47 2 2 4 3" xfId="12668" xr:uid="{76E5465A-6667-4B8F-9D1A-F59879DBA9C7}"/>
    <cellStyle name="Comma 47 2 2 5" xfId="6728" xr:uid="{C30B2CDC-B273-40A1-AAF7-1F5B2F8A540B}"/>
    <cellStyle name="Comma 47 2 2 5 2" xfId="10619" xr:uid="{AE98F94B-9212-4E83-977D-6B137323437D}"/>
    <cellStyle name="Comma 47 2 2 5 2 2" xfId="17455" xr:uid="{51EE985B-371A-450E-BE7E-CCBFFB147241}"/>
    <cellStyle name="Comma 47 2 2 5 3" xfId="14098" xr:uid="{CBF93ADF-8221-49AA-AE21-2BC343315674}"/>
    <cellStyle name="Comma 47 2 2 6" xfId="7100" xr:uid="{A1864E76-F987-4B02-BDB2-06608C19531C}"/>
    <cellStyle name="Comma 47 2 2 6 2" xfId="10991" xr:uid="{6747C4B6-B47D-4CFE-8B3E-105E63ACA140}"/>
    <cellStyle name="Comma 47 2 2 6 2 2" xfId="17827" xr:uid="{0D27E4FF-6325-4FE3-9B2B-66B0684E91DA}"/>
    <cellStyle name="Comma 47 2 2 6 3" xfId="14470" xr:uid="{E8932B53-F515-42E6-AC64-E1FE57E5E2C0}"/>
    <cellStyle name="Comma 47 2 2 7" xfId="8078" xr:uid="{452A3193-CA42-48D1-BB85-1B27867E9241}"/>
    <cellStyle name="Comma 47 2 2 7 2" xfId="14917" xr:uid="{3A416EFB-E03C-4622-A7AB-04AC68DDE0B0}"/>
    <cellStyle name="Comma 47 2 2 8" xfId="11559" xr:uid="{AB980B4A-877E-4810-AF35-B8D44D9670BA}"/>
    <cellStyle name="Comma 47 2 3" xfId="3978" xr:uid="{94CB853D-645C-4D2A-9F8E-1F52A8167447}"/>
    <cellStyle name="Comma 47 2 3 2" xfId="5534" xr:uid="{E513A576-1554-4F1B-A0DB-5C1960935B01}"/>
    <cellStyle name="Comma 47 2 3 2 2" xfId="9591" xr:uid="{42BA2F39-33FF-4713-A75F-C06F2922214B}"/>
    <cellStyle name="Comma 47 2 3 2 2 2" xfId="16427" xr:uid="{513FFEB6-4595-45F6-8DEC-B0A3D88BB967}"/>
    <cellStyle name="Comma 47 2 3 2 3" xfId="13070" xr:uid="{9E22632F-FE31-428F-8C77-343975774A70}"/>
    <cellStyle name="Comma 47 2 3 3" xfId="5535" xr:uid="{EFFE4995-4E8F-49FA-A924-26C4B16030CB}"/>
    <cellStyle name="Comma 47 2 3 3 2" xfId="9592" xr:uid="{0E19F47A-20D8-4F5A-9D74-7FD9AE525441}"/>
    <cellStyle name="Comma 47 2 3 3 2 2" xfId="16428" xr:uid="{6E6C02E9-93D2-4D06-85B5-9C835CDCD4B9}"/>
    <cellStyle name="Comma 47 2 3 3 3" xfId="13071" xr:uid="{49404F30-347A-47C7-AD4E-BC8347A7341C}"/>
    <cellStyle name="Comma 47 2 3 4" xfId="8481" xr:uid="{EECB4C46-4B5A-464C-8A37-DACD7D237517}"/>
    <cellStyle name="Comma 47 2 3 4 2" xfId="15317" xr:uid="{ABFB2710-CFE6-4F80-A167-6964C01EDEBC}"/>
    <cellStyle name="Comma 47 2 3 5" xfId="11960" xr:uid="{754104B6-7FAC-4C95-B592-6AC145C484D6}"/>
    <cellStyle name="Comma 47 2 4" xfId="3979" xr:uid="{23F43CE6-25A9-4342-A9A3-AF18F40ABF93}"/>
    <cellStyle name="Comma 47 2 4 2" xfId="5536" xr:uid="{F6A162D5-8BBC-4A28-8830-31863BD46481}"/>
    <cellStyle name="Comma 47 2 4 2 2" xfId="9593" xr:uid="{D9DBF00D-6D59-4953-8253-5FA9A53F0F0B}"/>
    <cellStyle name="Comma 47 2 4 2 2 2" xfId="16429" xr:uid="{963DF0A7-1296-47D0-988C-ECF6E14073DC}"/>
    <cellStyle name="Comma 47 2 4 2 3" xfId="13072" xr:uid="{92770BC1-3F79-4E1D-A4D8-DD4A0963FFE8}"/>
    <cellStyle name="Comma 47 2 4 3" xfId="8482" xr:uid="{563B187F-E096-4DE8-96BC-DBB2702DECF4}"/>
    <cellStyle name="Comma 47 2 4 3 2" xfId="15318" xr:uid="{4967EAE9-E296-4032-9955-D4AD29A10716}"/>
    <cellStyle name="Comma 47 2 4 4" xfId="11961" xr:uid="{34774132-1102-4D0D-95C0-44D25FAE7AE3}"/>
    <cellStyle name="Comma 47 2 5" xfId="5029" xr:uid="{29C0414C-1B07-4BDF-90FA-940CA9FD30F6}"/>
    <cellStyle name="Comma 47 2 5 2" xfId="9188" xr:uid="{47A69DC0-EA89-4A89-850B-4B3109340248}"/>
    <cellStyle name="Comma 47 2 5 2 2" xfId="16024" xr:uid="{963044DD-D8F8-4857-892F-5B4AACAAE1DB}"/>
    <cellStyle name="Comma 47 2 5 3" xfId="12667" xr:uid="{A308A7E2-3EC7-428C-933B-156653F3EE1F}"/>
    <cellStyle name="Comma 47 2 6" xfId="6727" xr:uid="{9B97B515-2C2E-472E-9CDB-1EC9D878C31F}"/>
    <cellStyle name="Comma 47 2 6 2" xfId="10618" xr:uid="{A57DCA7F-B434-4ACB-9537-47774F870BEA}"/>
    <cellStyle name="Comma 47 2 6 2 2" xfId="17454" xr:uid="{341CE95E-A408-42A9-BCC7-3208FEAD0A9F}"/>
    <cellStyle name="Comma 47 2 6 3" xfId="14097" xr:uid="{6A8DA4BA-784D-4E8C-AFD0-FBFA5A1987EC}"/>
    <cellStyle name="Comma 47 2 7" xfId="7099" xr:uid="{AD439C41-8BFF-4222-9556-CCE6E0AC1690}"/>
    <cellStyle name="Comma 47 2 7 2" xfId="10990" xr:uid="{5BC21A6F-E968-4E3E-9D9B-DF21C6961E7C}"/>
    <cellStyle name="Comma 47 2 7 2 2" xfId="17826" xr:uid="{D56B5A14-DB2E-45D3-B84B-3307A8697F7B}"/>
    <cellStyle name="Comma 47 2 7 3" xfId="14469" xr:uid="{3305BAF5-6CB6-4E49-A4DD-F5E4C2E558F2}"/>
    <cellStyle name="Comma 47 2 8" xfId="8077" xr:uid="{59D1539E-FCD5-4BE5-96EC-DA6915B4896E}"/>
    <cellStyle name="Comma 47 2 8 2" xfId="14916" xr:uid="{4BBE4392-7118-49F4-BC00-E50B6094D204}"/>
    <cellStyle name="Comma 47 2 9" xfId="11558" xr:uid="{FD52F28E-0CC5-4676-942A-4D4750E9EB7F}"/>
    <cellStyle name="Comma 47 3" xfId="1921" xr:uid="{43C0FF6E-88FA-441C-B831-465DA176C517}"/>
    <cellStyle name="Comma 47 3 2" xfId="3980" xr:uid="{12C50DB8-5EAD-4211-BF13-40DA15684B7C}"/>
    <cellStyle name="Comma 47 3 2 2" xfId="5537" xr:uid="{6F3697C2-45CE-40A5-B95C-5C063D1304A7}"/>
    <cellStyle name="Comma 47 3 2 2 2" xfId="9594" xr:uid="{89A298A9-569E-4C7A-A9B5-15DB83F6A068}"/>
    <cellStyle name="Comma 47 3 2 2 2 2" xfId="16430" xr:uid="{479B7ED4-1AD5-4130-84DB-F524D0C8B55E}"/>
    <cellStyle name="Comma 47 3 2 2 3" xfId="13073" xr:uid="{C58A0CE5-BE89-44C6-9F77-A4DE1256901D}"/>
    <cellStyle name="Comma 47 3 2 3" xfId="5538" xr:uid="{BDCD90ED-2B45-4C47-B2C9-355AD1265C95}"/>
    <cellStyle name="Comma 47 3 2 3 2" xfId="9595" xr:uid="{7CE2B102-73EC-4D82-A1A9-C47CF4CE2F57}"/>
    <cellStyle name="Comma 47 3 2 3 2 2" xfId="16431" xr:uid="{7C3EF4DB-03B2-44DE-AC5D-4EF7C1D3AC5F}"/>
    <cellStyle name="Comma 47 3 2 3 3" xfId="13074" xr:uid="{4E941A9C-8437-4F68-8664-73A198B839B4}"/>
    <cellStyle name="Comma 47 3 2 4" xfId="8483" xr:uid="{032F4F5A-4C9F-476E-8EF5-EAA772BAE17D}"/>
    <cellStyle name="Comma 47 3 2 4 2" xfId="15319" xr:uid="{8600E297-AE52-46BD-B314-0525CC29682B}"/>
    <cellStyle name="Comma 47 3 2 5" xfId="11962" xr:uid="{210599D6-D1FB-42AE-8E6B-0C97BEC34D08}"/>
    <cellStyle name="Comma 47 3 3" xfId="3981" xr:uid="{6599B8A1-C23F-4707-AA9D-D861A1736DE3}"/>
    <cellStyle name="Comma 47 3 3 2" xfId="5539" xr:uid="{87D16807-9368-44AA-A685-4D88BA8D9C88}"/>
    <cellStyle name="Comma 47 3 3 2 2" xfId="9596" xr:uid="{3230FD2D-3163-49E2-B0C1-04888A88F92B}"/>
    <cellStyle name="Comma 47 3 3 2 2 2" xfId="16432" xr:uid="{44C81003-3D64-404D-9CE6-B77D39712BCB}"/>
    <cellStyle name="Comma 47 3 3 2 3" xfId="13075" xr:uid="{EB1EE78B-15F3-40A7-9097-540052BDEF2D}"/>
    <cellStyle name="Comma 47 3 3 3" xfId="8484" xr:uid="{50570041-BF27-43ED-A3A6-9EA737B3BC4D}"/>
    <cellStyle name="Comma 47 3 3 3 2" xfId="15320" xr:uid="{AC981344-50F5-499E-9C73-BB86296CA35F}"/>
    <cellStyle name="Comma 47 3 3 4" xfId="11963" xr:uid="{91421D43-B5FB-4992-A842-783DE2890F1D}"/>
    <cellStyle name="Comma 47 3 4" xfId="5031" xr:uid="{4EE8AFE8-97F7-4548-B707-1E2242C68951}"/>
    <cellStyle name="Comma 47 3 4 2" xfId="9190" xr:uid="{C180A9AD-D20B-4CDB-B67E-4BAFCBC07BC8}"/>
    <cellStyle name="Comma 47 3 4 2 2" xfId="16026" xr:uid="{723973CC-8D77-4FC6-B8CD-E93E8EC7135D}"/>
    <cellStyle name="Comma 47 3 4 3" xfId="12669" xr:uid="{F15FD1DD-5CD2-44CF-B6EC-764C399070F3}"/>
    <cellStyle name="Comma 47 3 5" xfId="6729" xr:uid="{8AEFDBA3-C2CB-4E6D-B660-CB8DF49C2911}"/>
    <cellStyle name="Comma 47 3 5 2" xfId="10620" xr:uid="{61F3045F-6499-4159-9D65-1ADEAB23984E}"/>
    <cellStyle name="Comma 47 3 5 2 2" xfId="17456" xr:uid="{AA29D678-9559-4136-B153-DA44234C0506}"/>
    <cellStyle name="Comma 47 3 5 3" xfId="14099" xr:uid="{7998C5E9-76D8-4465-ABBF-49F552BCF0B2}"/>
    <cellStyle name="Comma 47 3 6" xfId="7101" xr:uid="{3E4BE3B3-21F2-48DC-8092-C0E405D41BE0}"/>
    <cellStyle name="Comma 47 3 6 2" xfId="10992" xr:uid="{17C4FC5A-6D80-47AD-8419-74022A34ECE3}"/>
    <cellStyle name="Comma 47 3 6 2 2" xfId="17828" xr:uid="{06A5D2CA-B4AB-49F8-BC96-3344AA4EFDBD}"/>
    <cellStyle name="Comma 47 3 6 3" xfId="14471" xr:uid="{62835201-D6D4-452C-A144-B6F971D5698C}"/>
    <cellStyle name="Comma 47 3 7" xfId="8079" xr:uid="{0B80DF66-AE9C-4662-BC97-411FB0686263}"/>
    <cellStyle name="Comma 47 3 7 2" xfId="14918" xr:uid="{D98BAC97-0122-4A4A-BD39-1A3ED01924DB}"/>
    <cellStyle name="Comma 47 3 8" xfId="11560" xr:uid="{7B076A94-27DD-45D2-9E86-A4F5FED30257}"/>
    <cellStyle name="Comma 47 4" xfId="1922" xr:uid="{5EF469A5-F488-47E1-AE2A-298EEC78A869}"/>
    <cellStyle name="Comma 47 4 2" xfId="3982" xr:uid="{863847C2-45BA-428A-B718-8868184CE66A}"/>
    <cellStyle name="Comma 47 4 2 2" xfId="5540" xr:uid="{63C23ADD-1BD7-47D9-9FE8-068BA907774C}"/>
    <cellStyle name="Comma 47 4 2 2 2" xfId="9597" xr:uid="{42CF61ED-8941-4C88-B75F-53B132CFCCCD}"/>
    <cellStyle name="Comma 47 4 2 2 2 2" xfId="16433" xr:uid="{99C3AB11-0070-4038-9C53-50131048C239}"/>
    <cellStyle name="Comma 47 4 2 2 3" xfId="13076" xr:uid="{144FDB0F-AA5C-4F7C-9E4B-3F3F68B2FD91}"/>
    <cellStyle name="Comma 47 4 2 3" xfId="5541" xr:uid="{E6065957-38CA-418E-B6F0-DE2D95361431}"/>
    <cellStyle name="Comma 47 4 2 3 2" xfId="9598" xr:uid="{1A9669D5-70B4-4A05-93DD-100384E0C46B}"/>
    <cellStyle name="Comma 47 4 2 3 2 2" xfId="16434" xr:uid="{3F2CE350-AC23-4692-BD23-7C403B7F0E90}"/>
    <cellStyle name="Comma 47 4 2 3 3" xfId="13077" xr:uid="{6812C7D4-1BA7-4C4D-B124-3EB2FBFDEB75}"/>
    <cellStyle name="Comma 47 4 2 4" xfId="8485" xr:uid="{C8838B8A-3892-435B-A6ED-56827F8A80F3}"/>
    <cellStyle name="Comma 47 4 2 4 2" xfId="15321" xr:uid="{B3ED5015-8C50-4E78-A1BF-766976F2A905}"/>
    <cellStyle name="Comma 47 4 2 5" xfId="11964" xr:uid="{243288A3-2EDD-46F6-B90C-5D094CFA831A}"/>
    <cellStyle name="Comma 47 4 3" xfId="3983" xr:uid="{48FA2935-D0AD-41DB-BA89-A33E881C1900}"/>
    <cellStyle name="Comma 47 4 3 2" xfId="5542" xr:uid="{D65B5913-C77D-4294-AD4D-33AF70BBE2C7}"/>
    <cellStyle name="Comma 47 4 3 2 2" xfId="9599" xr:uid="{3B9A528D-6D24-4DBD-9571-B424D3935928}"/>
    <cellStyle name="Comma 47 4 3 2 2 2" xfId="16435" xr:uid="{1A123225-43AD-4628-B46D-F84A31CFA260}"/>
    <cellStyle name="Comma 47 4 3 2 3" xfId="13078" xr:uid="{13677D1B-E826-4788-B1B9-627876DDA3A4}"/>
    <cellStyle name="Comma 47 4 3 3" xfId="8486" xr:uid="{C7B58E9C-A2F1-41DE-B759-75AC58BDAE48}"/>
    <cellStyle name="Comma 47 4 3 3 2" xfId="15322" xr:uid="{6A270E83-812B-4A10-9EC6-6C583308A1EA}"/>
    <cellStyle name="Comma 47 4 3 4" xfId="11965" xr:uid="{D8CC2213-8BB6-4C50-8709-8FF6A2594BFA}"/>
    <cellStyle name="Comma 47 4 4" xfId="5032" xr:uid="{C9B413BA-1B13-445F-B9BB-FC2B8A33BE53}"/>
    <cellStyle name="Comma 47 4 4 2" xfId="9191" xr:uid="{48D0B5B5-4BC9-489A-888C-977777103131}"/>
    <cellStyle name="Comma 47 4 4 2 2" xfId="16027" xr:uid="{5EA639ED-379C-4B42-A8D7-C3397E5BD78D}"/>
    <cellStyle name="Comma 47 4 4 3" xfId="12670" xr:uid="{5DB84FDD-8C5E-47D8-BC50-521A884EBF77}"/>
    <cellStyle name="Comma 47 4 5" xfId="6730" xr:uid="{7A3C119A-53EA-486F-ADC2-3754FF2D953D}"/>
    <cellStyle name="Comma 47 4 5 2" xfId="10621" xr:uid="{4D9A5A77-25E3-4AAA-A5BC-7E2320D77445}"/>
    <cellStyle name="Comma 47 4 5 2 2" xfId="17457" xr:uid="{3113DA0A-9EDC-4509-B75B-CA2A94DDCD3D}"/>
    <cellStyle name="Comma 47 4 5 3" xfId="14100" xr:uid="{ACFB5C9A-FB17-4FD3-BAE2-B25354F49AFB}"/>
    <cellStyle name="Comma 47 4 6" xfId="7102" xr:uid="{7CF4C40E-BD3C-4925-AD24-D2A6B7092223}"/>
    <cellStyle name="Comma 47 4 6 2" xfId="10993" xr:uid="{05B2EE53-CBFF-4B6E-9458-493F3E2E184A}"/>
    <cellStyle name="Comma 47 4 6 2 2" xfId="17829" xr:uid="{4D98AA28-47FA-4230-9080-5AF05034C101}"/>
    <cellStyle name="Comma 47 4 6 3" xfId="14472" xr:uid="{5C1776F5-7BA9-4A77-A17E-B945667DCDA8}"/>
    <cellStyle name="Comma 47 4 7" xfId="8080" xr:uid="{16502AE7-1C51-440F-A5AA-D38931EBF09E}"/>
    <cellStyle name="Comma 47 4 7 2" xfId="14919" xr:uid="{83393EDA-5EA7-4459-8F26-B23EB5C43DED}"/>
    <cellStyle name="Comma 47 4 8" xfId="11561" xr:uid="{1DD84284-1178-4920-A232-D9CDF86F8835}"/>
    <cellStyle name="Comma 47 5" xfId="3984" xr:uid="{601E1259-E33D-43E1-BB71-DFB1D8D2DC67}"/>
    <cellStyle name="Comma 47 5 2" xfId="5543" xr:uid="{0786A98B-18E6-481D-A8EA-19E75A145393}"/>
    <cellStyle name="Comma 47 5 2 2" xfId="9600" xr:uid="{B07B242D-C8C5-4900-A3D4-BA3583F57F28}"/>
    <cellStyle name="Comma 47 5 2 2 2" xfId="16436" xr:uid="{14A50B06-B69A-412E-9A82-A00CEF035888}"/>
    <cellStyle name="Comma 47 5 2 3" xfId="13079" xr:uid="{C01084E6-ED7E-4460-98B0-243947E2E88B}"/>
    <cellStyle name="Comma 47 5 3" xfId="5544" xr:uid="{B9464E66-970D-4C1A-A579-766713700DF8}"/>
    <cellStyle name="Comma 47 5 3 2" xfId="9601" xr:uid="{25A9B440-C98F-4A5D-8F9D-1FAB58AD8F15}"/>
    <cellStyle name="Comma 47 5 3 2 2" xfId="16437" xr:uid="{C7DF05AF-B8D4-467D-A131-AFFE32ADACA3}"/>
    <cellStyle name="Comma 47 5 3 3" xfId="13080" xr:uid="{855B4D26-4634-496E-A89C-94199A009C9D}"/>
    <cellStyle name="Comma 47 5 4" xfId="8487" xr:uid="{8BFB3F57-984F-4513-BF46-5194599739E3}"/>
    <cellStyle name="Comma 47 5 4 2" xfId="15323" xr:uid="{1816D10F-F20E-4D5B-A495-BDD12F3E7B8E}"/>
    <cellStyle name="Comma 47 5 5" xfId="11966" xr:uid="{611E4FD6-F695-4D6B-A503-C1B6D96070D4}"/>
    <cellStyle name="Comma 47 6" xfId="3985" xr:uid="{BC37F0D8-D518-4AC3-84E5-BBCAA4C61F0A}"/>
    <cellStyle name="Comma 47 6 2" xfId="5545" xr:uid="{31C21C19-F70C-405B-8394-72C5F04DC95D}"/>
    <cellStyle name="Comma 47 6 2 2" xfId="9602" xr:uid="{4AF931A5-1DC4-4FE1-99DC-56714180342A}"/>
    <cellStyle name="Comma 47 6 2 2 2" xfId="16438" xr:uid="{210CA44E-1166-4402-AE9D-2B6AA0B8554F}"/>
    <cellStyle name="Comma 47 6 2 3" xfId="13081" xr:uid="{0FFB1F04-B066-47D5-9488-8CF465F1149D}"/>
    <cellStyle name="Comma 47 6 3" xfId="8488" xr:uid="{F4E96235-2ECB-4D5F-881B-EFC6BD227592}"/>
    <cellStyle name="Comma 47 6 3 2" xfId="15324" xr:uid="{0B859599-F08E-4A32-9617-89E8FC84FBAC}"/>
    <cellStyle name="Comma 47 6 4" xfId="11967" xr:uid="{8DEF6013-2754-459F-B3F2-3D2B9396E76A}"/>
    <cellStyle name="Comma 47 7" xfId="5028" xr:uid="{B8A5057D-535A-46AC-BC64-FE41FDCD9B92}"/>
    <cellStyle name="Comma 47 7 2" xfId="9187" xr:uid="{F24C6F54-4AC5-4FC8-AD32-8FEF5C216AFC}"/>
    <cellStyle name="Comma 47 7 2 2" xfId="16023" xr:uid="{009EC514-455D-48BA-9D0C-7325E934DB4B}"/>
    <cellStyle name="Comma 47 7 3" xfId="12666" xr:uid="{128EBA82-9E14-4433-BCFD-8E02F31F373C}"/>
    <cellStyle name="Comma 47 8" xfId="6726" xr:uid="{E248F206-AB01-4180-81F4-4FF3624AD26D}"/>
    <cellStyle name="Comma 47 8 2" xfId="10617" xr:uid="{1266D775-F4A0-419D-8537-58465F036971}"/>
    <cellStyle name="Comma 47 8 2 2" xfId="17453" xr:uid="{EFC98B91-E993-4530-8FC2-CC3476A140DC}"/>
    <cellStyle name="Comma 47 8 3" xfId="14096" xr:uid="{67324AE5-E71F-4EA5-BB5F-A319C8A42DD6}"/>
    <cellStyle name="Comma 47 8 4" xfId="18225" xr:uid="{E851D362-9C35-4415-9F94-C52E8DEF97D4}"/>
    <cellStyle name="Comma 47 9" xfId="7098" xr:uid="{01B81822-0A0D-4E1F-BF73-64919BF7E188}"/>
    <cellStyle name="Comma 47 9 2" xfId="10989" xr:uid="{3BDC0119-12FD-4B03-905A-2B57EE70A2EC}"/>
    <cellStyle name="Comma 47 9 2 2" xfId="17825" xr:uid="{5E778474-9B19-42A4-8E47-BC89376CEB04}"/>
    <cellStyle name="Comma 47 9 3" xfId="14468" xr:uid="{B9C115F7-7B83-4920-B247-DE4C65FDB3F9}"/>
    <cellStyle name="Comma 48" xfId="1923" xr:uid="{F225F0F4-44D3-4143-B95A-8E88A89365F6}"/>
    <cellStyle name="Comma 48 10" xfId="7638" xr:uid="{A61AAA0E-A608-44BB-AD49-94A11A5A4D4B}"/>
    <cellStyle name="Comma 48 11" xfId="8081" xr:uid="{9177B3E3-4322-4F00-AFC3-E90AA6E3F951}"/>
    <cellStyle name="Comma 48 11 2" xfId="14920" xr:uid="{7DA79FB2-C9B7-4DB2-BDAE-68B368F1D901}"/>
    <cellStyle name="Comma 48 12" xfId="11562" xr:uid="{EEBECD9A-D802-43EF-B422-B844FE69B9D6}"/>
    <cellStyle name="Comma 48 2" xfId="1924" xr:uid="{98C6FC36-64A2-4BA6-AB8D-66ACC9713F93}"/>
    <cellStyle name="Comma 48 2 2" xfId="1925" xr:uid="{AE77A0FE-69FF-478B-BA55-4C74BEAA4A42}"/>
    <cellStyle name="Comma 48 2 2 2" xfId="3986" xr:uid="{7B79BDA8-EE07-4DC3-A1EF-EBCD623AADC2}"/>
    <cellStyle name="Comma 48 2 2 2 2" xfId="5546" xr:uid="{1B9C4B8E-CE2D-4609-B189-9F25102F92D1}"/>
    <cellStyle name="Comma 48 2 2 2 2 2" xfId="9603" xr:uid="{2B37B57B-53CE-44C9-94D6-D7C794A2385C}"/>
    <cellStyle name="Comma 48 2 2 2 2 2 2" xfId="16439" xr:uid="{BBD97C19-CA5F-4202-B3CB-B1348369D2A4}"/>
    <cellStyle name="Comma 48 2 2 2 2 3" xfId="13082" xr:uid="{4EC61DA5-3067-497D-8909-950465EC350F}"/>
    <cellStyle name="Comma 48 2 2 2 3" xfId="5547" xr:uid="{C59329E8-2F8E-49F7-9E74-9FA3DA60495B}"/>
    <cellStyle name="Comma 48 2 2 2 3 2" xfId="9604" xr:uid="{781EC509-2E3C-4161-B0A3-5693337DE04D}"/>
    <cellStyle name="Comma 48 2 2 2 3 2 2" xfId="16440" xr:uid="{66879748-934C-4515-9A3B-D476F256A326}"/>
    <cellStyle name="Comma 48 2 2 2 3 3" xfId="13083" xr:uid="{20ACF2DC-368F-49EE-A7CB-8749A2F7FDA2}"/>
    <cellStyle name="Comma 48 2 2 2 4" xfId="8489" xr:uid="{6B9F932B-85A6-4F68-8787-A06EE4CA8F60}"/>
    <cellStyle name="Comma 48 2 2 2 4 2" xfId="15325" xr:uid="{B0123664-21BB-4B92-8CC7-557E7FC4BA06}"/>
    <cellStyle name="Comma 48 2 2 2 5" xfId="11968" xr:uid="{CCC68B97-CE75-4B08-97F0-C6C23021AED3}"/>
    <cellStyle name="Comma 48 2 2 3" xfId="3987" xr:uid="{3804148B-79B6-4DA3-9619-6C41B81F1663}"/>
    <cellStyle name="Comma 48 2 2 3 2" xfId="5548" xr:uid="{1FF61AA8-8860-4819-A047-172E1A0C2AA1}"/>
    <cellStyle name="Comma 48 2 2 3 2 2" xfId="9605" xr:uid="{36CF968B-F813-48E3-9E8B-3A3CFF8888DF}"/>
    <cellStyle name="Comma 48 2 2 3 2 2 2" xfId="16441" xr:uid="{5297CAFD-41D0-417B-B44C-9A2D334B275D}"/>
    <cellStyle name="Comma 48 2 2 3 2 3" xfId="13084" xr:uid="{1B7AB177-5277-42F9-8FCB-ACA242747154}"/>
    <cellStyle name="Comma 48 2 2 3 3" xfId="8490" xr:uid="{7EAB6015-7E85-4DB4-9CB4-0A8373AD8110}"/>
    <cellStyle name="Comma 48 2 2 3 3 2" xfId="15326" xr:uid="{4666A45C-100F-4B56-9385-060E73D7515E}"/>
    <cellStyle name="Comma 48 2 2 3 4" xfId="11969" xr:uid="{49CDB14B-AD62-4F77-92A7-09F3A2B7EE3D}"/>
    <cellStyle name="Comma 48 2 2 4" xfId="5035" xr:uid="{567A731E-EC9F-4D6A-AF92-D44E7C325977}"/>
    <cellStyle name="Comma 48 2 2 4 2" xfId="9194" xr:uid="{E8FBA93E-AF89-4530-8E7A-449B11CF6492}"/>
    <cellStyle name="Comma 48 2 2 4 2 2" xfId="16030" xr:uid="{8C5DF4DB-BA02-41FD-8AC0-3843C82A3FB6}"/>
    <cellStyle name="Comma 48 2 2 4 3" xfId="12673" xr:uid="{205B6B21-0A74-4F5C-BC87-CAEF668099FD}"/>
    <cellStyle name="Comma 48 2 2 5" xfId="6733" xr:uid="{D48A8356-9409-4C72-BF92-D9D13D96D093}"/>
    <cellStyle name="Comma 48 2 2 5 2" xfId="10624" xr:uid="{E1E1502D-C561-4883-BFA1-F3A9A798E1E0}"/>
    <cellStyle name="Comma 48 2 2 5 2 2" xfId="17460" xr:uid="{FEB3D563-3076-44B4-AA5D-3D0C2C39E805}"/>
    <cellStyle name="Comma 48 2 2 5 3" xfId="14103" xr:uid="{53AFF7D2-AFF0-4AC6-864E-DC7FAA7ADB5A}"/>
    <cellStyle name="Comma 48 2 2 6" xfId="7105" xr:uid="{ED3F5562-982D-44FB-A905-557D38663AC6}"/>
    <cellStyle name="Comma 48 2 2 6 2" xfId="10996" xr:uid="{FBE5F44D-2D95-4B23-B41D-0759F3164B11}"/>
    <cellStyle name="Comma 48 2 2 6 2 2" xfId="17832" xr:uid="{65256341-E5CA-4F3E-A778-1F87F4F0C30C}"/>
    <cellStyle name="Comma 48 2 2 6 3" xfId="14475" xr:uid="{A764EB16-8B0B-44DD-8CD5-94AAE97E2B1B}"/>
    <cellStyle name="Comma 48 2 2 7" xfId="8083" xr:uid="{E54BB466-F2FB-4F36-9BBA-CCDCD02295EB}"/>
    <cellStyle name="Comma 48 2 2 7 2" xfId="14922" xr:uid="{F5B5A522-FC99-494B-BF30-669748BCD302}"/>
    <cellStyle name="Comma 48 2 2 8" xfId="11564" xr:uid="{162A9292-335D-43F8-8E5C-3B6264A2155A}"/>
    <cellStyle name="Comma 48 2 3" xfId="3988" xr:uid="{6E687B05-22F5-49E8-87DF-82C3DD75E1B6}"/>
    <cellStyle name="Comma 48 2 3 2" xfId="5549" xr:uid="{592888EA-1D30-4E78-8C4A-29C60953E357}"/>
    <cellStyle name="Comma 48 2 3 2 2" xfId="9606" xr:uid="{A7E0EB38-28AE-4F11-85C1-7997DC95604A}"/>
    <cellStyle name="Comma 48 2 3 2 2 2" xfId="16442" xr:uid="{2ECDEB48-7E34-43C8-8E13-F59F08D0CBED}"/>
    <cellStyle name="Comma 48 2 3 2 3" xfId="13085" xr:uid="{169B9461-CA3F-478A-86B1-2083671F2EC5}"/>
    <cellStyle name="Comma 48 2 3 3" xfId="5550" xr:uid="{3BF0A393-171B-4620-9A77-155366345A4A}"/>
    <cellStyle name="Comma 48 2 3 3 2" xfId="9607" xr:uid="{EA3EC215-7C37-4EAC-B765-EBAB2FAD684F}"/>
    <cellStyle name="Comma 48 2 3 3 2 2" xfId="16443" xr:uid="{B3474ED4-CCB4-46C2-AD06-D3EB985F4E1A}"/>
    <cellStyle name="Comma 48 2 3 3 3" xfId="13086" xr:uid="{9D1A054E-D476-4375-9FBA-1801F043BD85}"/>
    <cellStyle name="Comma 48 2 3 4" xfId="8491" xr:uid="{892CA9DC-7EFB-45A2-8BE9-D403CDFA58B6}"/>
    <cellStyle name="Comma 48 2 3 4 2" xfId="15327" xr:uid="{20284A5D-82C6-431B-9C94-1A65F4B2A634}"/>
    <cellStyle name="Comma 48 2 3 5" xfId="11970" xr:uid="{0E56DC62-A272-42FB-B477-2348CAD5A601}"/>
    <cellStyle name="Comma 48 2 4" xfId="3989" xr:uid="{29B39C58-38F4-4A3C-80F7-083AC7DFB090}"/>
    <cellStyle name="Comma 48 2 4 2" xfId="5551" xr:uid="{2FFF22C6-B601-46F0-AE94-4520AAF64DDF}"/>
    <cellStyle name="Comma 48 2 4 2 2" xfId="9608" xr:uid="{01198E44-2C86-423C-BF1D-A22C5E4085AA}"/>
    <cellStyle name="Comma 48 2 4 2 2 2" xfId="16444" xr:uid="{36DD7DED-A316-44BC-B367-AAB50FCB7C57}"/>
    <cellStyle name="Comma 48 2 4 2 3" xfId="13087" xr:uid="{48A3785C-1672-4B7F-BF03-E93732062E0B}"/>
    <cellStyle name="Comma 48 2 4 3" xfId="8492" xr:uid="{31C091B1-500F-4BC1-83D6-CD4AFEFA8A4D}"/>
    <cellStyle name="Comma 48 2 4 3 2" xfId="15328" xr:uid="{DF5E0471-251F-44DB-9672-5BCE911D9D72}"/>
    <cellStyle name="Comma 48 2 4 4" xfId="11971" xr:uid="{B822F7B9-EDCD-4F78-8553-90E707D3CB84}"/>
    <cellStyle name="Comma 48 2 5" xfId="5034" xr:uid="{C4FE469A-4F9A-450B-BD5A-141FE1F6E37E}"/>
    <cellStyle name="Comma 48 2 5 2" xfId="9193" xr:uid="{F9BC11CC-B6B7-412C-88EC-62ADD9D562DB}"/>
    <cellStyle name="Comma 48 2 5 2 2" xfId="16029" xr:uid="{4987C035-D5C8-4A5C-B313-F92A7BD45BFB}"/>
    <cellStyle name="Comma 48 2 5 3" xfId="12672" xr:uid="{BF420B01-5FF1-48DA-8A35-909E66955533}"/>
    <cellStyle name="Comma 48 2 6" xfId="6732" xr:uid="{A7D97F81-CCE5-4559-BA37-C1E9FEFAC682}"/>
    <cellStyle name="Comma 48 2 6 2" xfId="10623" xr:uid="{659F8BD9-21CB-44F8-B3BD-32A78549081D}"/>
    <cellStyle name="Comma 48 2 6 2 2" xfId="17459" xr:uid="{009B61B3-10EC-486A-A377-E6D7C1EFB832}"/>
    <cellStyle name="Comma 48 2 6 3" xfId="14102" xr:uid="{ADC49C66-FA09-43C0-91C4-92BE0444FC51}"/>
    <cellStyle name="Comma 48 2 7" xfId="7104" xr:uid="{F81FB026-24F9-4ADC-8BF8-8FE486C0F555}"/>
    <cellStyle name="Comma 48 2 7 2" xfId="10995" xr:uid="{907867DC-E884-466B-A90F-29E85D3B7F51}"/>
    <cellStyle name="Comma 48 2 7 2 2" xfId="17831" xr:uid="{7387D02C-E25B-438B-9398-F4D423F90B0A}"/>
    <cellStyle name="Comma 48 2 7 3" xfId="14474" xr:uid="{DC7AF9FB-E5D7-44C6-ACED-152024AB2AA8}"/>
    <cellStyle name="Comma 48 2 8" xfId="8082" xr:uid="{049D51CD-417B-4CD1-9B01-6C95581DE39A}"/>
    <cellStyle name="Comma 48 2 8 2" xfId="14921" xr:uid="{CECB9E0E-FF01-4C92-B288-D3BE9974005C}"/>
    <cellStyle name="Comma 48 2 9" xfId="11563" xr:uid="{8F92754E-8F03-427B-8885-DE4C81A820C5}"/>
    <cellStyle name="Comma 48 3" xfId="1926" xr:uid="{C1C321BA-2635-4C7F-81B3-6AAE5682E5AF}"/>
    <cellStyle name="Comma 48 3 2" xfId="3990" xr:uid="{FD60818F-985E-4D76-8C0E-372A4FC709D3}"/>
    <cellStyle name="Comma 48 3 2 2" xfId="5552" xr:uid="{4EC5B86A-C4A8-42BB-B270-1389AEBF36E7}"/>
    <cellStyle name="Comma 48 3 2 2 2" xfId="9609" xr:uid="{10501A90-EB74-4270-BCEB-9691BCD3FD75}"/>
    <cellStyle name="Comma 48 3 2 2 2 2" xfId="16445" xr:uid="{B4A9E73D-E4F1-4DC6-ADB9-004D25BB04A8}"/>
    <cellStyle name="Comma 48 3 2 2 3" xfId="13088" xr:uid="{EECC23CE-2390-45D0-B3F3-12C1A0293825}"/>
    <cellStyle name="Comma 48 3 2 3" xfId="5553" xr:uid="{3E06C928-3372-4E92-AE49-B41B965EA8F4}"/>
    <cellStyle name="Comma 48 3 2 3 2" xfId="9610" xr:uid="{F558DC76-A79C-469E-8FBF-9D93E3A39E8C}"/>
    <cellStyle name="Comma 48 3 2 3 2 2" xfId="16446" xr:uid="{AD9F2F58-393D-497F-A950-8317DAA58EDB}"/>
    <cellStyle name="Comma 48 3 2 3 3" xfId="13089" xr:uid="{88D0F5CA-9317-46E6-B0E0-977C3578FA71}"/>
    <cellStyle name="Comma 48 3 2 4" xfId="8493" xr:uid="{73677CC0-37D9-4712-9E15-E40BF38193D9}"/>
    <cellStyle name="Comma 48 3 2 4 2" xfId="15329" xr:uid="{1C2CA186-A4B0-4B74-9FAE-916DC2A2E7A3}"/>
    <cellStyle name="Comma 48 3 2 5" xfId="11972" xr:uid="{4CAD928B-9F0A-4055-926D-33B91102F3C2}"/>
    <cellStyle name="Comma 48 3 3" xfId="3991" xr:uid="{68B45EEA-1275-4AF8-A13D-116B0DBA2D37}"/>
    <cellStyle name="Comma 48 3 3 2" xfId="5554" xr:uid="{396744CB-04B6-43B5-81D9-6BC053778F7E}"/>
    <cellStyle name="Comma 48 3 3 2 2" xfId="9611" xr:uid="{ABDFE991-6CA7-40F6-8363-5ACB39AF192B}"/>
    <cellStyle name="Comma 48 3 3 2 2 2" xfId="16447" xr:uid="{F66C6FD2-56DD-4B68-82AE-F6640451DEA9}"/>
    <cellStyle name="Comma 48 3 3 2 3" xfId="13090" xr:uid="{93A964DB-64E7-4E45-AD22-F92B93D3A697}"/>
    <cellStyle name="Comma 48 3 3 3" xfId="8494" xr:uid="{0A48FA5B-778F-4FA5-ABA0-05AADD3A6263}"/>
    <cellStyle name="Comma 48 3 3 3 2" xfId="15330" xr:uid="{C4EA9C4C-376E-48EC-B42C-72B063C8F9FB}"/>
    <cellStyle name="Comma 48 3 3 4" xfId="11973" xr:uid="{2E70B3C8-E4D8-4506-BBAD-AD9002C76761}"/>
    <cellStyle name="Comma 48 3 4" xfId="5036" xr:uid="{5F297DA5-D143-4042-AACD-54D79C7BC67C}"/>
    <cellStyle name="Comma 48 3 4 2" xfId="9195" xr:uid="{649B012B-B37D-4C81-B536-0EE020E8D8DA}"/>
    <cellStyle name="Comma 48 3 4 2 2" xfId="16031" xr:uid="{4590BE2A-E2CA-447C-A2D9-7B44AB7F67B6}"/>
    <cellStyle name="Comma 48 3 4 3" xfId="12674" xr:uid="{BC66C474-6AA6-4EE7-8297-880177432C10}"/>
    <cellStyle name="Comma 48 3 5" xfId="6734" xr:uid="{835DB854-2790-4AE0-9411-471DF7331FAB}"/>
    <cellStyle name="Comma 48 3 5 2" xfId="10625" xr:uid="{7B75AECA-9965-4617-9DF4-F8A4462608E1}"/>
    <cellStyle name="Comma 48 3 5 2 2" xfId="17461" xr:uid="{6EB21AE2-C2F5-48FE-BD6D-33DA63F2BEB6}"/>
    <cellStyle name="Comma 48 3 5 3" xfId="14104" xr:uid="{1EC181B1-6EF3-4D26-BEF1-0E4A31D89368}"/>
    <cellStyle name="Comma 48 3 6" xfId="7106" xr:uid="{FF867E49-33A3-4D59-B023-9A4767E90A6A}"/>
    <cellStyle name="Comma 48 3 6 2" xfId="10997" xr:uid="{E814D7EE-1B45-43C2-B685-6260395B899F}"/>
    <cellStyle name="Comma 48 3 6 2 2" xfId="17833" xr:uid="{FE4FD56A-CBAB-4935-A6BC-EA56F156F8AE}"/>
    <cellStyle name="Comma 48 3 6 3" xfId="14476" xr:uid="{4A0BEBDD-480C-44D0-BD84-93659A65DA45}"/>
    <cellStyle name="Comma 48 3 7" xfId="8084" xr:uid="{93ABF6BB-9382-412C-AA31-69EB3544E2E3}"/>
    <cellStyle name="Comma 48 3 7 2" xfId="14923" xr:uid="{A6BF0096-27B5-45EE-BB20-7611EC093D5B}"/>
    <cellStyle name="Comma 48 3 8" xfId="11565" xr:uid="{F948FDF4-EAEC-4C31-A0A2-B3E855A74B8C}"/>
    <cellStyle name="Comma 48 4" xfId="1927" xr:uid="{0936A102-7BC8-4D67-B6D5-7111FC3A5F41}"/>
    <cellStyle name="Comma 48 4 2" xfId="3992" xr:uid="{F87CBE8B-10CA-413E-90E6-0CEAC269D1DF}"/>
    <cellStyle name="Comma 48 4 2 2" xfId="5555" xr:uid="{5878B2DC-2D82-4D70-904F-210596CFC509}"/>
    <cellStyle name="Comma 48 4 2 2 2" xfId="9612" xr:uid="{0E4F6165-1D3E-4DD6-A29E-D7FA617D07CF}"/>
    <cellStyle name="Comma 48 4 2 2 2 2" xfId="16448" xr:uid="{C6EDA372-5AC4-4B88-A896-6332342175F9}"/>
    <cellStyle name="Comma 48 4 2 2 3" xfId="13091" xr:uid="{B2036E6E-0630-4CD2-8FB4-B3681BE1CAC9}"/>
    <cellStyle name="Comma 48 4 2 3" xfId="5556" xr:uid="{FAA86FD8-89DD-442E-B225-C98BF2ED2996}"/>
    <cellStyle name="Comma 48 4 2 3 2" xfId="9613" xr:uid="{448CE431-41A7-42C1-8690-82582D83B5CF}"/>
    <cellStyle name="Comma 48 4 2 3 2 2" xfId="16449" xr:uid="{8C0ADCE1-B464-4992-A940-9A77AD6942FB}"/>
    <cellStyle name="Comma 48 4 2 3 3" xfId="13092" xr:uid="{C3437A36-1621-43C0-8629-73F578142CBC}"/>
    <cellStyle name="Comma 48 4 2 4" xfId="8495" xr:uid="{896D9A9B-FF12-4F48-B629-D3B3E072717D}"/>
    <cellStyle name="Comma 48 4 2 4 2" xfId="15331" xr:uid="{A8227C26-C336-474D-B3BA-2D4D052BD7D0}"/>
    <cellStyle name="Comma 48 4 2 5" xfId="11974" xr:uid="{4D6B9A9B-A3BB-480A-8199-677028326DCC}"/>
    <cellStyle name="Comma 48 4 3" xfId="3993" xr:uid="{ABB5D321-2D94-4D6D-8114-4893AE4B9034}"/>
    <cellStyle name="Comma 48 4 3 2" xfId="5557" xr:uid="{CBC2704D-2680-4445-909A-51659217A41A}"/>
    <cellStyle name="Comma 48 4 3 2 2" xfId="9614" xr:uid="{CB127E7B-AA21-4DA4-952C-CE2A83AB8860}"/>
    <cellStyle name="Comma 48 4 3 2 2 2" xfId="16450" xr:uid="{FBCD3C5A-7E22-4792-926C-D809BC80052E}"/>
    <cellStyle name="Comma 48 4 3 2 3" xfId="13093" xr:uid="{E7EFBFA8-5E8D-4AFB-91EA-1D13451D2813}"/>
    <cellStyle name="Comma 48 4 3 3" xfId="8496" xr:uid="{49A96F46-0962-4414-A273-0990CFBA6B7B}"/>
    <cellStyle name="Comma 48 4 3 3 2" xfId="15332" xr:uid="{B16461C7-3AAF-4B89-A512-DF629F126BC7}"/>
    <cellStyle name="Comma 48 4 3 4" xfId="11975" xr:uid="{2926FE97-6F4B-4C36-B134-1E7F89E62C86}"/>
    <cellStyle name="Comma 48 4 4" xfId="5037" xr:uid="{FE7C9EA7-FE26-4C8B-B0D3-F5BDE5B2F6EC}"/>
    <cellStyle name="Comma 48 4 4 2" xfId="9196" xr:uid="{F6A17D69-470E-46C5-B216-C4E0CE87B1CE}"/>
    <cellStyle name="Comma 48 4 4 2 2" xfId="16032" xr:uid="{53B251DC-DDB5-4172-A588-2F950FDA6736}"/>
    <cellStyle name="Comma 48 4 4 3" xfId="12675" xr:uid="{3E48E7A1-9180-4A99-9F7D-27FFE015DD2A}"/>
    <cellStyle name="Comma 48 4 5" xfId="6735" xr:uid="{F6EAB366-D4EB-46EB-AC3A-F318A68028A2}"/>
    <cellStyle name="Comma 48 4 5 2" xfId="10626" xr:uid="{14322B8C-3069-43B3-A501-6D8BFADE2122}"/>
    <cellStyle name="Comma 48 4 5 2 2" xfId="17462" xr:uid="{5FD6318E-2553-48B8-A7C0-41C80FD0CB1A}"/>
    <cellStyle name="Comma 48 4 5 3" xfId="14105" xr:uid="{71F6E256-C58C-4B09-8063-EAFF2ABC110E}"/>
    <cellStyle name="Comma 48 4 6" xfId="7107" xr:uid="{44818D97-7286-4D11-BC09-E31E39D7787A}"/>
    <cellStyle name="Comma 48 4 6 2" xfId="10998" xr:uid="{37529AD3-4CD9-4E9D-BCAF-71754228381D}"/>
    <cellStyle name="Comma 48 4 6 2 2" xfId="17834" xr:uid="{33C9ABBF-FEF7-4BF1-8B62-8DAA0FC5F28F}"/>
    <cellStyle name="Comma 48 4 6 3" xfId="14477" xr:uid="{CB6063BE-7DC2-492F-97FA-8E7F146F34C5}"/>
    <cellStyle name="Comma 48 4 7" xfId="8085" xr:uid="{1A424476-8BAB-4BBB-A00B-FAB9820EF4E4}"/>
    <cellStyle name="Comma 48 4 7 2" xfId="14924" xr:uid="{A417F545-1C5D-4AE3-81DE-7C9CF87D03B7}"/>
    <cellStyle name="Comma 48 4 8" xfId="11566" xr:uid="{0EEBCCF7-3F4B-4328-9423-499EE1C9C043}"/>
    <cellStyle name="Comma 48 5" xfId="3994" xr:uid="{BFE0F951-F8F3-4049-AFEA-5F885A41665F}"/>
    <cellStyle name="Comma 48 5 2" xfId="5558" xr:uid="{0AC9D67B-2E25-4378-88CB-64FA00F15C03}"/>
    <cellStyle name="Comma 48 5 2 2" xfId="9615" xr:uid="{25C44617-CB89-48AA-AE0C-391DA53F04A5}"/>
    <cellStyle name="Comma 48 5 2 2 2" xfId="16451" xr:uid="{1741739D-0A15-44C6-806F-F5FD462AD1C9}"/>
    <cellStyle name="Comma 48 5 2 3" xfId="13094" xr:uid="{407A9075-29F5-413A-A583-172CF0EF85CA}"/>
    <cellStyle name="Comma 48 5 3" xfId="5559" xr:uid="{16D40587-97D5-4C8B-988B-FB5A8B47DD56}"/>
    <cellStyle name="Comma 48 5 3 2" xfId="9616" xr:uid="{B43A587C-792C-49E1-90BA-69264F998889}"/>
    <cellStyle name="Comma 48 5 3 2 2" xfId="16452" xr:uid="{C5412A01-BFFD-44AE-87C2-6349AC7B00CF}"/>
    <cellStyle name="Comma 48 5 3 3" xfId="13095" xr:uid="{940443B0-8ACA-4672-AD56-B1D5A2354549}"/>
    <cellStyle name="Comma 48 5 4" xfId="8497" xr:uid="{8B4D7A6E-34C7-420B-8798-3B145DB38F40}"/>
    <cellStyle name="Comma 48 5 4 2" xfId="15333" xr:uid="{9A61D798-3693-43B9-808E-98C27BA91733}"/>
    <cellStyle name="Comma 48 5 5" xfId="11976" xr:uid="{B3BE7941-FB3C-4AFB-9915-450353B9B5C2}"/>
    <cellStyle name="Comma 48 6" xfId="3995" xr:uid="{1FBA8D07-C369-417F-828E-E28336F0F88B}"/>
    <cellStyle name="Comma 48 6 2" xfId="5560" xr:uid="{31A3A4C4-9F51-4464-B852-E5FE58796C57}"/>
    <cellStyle name="Comma 48 6 2 2" xfId="9617" xr:uid="{016D0D41-D3A9-43B8-8E07-6612D3977A0A}"/>
    <cellStyle name="Comma 48 6 2 2 2" xfId="16453" xr:uid="{A0FCC3B7-2AF2-4189-899B-E97EA7AE55B6}"/>
    <cellStyle name="Comma 48 6 2 3" xfId="13096" xr:uid="{ACFADF08-FDAE-4B59-B8AD-0626CE3DEA4C}"/>
    <cellStyle name="Comma 48 6 3" xfId="8498" xr:uid="{8E829078-352E-4973-A39A-6CAFEBA1F06E}"/>
    <cellStyle name="Comma 48 6 3 2" xfId="15334" xr:uid="{B0D4FFB9-A52B-421E-B69C-0DFCF2942D05}"/>
    <cellStyle name="Comma 48 6 4" xfId="11977" xr:uid="{A9AB8F86-58A6-4669-AABD-0C5EED069369}"/>
    <cellStyle name="Comma 48 7" xfId="5033" xr:uid="{D3F80DEA-6198-43C0-A800-6DA9628CCCD5}"/>
    <cellStyle name="Comma 48 7 2" xfId="9192" xr:uid="{B3B7536D-39F7-4075-A3E1-0938BF204179}"/>
    <cellStyle name="Comma 48 7 2 2" xfId="16028" xr:uid="{254EB0D4-A43A-4A20-898B-35B5F9A8790F}"/>
    <cellStyle name="Comma 48 7 3" xfId="12671" xr:uid="{E11ADF27-6C91-4D7A-B7B5-E4E34A9C335B}"/>
    <cellStyle name="Comma 48 8" xfId="6731" xr:uid="{521C110C-496F-4E74-B4C6-DF223890CE65}"/>
    <cellStyle name="Comma 48 8 2" xfId="10622" xr:uid="{86D0E85D-536D-48DF-8EA2-639CFD753FCB}"/>
    <cellStyle name="Comma 48 8 2 2" xfId="17458" xr:uid="{64AE3A21-75F7-4188-AEF1-426DE54A7ED7}"/>
    <cellStyle name="Comma 48 8 3" xfId="14101" xr:uid="{E5E4FBE7-D312-4AEA-B4FA-D51CA36EA760}"/>
    <cellStyle name="Comma 48 8 4" xfId="1333" xr:uid="{D527B077-D613-4968-A0CB-CE6202A3230D}"/>
    <cellStyle name="Comma 48 9" xfId="7103" xr:uid="{B4F749A3-371B-42B4-BCA4-A1CB1615E4B6}"/>
    <cellStyle name="Comma 48 9 2" xfId="10994" xr:uid="{C2AF0D55-8710-4420-B5A2-81A281BBBDD8}"/>
    <cellStyle name="Comma 48 9 2 2" xfId="17830" xr:uid="{360259F0-6675-4DF7-A482-A3DBFE13BE2B}"/>
    <cellStyle name="Comma 48 9 3" xfId="14473" xr:uid="{BFC772B0-A8B9-4683-93D3-81CD855E76F6}"/>
    <cellStyle name="Comma 49" xfId="1928" xr:uid="{3CCD90B8-ED68-4CCE-9C0C-D9E37547D945}"/>
    <cellStyle name="Comma 49 10" xfId="7639" xr:uid="{721F5C49-E16C-46D7-8BC2-C4E3EA9FC289}"/>
    <cellStyle name="Comma 49 11" xfId="8086" xr:uid="{C4A7FA69-D539-44BD-976C-D27546C10680}"/>
    <cellStyle name="Comma 49 11 2" xfId="14925" xr:uid="{2F92868D-9C1D-4888-B394-3B6EBE48BC49}"/>
    <cellStyle name="Comma 49 12" xfId="11567" xr:uid="{BE18B638-C388-4CE8-B670-2EE522FCC4A9}"/>
    <cellStyle name="Comma 49 2" xfId="1929" xr:uid="{2D43DECC-1EF7-47DD-A517-97B323B1A9A6}"/>
    <cellStyle name="Comma 49 2 2" xfId="1930" xr:uid="{8299A61C-B640-4282-8AAC-F8C5A05C22BC}"/>
    <cellStyle name="Comma 49 2 2 2" xfId="3996" xr:uid="{CE087B52-52C8-4987-942C-D81E4CADA289}"/>
    <cellStyle name="Comma 49 2 2 2 2" xfId="5561" xr:uid="{4A389D34-B3E3-4319-9350-2A475F0C255B}"/>
    <cellStyle name="Comma 49 2 2 2 2 2" xfId="9618" xr:uid="{9D33014C-8C29-40C2-8B5C-58CC30275C70}"/>
    <cellStyle name="Comma 49 2 2 2 2 2 2" xfId="16454" xr:uid="{46BC22AE-DB57-48A0-9286-1EF69C8FAD48}"/>
    <cellStyle name="Comma 49 2 2 2 2 3" xfId="13097" xr:uid="{3DDF4FFD-F172-437D-BC11-D6FE82C4565D}"/>
    <cellStyle name="Comma 49 2 2 2 3" xfId="5562" xr:uid="{7B8F5A4E-CAB0-4A60-910A-63411F3CF821}"/>
    <cellStyle name="Comma 49 2 2 2 3 2" xfId="9619" xr:uid="{73716A95-D805-4834-9482-1D62BA06EF37}"/>
    <cellStyle name="Comma 49 2 2 2 3 2 2" xfId="16455" xr:uid="{8381DF19-1787-49BB-B352-A3DF12CB4B96}"/>
    <cellStyle name="Comma 49 2 2 2 3 3" xfId="13098" xr:uid="{2F869B67-0FD1-4564-A4C1-B95D2CEA0E67}"/>
    <cellStyle name="Comma 49 2 2 2 4" xfId="8499" xr:uid="{9508F107-0600-4F88-A585-AB8DBA7B3ECD}"/>
    <cellStyle name="Comma 49 2 2 2 4 2" xfId="15335" xr:uid="{76AAA151-75BB-40EE-A214-4AA720DE6E57}"/>
    <cellStyle name="Comma 49 2 2 2 5" xfId="11978" xr:uid="{3209C7D6-3598-4332-961C-C85A7231556C}"/>
    <cellStyle name="Comma 49 2 2 3" xfId="3997" xr:uid="{088A5977-5706-4F56-88DC-E2CE25AC2215}"/>
    <cellStyle name="Comma 49 2 2 3 2" xfId="5563" xr:uid="{AD788C75-30E6-4786-9BA1-ECD33140BB38}"/>
    <cellStyle name="Comma 49 2 2 3 2 2" xfId="9620" xr:uid="{D04F95AC-D101-4962-847A-3FFDDCB4EA04}"/>
    <cellStyle name="Comma 49 2 2 3 2 2 2" xfId="16456" xr:uid="{672FAF9B-F5A6-4E53-8818-1ECF1C40CA43}"/>
    <cellStyle name="Comma 49 2 2 3 2 3" xfId="13099" xr:uid="{C39D51B6-02AA-4452-9E29-4AD6309DEF7C}"/>
    <cellStyle name="Comma 49 2 2 3 3" xfId="8500" xr:uid="{8DD81E39-2496-44E2-80F3-960ACCEF3E30}"/>
    <cellStyle name="Comma 49 2 2 3 3 2" xfId="15336" xr:uid="{4AFF993D-2141-4F95-A165-E5FE4DF3FAC5}"/>
    <cellStyle name="Comma 49 2 2 3 4" xfId="11979" xr:uid="{E91EAA53-5A8B-4423-A222-A9019B05A8BD}"/>
    <cellStyle name="Comma 49 2 2 4" xfId="5040" xr:uid="{D56ACD77-8C18-4D06-ABE2-E7F3D8FCB91C}"/>
    <cellStyle name="Comma 49 2 2 4 2" xfId="9199" xr:uid="{13427640-2FBC-4572-ABA8-35789332D962}"/>
    <cellStyle name="Comma 49 2 2 4 2 2" xfId="16035" xr:uid="{4B4F792C-12DF-4850-9E34-490EF06FB5E1}"/>
    <cellStyle name="Comma 49 2 2 4 3" xfId="12678" xr:uid="{DA9080AB-4506-4E13-8D0A-7C1E3EA42853}"/>
    <cellStyle name="Comma 49 2 2 5" xfId="6738" xr:uid="{EB90CEC0-A4CB-4AD0-A7AD-E48A7892A582}"/>
    <cellStyle name="Comma 49 2 2 5 2" xfId="10629" xr:uid="{40510954-8C53-43D0-90AC-747C569292AE}"/>
    <cellStyle name="Comma 49 2 2 5 2 2" xfId="17465" xr:uid="{4BCCCFA0-19D5-4892-A079-6A2BCB647027}"/>
    <cellStyle name="Comma 49 2 2 5 3" xfId="14108" xr:uid="{DF8B004F-F5CE-4AA1-8490-E45052C1CCD5}"/>
    <cellStyle name="Comma 49 2 2 6" xfId="7110" xr:uid="{97A0D060-54DE-4730-A1F6-905B31012E29}"/>
    <cellStyle name="Comma 49 2 2 6 2" xfId="11001" xr:uid="{3129E9DD-4283-411B-A9D8-145BFB3BC59C}"/>
    <cellStyle name="Comma 49 2 2 6 2 2" xfId="17837" xr:uid="{37CE341B-A70A-4758-AD2B-DCE1EF5A245D}"/>
    <cellStyle name="Comma 49 2 2 6 3" xfId="14480" xr:uid="{E7B84DE4-2D83-4DE1-83D6-42DF3742E64A}"/>
    <cellStyle name="Comma 49 2 2 7" xfId="8088" xr:uid="{714180FE-1912-41CC-A9B8-38E1091160B7}"/>
    <cellStyle name="Comma 49 2 2 7 2" xfId="14927" xr:uid="{BFD7033C-1D62-4203-83EB-D01A458B4D04}"/>
    <cellStyle name="Comma 49 2 2 8" xfId="11569" xr:uid="{714FFA56-FDC9-4443-82B5-1495415F5C0C}"/>
    <cellStyle name="Comma 49 2 3" xfId="3998" xr:uid="{E4EBF7C3-B10D-4E62-B39B-4CC877B93922}"/>
    <cellStyle name="Comma 49 2 3 2" xfId="5564" xr:uid="{0202484E-C070-4465-9DB6-4E6A2EDA6FD1}"/>
    <cellStyle name="Comma 49 2 3 2 2" xfId="9621" xr:uid="{5954B802-CE54-4F92-A550-2EE81E84B2B5}"/>
    <cellStyle name="Comma 49 2 3 2 2 2" xfId="16457" xr:uid="{3F8CE141-2111-40A7-8075-F6CF31AA01E2}"/>
    <cellStyle name="Comma 49 2 3 2 3" xfId="13100" xr:uid="{A83C257B-6F05-4CC1-81E1-E83C604BD286}"/>
    <cellStyle name="Comma 49 2 3 3" xfId="5565" xr:uid="{A5BF8780-0173-4B21-BF43-563C77BF6E16}"/>
    <cellStyle name="Comma 49 2 3 3 2" xfId="9622" xr:uid="{893C50BD-FF89-47E4-A312-FD6B58C4398C}"/>
    <cellStyle name="Comma 49 2 3 3 2 2" xfId="16458" xr:uid="{2C03C894-E28B-4EB0-AF8F-24D6506294E2}"/>
    <cellStyle name="Comma 49 2 3 3 3" xfId="13101" xr:uid="{778B3F9C-97DF-4D67-8647-DE36A765F7EC}"/>
    <cellStyle name="Comma 49 2 3 4" xfId="8501" xr:uid="{599EB264-5586-473F-A976-2E09814D46AA}"/>
    <cellStyle name="Comma 49 2 3 4 2" xfId="15337" xr:uid="{737CA2A0-E23D-4284-8BD1-11F67627C29D}"/>
    <cellStyle name="Comma 49 2 3 5" xfId="11980" xr:uid="{E198D51D-02A0-4106-8A45-AAA9A63A70DA}"/>
    <cellStyle name="Comma 49 2 4" xfId="3999" xr:uid="{3AC8312A-19B2-4A44-B00B-C5DA1F5FFBB6}"/>
    <cellStyle name="Comma 49 2 4 2" xfId="5566" xr:uid="{D6DDE5EC-594A-4DDA-8F0E-E33646037AD9}"/>
    <cellStyle name="Comma 49 2 4 2 2" xfId="9623" xr:uid="{EE5C4419-B3CA-4103-B0F4-8E5F826E8179}"/>
    <cellStyle name="Comma 49 2 4 2 2 2" xfId="16459" xr:uid="{1A880BAA-4575-4CE3-83B8-6F73BFA51D7F}"/>
    <cellStyle name="Comma 49 2 4 2 3" xfId="13102" xr:uid="{1A04BC43-07A7-47D9-B911-B6184424F7EA}"/>
    <cellStyle name="Comma 49 2 4 3" xfId="8502" xr:uid="{943AC13F-E8DE-4450-AC7A-D48F85F56A51}"/>
    <cellStyle name="Comma 49 2 4 3 2" xfId="15338" xr:uid="{57CAEF8D-D05C-4B0A-9ABE-CFA8A9E50353}"/>
    <cellStyle name="Comma 49 2 4 4" xfId="11981" xr:uid="{75C160B2-C687-49CC-ADD6-5BBEA61F7F37}"/>
    <cellStyle name="Comma 49 2 5" xfId="5039" xr:uid="{32CF1353-41CC-4863-8A94-B2AF705CDB79}"/>
    <cellStyle name="Comma 49 2 5 2" xfId="9198" xr:uid="{65C96D78-21E1-40F1-87CA-970249795DE8}"/>
    <cellStyle name="Comma 49 2 5 2 2" xfId="16034" xr:uid="{3F3A29B5-0CF4-489A-AD0A-51AD90974F91}"/>
    <cellStyle name="Comma 49 2 5 3" xfId="12677" xr:uid="{E21AC11D-B0DA-43CD-8426-0098875AB709}"/>
    <cellStyle name="Comma 49 2 6" xfId="6737" xr:uid="{C2C4873A-F866-4458-BF4D-DB4DACDD19D4}"/>
    <cellStyle name="Comma 49 2 6 2" xfId="10628" xr:uid="{E312C468-E4DA-4201-BB9C-BD36BCBB43A2}"/>
    <cellStyle name="Comma 49 2 6 2 2" xfId="17464" xr:uid="{F0E770F7-5B32-4330-BF02-A071E9B17B51}"/>
    <cellStyle name="Comma 49 2 6 3" xfId="14107" xr:uid="{EB16125D-927E-4BA3-B6D0-49F3FCD11074}"/>
    <cellStyle name="Comma 49 2 7" xfId="7109" xr:uid="{C57513BB-A7E0-4103-8BEC-D3CC47A1008A}"/>
    <cellStyle name="Comma 49 2 7 2" xfId="11000" xr:uid="{25C68332-94E8-4A4A-9BBC-0B969EBF3659}"/>
    <cellStyle name="Comma 49 2 7 2 2" xfId="17836" xr:uid="{0695EBD6-23FC-4F0D-9DC0-0A926A8CB5D7}"/>
    <cellStyle name="Comma 49 2 7 3" xfId="14479" xr:uid="{1FCAF2DF-5F68-4350-BFB0-FA673ECC3FFC}"/>
    <cellStyle name="Comma 49 2 8" xfId="8087" xr:uid="{03ADF8F7-2CD6-4177-8825-913C83B797A1}"/>
    <cellStyle name="Comma 49 2 8 2" xfId="14926" xr:uid="{70CDCB03-45AE-4A8D-8821-ED489A207C79}"/>
    <cellStyle name="Comma 49 2 9" xfId="11568" xr:uid="{869C6D1E-CBBD-4495-8BA4-C6A43594A14E}"/>
    <cellStyle name="Comma 49 3" xfId="1931" xr:uid="{834A7D04-CB46-46B0-A21C-EA35151BE241}"/>
    <cellStyle name="Comma 49 3 2" xfId="4000" xr:uid="{8A67FD6D-E0CD-49DD-AD5E-B327FB02AA27}"/>
    <cellStyle name="Comma 49 3 2 2" xfId="5567" xr:uid="{CB580BAB-3C03-4030-A1C7-AB4AEFA30CDE}"/>
    <cellStyle name="Comma 49 3 2 2 2" xfId="9624" xr:uid="{D39E08AD-F2B1-4EB1-8022-2EE3CD68DB69}"/>
    <cellStyle name="Comma 49 3 2 2 2 2" xfId="16460" xr:uid="{F72ABFAF-5046-47E4-9626-DDC09B1D1B9B}"/>
    <cellStyle name="Comma 49 3 2 2 3" xfId="13103" xr:uid="{F13BC718-D16B-4C71-983E-774C7C851A83}"/>
    <cellStyle name="Comma 49 3 2 3" xfId="5568" xr:uid="{458FB2EF-4DCA-43AF-9265-2B527D020E29}"/>
    <cellStyle name="Comma 49 3 2 3 2" xfId="9625" xr:uid="{CFD3DECC-F591-431E-941B-55D356D01761}"/>
    <cellStyle name="Comma 49 3 2 3 2 2" xfId="16461" xr:uid="{00963345-7034-4B3E-91A8-13CD185177E8}"/>
    <cellStyle name="Comma 49 3 2 3 3" xfId="13104" xr:uid="{5402D470-D968-4DCB-BB9F-3988AC4B610A}"/>
    <cellStyle name="Comma 49 3 2 4" xfId="8503" xr:uid="{E0863701-44C1-4B39-BFA2-03F274014E66}"/>
    <cellStyle name="Comma 49 3 2 4 2" xfId="15339" xr:uid="{939B0C04-AB9E-43FC-9245-CB60CA59F4B7}"/>
    <cellStyle name="Comma 49 3 2 5" xfId="11982" xr:uid="{0FBAC339-83BC-40A9-A97B-A7B0D98E4968}"/>
    <cellStyle name="Comma 49 3 3" xfId="4001" xr:uid="{34FF036D-5A2A-43AF-81A4-0686D5CC7FBC}"/>
    <cellStyle name="Comma 49 3 3 2" xfId="5569" xr:uid="{AD8F2A2E-4F84-41E3-BD31-70FF077F3542}"/>
    <cellStyle name="Comma 49 3 3 2 2" xfId="9626" xr:uid="{F0DE4EBE-E349-41D8-90D3-BE6B34357BA5}"/>
    <cellStyle name="Comma 49 3 3 2 2 2" xfId="16462" xr:uid="{1022B046-CBA4-4431-8DD8-AC8422A7CAEB}"/>
    <cellStyle name="Comma 49 3 3 2 3" xfId="13105" xr:uid="{993CB83C-C551-4F66-AA61-A5692A3FE76C}"/>
    <cellStyle name="Comma 49 3 3 3" xfId="8504" xr:uid="{4785BBA0-0409-4BB6-A775-F1E010A5538C}"/>
    <cellStyle name="Comma 49 3 3 3 2" xfId="15340" xr:uid="{0584699D-378B-49F4-812F-2CC0DB176DEB}"/>
    <cellStyle name="Comma 49 3 3 4" xfId="11983" xr:uid="{8E84CFC4-A2AA-4751-A202-74E60759E8EF}"/>
    <cellStyle name="Comma 49 3 4" xfId="5041" xr:uid="{4747ABEB-BA9F-4023-A2AA-C629F3D519D3}"/>
    <cellStyle name="Comma 49 3 4 2" xfId="9200" xr:uid="{B28D504D-B3C4-45D9-A2EB-DF7702D040F3}"/>
    <cellStyle name="Comma 49 3 4 2 2" xfId="16036" xr:uid="{B3F2A5A6-1AF1-4575-B02E-B7CB74E87E62}"/>
    <cellStyle name="Comma 49 3 4 3" xfId="12679" xr:uid="{6F8913E2-00FB-4057-BE33-085B39D57EE3}"/>
    <cellStyle name="Comma 49 3 5" xfId="6739" xr:uid="{3F1381D8-6EC5-4B34-9472-19DA719C522C}"/>
    <cellStyle name="Comma 49 3 5 2" xfId="10630" xr:uid="{D9000EB6-43B5-420A-A7D7-3E0CEFBD5010}"/>
    <cellStyle name="Comma 49 3 5 2 2" xfId="17466" xr:uid="{4FCCEF39-EA76-4412-8C76-72AECE75B495}"/>
    <cellStyle name="Comma 49 3 5 3" xfId="14109" xr:uid="{A217CA0B-57B0-4308-8CA5-484C57CE87AB}"/>
    <cellStyle name="Comma 49 3 6" xfId="7111" xr:uid="{EE656282-3BAE-4EC0-9FB0-82D8371C5B65}"/>
    <cellStyle name="Comma 49 3 6 2" xfId="11002" xr:uid="{795E05D5-2978-43CB-868D-318658A1D8D5}"/>
    <cellStyle name="Comma 49 3 6 2 2" xfId="17838" xr:uid="{9D19E012-0C5C-49B2-90D5-D00FF6E004B6}"/>
    <cellStyle name="Comma 49 3 6 3" xfId="14481" xr:uid="{1948861F-6D06-4859-A8F6-95090C8A29F0}"/>
    <cellStyle name="Comma 49 3 7" xfId="8089" xr:uid="{DF76AA28-9FD4-4470-8A0F-573A4AA4F418}"/>
    <cellStyle name="Comma 49 3 7 2" xfId="14928" xr:uid="{DE416869-9C9B-458C-8485-7674AC48EF4B}"/>
    <cellStyle name="Comma 49 3 8" xfId="11570" xr:uid="{89D4D022-5FD0-4F19-A23B-4B31DD4A486F}"/>
    <cellStyle name="Comma 49 4" xfId="1932" xr:uid="{F43D19D5-03B7-42B4-8D2A-74C571B9B5CB}"/>
    <cellStyle name="Comma 49 4 2" xfId="4002" xr:uid="{44BB731A-49B1-4D39-A4A8-AFF123E15AD7}"/>
    <cellStyle name="Comma 49 4 2 2" xfId="5570" xr:uid="{1801D95D-0A5C-42FF-85F4-6FF5F3E9B386}"/>
    <cellStyle name="Comma 49 4 2 2 2" xfId="9627" xr:uid="{B4E60535-54D1-4688-9F27-690243A57522}"/>
    <cellStyle name="Comma 49 4 2 2 2 2" xfId="16463" xr:uid="{59163324-9F72-4520-8F8E-1F5EB7A74867}"/>
    <cellStyle name="Comma 49 4 2 2 3" xfId="13106" xr:uid="{C311BF69-6AF5-4632-9294-0BA991EC5B40}"/>
    <cellStyle name="Comma 49 4 2 3" xfId="5571" xr:uid="{7D2D0909-AD07-44E0-90C3-37161B34A2C2}"/>
    <cellStyle name="Comma 49 4 2 3 2" xfId="9628" xr:uid="{956390D4-5E6F-429B-B75B-78907BCA1263}"/>
    <cellStyle name="Comma 49 4 2 3 2 2" xfId="16464" xr:uid="{F3BAB942-3487-4A43-B46E-9A45DFF5869F}"/>
    <cellStyle name="Comma 49 4 2 3 3" xfId="13107" xr:uid="{06F13D37-ADF3-4456-8CC3-367261D6D448}"/>
    <cellStyle name="Comma 49 4 2 4" xfId="8505" xr:uid="{06DD68D4-D78E-4C03-B9E3-8197B1C5BAA2}"/>
    <cellStyle name="Comma 49 4 2 4 2" xfId="15341" xr:uid="{A008F623-20B6-4FC9-AB79-14354A73DD20}"/>
    <cellStyle name="Comma 49 4 2 5" xfId="11984" xr:uid="{A2B87932-AC0A-4623-AB19-68EDF0EA42A5}"/>
    <cellStyle name="Comma 49 4 3" xfId="4003" xr:uid="{8E871E5E-A05B-4527-B017-8FBF48939A9A}"/>
    <cellStyle name="Comma 49 4 3 2" xfId="5572" xr:uid="{2CEFE2D6-9A5E-4A2E-938D-9CF0A0A3306A}"/>
    <cellStyle name="Comma 49 4 3 2 2" xfId="9629" xr:uid="{DA563545-D97B-4272-8834-915593ED5865}"/>
    <cellStyle name="Comma 49 4 3 2 2 2" xfId="16465" xr:uid="{DAD8B8AC-147B-47E5-9B28-9053609B3B08}"/>
    <cellStyle name="Comma 49 4 3 2 3" xfId="13108" xr:uid="{02CDBD22-1960-46AE-9F3B-A0C15B05BB5D}"/>
    <cellStyle name="Comma 49 4 3 3" xfId="8506" xr:uid="{37294768-C2BA-4223-86CA-C6375A7A6F29}"/>
    <cellStyle name="Comma 49 4 3 3 2" xfId="15342" xr:uid="{3967B1BC-5473-42AF-8AB2-A8F25C132EC8}"/>
    <cellStyle name="Comma 49 4 3 4" xfId="11985" xr:uid="{0C2CD8C4-491F-4B1B-97B2-57280B0DFA47}"/>
    <cellStyle name="Comma 49 4 4" xfId="5042" xr:uid="{F007D91B-9E8F-4CE2-A249-5DA31D2CA220}"/>
    <cellStyle name="Comma 49 4 4 2" xfId="9201" xr:uid="{A78E5DDB-CE19-407B-AB82-A2F6893180CC}"/>
    <cellStyle name="Comma 49 4 4 2 2" xfId="16037" xr:uid="{869483E3-553E-43E7-8692-5FC659F80C30}"/>
    <cellStyle name="Comma 49 4 4 3" xfId="12680" xr:uid="{E8D870B3-03A5-4121-9A72-B61097BDE1B0}"/>
    <cellStyle name="Comma 49 4 5" xfId="6740" xr:uid="{CDBF36B2-D342-4788-9373-BD7AACAD6315}"/>
    <cellStyle name="Comma 49 4 5 2" xfId="10631" xr:uid="{4A931183-7FF8-4A93-A4EF-8D74FCE2F885}"/>
    <cellStyle name="Comma 49 4 5 2 2" xfId="17467" xr:uid="{76EF6EC8-57D2-4BF7-94AC-DE3C8DC75587}"/>
    <cellStyle name="Comma 49 4 5 3" xfId="14110" xr:uid="{23C8DCB0-12D3-4E80-92B7-31FAB17373DC}"/>
    <cellStyle name="Comma 49 4 6" xfId="7112" xr:uid="{7A5BA44A-8790-4351-8C72-173AA0EEACB4}"/>
    <cellStyle name="Comma 49 4 6 2" xfId="11003" xr:uid="{FC91E3C3-C610-46E6-B92C-C557E8915B85}"/>
    <cellStyle name="Comma 49 4 6 2 2" xfId="17839" xr:uid="{ACAA2D4F-5DB6-415A-B048-D40B4D201525}"/>
    <cellStyle name="Comma 49 4 6 3" xfId="14482" xr:uid="{F3370080-6D02-4534-8249-0A1C853ADE7C}"/>
    <cellStyle name="Comma 49 4 7" xfId="8090" xr:uid="{17128517-D1D0-4DA1-A8DB-900DDE6A49E5}"/>
    <cellStyle name="Comma 49 4 7 2" xfId="14929" xr:uid="{D4F64D14-94B9-4AA9-876B-C5ADC6D27FEF}"/>
    <cellStyle name="Comma 49 4 8" xfId="11571" xr:uid="{0435FB20-7D29-4136-8266-483E2EAFDD2F}"/>
    <cellStyle name="Comma 49 5" xfId="4004" xr:uid="{80F6575C-11CA-4BFE-9C5E-32CDB712544B}"/>
    <cellStyle name="Comma 49 5 2" xfId="5573" xr:uid="{0B0969AC-9839-472F-B013-808B4B3BECBF}"/>
    <cellStyle name="Comma 49 5 2 2" xfId="9630" xr:uid="{82F0C823-1B37-433E-A902-2DAE4D3820FE}"/>
    <cellStyle name="Comma 49 5 2 2 2" xfId="16466" xr:uid="{3A052592-7F2E-491D-8233-E1C086709F60}"/>
    <cellStyle name="Comma 49 5 2 3" xfId="13109" xr:uid="{692E640D-741E-40C7-98A7-3A8ED33588AF}"/>
    <cellStyle name="Comma 49 5 3" xfId="5574" xr:uid="{7A4F13D2-3B59-4B85-A1A4-1545BE09B031}"/>
    <cellStyle name="Comma 49 5 3 2" xfId="9631" xr:uid="{D8CA2BB0-EB51-4835-8101-CFE0643F91E2}"/>
    <cellStyle name="Comma 49 5 3 2 2" xfId="16467" xr:uid="{443986A6-885E-40C5-84A4-7EECAAA61AA8}"/>
    <cellStyle name="Comma 49 5 3 3" xfId="13110" xr:uid="{624AF3F2-F86B-40EC-A0D5-59FDD1F04C44}"/>
    <cellStyle name="Comma 49 5 4" xfId="8507" xr:uid="{B44A848C-A9B7-4D60-BC02-5838A9D9BB1F}"/>
    <cellStyle name="Comma 49 5 4 2" xfId="15343" xr:uid="{6BF0461E-18CF-4A9E-B08B-F603D09B8519}"/>
    <cellStyle name="Comma 49 5 5" xfId="11986" xr:uid="{BD67B588-6453-4E1A-8A8D-D18D11076A78}"/>
    <cellStyle name="Comma 49 6" xfId="4005" xr:uid="{D403957B-3A4B-44C3-8B8D-62C7744EC5F3}"/>
    <cellStyle name="Comma 49 6 2" xfId="5575" xr:uid="{F8160857-AE08-40DE-A587-FEF8DA7DDC99}"/>
    <cellStyle name="Comma 49 6 2 2" xfId="9632" xr:uid="{EF6C2121-AC6B-4ABC-B383-AE82EC256AE0}"/>
    <cellStyle name="Comma 49 6 2 2 2" xfId="16468" xr:uid="{96EF62C3-54DE-4A87-B90B-8237E65D7017}"/>
    <cellStyle name="Comma 49 6 2 3" xfId="13111" xr:uid="{FD5DD881-4EAE-4B73-BF4F-E7AE0B5533CC}"/>
    <cellStyle name="Comma 49 6 3" xfId="8508" xr:uid="{E77FBD06-F94C-4F7B-94C0-A617FAE0BE55}"/>
    <cellStyle name="Comma 49 6 3 2" xfId="15344" xr:uid="{2FE2D1D1-0190-4145-BE19-1B90F7238AEF}"/>
    <cellStyle name="Comma 49 6 4" xfId="11987" xr:uid="{D62BD067-E0B9-49A2-BFEB-DEB106D3C3C3}"/>
    <cellStyle name="Comma 49 7" xfId="5038" xr:uid="{37C0D381-853C-4884-863D-F0B1FE4D4C25}"/>
    <cellStyle name="Comma 49 7 2" xfId="9197" xr:uid="{9797967A-428F-4B6D-A169-F2B607E2C755}"/>
    <cellStyle name="Comma 49 7 2 2" xfId="16033" xr:uid="{36A89228-132C-4CD9-9825-ADEFBA216AAD}"/>
    <cellStyle name="Comma 49 7 3" xfId="12676" xr:uid="{29F35BD5-19F3-46C1-BCE9-211093BA4730}"/>
    <cellStyle name="Comma 49 8" xfId="6736" xr:uid="{A55286F6-B83B-4816-A06D-16E87FD9D806}"/>
    <cellStyle name="Comma 49 8 2" xfId="10627" xr:uid="{53A30CB7-7393-42A0-AB25-2831151FB365}"/>
    <cellStyle name="Comma 49 8 2 2" xfId="17463" xr:uid="{AC5DEEA7-482C-4F31-BAB2-00DC0322EE32}"/>
    <cellStyle name="Comma 49 8 3" xfId="14106" xr:uid="{9FE35F60-6075-4806-B5FA-A3E323A9249A}"/>
    <cellStyle name="Comma 49 8 4" xfId="18251" xr:uid="{E757F93F-13A5-4F6D-8D1D-920D4C8C3D7B}"/>
    <cellStyle name="Comma 49 9" xfId="7108" xr:uid="{ADEC14CF-2F8F-4401-BCCC-A52839F6FCC8}"/>
    <cellStyle name="Comma 49 9 2" xfId="10999" xr:uid="{2EFE43CF-CE99-4004-95F4-3D62BEABDF16}"/>
    <cellStyle name="Comma 49 9 2 2" xfId="17835" xr:uid="{0534B208-C2E8-4A39-AB53-FD9129E0E1E4}"/>
    <cellStyle name="Comma 49 9 3" xfId="14478" xr:uid="{3A5FB84D-BE07-46B2-85DB-BDBAEDFBFF0D}"/>
    <cellStyle name="Comma 5" xfId="724" xr:uid="{ABDC0610-E01B-4180-BF6A-45D99A23D369}"/>
    <cellStyle name="Comma 5 10" xfId="1933" xr:uid="{54D00656-44DB-4BCB-BAD3-F6DB9A39E375}"/>
    <cellStyle name="Comma 5 11" xfId="1934" xr:uid="{B7AD4B77-F793-4F74-9B7A-F9FD99F6C9FF}"/>
    <cellStyle name="Comma 5 12" xfId="1935" xr:uid="{7AC884FB-B4C8-4482-96C7-2ADE2D9F6FB7}"/>
    <cellStyle name="Comma 5 13" xfId="1936" xr:uid="{829B14CE-12F2-4C01-A4E9-B5305E0CB488}"/>
    <cellStyle name="Comma 5 14" xfId="1937" xr:uid="{6777BCC0-27BD-46F3-A8B2-B8C6B6ED8E36}"/>
    <cellStyle name="Comma 5 15" xfId="7640" xr:uid="{F796B612-75FD-4FE3-BDA8-7D60E39FA259}"/>
    <cellStyle name="Comma 5 16" xfId="18360" xr:uid="{30A36AA9-33C4-48BD-9482-AEBAB5070752}"/>
    <cellStyle name="Comma 5 17" xfId="18382" xr:uid="{ED5DEB13-4B0F-420E-93E4-E6800A3ACD55}"/>
    <cellStyle name="Comma 5 2" xfId="725" xr:uid="{E76AAFBA-A347-477C-B121-65355D917236}"/>
    <cellStyle name="Comma 5 2 2" xfId="1938" xr:uid="{F5A138D6-0A18-4CE4-8B1C-EAD29A975485}"/>
    <cellStyle name="Comma 5 2 2 2" xfId="18292" xr:uid="{4D0B4B01-D2C4-4D63-8CDE-31E10E3DB7EF}"/>
    <cellStyle name="Comma 5 2 3" xfId="4006" xr:uid="{197A50A2-E612-4BEF-B302-BD8C54E4863A}"/>
    <cellStyle name="Comma 5 2 3 2" xfId="1336" xr:uid="{15A032D8-FF30-4A93-8906-336B5101164D}"/>
    <cellStyle name="Comma 5 2 4" xfId="5576" xr:uid="{1482FDE0-9F35-4171-91E1-9998D1D575A9}"/>
    <cellStyle name="Comma 5 2 4 2" xfId="18315" xr:uid="{28E0AE23-DC5E-4B90-BBDA-58670D10B5ED}"/>
    <cellStyle name="Comma 5 2 5" xfId="7641" xr:uid="{BFAF5ABD-625C-4945-A7F3-2090E4D92DAE}"/>
    <cellStyle name="Comma 5 2 6" xfId="18221" xr:uid="{B427D6E6-4568-4DC1-A80F-1EC4AA53A76A}"/>
    <cellStyle name="Comma 5 3" xfId="1939" xr:uid="{A6A1FF02-6785-4941-8E0E-1807CFD8A966}"/>
    <cellStyle name="Comma 5 3 2" xfId="7642" xr:uid="{B4A1BD85-0A61-469E-8D3F-3B0D9A40A5A3}"/>
    <cellStyle name="Comma 5 3 3" xfId="18288" xr:uid="{07B4BB70-7156-4369-BDAB-04D28E851993}"/>
    <cellStyle name="Comma 5 4" xfId="1940" xr:uid="{CFD627ED-180D-4F46-B299-99012D05A601}"/>
    <cellStyle name="Comma 5 4 2" xfId="18276" xr:uid="{024A6773-161A-4DF3-ACFF-912919A69FC5}"/>
    <cellStyle name="Comma 5 5" xfId="1941" xr:uid="{50D267F9-3D4D-4C22-BEFB-792E095DE6B0}"/>
    <cellStyle name="Comma 5 5 2" xfId="18303" xr:uid="{BB901E04-2787-47F5-AC66-2E6EF003FD03}"/>
    <cellStyle name="Comma 5 6" xfId="1942" xr:uid="{E34D7C9C-C6D5-416E-AA9A-70B2995AFE2A}"/>
    <cellStyle name="Comma 5 7" xfId="1943" xr:uid="{25F98663-D9FA-4A2B-B4FA-92184BEA4B17}"/>
    <cellStyle name="Comma 5 8" xfId="1944" xr:uid="{B24BC287-D803-4D14-9249-07D6AF989391}"/>
    <cellStyle name="Comma 5 9" xfId="1945" xr:uid="{311E2F55-A3D0-4D04-B8DD-3C101BACE404}"/>
    <cellStyle name="Comma 50" xfId="1946" xr:uid="{02A50F6F-9DD3-41BF-AFEC-D74E43486F32}"/>
    <cellStyle name="Comma 50 10" xfId="7643" xr:uid="{0306777B-F58A-40C7-A30D-B54DED2A9A8B}"/>
    <cellStyle name="Comma 50 11" xfId="8091" xr:uid="{861E678B-7273-49D1-A6E1-8F23E83EC8B1}"/>
    <cellStyle name="Comma 50 11 2" xfId="14930" xr:uid="{8A6C73E7-B6D0-4824-B512-FA17A456F15E}"/>
    <cellStyle name="Comma 50 12" xfId="11572" xr:uid="{3F761034-D539-460A-BB84-EF7AC3D880C9}"/>
    <cellStyle name="Comma 50 2" xfId="1947" xr:uid="{95A1FA08-2FCA-4465-AC57-83028C8ECE16}"/>
    <cellStyle name="Comma 50 2 2" xfId="1948" xr:uid="{677DA4BA-F27A-42A6-AF76-2055C398C364}"/>
    <cellStyle name="Comma 50 2 2 2" xfId="4007" xr:uid="{1E0EB796-B666-4092-BEC7-8611ABDDAE71}"/>
    <cellStyle name="Comma 50 2 2 2 2" xfId="5577" xr:uid="{FE8D4DE9-A2C5-4A6E-9A8A-4677E356A75F}"/>
    <cellStyle name="Comma 50 2 2 2 2 2" xfId="9633" xr:uid="{3026F269-B213-49C8-BC6C-F08E40C26CD7}"/>
    <cellStyle name="Comma 50 2 2 2 2 2 2" xfId="16469" xr:uid="{AF26A930-FF21-4F3B-84C8-AE6423A67216}"/>
    <cellStyle name="Comma 50 2 2 2 2 3" xfId="13112" xr:uid="{10762647-A511-468C-94B4-0FCA6A3DCB28}"/>
    <cellStyle name="Comma 50 2 2 2 3" xfId="5578" xr:uid="{5A561249-6035-4435-BBE2-C57C21087F92}"/>
    <cellStyle name="Comma 50 2 2 2 3 2" xfId="9634" xr:uid="{76993880-8E25-4E45-BB03-4A43944185DC}"/>
    <cellStyle name="Comma 50 2 2 2 3 2 2" xfId="16470" xr:uid="{BBEBF9C8-483F-4283-BDE0-E3C32E495B87}"/>
    <cellStyle name="Comma 50 2 2 2 3 3" xfId="13113" xr:uid="{4321859E-CEE1-4465-ACE0-F9B8616DBF12}"/>
    <cellStyle name="Comma 50 2 2 2 4" xfId="8509" xr:uid="{E7FA79A6-B323-404F-914A-2261AA977CB6}"/>
    <cellStyle name="Comma 50 2 2 2 4 2" xfId="15345" xr:uid="{431F535D-84EE-4D59-B0A7-A9ACA92FB603}"/>
    <cellStyle name="Comma 50 2 2 2 5" xfId="11988" xr:uid="{EA0AD1BF-1686-411B-B64E-FDDC4F931A51}"/>
    <cellStyle name="Comma 50 2 2 3" xfId="4008" xr:uid="{A07FC106-71FC-48FF-B878-AFAE65C7D4FD}"/>
    <cellStyle name="Comma 50 2 2 3 2" xfId="5579" xr:uid="{2542BD8C-9D49-43BF-9A47-F82C59A78C23}"/>
    <cellStyle name="Comma 50 2 2 3 2 2" xfId="9635" xr:uid="{132CEFF1-8582-4B5D-A097-3BC983ADBBA7}"/>
    <cellStyle name="Comma 50 2 2 3 2 2 2" xfId="16471" xr:uid="{10158678-7AA8-4D61-A040-69B38DA80F1F}"/>
    <cellStyle name="Comma 50 2 2 3 2 3" xfId="13114" xr:uid="{41523C35-4C81-4ACD-9502-755FB96E8715}"/>
    <cellStyle name="Comma 50 2 2 3 3" xfId="8510" xr:uid="{646837D6-1EDA-4E2D-953A-DB4D47608BB7}"/>
    <cellStyle name="Comma 50 2 2 3 3 2" xfId="15346" xr:uid="{83E75DC9-2BE1-42A2-A01F-D558D2AA7DC5}"/>
    <cellStyle name="Comma 50 2 2 3 4" xfId="11989" xr:uid="{93B814F6-CED3-4F57-A56D-D2BC7EF5651C}"/>
    <cellStyle name="Comma 50 2 2 4" xfId="5045" xr:uid="{605753A3-DF91-46BB-A0DA-2F8FE87141D6}"/>
    <cellStyle name="Comma 50 2 2 4 2" xfId="9204" xr:uid="{D3CE0C4F-65B6-4957-955A-26A6A9275113}"/>
    <cellStyle name="Comma 50 2 2 4 2 2" xfId="16040" xr:uid="{552FDE3D-6A05-4DB3-BDAC-D93E52195CDE}"/>
    <cellStyle name="Comma 50 2 2 4 3" xfId="12683" xr:uid="{B1EF0C14-B477-4023-89F0-B5E4E59EC2D0}"/>
    <cellStyle name="Comma 50 2 2 5" xfId="6743" xr:uid="{055937B5-1EA1-4701-BA03-C59D518D791F}"/>
    <cellStyle name="Comma 50 2 2 5 2" xfId="10634" xr:uid="{0AEF64FE-4CE8-412B-8A94-63A454038B48}"/>
    <cellStyle name="Comma 50 2 2 5 2 2" xfId="17470" xr:uid="{CFF012C4-9BAB-43F0-821C-89F3E59E56A1}"/>
    <cellStyle name="Comma 50 2 2 5 3" xfId="14113" xr:uid="{BFBF19A3-B367-40C4-B353-B41C66BBC496}"/>
    <cellStyle name="Comma 50 2 2 6" xfId="7115" xr:uid="{79B055C9-1C3F-4C7A-9779-52571DF3ECEA}"/>
    <cellStyle name="Comma 50 2 2 6 2" xfId="11006" xr:uid="{BF8CCF77-8B55-4E00-9D5E-04287885AC93}"/>
    <cellStyle name="Comma 50 2 2 6 2 2" xfId="17842" xr:uid="{9DF95C87-E240-40DD-8BD5-5F43CCFFEACE}"/>
    <cellStyle name="Comma 50 2 2 6 3" xfId="14485" xr:uid="{21E48B19-B84F-4C93-9A38-BDA89A340629}"/>
    <cellStyle name="Comma 50 2 2 7" xfId="8093" xr:uid="{74CF692E-3F81-4807-B691-A693A376F2B3}"/>
    <cellStyle name="Comma 50 2 2 7 2" xfId="14932" xr:uid="{666F1A20-44A1-44C9-8C0B-23D0904C4C7C}"/>
    <cellStyle name="Comma 50 2 2 8" xfId="11574" xr:uid="{6308DC87-9840-4BA9-99FC-3DDD16EE08EE}"/>
    <cellStyle name="Comma 50 2 3" xfId="4009" xr:uid="{06AE7977-EA80-4E45-982F-38CE617D448F}"/>
    <cellStyle name="Comma 50 2 3 2" xfId="5580" xr:uid="{A1BD9E35-B493-4493-A49A-51E339BC75FE}"/>
    <cellStyle name="Comma 50 2 3 2 2" xfId="9636" xr:uid="{A3BC9F99-DCF7-4B7E-9AA5-8995F330D06B}"/>
    <cellStyle name="Comma 50 2 3 2 2 2" xfId="16472" xr:uid="{DDBF52AF-BD93-4C83-9E6F-9FB0CF5E4EBC}"/>
    <cellStyle name="Comma 50 2 3 2 3" xfId="13115" xr:uid="{8D4CE08B-A778-435C-A147-09A6206B1D92}"/>
    <cellStyle name="Comma 50 2 3 3" xfId="5581" xr:uid="{DC63EA0B-833E-48F4-9B87-6E73DF07E270}"/>
    <cellStyle name="Comma 50 2 3 3 2" xfId="9637" xr:uid="{B635BB3E-B784-48D0-B235-F014AAD64B65}"/>
    <cellStyle name="Comma 50 2 3 3 2 2" xfId="16473" xr:uid="{84B212D7-CBF1-4E1D-89F2-5E0E621B3A0A}"/>
    <cellStyle name="Comma 50 2 3 3 3" xfId="13116" xr:uid="{07BB2DBF-DFF1-4D90-8005-085731F721D5}"/>
    <cellStyle name="Comma 50 2 3 4" xfId="8511" xr:uid="{6986E7BE-F106-4D35-A9B1-A24FCF539FED}"/>
    <cellStyle name="Comma 50 2 3 4 2" xfId="15347" xr:uid="{990A6660-B106-4456-B3BB-7FF623EF1D20}"/>
    <cellStyle name="Comma 50 2 3 5" xfId="11990" xr:uid="{90A29603-5F9F-4D74-8162-5716A3E55991}"/>
    <cellStyle name="Comma 50 2 4" xfId="4010" xr:uid="{FD830CC1-C115-43BC-8180-7C21060B4660}"/>
    <cellStyle name="Comma 50 2 4 2" xfId="5582" xr:uid="{7416B68D-6872-4CD1-86BB-86904A8C3C71}"/>
    <cellStyle name="Comma 50 2 4 2 2" xfId="9638" xr:uid="{B6D33461-19CF-4123-AA46-DE6464EE82D2}"/>
    <cellStyle name="Comma 50 2 4 2 2 2" xfId="16474" xr:uid="{C6D227AB-4293-475E-A812-EEBF62C87E57}"/>
    <cellStyle name="Comma 50 2 4 2 3" xfId="13117" xr:uid="{3283FF95-B4CF-400F-A1CB-CC8981C730FD}"/>
    <cellStyle name="Comma 50 2 4 3" xfId="8512" xr:uid="{F23B6856-1E82-413C-95AA-CFD9676F6B1C}"/>
    <cellStyle name="Comma 50 2 4 3 2" xfId="15348" xr:uid="{F540F4B6-97C6-4722-8AAC-0FA3AD6CA38E}"/>
    <cellStyle name="Comma 50 2 4 4" xfId="11991" xr:uid="{E70ACFFE-9662-425A-B8C8-BF79C4F80A73}"/>
    <cellStyle name="Comma 50 2 5" xfId="5044" xr:uid="{45E7508D-FB87-4031-9635-62B516DC2206}"/>
    <cellStyle name="Comma 50 2 5 2" xfId="9203" xr:uid="{0A3D2EDD-02E1-4A99-90E5-A54D722B397C}"/>
    <cellStyle name="Comma 50 2 5 2 2" xfId="16039" xr:uid="{8D653ECE-88D3-49D1-98F9-7ED3E0C275EB}"/>
    <cellStyle name="Comma 50 2 5 3" xfId="12682" xr:uid="{AB3A088F-A073-4839-94B8-C862E3B5CDDB}"/>
    <cellStyle name="Comma 50 2 6" xfId="6742" xr:uid="{BBE9EBA0-2768-438D-8E80-C33C2D0AB28C}"/>
    <cellStyle name="Comma 50 2 6 2" xfId="10633" xr:uid="{5EBCEBA4-2044-49A9-BDA0-247CAED86793}"/>
    <cellStyle name="Comma 50 2 6 2 2" xfId="17469" xr:uid="{8AAD655C-AC47-4142-B87F-9B46D06F6672}"/>
    <cellStyle name="Comma 50 2 6 3" xfId="14112" xr:uid="{257C5BB2-3A23-4E8C-A1B1-C3B7E42C6DF6}"/>
    <cellStyle name="Comma 50 2 7" xfId="7114" xr:uid="{EC4D8DA3-015A-4250-84A9-0938499673F9}"/>
    <cellStyle name="Comma 50 2 7 2" xfId="11005" xr:uid="{FC50DFDE-B313-44CF-BB7D-16AFA0515CDC}"/>
    <cellStyle name="Comma 50 2 7 2 2" xfId="17841" xr:uid="{0F04AE2E-5BEC-4FE6-9463-16AD38130C12}"/>
    <cellStyle name="Comma 50 2 7 3" xfId="14484" xr:uid="{F121AABD-87A5-4C45-B94F-A95BA346A13B}"/>
    <cellStyle name="Comma 50 2 8" xfId="8092" xr:uid="{840F3151-C31B-42FD-85FF-5806F1D449B1}"/>
    <cellStyle name="Comma 50 2 8 2" xfId="14931" xr:uid="{4A03C5F7-4884-4BB1-8138-E0DA5804E70E}"/>
    <cellStyle name="Comma 50 2 9" xfId="11573" xr:uid="{9AC9DBE0-DBED-4347-85B2-17C61C019CDF}"/>
    <cellStyle name="Comma 50 3" xfId="1949" xr:uid="{648C2D2E-AF73-4FE3-8B0E-A2FE2BBDBCF4}"/>
    <cellStyle name="Comma 50 3 2" xfId="4011" xr:uid="{3BB26B9F-EE2A-4C09-A161-07214A3DDD3D}"/>
    <cellStyle name="Comma 50 3 2 2" xfId="5583" xr:uid="{AD1B7913-55BA-4E51-9A3B-4C24A51376EC}"/>
    <cellStyle name="Comma 50 3 2 2 2" xfId="9639" xr:uid="{7692FA3A-CF29-48E3-B33C-73C77F7CAC9F}"/>
    <cellStyle name="Comma 50 3 2 2 2 2" xfId="16475" xr:uid="{C1B33CBF-B2AA-4C92-9A7F-8C9BEB5AFEC6}"/>
    <cellStyle name="Comma 50 3 2 2 3" xfId="13118" xr:uid="{11895050-DEBD-44C0-ABA4-96306EC15280}"/>
    <cellStyle name="Comma 50 3 2 3" xfId="5584" xr:uid="{5DAB6DA0-E795-4EB0-A12E-C18B27484A95}"/>
    <cellStyle name="Comma 50 3 2 3 2" xfId="9640" xr:uid="{91B41D21-99BD-4036-B818-FEB510526A3E}"/>
    <cellStyle name="Comma 50 3 2 3 2 2" xfId="16476" xr:uid="{04D16A7C-7820-45F2-9A0C-5ACCD53B86A2}"/>
    <cellStyle name="Comma 50 3 2 3 3" xfId="13119" xr:uid="{AB8EF9EC-1D8D-4125-AB47-47BFB42C670C}"/>
    <cellStyle name="Comma 50 3 2 4" xfId="8513" xr:uid="{D75560B4-2403-4B50-9284-A306DE957F31}"/>
    <cellStyle name="Comma 50 3 2 4 2" xfId="15349" xr:uid="{D682A714-17B3-4387-9FD9-8EDFF4AF8C53}"/>
    <cellStyle name="Comma 50 3 2 5" xfId="11992" xr:uid="{B203BC19-B6DA-4B08-8C0F-320AF4F4515F}"/>
    <cellStyle name="Comma 50 3 3" xfId="4012" xr:uid="{3F46FF7A-7426-4C32-8F8A-FCB7BCD58726}"/>
    <cellStyle name="Comma 50 3 3 2" xfId="5585" xr:uid="{CBDE5EEE-BD20-453E-8EE0-9EB91207FC29}"/>
    <cellStyle name="Comma 50 3 3 2 2" xfId="9641" xr:uid="{6679DF6B-F153-473F-B248-63D6CEE57F79}"/>
    <cellStyle name="Comma 50 3 3 2 2 2" xfId="16477" xr:uid="{7C7F7975-C1C9-4AEF-8D7C-245501948AA6}"/>
    <cellStyle name="Comma 50 3 3 2 3" xfId="13120" xr:uid="{7531CAF5-BDD3-4403-8E70-47B7A31D2BD0}"/>
    <cellStyle name="Comma 50 3 3 3" xfId="8514" xr:uid="{27E77879-5BC7-403B-8F46-233407F5227D}"/>
    <cellStyle name="Comma 50 3 3 3 2" xfId="15350" xr:uid="{2300707F-C663-4C57-84D4-49477247216A}"/>
    <cellStyle name="Comma 50 3 3 4" xfId="11993" xr:uid="{C2A0EB96-A658-4DC4-A9E5-48E31128E136}"/>
    <cellStyle name="Comma 50 3 4" xfId="5046" xr:uid="{7E942D81-CF35-4F7F-9DAB-E82FACF2951B}"/>
    <cellStyle name="Comma 50 3 4 2" xfId="9205" xr:uid="{557ED238-5784-4876-8A6D-57608FC59266}"/>
    <cellStyle name="Comma 50 3 4 2 2" xfId="16041" xr:uid="{214B5CB0-1E18-4990-85B1-3706A9FF6CA9}"/>
    <cellStyle name="Comma 50 3 4 3" xfId="12684" xr:uid="{DDAE28EB-50D5-47C3-B353-6CC74B7B492B}"/>
    <cellStyle name="Comma 50 3 5" xfId="6744" xr:uid="{7D400EF0-C8E8-4FEC-A778-0499E92633E3}"/>
    <cellStyle name="Comma 50 3 5 2" xfId="10635" xr:uid="{70E21266-4864-4532-9348-FC1DDE9ECAE3}"/>
    <cellStyle name="Comma 50 3 5 2 2" xfId="17471" xr:uid="{D8991A82-250E-4D8B-8C9D-A94A983C51E7}"/>
    <cellStyle name="Comma 50 3 5 3" xfId="14114" xr:uid="{BEE00CAE-311C-4955-BB62-F90F9D08A1EA}"/>
    <cellStyle name="Comma 50 3 6" xfId="7116" xr:uid="{37FD757C-8721-4411-9C0B-F73704B2B98A}"/>
    <cellStyle name="Comma 50 3 6 2" xfId="11007" xr:uid="{BA8AA61F-0EC2-454A-B7AE-C6F755478CB6}"/>
    <cellStyle name="Comma 50 3 6 2 2" xfId="17843" xr:uid="{D14889EE-D825-4B32-8F77-30441D2C2888}"/>
    <cellStyle name="Comma 50 3 6 3" xfId="14486" xr:uid="{29D4CB0C-764F-4D52-9AAA-2BA916E85607}"/>
    <cellStyle name="Comma 50 3 7" xfId="8094" xr:uid="{F77CEF3E-A258-4866-8081-B39A15E77EE3}"/>
    <cellStyle name="Comma 50 3 7 2" xfId="14933" xr:uid="{BAC28BCE-4E76-42B1-B2AF-3FD172F2E919}"/>
    <cellStyle name="Comma 50 3 8" xfId="11575" xr:uid="{55151744-3FE5-43E9-86E2-288D68D8D988}"/>
    <cellStyle name="Comma 50 4" xfId="1950" xr:uid="{C82D3608-BBC6-4DCD-AFC6-58417E2C23AE}"/>
    <cellStyle name="Comma 50 4 2" xfId="4013" xr:uid="{CBB5B3C1-BF20-436C-921A-54AAE1E9753E}"/>
    <cellStyle name="Comma 50 4 2 2" xfId="5586" xr:uid="{06539C7D-9897-4161-B2BB-0DC84FE18B04}"/>
    <cellStyle name="Comma 50 4 2 2 2" xfId="9642" xr:uid="{EBA31DD1-5FBE-48AF-92BD-D2424D3BD6D3}"/>
    <cellStyle name="Comma 50 4 2 2 2 2" xfId="16478" xr:uid="{B79046C3-1277-4C12-BCE8-0CAE37888C4E}"/>
    <cellStyle name="Comma 50 4 2 2 3" xfId="13121" xr:uid="{E73E6F3B-5666-448F-B928-C91D49CE6FC4}"/>
    <cellStyle name="Comma 50 4 2 3" xfId="5587" xr:uid="{CE1CDD2C-FAED-467E-91E4-6CE6ECF01337}"/>
    <cellStyle name="Comma 50 4 2 3 2" xfId="9643" xr:uid="{ECEB9245-8541-4E1A-BAA0-254ABE216AAF}"/>
    <cellStyle name="Comma 50 4 2 3 2 2" xfId="16479" xr:uid="{43C34EB3-3E8A-4BBB-A5FA-D9C845A846D6}"/>
    <cellStyle name="Comma 50 4 2 3 3" xfId="13122" xr:uid="{8FBA59C7-20A2-422F-9A1D-484AC430490F}"/>
    <cellStyle name="Comma 50 4 2 4" xfId="8515" xr:uid="{C6903B58-325A-438E-A289-D93A7EDAC538}"/>
    <cellStyle name="Comma 50 4 2 4 2" xfId="15351" xr:uid="{4A853AB4-2B69-42CA-8574-172581C00D6B}"/>
    <cellStyle name="Comma 50 4 2 5" xfId="11994" xr:uid="{6B8F2641-CDA6-499E-B8D2-AF2D0E78D3DE}"/>
    <cellStyle name="Comma 50 4 3" xfId="4014" xr:uid="{2AD16B16-1808-4A1E-AB84-8E899844A524}"/>
    <cellStyle name="Comma 50 4 3 2" xfId="5588" xr:uid="{1EEADA5D-D2F6-4B77-8279-6635A49DA54C}"/>
    <cellStyle name="Comma 50 4 3 2 2" xfId="9644" xr:uid="{5BF184C7-FA9F-4883-B95A-0008B889BD6F}"/>
    <cellStyle name="Comma 50 4 3 2 2 2" xfId="16480" xr:uid="{3B2841BD-ACCB-4827-B7BE-68A30638F9AE}"/>
    <cellStyle name="Comma 50 4 3 2 3" xfId="13123" xr:uid="{8FB6F1CA-97C3-402E-A053-574AD1D13285}"/>
    <cellStyle name="Comma 50 4 3 3" xfId="8516" xr:uid="{A7CF0603-0CE8-4DDA-97FA-F70C0F9F68CF}"/>
    <cellStyle name="Comma 50 4 3 3 2" xfId="15352" xr:uid="{7571A07A-02B5-43C7-B915-DD18EF7E8A64}"/>
    <cellStyle name="Comma 50 4 3 4" xfId="11995" xr:uid="{D2E9E0AA-0417-41C9-9445-08FD5728F493}"/>
    <cellStyle name="Comma 50 4 4" xfId="5047" xr:uid="{55E02C6B-CE37-4F0F-8457-01422FC8881B}"/>
    <cellStyle name="Comma 50 4 4 2" xfId="9206" xr:uid="{D30F0E35-2BC5-4D8B-B9B9-D3BD96CBAF2D}"/>
    <cellStyle name="Comma 50 4 4 2 2" xfId="16042" xr:uid="{389A55ED-D85A-40EE-983C-EE085C7D02C6}"/>
    <cellStyle name="Comma 50 4 4 3" xfId="12685" xr:uid="{06C28726-9F0C-4CAE-95DF-9AEDA2812BAA}"/>
    <cellStyle name="Comma 50 4 5" xfId="6745" xr:uid="{8C2A08CE-027F-447F-8979-6D792C254A24}"/>
    <cellStyle name="Comma 50 4 5 2" xfId="10636" xr:uid="{6D62160C-B784-4353-8FAA-84B6A718935A}"/>
    <cellStyle name="Comma 50 4 5 2 2" xfId="17472" xr:uid="{12EAF48D-7DAD-4068-818A-B494C8A7D7ED}"/>
    <cellStyle name="Comma 50 4 5 3" xfId="14115" xr:uid="{ABE846EE-A25C-46DF-83E3-402562A1CE0E}"/>
    <cellStyle name="Comma 50 4 6" xfId="7117" xr:uid="{23A61AD3-44E8-4706-AD70-DD3C4E1D87F5}"/>
    <cellStyle name="Comma 50 4 6 2" xfId="11008" xr:uid="{96039D21-133C-4E61-BC99-2B727FAB30F8}"/>
    <cellStyle name="Comma 50 4 6 2 2" xfId="17844" xr:uid="{F202B37A-23EB-4E3B-BB56-7A82D45BFF3A}"/>
    <cellStyle name="Comma 50 4 6 3" xfId="14487" xr:uid="{2D11A9FD-C7BF-4928-9D87-0147496A303A}"/>
    <cellStyle name="Comma 50 4 7" xfId="8095" xr:uid="{2A0A5930-1FAC-4688-B243-160196D130DB}"/>
    <cellStyle name="Comma 50 4 7 2" xfId="14934" xr:uid="{DCFC7858-F2A0-4856-BBC6-B6D6BFDA67C1}"/>
    <cellStyle name="Comma 50 4 8" xfId="11576" xr:uid="{4138A88B-EE5C-41BD-BC78-5C7EDE6277AB}"/>
    <cellStyle name="Comma 50 5" xfId="4015" xr:uid="{7B0E114C-8919-4408-A354-7EC56190F05A}"/>
    <cellStyle name="Comma 50 5 2" xfId="5589" xr:uid="{EAADF105-081E-46BB-83BB-1DAAB8D514B6}"/>
    <cellStyle name="Comma 50 5 2 2" xfId="9645" xr:uid="{5281CA40-7EF8-478C-A3AD-39F7FA5CC036}"/>
    <cellStyle name="Comma 50 5 2 2 2" xfId="16481" xr:uid="{DFFD52BE-D2DF-4B68-9FEA-B30DCBFD23F1}"/>
    <cellStyle name="Comma 50 5 2 3" xfId="13124" xr:uid="{9E25F998-3D98-49FC-B701-4E410F8FA2AA}"/>
    <cellStyle name="Comma 50 5 3" xfId="5590" xr:uid="{DF32CD7B-B9C6-4EA1-8A0E-FF0C349789C3}"/>
    <cellStyle name="Comma 50 5 3 2" xfId="9646" xr:uid="{43072212-3A8B-41EC-8CD1-871F4A0F9A8C}"/>
    <cellStyle name="Comma 50 5 3 2 2" xfId="16482" xr:uid="{CC4F1924-4231-4FDD-9C80-9122BDAED909}"/>
    <cellStyle name="Comma 50 5 3 3" xfId="13125" xr:uid="{E0A2C070-5C4C-4303-94AC-B345FDFFCF97}"/>
    <cellStyle name="Comma 50 5 4" xfId="8517" xr:uid="{DCFA2D09-67FC-4CD3-9E35-0C2E3E8990B3}"/>
    <cellStyle name="Comma 50 5 4 2" xfId="15353" xr:uid="{82E56BAF-CB92-415C-A3A9-4007AD041D15}"/>
    <cellStyle name="Comma 50 5 5" xfId="11996" xr:uid="{57B56331-905C-4FB7-9E04-B2771F19494F}"/>
    <cellStyle name="Comma 50 6" xfId="4016" xr:uid="{044B3E68-D7AB-405A-B38A-A903D1B66A22}"/>
    <cellStyle name="Comma 50 6 2" xfId="5591" xr:uid="{3BFADC85-E268-4D56-8A2C-A6C780EA8F3C}"/>
    <cellStyle name="Comma 50 6 2 2" xfId="9647" xr:uid="{552FF0DB-C8EA-4E6D-AC2F-39C63155A1F7}"/>
    <cellStyle name="Comma 50 6 2 2 2" xfId="16483" xr:uid="{472492D8-EEBA-487C-A047-7C7913C0833D}"/>
    <cellStyle name="Comma 50 6 2 3" xfId="13126" xr:uid="{E30A70E6-1E32-4419-9112-9443A7D43517}"/>
    <cellStyle name="Comma 50 6 3" xfId="8518" xr:uid="{373EFE89-4827-40BA-98D2-AE0C6B6620AA}"/>
    <cellStyle name="Comma 50 6 3 2" xfId="15354" xr:uid="{6833EF0C-82D9-40EF-83BD-929FC2608FD2}"/>
    <cellStyle name="Comma 50 6 4" xfId="11997" xr:uid="{F70AD7A3-5320-443E-A7F4-FB47832D6949}"/>
    <cellStyle name="Comma 50 7" xfId="5043" xr:uid="{826C7C00-E25F-4E51-A842-F72224D7F5F1}"/>
    <cellStyle name="Comma 50 7 2" xfId="9202" xr:uid="{7CB807EA-8A3D-4D26-89A7-D1E55260E3DE}"/>
    <cellStyle name="Comma 50 7 2 2" xfId="16038" xr:uid="{5F64E02F-81EE-450A-9A39-6292420390A5}"/>
    <cellStyle name="Comma 50 7 3" xfId="12681" xr:uid="{2B216485-3060-4E04-92AB-6B0F2F6A270E}"/>
    <cellStyle name="Comma 50 8" xfId="6741" xr:uid="{6CD48E39-6B05-49E3-99CC-6A1FCD85AFD1}"/>
    <cellStyle name="Comma 50 8 2" xfId="10632" xr:uid="{AA2709C5-A12B-4807-A94E-F552116C1B6A}"/>
    <cellStyle name="Comma 50 8 2 2" xfId="17468" xr:uid="{BBEBA364-4038-46F8-A364-2E134EFBC2DF}"/>
    <cellStyle name="Comma 50 8 3" xfId="14111" xr:uid="{34DC60D6-BB7E-458D-B218-DA09C003211E}"/>
    <cellStyle name="Comma 50 8 4" xfId="18253" xr:uid="{E384E829-0CF7-4104-8EAA-5837C421BC74}"/>
    <cellStyle name="Comma 50 9" xfId="7113" xr:uid="{197745D0-169B-4AB6-8CF2-1E0BF43322DC}"/>
    <cellStyle name="Comma 50 9 2" xfId="11004" xr:uid="{361DA199-8994-40FB-B503-C808BC30836E}"/>
    <cellStyle name="Comma 50 9 2 2" xfId="17840" xr:uid="{7F6A54B1-9D61-416D-985F-AD131ECF8AAB}"/>
    <cellStyle name="Comma 50 9 3" xfId="14483" xr:uid="{DFFB5D23-18EE-4D38-9400-8DEEED15F505}"/>
    <cellStyle name="Comma 51" xfId="1951" xr:uid="{5757CEE4-4B35-4150-B512-3484689687C1}"/>
    <cellStyle name="Comma 51 10" xfId="7644" xr:uid="{323FF039-B597-47BD-A829-7C78503B6BE9}"/>
    <cellStyle name="Comma 51 11" xfId="8096" xr:uid="{F44F61C6-50D4-4CA4-94F5-BE2210C10A62}"/>
    <cellStyle name="Comma 51 11 2" xfId="14935" xr:uid="{573395AC-34D1-4EF6-B88F-264FF8C99D74}"/>
    <cellStyle name="Comma 51 12" xfId="11577" xr:uid="{EBE3B8ED-9C44-45D7-9B7F-3DE3F3DF2CCD}"/>
    <cellStyle name="Comma 51 2" xfId="1952" xr:uid="{CAD31D83-2AA2-4501-850A-BC2F0A87869F}"/>
    <cellStyle name="Comma 51 2 2" xfId="1953" xr:uid="{A61428C5-0FC7-4361-9BA3-4666728381CB}"/>
    <cellStyle name="Comma 51 2 2 2" xfId="4017" xr:uid="{C1CEE0BC-5105-4D97-98F6-D56B2947ECEB}"/>
    <cellStyle name="Comma 51 2 2 2 2" xfId="5592" xr:uid="{F61B4A3A-2317-4833-ACA6-5BDEBC8A1E78}"/>
    <cellStyle name="Comma 51 2 2 2 2 2" xfId="9648" xr:uid="{EF7EE5DD-F0D7-44F5-8F2D-A94B6166862E}"/>
    <cellStyle name="Comma 51 2 2 2 2 2 2" xfId="16484" xr:uid="{C49DE906-E4A2-4D9F-B0AE-270CE6B0796E}"/>
    <cellStyle name="Comma 51 2 2 2 2 3" xfId="13127" xr:uid="{6C18E0F5-CC52-4359-9971-59C6930F578B}"/>
    <cellStyle name="Comma 51 2 2 2 3" xfId="5593" xr:uid="{2D2EA5D9-B400-4E8B-A801-EEF09BD34BAA}"/>
    <cellStyle name="Comma 51 2 2 2 3 2" xfId="9649" xr:uid="{9BB828F7-1016-4E6B-B39E-211425DB74D8}"/>
    <cellStyle name="Comma 51 2 2 2 3 2 2" xfId="16485" xr:uid="{2ECA4247-D654-406C-9CE4-0EA16C2A6965}"/>
    <cellStyle name="Comma 51 2 2 2 3 3" xfId="13128" xr:uid="{33E22C6A-0296-48A1-84AA-BC8B03861C7C}"/>
    <cellStyle name="Comma 51 2 2 2 4" xfId="8519" xr:uid="{30135F7C-A752-45EE-8102-E1DD9B95C95A}"/>
    <cellStyle name="Comma 51 2 2 2 4 2" xfId="15355" xr:uid="{E6C7C5A8-785B-4E1A-916C-E4044EA68895}"/>
    <cellStyle name="Comma 51 2 2 2 5" xfId="11998" xr:uid="{15D345EE-B317-409D-B4E1-434DA4E89155}"/>
    <cellStyle name="Comma 51 2 2 3" xfId="4018" xr:uid="{2B856BDF-AACD-4D1D-83D8-94F6755906CB}"/>
    <cellStyle name="Comma 51 2 2 3 2" xfId="5594" xr:uid="{FA8D5743-0123-417E-9454-835A93D1BB36}"/>
    <cellStyle name="Comma 51 2 2 3 2 2" xfId="9650" xr:uid="{8332BBEE-AF56-4EFF-8601-17596BA5F18D}"/>
    <cellStyle name="Comma 51 2 2 3 2 2 2" xfId="16486" xr:uid="{3DBB9790-0422-427B-B08F-55E62E8EBC1C}"/>
    <cellStyle name="Comma 51 2 2 3 2 3" xfId="13129" xr:uid="{D88079FC-07FD-4613-843A-8915A217CB1E}"/>
    <cellStyle name="Comma 51 2 2 3 3" xfId="8520" xr:uid="{677E8026-C9EB-4A2B-B7F2-DE9B157FD0A4}"/>
    <cellStyle name="Comma 51 2 2 3 3 2" xfId="15356" xr:uid="{A8F94569-592B-40A8-B1FE-72C031264F71}"/>
    <cellStyle name="Comma 51 2 2 3 4" xfId="11999" xr:uid="{7AD1DB23-F39A-4CAE-A6E7-C52CE0544D50}"/>
    <cellStyle name="Comma 51 2 2 4" xfId="5050" xr:uid="{7ED94910-E7D9-44B6-B4D4-9B9C1C21C9B5}"/>
    <cellStyle name="Comma 51 2 2 4 2" xfId="9209" xr:uid="{7F9642F5-8E8A-439D-B364-8582C2201333}"/>
    <cellStyle name="Comma 51 2 2 4 2 2" xfId="16045" xr:uid="{07A5E0F7-4294-4B08-A64C-0CA3549AFD02}"/>
    <cellStyle name="Comma 51 2 2 4 3" xfId="12688" xr:uid="{0113C308-0D42-42FB-B781-333BBB1C35FA}"/>
    <cellStyle name="Comma 51 2 2 5" xfId="6748" xr:uid="{E23178E6-609F-44F1-9D25-A588124DBF9B}"/>
    <cellStyle name="Comma 51 2 2 5 2" xfId="10639" xr:uid="{0469B361-BF62-4289-AB0A-1140D4013981}"/>
    <cellStyle name="Comma 51 2 2 5 2 2" xfId="17475" xr:uid="{2DE854EA-8B70-4247-9507-18FBE86A728B}"/>
    <cellStyle name="Comma 51 2 2 5 3" xfId="14118" xr:uid="{FB9B33A6-660C-4A66-A3BE-8484D0F6DE03}"/>
    <cellStyle name="Comma 51 2 2 6" xfId="7120" xr:uid="{42038A3E-5C8A-44D3-862D-3DB8396B378D}"/>
    <cellStyle name="Comma 51 2 2 6 2" xfId="11011" xr:uid="{B343AED3-7D55-4EEB-8C69-50C8A426E1CF}"/>
    <cellStyle name="Comma 51 2 2 6 2 2" xfId="17847" xr:uid="{8D0AEEA2-2427-42F7-9A2C-40FB5A5E461A}"/>
    <cellStyle name="Comma 51 2 2 6 3" xfId="14490" xr:uid="{74FE6DAE-1220-47CD-AEF1-0934D58534A9}"/>
    <cellStyle name="Comma 51 2 2 7" xfId="8098" xr:uid="{5204D2B1-76A0-40E2-88A9-A45CAB35D363}"/>
    <cellStyle name="Comma 51 2 2 7 2" xfId="14937" xr:uid="{D6BAD9ED-0AD2-4F74-83AF-9FAF96D77986}"/>
    <cellStyle name="Comma 51 2 2 8" xfId="11579" xr:uid="{112289B3-A498-4D58-93A2-E020EACDC6CB}"/>
    <cellStyle name="Comma 51 2 3" xfId="4019" xr:uid="{8FDEC8D0-466B-4FA0-983B-B4575549CDA8}"/>
    <cellStyle name="Comma 51 2 3 2" xfId="5595" xr:uid="{734146FC-206F-4A74-B82B-382DE2D53180}"/>
    <cellStyle name="Comma 51 2 3 2 2" xfId="9651" xr:uid="{DF317998-1B5B-46F5-A69F-298C4763E027}"/>
    <cellStyle name="Comma 51 2 3 2 2 2" xfId="16487" xr:uid="{7184B2EE-52FC-4EC3-B688-678CDC406F06}"/>
    <cellStyle name="Comma 51 2 3 2 3" xfId="13130" xr:uid="{E2E3289D-4410-4850-9836-B6BFF4251764}"/>
    <cellStyle name="Comma 51 2 3 3" xfId="5596" xr:uid="{75AE27B4-9A2C-4131-B2DC-55F641E2EEE7}"/>
    <cellStyle name="Comma 51 2 3 3 2" xfId="9652" xr:uid="{449BEC08-1C71-4088-9442-54901391B3AA}"/>
    <cellStyle name="Comma 51 2 3 3 2 2" xfId="16488" xr:uid="{DEB2B5E3-B13A-442A-9D81-BED022F2A3CC}"/>
    <cellStyle name="Comma 51 2 3 3 3" xfId="13131" xr:uid="{753400A3-D3F3-47DE-95C4-0C0BBCAD1F08}"/>
    <cellStyle name="Comma 51 2 3 4" xfId="8521" xr:uid="{30A39D97-755A-4074-BC07-F84D0675ACA9}"/>
    <cellStyle name="Comma 51 2 3 4 2" xfId="15357" xr:uid="{D891B61C-A25F-4637-8B47-92720E26FBFD}"/>
    <cellStyle name="Comma 51 2 3 5" xfId="12000" xr:uid="{9D49E54A-31A2-4348-BC63-085ECA1DB01D}"/>
    <cellStyle name="Comma 51 2 4" xfId="4020" xr:uid="{DBA7ACFE-A760-4444-BB3E-5158E46C2F03}"/>
    <cellStyle name="Comma 51 2 4 2" xfId="5597" xr:uid="{99F9AEB6-26C0-424E-8FA0-1D5DCCD12466}"/>
    <cellStyle name="Comma 51 2 4 2 2" xfId="9653" xr:uid="{2F21049A-34B5-4682-BE53-F41AC8745080}"/>
    <cellStyle name="Comma 51 2 4 2 2 2" xfId="16489" xr:uid="{E356A899-1887-4612-8DDF-3FF7F75B55C9}"/>
    <cellStyle name="Comma 51 2 4 2 3" xfId="13132" xr:uid="{CAB801BA-4288-4DD8-8827-FD3931626F89}"/>
    <cellStyle name="Comma 51 2 4 3" xfId="8522" xr:uid="{DEE7922A-ADF9-41D8-A240-D5ECBD374550}"/>
    <cellStyle name="Comma 51 2 4 3 2" xfId="15358" xr:uid="{E72BCA6B-7B4D-429A-B5E8-76BEF4AF0FA8}"/>
    <cellStyle name="Comma 51 2 4 4" xfId="12001" xr:uid="{56259AEF-950F-41D2-8B3B-25B297CBF83F}"/>
    <cellStyle name="Comma 51 2 5" xfId="5049" xr:uid="{147F12A5-C02C-4602-AC4F-B7DB36268ADF}"/>
    <cellStyle name="Comma 51 2 5 2" xfId="9208" xr:uid="{CBD27394-5DDB-4601-9363-31E18ECAEA00}"/>
    <cellStyle name="Comma 51 2 5 2 2" xfId="16044" xr:uid="{D9C18B9F-8298-41CD-80CE-102E49D7115D}"/>
    <cellStyle name="Comma 51 2 5 3" xfId="12687" xr:uid="{B7F91508-0F9D-42DF-AB62-EB64D07BD130}"/>
    <cellStyle name="Comma 51 2 6" xfId="6747" xr:uid="{C4E25CCB-3040-4BD5-BECF-9ECC3415A8CD}"/>
    <cellStyle name="Comma 51 2 6 2" xfId="10638" xr:uid="{DA152876-F087-4642-A375-AEC82FAD4EA1}"/>
    <cellStyle name="Comma 51 2 6 2 2" xfId="17474" xr:uid="{E6905316-3DB5-44CB-900A-E44EF76868D1}"/>
    <cellStyle name="Comma 51 2 6 3" xfId="14117" xr:uid="{74F7DD16-BE27-46D8-B977-CE9D6D9A9F47}"/>
    <cellStyle name="Comma 51 2 7" xfId="7119" xr:uid="{8B32BA13-34F9-419C-A79D-87A78B099744}"/>
    <cellStyle name="Comma 51 2 7 2" xfId="11010" xr:uid="{76097C38-A480-49F4-A749-2CA3408756E8}"/>
    <cellStyle name="Comma 51 2 7 2 2" xfId="17846" xr:uid="{F0D23A35-0282-4340-8DF4-1E0E297DFD3E}"/>
    <cellStyle name="Comma 51 2 7 3" xfId="14489" xr:uid="{FFD109B9-F4C7-4EA0-B1A8-219D89FEEF05}"/>
    <cellStyle name="Comma 51 2 8" xfId="8097" xr:uid="{978C7D4C-D84D-4024-AD69-F9ADA8E59D5E}"/>
    <cellStyle name="Comma 51 2 8 2" xfId="14936" xr:uid="{6A433F61-F116-48AC-8504-7379EAB79F21}"/>
    <cellStyle name="Comma 51 2 9" xfId="11578" xr:uid="{071F0374-B830-4E79-AE23-CD41158C473B}"/>
    <cellStyle name="Comma 51 3" xfId="1954" xr:uid="{3BE424EE-A03D-4764-ACA2-D7A5F9E04D49}"/>
    <cellStyle name="Comma 51 3 2" xfId="4021" xr:uid="{A4ED7432-BDD5-4B05-88A0-D30C8E08708D}"/>
    <cellStyle name="Comma 51 3 2 2" xfId="5598" xr:uid="{57940856-1157-4597-9B68-A71C5BF40B31}"/>
    <cellStyle name="Comma 51 3 2 2 2" xfId="9654" xr:uid="{ED6C94D9-638F-4B0B-828F-DB768FD86B62}"/>
    <cellStyle name="Comma 51 3 2 2 2 2" xfId="16490" xr:uid="{204B577A-A418-4276-8DBE-F52BE85D3E16}"/>
    <cellStyle name="Comma 51 3 2 2 3" xfId="13133" xr:uid="{3059788F-A8F3-47F8-8F9F-7606169B71A6}"/>
    <cellStyle name="Comma 51 3 2 3" xfId="5599" xr:uid="{8CF8AE04-25EE-43C8-9C42-4D7CC49DDD78}"/>
    <cellStyle name="Comma 51 3 2 3 2" xfId="9655" xr:uid="{93F4766F-837E-4744-8C10-E76E9C21EC6C}"/>
    <cellStyle name="Comma 51 3 2 3 2 2" xfId="16491" xr:uid="{1152B723-42A8-45EC-8629-637530EA6227}"/>
    <cellStyle name="Comma 51 3 2 3 3" xfId="13134" xr:uid="{D7F5CCCB-9FDA-4A34-AE72-09D52FAA16BF}"/>
    <cellStyle name="Comma 51 3 2 4" xfId="8523" xr:uid="{B3DFD6DF-AD06-406D-9292-D29ECCF5AFE6}"/>
    <cellStyle name="Comma 51 3 2 4 2" xfId="15359" xr:uid="{CD365538-9A83-4B12-87F0-05DC863F3DC3}"/>
    <cellStyle name="Comma 51 3 2 5" xfId="12002" xr:uid="{6C311896-C572-4935-A9DE-68CC5B7D10E6}"/>
    <cellStyle name="Comma 51 3 3" xfId="4022" xr:uid="{00530B43-57D6-4855-9EE2-3ADFEB5E1421}"/>
    <cellStyle name="Comma 51 3 3 2" xfId="5600" xr:uid="{0B1AE31D-8B75-43CF-A68A-E9A8EC66D2BF}"/>
    <cellStyle name="Comma 51 3 3 2 2" xfId="9656" xr:uid="{1C5500B7-2346-4600-AA46-4EB002944DD9}"/>
    <cellStyle name="Comma 51 3 3 2 2 2" xfId="16492" xr:uid="{6E7F78E9-CB24-4827-A07C-D87B05F0CC38}"/>
    <cellStyle name="Comma 51 3 3 2 3" xfId="13135" xr:uid="{5C288D5E-E2F9-463A-AB72-54F1CC320654}"/>
    <cellStyle name="Comma 51 3 3 3" xfId="8524" xr:uid="{E0EF64C5-E0A8-41AE-A27E-6D520E865AC0}"/>
    <cellStyle name="Comma 51 3 3 3 2" xfId="15360" xr:uid="{BBEA58C8-673D-4E5B-AABE-09CC3A48A5EC}"/>
    <cellStyle name="Comma 51 3 3 4" xfId="12003" xr:uid="{00D2E1D9-F0B3-41ED-BFA3-34E401529129}"/>
    <cellStyle name="Comma 51 3 4" xfId="5051" xr:uid="{05847EF0-C8F9-4635-BA95-742DBE0C8F55}"/>
    <cellStyle name="Comma 51 3 4 2" xfId="9210" xr:uid="{8ACF900B-6417-433F-826B-C964CCBC42D2}"/>
    <cellStyle name="Comma 51 3 4 2 2" xfId="16046" xr:uid="{DFCB7CA2-2147-4C21-8201-1C28432DF9EF}"/>
    <cellStyle name="Comma 51 3 4 3" xfId="12689" xr:uid="{BFAB0B0F-6AA0-41C9-A267-FF494789A58A}"/>
    <cellStyle name="Comma 51 3 5" xfId="6749" xr:uid="{72E9AF5F-8D89-4792-8EC7-17290A849AE2}"/>
    <cellStyle name="Comma 51 3 5 2" xfId="10640" xr:uid="{0BDE53AC-8EA4-4C99-A418-0206353D6C28}"/>
    <cellStyle name="Comma 51 3 5 2 2" xfId="17476" xr:uid="{D5D92383-3898-47C4-B997-F643A0646CCC}"/>
    <cellStyle name="Comma 51 3 5 3" xfId="14119" xr:uid="{43D3732D-7841-4D45-BF72-4A25F52967ED}"/>
    <cellStyle name="Comma 51 3 6" xfId="7121" xr:uid="{2E9C0D00-0338-4C25-B5E7-C5DA2E4723C8}"/>
    <cellStyle name="Comma 51 3 6 2" xfId="11012" xr:uid="{AACDA322-AE14-47B0-B8FF-E4B137C73FCC}"/>
    <cellStyle name="Comma 51 3 6 2 2" xfId="17848" xr:uid="{B3E8E403-E56D-4046-AFF2-656530EE4606}"/>
    <cellStyle name="Comma 51 3 6 3" xfId="14491" xr:uid="{C35966E8-4E75-4CF0-A88A-179D54804312}"/>
    <cellStyle name="Comma 51 3 7" xfId="8099" xr:uid="{A658C29C-3ACA-4B39-8768-7D2884C94496}"/>
    <cellStyle name="Comma 51 3 7 2" xfId="14938" xr:uid="{962222EE-CB9C-4CD7-A8D1-D03457F27B4E}"/>
    <cellStyle name="Comma 51 3 8" xfId="11580" xr:uid="{E8437E2A-959E-4634-87D0-6FF389636A97}"/>
    <cellStyle name="Comma 51 4" xfId="1955" xr:uid="{E17EF010-F8B2-4EE5-A03E-A881DB16BFDC}"/>
    <cellStyle name="Comma 51 4 2" xfId="4023" xr:uid="{0709F176-1BA7-4E34-BDCD-F02F92D4507C}"/>
    <cellStyle name="Comma 51 4 2 2" xfId="5601" xr:uid="{7BD8AB9B-8796-405F-BA91-B975100B3397}"/>
    <cellStyle name="Comma 51 4 2 2 2" xfId="9657" xr:uid="{A693FD57-2982-43AB-BC67-69E0E51B3DBD}"/>
    <cellStyle name="Comma 51 4 2 2 2 2" xfId="16493" xr:uid="{3F533726-2B90-4235-B699-C14C448A1EEA}"/>
    <cellStyle name="Comma 51 4 2 2 3" xfId="13136" xr:uid="{44EBA972-4005-427C-93EA-5DD1E10D1494}"/>
    <cellStyle name="Comma 51 4 2 3" xfId="5602" xr:uid="{0C453B19-EBB8-4EDC-A3A6-0D1F888A92D9}"/>
    <cellStyle name="Comma 51 4 2 3 2" xfId="9658" xr:uid="{87494244-766B-4758-893D-1A41BA25DAC8}"/>
    <cellStyle name="Comma 51 4 2 3 2 2" xfId="16494" xr:uid="{980642E5-AA38-4D32-B604-50F025BD5963}"/>
    <cellStyle name="Comma 51 4 2 3 3" xfId="13137" xr:uid="{B08D1B40-CE19-4F2D-A4F3-39EDE0048210}"/>
    <cellStyle name="Comma 51 4 2 4" xfId="8525" xr:uid="{03B4D087-FCBA-4235-8738-F5F6089ED638}"/>
    <cellStyle name="Comma 51 4 2 4 2" xfId="15361" xr:uid="{CAFFE18D-963E-4A1C-89C6-2DC31506D551}"/>
    <cellStyle name="Comma 51 4 2 5" xfId="12004" xr:uid="{2DF0A53D-F2C4-436F-943D-C4C1910F28BD}"/>
    <cellStyle name="Comma 51 4 3" xfId="4024" xr:uid="{3130C81F-CC9F-4F95-B560-0DBCE4BE15F1}"/>
    <cellStyle name="Comma 51 4 3 2" xfId="5603" xr:uid="{471B5DD7-CC91-41F3-8FA3-5451B6A082F1}"/>
    <cellStyle name="Comma 51 4 3 2 2" xfId="9659" xr:uid="{D890033E-20D5-42BA-84A2-E65A08A31CE9}"/>
    <cellStyle name="Comma 51 4 3 2 2 2" xfId="16495" xr:uid="{E66F651C-BD22-4CAA-A23D-ADB5396C7E94}"/>
    <cellStyle name="Comma 51 4 3 2 3" xfId="13138" xr:uid="{E256763E-143F-46E0-876A-4786445FB29E}"/>
    <cellStyle name="Comma 51 4 3 3" xfId="8526" xr:uid="{ECC5C93D-1825-4B50-80A7-90CE45CC2350}"/>
    <cellStyle name="Comma 51 4 3 3 2" xfId="15362" xr:uid="{87800A29-5F66-4945-85E5-5EE652E4D39D}"/>
    <cellStyle name="Comma 51 4 3 4" xfId="12005" xr:uid="{576E047C-4220-4716-A027-D325E5C2EFBD}"/>
    <cellStyle name="Comma 51 4 4" xfId="5052" xr:uid="{FA082AFC-FAF1-478F-B4BB-987EDC746AEB}"/>
    <cellStyle name="Comma 51 4 4 2" xfId="9211" xr:uid="{4474C64D-04AF-4DE3-BB15-246AB1EEDA01}"/>
    <cellStyle name="Comma 51 4 4 2 2" xfId="16047" xr:uid="{FFBE7960-2D69-4C7B-B9D1-CB560C8A4996}"/>
    <cellStyle name="Comma 51 4 4 3" xfId="12690" xr:uid="{8612F50F-E783-4475-8B7B-BC66E8FF53E5}"/>
    <cellStyle name="Comma 51 4 5" xfId="6750" xr:uid="{84AAC09F-2732-46FF-A226-BDAFA54937F2}"/>
    <cellStyle name="Comma 51 4 5 2" xfId="10641" xr:uid="{5A9E07C4-601B-4494-B01B-8594F77CBF80}"/>
    <cellStyle name="Comma 51 4 5 2 2" xfId="17477" xr:uid="{1F4D7543-ACAC-47DD-B9F0-65B2EC97135E}"/>
    <cellStyle name="Comma 51 4 5 3" xfId="14120" xr:uid="{2BFAF134-4ADA-4014-87BC-740149B4278E}"/>
    <cellStyle name="Comma 51 4 6" xfId="7122" xr:uid="{695FC28E-8A85-4CEF-9325-D92FB8D41CF7}"/>
    <cellStyle name="Comma 51 4 6 2" xfId="11013" xr:uid="{E5D67FDE-8372-4FB9-9E2E-A8CAE6A2AA17}"/>
    <cellStyle name="Comma 51 4 6 2 2" xfId="17849" xr:uid="{81E79002-4994-4AC7-B3C6-4FC9B93EA558}"/>
    <cellStyle name="Comma 51 4 6 3" xfId="14492" xr:uid="{5C021DB8-37A9-4613-B711-A451A53C46EC}"/>
    <cellStyle name="Comma 51 4 7" xfId="8100" xr:uid="{45BD986C-97BA-41A7-812A-88D53C38FD68}"/>
    <cellStyle name="Comma 51 4 7 2" xfId="14939" xr:uid="{254C52D2-5B07-429F-B464-6E7ED31D3CB2}"/>
    <cellStyle name="Comma 51 4 8" xfId="11581" xr:uid="{7B018F29-E048-4633-A98A-B59ED681A30E}"/>
    <cellStyle name="Comma 51 5" xfId="4025" xr:uid="{CE61830C-BB8F-4230-9ECB-A8CB3379CD39}"/>
    <cellStyle name="Comma 51 5 2" xfId="5604" xr:uid="{B7DB921D-62A1-499D-B317-073FEEFDA9AC}"/>
    <cellStyle name="Comma 51 5 2 2" xfId="9660" xr:uid="{F2C7EA6D-8A59-4905-A4C6-177093FB728D}"/>
    <cellStyle name="Comma 51 5 2 2 2" xfId="16496" xr:uid="{59E2AE1D-DC46-4943-8F20-C7B8A4E54162}"/>
    <cellStyle name="Comma 51 5 2 3" xfId="13139" xr:uid="{85FBEF21-8410-4AC3-9BA3-6B2BBFFEA207}"/>
    <cellStyle name="Comma 51 5 3" xfId="5605" xr:uid="{5E28136E-E749-4DD1-8CC4-714173F2E1FE}"/>
    <cellStyle name="Comma 51 5 3 2" xfId="9661" xr:uid="{341801C5-0AC0-46A6-8F4F-0531EFEFCBC6}"/>
    <cellStyle name="Comma 51 5 3 2 2" xfId="16497" xr:uid="{B50197F2-093D-42E0-80FA-6B9E143859A2}"/>
    <cellStyle name="Comma 51 5 3 3" xfId="13140" xr:uid="{887F7AE3-05D0-4A26-A298-1C32025211DA}"/>
    <cellStyle name="Comma 51 5 4" xfId="8527" xr:uid="{184A11CB-1BEF-4141-BDA4-56CEC5768AE3}"/>
    <cellStyle name="Comma 51 5 4 2" xfId="15363" xr:uid="{C9416D24-5C67-4FDA-B9F4-ED6A2F7A5222}"/>
    <cellStyle name="Comma 51 5 5" xfId="12006" xr:uid="{C693E8CE-A48F-4528-B520-D6CFA775A7FE}"/>
    <cellStyle name="Comma 51 6" xfId="4026" xr:uid="{39DB7B6B-0121-4C6D-8308-09FD287A4058}"/>
    <cellStyle name="Comma 51 6 2" xfId="5606" xr:uid="{7F7DC016-6335-42A3-AE14-01C60EE861FB}"/>
    <cellStyle name="Comma 51 6 2 2" xfId="9662" xr:uid="{5CDC6694-ACD1-4397-8702-09904D121523}"/>
    <cellStyle name="Comma 51 6 2 2 2" xfId="16498" xr:uid="{96BF3862-B71D-4521-9576-84BB699D8986}"/>
    <cellStyle name="Comma 51 6 2 3" xfId="13141" xr:uid="{21D23832-97EA-4190-8464-507940E2103B}"/>
    <cellStyle name="Comma 51 6 3" xfId="8528" xr:uid="{F4D1B326-BF02-446F-8A39-D6D4B626CFEB}"/>
    <cellStyle name="Comma 51 6 3 2" xfId="15364" xr:uid="{B131B0D0-3B78-4F0A-800B-37F19C724954}"/>
    <cellStyle name="Comma 51 6 4" xfId="12007" xr:uid="{0FF01808-79AF-4883-A6BA-1D21DA6EEE6C}"/>
    <cellStyle name="Comma 51 7" xfId="5048" xr:uid="{BDFC594B-C216-43B7-BCE5-9F3C29919F84}"/>
    <cellStyle name="Comma 51 7 2" xfId="9207" xr:uid="{F280BAD7-5536-4CF8-8F20-37963ED671F8}"/>
    <cellStyle name="Comma 51 7 2 2" xfId="16043" xr:uid="{09C34EC1-C08D-4CE7-942A-C35756424D7E}"/>
    <cellStyle name="Comma 51 7 3" xfId="12686" xr:uid="{23A7CB5C-0A4B-415F-9E2F-123157417914}"/>
    <cellStyle name="Comma 51 8" xfId="6746" xr:uid="{6CAF0495-4827-4730-937A-07EC065B952F}"/>
    <cellStyle name="Comma 51 8 2" xfId="10637" xr:uid="{6FAA19F5-9DEE-4738-877D-A3C321CDE409}"/>
    <cellStyle name="Comma 51 8 2 2" xfId="17473" xr:uid="{FAD51C25-B10C-4822-98E5-BC6A01123BD1}"/>
    <cellStyle name="Comma 51 8 3" xfId="14116" xr:uid="{954B3FE2-B024-4067-B859-54B900DA771E}"/>
    <cellStyle name="Comma 51 8 4" xfId="18263" xr:uid="{2AF0D6DD-A27F-463C-92CB-E9B58E309F9C}"/>
    <cellStyle name="Comma 51 9" xfId="7118" xr:uid="{E648916A-CC63-41BF-8676-9F6CAEF1453B}"/>
    <cellStyle name="Comma 51 9 2" xfId="11009" xr:uid="{C8CA1CA9-F1A9-49BE-BE35-5BFEA35CB006}"/>
    <cellStyle name="Comma 51 9 2 2" xfId="17845" xr:uid="{05FD5C26-4372-4171-AE26-05923308B4DE}"/>
    <cellStyle name="Comma 51 9 3" xfId="14488" xr:uid="{2B5B3913-BA48-406C-AF2F-83159AAB4C9F}"/>
    <cellStyle name="Comma 52" xfId="1956" xr:uid="{1F81653D-C23A-4263-AD9F-5E27CF87F7CF}"/>
    <cellStyle name="Comma 52 10" xfId="7645" xr:uid="{668667D0-2AF5-4D8F-BBAB-C4D5D85C1591}"/>
    <cellStyle name="Comma 52 11" xfId="8101" xr:uid="{5E6AA3BB-9B67-40B5-A4D9-3805B475E1E1}"/>
    <cellStyle name="Comma 52 11 2" xfId="14940" xr:uid="{670B9682-ED0C-40FA-8C82-5521A66C4A18}"/>
    <cellStyle name="Comma 52 12" xfId="11582" xr:uid="{05CE5E1D-8EC9-456D-B0E7-D94DBFE634EE}"/>
    <cellStyle name="Comma 52 2" xfId="1957" xr:uid="{B41A2A3A-0EC0-4CD1-B384-3234B2765D78}"/>
    <cellStyle name="Comma 52 2 2" xfId="1958" xr:uid="{A2AB0E4D-ABA5-449C-96CB-5CCAF7B9D42B}"/>
    <cellStyle name="Comma 52 2 2 2" xfId="4027" xr:uid="{6637C76B-49ED-4469-AC20-13CFBCB5AB06}"/>
    <cellStyle name="Comma 52 2 2 2 2" xfId="5607" xr:uid="{9E2DED0A-4FF7-4752-9260-AD351400A8C6}"/>
    <cellStyle name="Comma 52 2 2 2 2 2" xfId="9663" xr:uid="{3F16A4DF-1B7C-4183-B0D4-11FC02C782A4}"/>
    <cellStyle name="Comma 52 2 2 2 2 2 2" xfId="16499" xr:uid="{A7C4ECEC-C838-4A30-B16A-2DE0B062E2D0}"/>
    <cellStyle name="Comma 52 2 2 2 2 3" xfId="13142" xr:uid="{4E3F63EE-8972-47E6-A7E3-3367889C06B3}"/>
    <cellStyle name="Comma 52 2 2 2 3" xfId="5608" xr:uid="{CCCFFA2E-FD14-4786-8A07-BCBC68A08745}"/>
    <cellStyle name="Comma 52 2 2 2 3 2" xfId="9664" xr:uid="{6385B118-48A6-4D96-82DB-5A55B06FBDF1}"/>
    <cellStyle name="Comma 52 2 2 2 3 2 2" xfId="16500" xr:uid="{92F0405B-7A14-4501-9D53-1CB1E6333A95}"/>
    <cellStyle name="Comma 52 2 2 2 3 3" xfId="13143" xr:uid="{0CA28FFD-F0A3-47DF-AB7A-C386B6F95216}"/>
    <cellStyle name="Comma 52 2 2 2 4" xfId="8529" xr:uid="{1508ED77-2A47-4E53-8BF9-B7736A80A7AC}"/>
    <cellStyle name="Comma 52 2 2 2 4 2" xfId="15365" xr:uid="{CA3561E2-ECAC-48C1-9254-AFC4E7EBD618}"/>
    <cellStyle name="Comma 52 2 2 2 5" xfId="12008" xr:uid="{A860E4D5-3B63-4757-8BDE-DB673E104DE4}"/>
    <cellStyle name="Comma 52 2 2 3" xfId="4028" xr:uid="{C10AD55B-1E98-405B-9BC7-70B9943F3F71}"/>
    <cellStyle name="Comma 52 2 2 3 2" xfId="5609" xr:uid="{36E83564-40ED-4CA5-AB0F-278E3379875E}"/>
    <cellStyle name="Comma 52 2 2 3 2 2" xfId="9665" xr:uid="{88342DC0-E9F1-4D47-BEA4-D824D65DC1C0}"/>
    <cellStyle name="Comma 52 2 2 3 2 2 2" xfId="16501" xr:uid="{CF18D32A-B97D-44F0-B0C8-95C4248523A7}"/>
    <cellStyle name="Comma 52 2 2 3 2 3" xfId="13144" xr:uid="{DDCD1132-F662-414C-9EE9-4CD541D78D23}"/>
    <cellStyle name="Comma 52 2 2 3 3" xfId="8530" xr:uid="{F1D4CB6C-C006-4C65-BE55-9AE5594FF03F}"/>
    <cellStyle name="Comma 52 2 2 3 3 2" xfId="15366" xr:uid="{A79D197E-5463-46B2-A4AE-BFA02E0B23B5}"/>
    <cellStyle name="Comma 52 2 2 3 4" xfId="12009" xr:uid="{2F3AF68B-384E-4A47-B884-633165C93404}"/>
    <cellStyle name="Comma 52 2 2 4" xfId="5055" xr:uid="{12CA0B2F-ACF8-4561-A369-997A17FE8DB4}"/>
    <cellStyle name="Comma 52 2 2 4 2" xfId="9214" xr:uid="{D94B5857-7951-48E1-AC5F-3DBA4D8D012B}"/>
    <cellStyle name="Comma 52 2 2 4 2 2" xfId="16050" xr:uid="{C6CC47FA-4D0F-40EA-A102-226DE007562A}"/>
    <cellStyle name="Comma 52 2 2 4 3" xfId="12693" xr:uid="{A8229D3C-906B-4989-BDD6-31FD21EEA40C}"/>
    <cellStyle name="Comma 52 2 2 5" xfId="6753" xr:uid="{A44B7CE9-5F9A-42B3-A9FC-04D378F9DE29}"/>
    <cellStyle name="Comma 52 2 2 5 2" xfId="10644" xr:uid="{B44D317B-1F01-49C1-82BD-2F5BEE41528F}"/>
    <cellStyle name="Comma 52 2 2 5 2 2" xfId="17480" xr:uid="{1C036E1B-CF69-4954-8F33-E53A8357CD25}"/>
    <cellStyle name="Comma 52 2 2 5 3" xfId="14123" xr:uid="{ECCFF27E-5C07-4FF0-B3CB-97A04557C7BE}"/>
    <cellStyle name="Comma 52 2 2 6" xfId="7125" xr:uid="{CB11EB48-5FBD-49E6-9A4F-0F81FDA19E90}"/>
    <cellStyle name="Comma 52 2 2 6 2" xfId="11016" xr:uid="{46A93D0A-8E58-4887-8396-2C8FA46AF7F6}"/>
    <cellStyle name="Comma 52 2 2 6 2 2" xfId="17852" xr:uid="{40F921C7-C310-4658-8980-4FE1818A5B82}"/>
    <cellStyle name="Comma 52 2 2 6 3" xfId="14495" xr:uid="{94350D82-C5FC-4E4C-9899-6301C3368758}"/>
    <cellStyle name="Comma 52 2 2 7" xfId="8103" xr:uid="{66A98810-E4FD-4F7B-8B85-BA2FC246FBC9}"/>
    <cellStyle name="Comma 52 2 2 7 2" xfId="14942" xr:uid="{F4C2EEBA-72BA-47E9-9679-A3C7454D3144}"/>
    <cellStyle name="Comma 52 2 2 8" xfId="11584" xr:uid="{76FD0BC0-DAAA-4C8D-8388-896E915A994E}"/>
    <cellStyle name="Comma 52 2 3" xfId="4029" xr:uid="{0E52A9E5-1673-4C28-A233-21EE9D3334ED}"/>
    <cellStyle name="Comma 52 2 3 2" xfId="5610" xr:uid="{980DA247-B286-4FAC-A5E5-3C1A0F936C70}"/>
    <cellStyle name="Comma 52 2 3 2 2" xfId="9666" xr:uid="{64AE0AC1-3785-40CF-8D71-DC87A6502D83}"/>
    <cellStyle name="Comma 52 2 3 2 2 2" xfId="16502" xr:uid="{7DEA1D2B-C481-43C6-B412-08434CD67020}"/>
    <cellStyle name="Comma 52 2 3 2 3" xfId="13145" xr:uid="{D0A2ADAA-E6C9-4066-94B9-05979BBCDBB0}"/>
    <cellStyle name="Comma 52 2 3 3" xfId="5611" xr:uid="{02324F8C-6460-4D94-A0D0-EB88B31BB9A6}"/>
    <cellStyle name="Comma 52 2 3 3 2" xfId="9667" xr:uid="{00768B0D-98E0-4524-94B5-11320CCD7397}"/>
    <cellStyle name="Comma 52 2 3 3 2 2" xfId="16503" xr:uid="{9DDB9382-1F13-4FDF-8BD6-BCFAFA2F093A}"/>
    <cellStyle name="Comma 52 2 3 3 3" xfId="13146" xr:uid="{306B212D-0630-4E52-A791-4E625A1215A3}"/>
    <cellStyle name="Comma 52 2 3 4" xfId="8531" xr:uid="{52E85C7C-0AFC-41B1-B97E-8D2705CC7AD2}"/>
    <cellStyle name="Comma 52 2 3 4 2" xfId="15367" xr:uid="{E3124DA7-D03B-479E-B465-3E2E6EB9E964}"/>
    <cellStyle name="Comma 52 2 3 5" xfId="12010" xr:uid="{592F295E-EC55-437D-9BCB-3AB565FD15AA}"/>
    <cellStyle name="Comma 52 2 4" xfId="4030" xr:uid="{3B770DAA-C23C-4678-B54F-F5E5EC9D3D45}"/>
    <cellStyle name="Comma 52 2 4 2" xfId="5612" xr:uid="{D3F1B1C8-6E2D-43EC-B616-8DF7DB6321B2}"/>
    <cellStyle name="Comma 52 2 4 2 2" xfId="9668" xr:uid="{8DF48D57-FBA9-48D0-ADA2-77728C0D6A1E}"/>
    <cellStyle name="Comma 52 2 4 2 2 2" xfId="16504" xr:uid="{6E8BCD67-AE4A-48A8-ABB8-6523A81D9A08}"/>
    <cellStyle name="Comma 52 2 4 2 3" xfId="13147" xr:uid="{B7AF3815-7FDF-47EE-A251-A31AB205623A}"/>
    <cellStyle name="Comma 52 2 4 3" xfId="8532" xr:uid="{C3FFB606-23E0-4159-9D68-F0AC842E2137}"/>
    <cellStyle name="Comma 52 2 4 3 2" xfId="15368" xr:uid="{6124A552-EBB4-4487-9297-071AB4AF8BB5}"/>
    <cellStyle name="Comma 52 2 4 4" xfId="12011" xr:uid="{6A07990E-F647-41BC-BA5A-C0588F88554D}"/>
    <cellStyle name="Comma 52 2 5" xfId="5054" xr:uid="{82442BFF-5479-49CC-BA17-8EFACFB27D0A}"/>
    <cellStyle name="Comma 52 2 5 2" xfId="9213" xr:uid="{04999019-6842-42F0-B764-B3271DEA5BE1}"/>
    <cellStyle name="Comma 52 2 5 2 2" xfId="16049" xr:uid="{4EBC8E2D-02EA-487F-8ABC-E6AC3C722FCA}"/>
    <cellStyle name="Comma 52 2 5 3" xfId="12692" xr:uid="{BAA1E214-7F14-4923-8241-09C9ED97CD5E}"/>
    <cellStyle name="Comma 52 2 6" xfId="6752" xr:uid="{B62F6379-5C02-409B-9C2F-21DD015D81F6}"/>
    <cellStyle name="Comma 52 2 6 2" xfId="10643" xr:uid="{0A637287-A6F9-493E-BCDA-EDA9C6B11E0D}"/>
    <cellStyle name="Comma 52 2 6 2 2" xfId="17479" xr:uid="{C530DFEF-55C7-4259-B46F-9E46EF83CAE4}"/>
    <cellStyle name="Comma 52 2 6 3" xfId="14122" xr:uid="{1E2A016F-2BD5-44FB-9219-CB82B9EAEDD4}"/>
    <cellStyle name="Comma 52 2 7" xfId="7124" xr:uid="{660E21F3-9BE5-4E4B-8FB8-4F23E8C4835D}"/>
    <cellStyle name="Comma 52 2 7 2" xfId="11015" xr:uid="{4525DED8-47D2-446F-BDF1-81FA62E01408}"/>
    <cellStyle name="Comma 52 2 7 2 2" xfId="17851" xr:uid="{567FE667-11BE-4CFC-8B54-C0BC942BE162}"/>
    <cellStyle name="Comma 52 2 7 3" xfId="14494" xr:uid="{47C82C7D-5383-4A00-B2A4-7F3BAE5697C1}"/>
    <cellStyle name="Comma 52 2 8" xfId="8102" xr:uid="{EDEE5B85-08B7-4B6C-B6E0-CC3D62F0502E}"/>
    <cellStyle name="Comma 52 2 8 2" xfId="14941" xr:uid="{08ABA866-AF31-4A57-8381-EFFC78B8B53D}"/>
    <cellStyle name="Comma 52 2 9" xfId="11583" xr:uid="{A4B2567C-B57C-4AFB-BB73-F02F353E9CDC}"/>
    <cellStyle name="Comma 52 3" xfId="1959" xr:uid="{7CBF68F8-DD5F-4500-8DB9-9B00B8F579E1}"/>
    <cellStyle name="Comma 52 3 2" xfId="4031" xr:uid="{977C5ABD-2BC3-453B-BB47-6AEF1DDCD17F}"/>
    <cellStyle name="Comma 52 3 2 2" xfId="5613" xr:uid="{54C22AAD-680B-4A4D-82C7-7C03667ED824}"/>
    <cellStyle name="Comma 52 3 2 2 2" xfId="9669" xr:uid="{F30F8884-4B7B-4B42-95AB-C7949F4CC9EF}"/>
    <cellStyle name="Comma 52 3 2 2 2 2" xfId="16505" xr:uid="{291F05C5-1F9B-4CD9-9C39-C7DCFA22E051}"/>
    <cellStyle name="Comma 52 3 2 2 3" xfId="13148" xr:uid="{C3B8826A-C507-4703-8E23-DA6207833421}"/>
    <cellStyle name="Comma 52 3 2 3" xfId="5614" xr:uid="{C883D39E-E8B2-4D09-9298-7A2DB079458A}"/>
    <cellStyle name="Comma 52 3 2 3 2" xfId="9670" xr:uid="{2D778058-4279-458C-96B0-050DD7602C67}"/>
    <cellStyle name="Comma 52 3 2 3 2 2" xfId="16506" xr:uid="{5C467705-0504-4F3B-9D59-4245D46AD2F5}"/>
    <cellStyle name="Comma 52 3 2 3 3" xfId="13149" xr:uid="{A36A2968-C111-4E2E-BC2A-ADF0DC121560}"/>
    <cellStyle name="Comma 52 3 2 4" xfId="8533" xr:uid="{5B01A1CB-41E6-49EC-9E74-0E2FBDA13737}"/>
    <cellStyle name="Comma 52 3 2 4 2" xfId="15369" xr:uid="{D39007A8-86A0-46B5-81AD-47309ECDA8ED}"/>
    <cellStyle name="Comma 52 3 2 5" xfId="12012" xr:uid="{0C60F459-B608-4A79-8AA0-94D40DEDF3A1}"/>
    <cellStyle name="Comma 52 3 3" xfId="4032" xr:uid="{1B9B49E2-F5B2-4085-967A-9AF8CD0577FC}"/>
    <cellStyle name="Comma 52 3 3 2" xfId="5615" xr:uid="{261D00AF-0AC9-4829-B66B-29C8200A2DBE}"/>
    <cellStyle name="Comma 52 3 3 2 2" xfId="9671" xr:uid="{E83CE861-5537-4788-9A75-9002DAD3B640}"/>
    <cellStyle name="Comma 52 3 3 2 2 2" xfId="16507" xr:uid="{707DC6D3-1954-48D2-88B0-C00EE4B11BED}"/>
    <cellStyle name="Comma 52 3 3 2 3" xfId="13150" xr:uid="{5E0DFC50-F18E-42BD-ABBB-BC46626D8F52}"/>
    <cellStyle name="Comma 52 3 3 3" xfId="8534" xr:uid="{F9EC1C19-534A-4CEF-93A6-9442BAF0C197}"/>
    <cellStyle name="Comma 52 3 3 3 2" xfId="15370" xr:uid="{B2BAA2CE-A94B-4224-B4B9-FA1249AD3CD5}"/>
    <cellStyle name="Comma 52 3 3 4" xfId="12013" xr:uid="{4257969A-B263-4C47-9783-0C521C9A4CE3}"/>
    <cellStyle name="Comma 52 3 4" xfId="5056" xr:uid="{4F9B8A26-D986-489B-834A-E0C65471E63F}"/>
    <cellStyle name="Comma 52 3 4 2" xfId="9215" xr:uid="{37C59E50-654E-4211-9B89-CED945485ECD}"/>
    <cellStyle name="Comma 52 3 4 2 2" xfId="16051" xr:uid="{24186650-F08B-4C9B-8DC6-30B379CDCAEC}"/>
    <cellStyle name="Comma 52 3 4 3" xfId="12694" xr:uid="{DB634D93-3026-4805-8697-C77B832020B7}"/>
    <cellStyle name="Comma 52 3 5" xfId="6754" xr:uid="{35A27E6E-310B-4F3D-9CDD-760067489529}"/>
    <cellStyle name="Comma 52 3 5 2" xfId="10645" xr:uid="{A66A68D6-836C-4ABF-8EAB-AA4E678BF95C}"/>
    <cellStyle name="Comma 52 3 5 2 2" xfId="17481" xr:uid="{2C9BE7D7-D252-406C-BFE4-9C5072DFA291}"/>
    <cellStyle name="Comma 52 3 5 3" xfId="14124" xr:uid="{2E109105-0A2A-4F1F-8FE0-3D524539A289}"/>
    <cellStyle name="Comma 52 3 6" xfId="7126" xr:uid="{EB1AB628-7C3F-49EE-A422-81B6C38D038A}"/>
    <cellStyle name="Comma 52 3 6 2" xfId="11017" xr:uid="{B3A34339-567D-4FB3-B761-228BE22EFD5D}"/>
    <cellStyle name="Comma 52 3 6 2 2" xfId="17853" xr:uid="{0E522596-FBE6-4D86-9E4C-CC5A3C2A425C}"/>
    <cellStyle name="Comma 52 3 6 3" xfId="14496" xr:uid="{9513A0BB-4383-488B-ABD9-1068CE7770DB}"/>
    <cellStyle name="Comma 52 3 7" xfId="8104" xr:uid="{817848F1-86F2-4AEF-A4C1-FF8F633647EA}"/>
    <cellStyle name="Comma 52 3 7 2" xfId="14943" xr:uid="{0CE01DD7-2716-4C76-A550-B54C7B58FD1E}"/>
    <cellStyle name="Comma 52 3 8" xfId="11585" xr:uid="{E45F4273-9DED-446E-B9E9-C649EB92D9B1}"/>
    <cellStyle name="Comma 52 4" xfId="1960" xr:uid="{42B05CD4-CCD7-4B64-B9E1-CA92ABB2B73A}"/>
    <cellStyle name="Comma 52 4 2" xfId="4033" xr:uid="{F8250AB2-075D-4ECE-8079-D4C75528BBE7}"/>
    <cellStyle name="Comma 52 4 2 2" xfId="5616" xr:uid="{14F5E597-A030-4D39-A77E-3918A0AF3598}"/>
    <cellStyle name="Comma 52 4 2 2 2" xfId="9672" xr:uid="{0C5E81A0-DC96-43DA-AF25-314FAA4F264C}"/>
    <cellStyle name="Comma 52 4 2 2 2 2" xfId="16508" xr:uid="{AACC6833-A892-4622-8E7B-8FAC25F846DA}"/>
    <cellStyle name="Comma 52 4 2 2 3" xfId="13151" xr:uid="{9625DD37-2932-42B4-AC04-E1977F9CBCF2}"/>
    <cellStyle name="Comma 52 4 2 3" xfId="5617" xr:uid="{14B2AC0B-3111-40BE-B9A6-C0ED702A44B4}"/>
    <cellStyle name="Comma 52 4 2 3 2" xfId="9673" xr:uid="{3D82765D-41AD-4B8E-ACB0-C828E141633D}"/>
    <cellStyle name="Comma 52 4 2 3 2 2" xfId="16509" xr:uid="{1D19A960-EF4B-4E89-8CE1-3D90EB9D9B75}"/>
    <cellStyle name="Comma 52 4 2 3 3" xfId="13152" xr:uid="{9821671A-56BD-4E5E-89D9-15C0B6C6B488}"/>
    <cellStyle name="Comma 52 4 2 4" xfId="8535" xr:uid="{FDB1791E-946C-4409-8CF8-BA4CB67B1554}"/>
    <cellStyle name="Comma 52 4 2 4 2" xfId="15371" xr:uid="{09FFCAB5-AF1D-46D1-81A1-87528058EACB}"/>
    <cellStyle name="Comma 52 4 2 5" xfId="12014" xr:uid="{7E61BDBD-E206-473D-B705-D085859F1159}"/>
    <cellStyle name="Comma 52 4 3" xfId="4034" xr:uid="{B428F6AE-2B8E-4E53-A2F4-C52398B22C3A}"/>
    <cellStyle name="Comma 52 4 3 2" xfId="5618" xr:uid="{3F4279C7-97B5-4396-8D76-C673D6D6CC2C}"/>
    <cellStyle name="Comma 52 4 3 2 2" xfId="9674" xr:uid="{7B6891B3-1E1E-4ADC-AFB9-52C25DFED404}"/>
    <cellStyle name="Comma 52 4 3 2 2 2" xfId="16510" xr:uid="{865FCDE9-DB3D-4851-9668-6F5055E98931}"/>
    <cellStyle name="Comma 52 4 3 2 3" xfId="13153" xr:uid="{DD3AA110-FE4F-4B6D-A7BB-4AA3716A267E}"/>
    <cellStyle name="Comma 52 4 3 3" xfId="8536" xr:uid="{0B7DF62A-3E3F-4829-A5A7-144032A113FF}"/>
    <cellStyle name="Comma 52 4 3 3 2" xfId="15372" xr:uid="{1BDF2301-3E61-404D-9C2D-CBB9294AB6F5}"/>
    <cellStyle name="Comma 52 4 3 4" xfId="12015" xr:uid="{4296ED75-4558-481F-8681-4875E2E3A73E}"/>
    <cellStyle name="Comma 52 4 4" xfId="5057" xr:uid="{F6BD3610-D1F9-4F36-87ED-849D861A09B6}"/>
    <cellStyle name="Comma 52 4 4 2" xfId="9216" xr:uid="{4A63C6C6-2A40-479E-98E8-42D4D61CD14B}"/>
    <cellStyle name="Comma 52 4 4 2 2" xfId="16052" xr:uid="{78EDD232-BBD2-43AF-8BEA-D10AADBE18C1}"/>
    <cellStyle name="Comma 52 4 4 3" xfId="12695" xr:uid="{38A0CEE0-2ED3-4EE6-A460-56C6C7A12B9C}"/>
    <cellStyle name="Comma 52 4 5" xfId="6755" xr:uid="{2F88B8DA-F545-4DB7-BB3E-DD3FA0F46E00}"/>
    <cellStyle name="Comma 52 4 5 2" xfId="10646" xr:uid="{1E669F00-803C-45C8-B860-4D4CFB729515}"/>
    <cellStyle name="Comma 52 4 5 2 2" xfId="17482" xr:uid="{EA1058E7-593C-4C9B-803F-81E4B6792DF2}"/>
    <cellStyle name="Comma 52 4 5 3" xfId="14125" xr:uid="{CCDD7DBD-B3BF-4C37-A330-078E0CBDEABD}"/>
    <cellStyle name="Comma 52 4 6" xfId="7127" xr:uid="{7FE2C953-B4A2-49D3-9C5F-19460747C82D}"/>
    <cellStyle name="Comma 52 4 6 2" xfId="11018" xr:uid="{B1A8532B-940F-45BB-BC09-BD5FAE0295EA}"/>
    <cellStyle name="Comma 52 4 6 2 2" xfId="17854" xr:uid="{FF0C1AF8-6C2E-4933-A536-80323EF3BE19}"/>
    <cellStyle name="Comma 52 4 6 3" xfId="14497" xr:uid="{8D73AE63-A494-4A77-9CBA-CEEF8B0045FB}"/>
    <cellStyle name="Comma 52 4 7" xfId="8105" xr:uid="{2C5EC2E7-3D44-4EC7-84F2-CC5E16F61718}"/>
    <cellStyle name="Comma 52 4 7 2" xfId="14944" xr:uid="{B547CC4B-C623-4A54-A246-FC3E8C993C96}"/>
    <cellStyle name="Comma 52 4 8" xfId="11586" xr:uid="{C0C869D5-CE12-4E7E-BAD5-6330558F0602}"/>
    <cellStyle name="Comma 52 5" xfId="4035" xr:uid="{802956F8-52EF-49A6-B7CA-55B755298FB4}"/>
    <cellStyle name="Comma 52 5 2" xfId="5619" xr:uid="{A6144AC4-EEF7-4D80-8B35-D82A78980176}"/>
    <cellStyle name="Comma 52 5 2 2" xfId="9675" xr:uid="{A72B80FD-212F-434D-BAB8-EB3535452A30}"/>
    <cellStyle name="Comma 52 5 2 2 2" xfId="16511" xr:uid="{0800D564-3644-41D1-90F2-FEBCF5B94709}"/>
    <cellStyle name="Comma 52 5 2 3" xfId="13154" xr:uid="{2E005E78-D426-4414-BAD9-EAC6FD9FB5E0}"/>
    <cellStyle name="Comma 52 5 3" xfId="5620" xr:uid="{B43D575E-76CF-4EE5-9038-8BA3F8EFD239}"/>
    <cellStyle name="Comma 52 5 3 2" xfId="9676" xr:uid="{D5254CC1-76A9-4AEC-9F25-13AF941ACB47}"/>
    <cellStyle name="Comma 52 5 3 2 2" xfId="16512" xr:uid="{0A1D8A69-E2A4-474B-9424-DD1BE524127D}"/>
    <cellStyle name="Comma 52 5 3 3" xfId="13155" xr:uid="{46656429-31BA-4595-9FD1-940550275B8C}"/>
    <cellStyle name="Comma 52 5 4" xfId="8537" xr:uid="{FB06617B-A08E-4FA6-8EE1-28D11F36F893}"/>
    <cellStyle name="Comma 52 5 4 2" xfId="15373" xr:uid="{CE343CC6-B4FD-4A4C-84D1-595D1BBA1B53}"/>
    <cellStyle name="Comma 52 5 5" xfId="12016" xr:uid="{9044C6A6-8CCD-4C15-BB04-37BFDA2F13C4}"/>
    <cellStyle name="Comma 52 6" xfId="4036" xr:uid="{FD7F90CC-FAC1-4E35-9982-9821C7519499}"/>
    <cellStyle name="Comma 52 6 2" xfId="5621" xr:uid="{A0B4E74E-8F02-4D3A-8AA9-7FDB129B87CB}"/>
    <cellStyle name="Comma 52 6 2 2" xfId="9677" xr:uid="{687398A6-5A80-4935-974C-2DD258C2DBA5}"/>
    <cellStyle name="Comma 52 6 2 2 2" xfId="16513" xr:uid="{FA81EA25-3CC1-447D-AF12-0AF983C87E4C}"/>
    <cellStyle name="Comma 52 6 2 3" xfId="13156" xr:uid="{8FA78C93-1225-4D76-8B4C-CEE17CC6E10E}"/>
    <cellStyle name="Comma 52 6 3" xfId="8538" xr:uid="{855925EF-24B1-47A0-9DF1-DD5CD1E5A4B5}"/>
    <cellStyle name="Comma 52 6 3 2" xfId="15374" xr:uid="{0F626812-1CE9-4728-AA13-DC66781420E3}"/>
    <cellStyle name="Comma 52 6 4" xfId="12017" xr:uid="{209F5B79-D8AA-4563-9E4B-2CB02659B94F}"/>
    <cellStyle name="Comma 52 7" xfId="5053" xr:uid="{5E81A3E9-17DC-4FAE-851E-8962D91B0A41}"/>
    <cellStyle name="Comma 52 7 2" xfId="9212" xr:uid="{A4516283-477A-4727-9F2E-A8B0359F09C5}"/>
    <cellStyle name="Comma 52 7 2 2" xfId="16048" xr:uid="{4ECF8990-2A4D-4D41-B21D-985AB54634E7}"/>
    <cellStyle name="Comma 52 7 3" xfId="12691" xr:uid="{5C6CC8F9-89A4-4746-9574-19DF5FC55239}"/>
    <cellStyle name="Comma 52 8" xfId="6751" xr:uid="{25663936-5007-4759-A8DA-F7A92A6440BE}"/>
    <cellStyle name="Comma 52 8 2" xfId="10642" xr:uid="{FE7932C0-23C1-4B72-8A30-909B8A102516}"/>
    <cellStyle name="Comma 52 8 2 2" xfId="17478" xr:uid="{7966A9D9-3216-4BBA-ACE4-DD49B5E56E90}"/>
    <cellStyle name="Comma 52 8 3" xfId="14121" xr:uid="{B71D7276-91E9-4872-BB46-159D002FDE3D}"/>
    <cellStyle name="Comma 52 8 4" xfId="18277" xr:uid="{7B3F8902-7794-411A-B940-3CBE968A5459}"/>
    <cellStyle name="Comma 52 9" xfId="7123" xr:uid="{44C9AA5A-256D-4AF2-BAEB-C3B203A2E56E}"/>
    <cellStyle name="Comma 52 9 2" xfId="11014" xr:uid="{B7F50562-ECCB-4356-A44D-A5FAD5ADC752}"/>
    <cellStyle name="Comma 52 9 2 2" xfId="17850" xr:uid="{16A2FA97-03F6-4537-81C3-30A675131C77}"/>
    <cellStyle name="Comma 52 9 3" xfId="14493" xr:uid="{AFB5DD35-B76D-4EA3-9924-0CAFE84C7828}"/>
    <cellStyle name="Comma 53" xfId="1961" xr:uid="{6177D5E3-F67A-4ABE-991D-C97D4B91D0FB}"/>
    <cellStyle name="Comma 53 10" xfId="7646" xr:uid="{63C4F21B-9B13-4613-AD0B-B90D26BFEBD7}"/>
    <cellStyle name="Comma 53 11" xfId="8106" xr:uid="{B2F5E461-3314-4407-9849-F5531771AD90}"/>
    <cellStyle name="Comma 53 11 2" xfId="14945" xr:uid="{72B15DE7-7C15-4BAB-8151-82BE2A23A5F2}"/>
    <cellStyle name="Comma 53 12" xfId="11587" xr:uid="{922A8C79-CC31-4126-A397-3B4B76F3CEF6}"/>
    <cellStyle name="Comma 53 2" xfId="1962" xr:uid="{72808CDA-FE5A-4487-A15E-478D1708571D}"/>
    <cellStyle name="Comma 53 2 2" xfId="1963" xr:uid="{7B37CDCD-2B95-4632-B1AE-0A5BD79AD787}"/>
    <cellStyle name="Comma 53 2 2 2" xfId="4037" xr:uid="{0A0C9A14-4EA9-4BEB-BAC2-077B2B2EA058}"/>
    <cellStyle name="Comma 53 2 2 2 2" xfId="5622" xr:uid="{0CEDFA5E-E708-4925-96B0-5E78D8B6CB4A}"/>
    <cellStyle name="Comma 53 2 2 2 2 2" xfId="9678" xr:uid="{6D3BB204-1FD7-4C0A-AFF6-54A4D3F15100}"/>
    <cellStyle name="Comma 53 2 2 2 2 2 2" xfId="16514" xr:uid="{859061A4-7B34-41BD-A0EF-5CB2E49AC4E7}"/>
    <cellStyle name="Comma 53 2 2 2 2 3" xfId="13157" xr:uid="{83667317-B740-495E-86AB-68B95D29D74C}"/>
    <cellStyle name="Comma 53 2 2 2 3" xfId="5623" xr:uid="{285A61FB-1766-4DD3-A72B-523B4683E87E}"/>
    <cellStyle name="Comma 53 2 2 2 3 2" xfId="9679" xr:uid="{6057D49A-50A0-4866-B8A8-75571F88FDEA}"/>
    <cellStyle name="Comma 53 2 2 2 3 2 2" xfId="16515" xr:uid="{0A82E0C5-6793-4D4A-89CF-B8645C6D90CA}"/>
    <cellStyle name="Comma 53 2 2 2 3 3" xfId="13158" xr:uid="{43EC7030-DAE6-458B-B62B-5F49AD16ABEA}"/>
    <cellStyle name="Comma 53 2 2 2 4" xfId="8539" xr:uid="{D3AE4697-7BBF-49AC-A64E-68CEFAAFC7FA}"/>
    <cellStyle name="Comma 53 2 2 2 4 2" xfId="15375" xr:uid="{F1E38156-26D8-4E14-93A6-92B71414C06B}"/>
    <cellStyle name="Comma 53 2 2 2 5" xfId="12018" xr:uid="{39A5337D-2A4E-4B51-A2C8-C29C3B99A9C5}"/>
    <cellStyle name="Comma 53 2 2 3" xfId="4038" xr:uid="{4B44222C-A519-4199-B567-030B03EDD235}"/>
    <cellStyle name="Comma 53 2 2 3 2" xfId="5624" xr:uid="{B59A9A76-5584-494C-8144-3E2C4DC09854}"/>
    <cellStyle name="Comma 53 2 2 3 2 2" xfId="9680" xr:uid="{3B47FF4C-3141-4AF1-B345-25849924BC58}"/>
    <cellStyle name="Comma 53 2 2 3 2 2 2" xfId="16516" xr:uid="{879B4321-0425-4714-9178-52B08779B251}"/>
    <cellStyle name="Comma 53 2 2 3 2 3" xfId="13159" xr:uid="{08357FCE-C795-4679-98C7-489C9E2AD445}"/>
    <cellStyle name="Comma 53 2 2 3 3" xfId="8540" xr:uid="{2A5FD6FE-B5E0-468C-AFFF-D06972CB65C6}"/>
    <cellStyle name="Comma 53 2 2 3 3 2" xfId="15376" xr:uid="{06C1D7EE-724A-47E3-A452-75E2B70F79E2}"/>
    <cellStyle name="Comma 53 2 2 3 4" xfId="12019" xr:uid="{9ADC438A-1E22-4B50-BA30-75B91A330032}"/>
    <cellStyle name="Comma 53 2 2 4" xfId="5060" xr:uid="{0635039F-50D7-48BD-8C2D-334EA84DC27B}"/>
    <cellStyle name="Comma 53 2 2 4 2" xfId="9219" xr:uid="{ADA51FA3-6558-4C56-BB5A-6C086240CC7F}"/>
    <cellStyle name="Comma 53 2 2 4 2 2" xfId="16055" xr:uid="{383FB519-9DB9-4B75-BFB3-91373F721B71}"/>
    <cellStyle name="Comma 53 2 2 4 3" xfId="12698" xr:uid="{FCE2D1D2-52D2-4316-8E8F-53F7994CC660}"/>
    <cellStyle name="Comma 53 2 2 5" xfId="6758" xr:uid="{2D7D9E74-9EE4-4A38-A1ED-1D4D2F436575}"/>
    <cellStyle name="Comma 53 2 2 5 2" xfId="10649" xr:uid="{39BC4B3C-5E13-4A77-BCD3-68424EA66383}"/>
    <cellStyle name="Comma 53 2 2 5 2 2" xfId="17485" xr:uid="{3A49AB28-DFE6-47B9-8BA5-F57DC24348F8}"/>
    <cellStyle name="Comma 53 2 2 5 3" xfId="14128" xr:uid="{74F3F9C0-A4B5-483E-8A3B-6B848A439BEA}"/>
    <cellStyle name="Comma 53 2 2 6" xfId="7130" xr:uid="{94AA55BF-7BA7-4701-9B0B-F91F46D7240D}"/>
    <cellStyle name="Comma 53 2 2 6 2" xfId="11021" xr:uid="{728E8DAF-E6F9-49F5-974B-8A9DED2B5411}"/>
    <cellStyle name="Comma 53 2 2 6 2 2" xfId="17857" xr:uid="{B94760A7-8A33-4ADB-BF02-59FFFE8423B9}"/>
    <cellStyle name="Comma 53 2 2 6 3" xfId="14500" xr:uid="{DC92D357-69AD-4D13-9F99-DBCD592DACA9}"/>
    <cellStyle name="Comma 53 2 2 7" xfId="8108" xr:uid="{6DF8F24D-5490-49C0-87B4-E74202B14A1B}"/>
    <cellStyle name="Comma 53 2 2 7 2" xfId="14947" xr:uid="{4075B8BC-553E-4DF6-AD69-A9E55474CFFA}"/>
    <cellStyle name="Comma 53 2 2 8" xfId="11589" xr:uid="{901A4622-6EDE-4642-82D8-130B88497166}"/>
    <cellStyle name="Comma 53 2 3" xfId="4039" xr:uid="{BBFEFD8C-F5A9-44B0-A24B-62FE9A9A60D1}"/>
    <cellStyle name="Comma 53 2 3 2" xfId="5625" xr:uid="{CB87E346-FDB7-4948-9D0E-C002669113EF}"/>
    <cellStyle name="Comma 53 2 3 2 2" xfId="9681" xr:uid="{B85A087D-1EBE-433B-AA67-2EBA496D0EFC}"/>
    <cellStyle name="Comma 53 2 3 2 2 2" xfId="16517" xr:uid="{A3CDA3D0-D960-4A43-BE5A-D7E9B836B7B2}"/>
    <cellStyle name="Comma 53 2 3 2 3" xfId="13160" xr:uid="{4D1B6A3F-86D5-49A3-8817-CBC4D52D4DB1}"/>
    <cellStyle name="Comma 53 2 3 3" xfId="5626" xr:uid="{8659613B-DCCB-4C54-8618-0AF3AAAFDE3F}"/>
    <cellStyle name="Comma 53 2 3 3 2" xfId="9682" xr:uid="{10316D27-B5C5-4DD1-A8CC-120DEC93C956}"/>
    <cellStyle name="Comma 53 2 3 3 2 2" xfId="16518" xr:uid="{DACA8EE9-D410-4130-B1AA-F8E3F2696CE9}"/>
    <cellStyle name="Comma 53 2 3 3 3" xfId="13161" xr:uid="{19F5D941-F3C0-4524-A2A2-77D24532E5F4}"/>
    <cellStyle name="Comma 53 2 3 4" xfId="8541" xr:uid="{1C1C8655-A563-4C41-B1F7-C7B9C5413987}"/>
    <cellStyle name="Comma 53 2 3 4 2" xfId="15377" xr:uid="{02C37F56-DE9E-47FD-BF51-8699261F0A08}"/>
    <cellStyle name="Comma 53 2 3 5" xfId="12020" xr:uid="{616C0550-6A06-4339-BBAD-CE2C2D560EE1}"/>
    <cellStyle name="Comma 53 2 4" xfId="4040" xr:uid="{205C24EE-5C27-486C-BDB9-C05B08AAFB95}"/>
    <cellStyle name="Comma 53 2 4 2" xfId="5627" xr:uid="{F6193972-E039-4585-8AC7-920B128DACA6}"/>
    <cellStyle name="Comma 53 2 4 2 2" xfId="9683" xr:uid="{11E82A0E-1368-4A13-8720-54E7A28D1BFD}"/>
    <cellStyle name="Comma 53 2 4 2 2 2" xfId="16519" xr:uid="{1B03164D-08B3-4C4C-BC4E-33B69805E055}"/>
    <cellStyle name="Comma 53 2 4 2 3" xfId="13162" xr:uid="{3D84E449-4615-4CD7-99E7-165CDFEE5848}"/>
    <cellStyle name="Comma 53 2 4 3" xfId="8542" xr:uid="{0E81C10B-9FBB-4D2A-B303-09B222595CC1}"/>
    <cellStyle name="Comma 53 2 4 3 2" xfId="15378" xr:uid="{D6673D8D-5DA8-405C-8D68-C198C98547C1}"/>
    <cellStyle name="Comma 53 2 4 4" xfId="12021" xr:uid="{717F984E-C0A7-4B68-9B53-39E8FDEFEEF0}"/>
    <cellStyle name="Comma 53 2 5" xfId="5059" xr:uid="{1FE4CEE8-922B-4CBB-9437-25DE586EDDF5}"/>
    <cellStyle name="Comma 53 2 5 2" xfId="9218" xr:uid="{6901B0F8-35F2-4AA0-8DE2-45217AAA792E}"/>
    <cellStyle name="Comma 53 2 5 2 2" xfId="16054" xr:uid="{252E217A-A87D-4CDD-A1A2-8C5C888024F9}"/>
    <cellStyle name="Comma 53 2 5 3" xfId="12697" xr:uid="{10EBC37B-A062-4F1F-8FF4-F3091D92FBEE}"/>
    <cellStyle name="Comma 53 2 6" xfId="6757" xr:uid="{BA96DB2D-97EB-4FBE-9AFE-5DE098923308}"/>
    <cellStyle name="Comma 53 2 6 2" xfId="10648" xr:uid="{A29E8C62-BA88-4FF5-8D85-5507C760AED9}"/>
    <cellStyle name="Comma 53 2 6 2 2" xfId="17484" xr:uid="{28436732-B320-491D-9512-7AF0F761B21D}"/>
    <cellStyle name="Comma 53 2 6 3" xfId="14127" xr:uid="{FB2DBE97-FEF4-4128-AE5E-0FCBE721F301}"/>
    <cellStyle name="Comma 53 2 7" xfId="7129" xr:uid="{D1AF1A28-44DB-4992-AC97-92298C0E5436}"/>
    <cellStyle name="Comma 53 2 7 2" xfId="11020" xr:uid="{7238D027-50D8-4910-A81D-60D80105C72A}"/>
    <cellStyle name="Comma 53 2 7 2 2" xfId="17856" xr:uid="{76EE2C61-ED7B-4543-AB93-C77F5A8711AE}"/>
    <cellStyle name="Comma 53 2 7 3" xfId="14499" xr:uid="{79857602-E6E4-49EB-9333-826075DDCA69}"/>
    <cellStyle name="Comma 53 2 8" xfId="8107" xr:uid="{592505D3-344E-4FA0-A00A-7B8E45F55122}"/>
    <cellStyle name="Comma 53 2 8 2" xfId="14946" xr:uid="{2E6BFFD3-2B51-4B2B-96E8-271CD67C3AC9}"/>
    <cellStyle name="Comma 53 2 9" xfId="11588" xr:uid="{C96CDF08-29E4-4C4F-93F0-F7748FEEF27D}"/>
    <cellStyle name="Comma 53 3" xfId="1964" xr:uid="{917C937F-D951-4A96-965E-7948971852E1}"/>
    <cellStyle name="Comma 53 3 2" xfId="4041" xr:uid="{EE09B5AC-EE36-4320-887B-D1808C7F7754}"/>
    <cellStyle name="Comma 53 3 2 2" xfId="5628" xr:uid="{3DF82C0D-59EB-4C6F-95A3-8FA30E03DB82}"/>
    <cellStyle name="Comma 53 3 2 2 2" xfId="9684" xr:uid="{1476B836-90FB-4A32-8B78-9FF15BD33805}"/>
    <cellStyle name="Comma 53 3 2 2 2 2" xfId="16520" xr:uid="{632F73B3-81F7-41C1-B7AB-58DC4DA49CD6}"/>
    <cellStyle name="Comma 53 3 2 2 3" xfId="13163" xr:uid="{73F8F169-877C-45F0-9977-38398A969297}"/>
    <cellStyle name="Comma 53 3 2 3" xfId="5629" xr:uid="{F5158721-5A1F-4CFB-AB02-F34D70067B57}"/>
    <cellStyle name="Comma 53 3 2 3 2" xfId="9685" xr:uid="{A6BD685C-A125-4CB4-B580-1274D13EDEA4}"/>
    <cellStyle name="Comma 53 3 2 3 2 2" xfId="16521" xr:uid="{4DD45DA8-2EEA-48DE-B98A-DE36E09E388E}"/>
    <cellStyle name="Comma 53 3 2 3 3" xfId="13164" xr:uid="{DC4BAF87-C72F-48D3-9F21-04D2D9560990}"/>
    <cellStyle name="Comma 53 3 2 4" xfId="8543" xr:uid="{6A5DB3A5-DBC1-46C7-A55E-B61A18336289}"/>
    <cellStyle name="Comma 53 3 2 4 2" xfId="15379" xr:uid="{01E65997-D989-4CA4-B0EC-A6DD242EFE16}"/>
    <cellStyle name="Comma 53 3 2 5" xfId="12022" xr:uid="{B7B9EBC6-7876-4D0B-80DD-4F6AF4BA2158}"/>
    <cellStyle name="Comma 53 3 3" xfId="4042" xr:uid="{91C06E6A-0F81-451F-8213-88EC6917192D}"/>
    <cellStyle name="Comma 53 3 3 2" xfId="5630" xr:uid="{D26DDF59-40B4-4698-BFA6-EDF94302CD54}"/>
    <cellStyle name="Comma 53 3 3 2 2" xfId="9686" xr:uid="{11030EDD-5C39-45F3-89FC-3940990F3301}"/>
    <cellStyle name="Comma 53 3 3 2 2 2" xfId="16522" xr:uid="{4A670FEF-EB7B-4954-90A9-8651C10CE062}"/>
    <cellStyle name="Comma 53 3 3 2 3" xfId="13165" xr:uid="{9319FAF2-2440-4A68-A39C-7102DB7EC41E}"/>
    <cellStyle name="Comma 53 3 3 3" xfId="8544" xr:uid="{82E4ABB2-633D-4CC3-824D-1D3A500885FB}"/>
    <cellStyle name="Comma 53 3 3 3 2" xfId="15380" xr:uid="{0AB724C1-565F-4306-AA3C-0790369AC622}"/>
    <cellStyle name="Comma 53 3 3 4" xfId="12023" xr:uid="{59EBFB32-CD8C-403B-805A-FB9639034D96}"/>
    <cellStyle name="Comma 53 3 4" xfId="5061" xr:uid="{F954D08A-F3B1-4FCC-9AF0-F65FE505132E}"/>
    <cellStyle name="Comma 53 3 4 2" xfId="9220" xr:uid="{066487F1-4E81-4F7C-807D-6E275ED83DF8}"/>
    <cellStyle name="Comma 53 3 4 2 2" xfId="16056" xr:uid="{CE8E2886-454E-4B10-AFFE-91D67EED6646}"/>
    <cellStyle name="Comma 53 3 4 3" xfId="12699" xr:uid="{33A09334-D0C5-4CA0-B4A8-BA3E04C57940}"/>
    <cellStyle name="Comma 53 3 5" xfId="6759" xr:uid="{8A9C5301-15CE-4418-A42A-F3D4586340E8}"/>
    <cellStyle name="Comma 53 3 5 2" xfId="10650" xr:uid="{26818346-C704-4126-A481-753DF665A2D0}"/>
    <cellStyle name="Comma 53 3 5 2 2" xfId="17486" xr:uid="{0F82530C-B1B9-48F0-A070-81E46CD1FBEB}"/>
    <cellStyle name="Comma 53 3 5 3" xfId="14129" xr:uid="{0537C03B-9ED2-4C66-82B8-FBED9303EC5B}"/>
    <cellStyle name="Comma 53 3 6" xfId="7131" xr:uid="{3A2C43A5-132A-4B27-BBE2-1A7ED12BE3C2}"/>
    <cellStyle name="Comma 53 3 6 2" xfId="11022" xr:uid="{A1DE1CD5-8D6D-4D64-B0E2-490FF107F6A7}"/>
    <cellStyle name="Comma 53 3 6 2 2" xfId="17858" xr:uid="{F193B224-859B-47D1-9E2B-12C3CA1E0334}"/>
    <cellStyle name="Comma 53 3 6 3" xfId="14501" xr:uid="{32FDC8AD-195F-4511-878B-D34B88F34746}"/>
    <cellStyle name="Comma 53 3 7" xfId="8109" xr:uid="{5BE2D221-963A-4176-AAD5-48B45575A1AF}"/>
    <cellStyle name="Comma 53 3 7 2" xfId="14948" xr:uid="{72444E70-EDB7-4F1D-95E8-DCC98F2E99F8}"/>
    <cellStyle name="Comma 53 3 8" xfId="11590" xr:uid="{41DBD117-C871-4B73-818A-842FFC7BC857}"/>
    <cellStyle name="Comma 53 4" xfId="1965" xr:uid="{A570854F-6F2D-4A27-97F5-36C09C916A31}"/>
    <cellStyle name="Comma 53 4 2" xfId="4043" xr:uid="{3D855848-E7CF-4D0F-B4A1-701FBC7D4E86}"/>
    <cellStyle name="Comma 53 4 2 2" xfId="5631" xr:uid="{30B03603-E590-47A2-8F15-4CAFD840F650}"/>
    <cellStyle name="Comma 53 4 2 2 2" xfId="9687" xr:uid="{40DB32E7-2C42-435F-A0EE-4BCCC13A1CE4}"/>
    <cellStyle name="Comma 53 4 2 2 2 2" xfId="16523" xr:uid="{B1B49115-AE6C-4E64-B278-0E3FD2BA57D3}"/>
    <cellStyle name="Comma 53 4 2 2 3" xfId="13166" xr:uid="{8F7CF5FF-B38B-4790-84DE-17C70E7B994C}"/>
    <cellStyle name="Comma 53 4 2 3" xfId="5632" xr:uid="{043F68B9-E7B1-4DDE-8832-2921A47B845E}"/>
    <cellStyle name="Comma 53 4 2 3 2" xfId="9688" xr:uid="{FCCF806E-B49B-4A11-99EB-349B53D74453}"/>
    <cellStyle name="Comma 53 4 2 3 2 2" xfId="16524" xr:uid="{EBC2ACC6-FE33-4610-B919-B2695EB6537D}"/>
    <cellStyle name="Comma 53 4 2 3 3" xfId="13167" xr:uid="{E4CA8147-A7C5-42FA-896F-FA3C0AD124C1}"/>
    <cellStyle name="Comma 53 4 2 4" xfId="8545" xr:uid="{7AE11B2C-D655-4C88-85E3-E684EFF380D5}"/>
    <cellStyle name="Comma 53 4 2 4 2" xfId="15381" xr:uid="{3A6FF453-EC37-414D-B6F8-63750AAEF153}"/>
    <cellStyle name="Comma 53 4 2 5" xfId="12024" xr:uid="{25B9693E-857D-4BF7-89EA-3E66D35E6FF3}"/>
    <cellStyle name="Comma 53 4 3" xfId="4044" xr:uid="{B45F502B-B7DC-4126-860A-D6871889D18C}"/>
    <cellStyle name="Comma 53 4 3 2" xfId="5633" xr:uid="{19903D2F-0F4F-4877-A52F-D083576E270D}"/>
    <cellStyle name="Comma 53 4 3 2 2" xfId="9689" xr:uid="{6F051AFA-F106-4E98-80C3-916DA58C0B87}"/>
    <cellStyle name="Comma 53 4 3 2 2 2" xfId="16525" xr:uid="{28344938-6A87-47ED-A89E-B6654A7B6DE1}"/>
    <cellStyle name="Comma 53 4 3 2 3" xfId="13168" xr:uid="{54EA3A36-151B-4CF9-B588-E20E88F5A507}"/>
    <cellStyle name="Comma 53 4 3 3" xfId="8546" xr:uid="{2C9EFCAE-EB2C-487C-9E6D-B8A1E4C75B7F}"/>
    <cellStyle name="Comma 53 4 3 3 2" xfId="15382" xr:uid="{8F049587-9C28-4C4E-8AA0-DF86C2BDDD92}"/>
    <cellStyle name="Comma 53 4 3 4" xfId="12025" xr:uid="{5F98C08D-6496-42C5-9D7D-478DBB75FD75}"/>
    <cellStyle name="Comma 53 4 4" xfId="5062" xr:uid="{06D737ED-AF29-4AFF-B985-2C91AA89AB49}"/>
    <cellStyle name="Comma 53 4 4 2" xfId="9221" xr:uid="{DD37EA20-AE2F-49E0-8B6E-5FAB832836FC}"/>
    <cellStyle name="Comma 53 4 4 2 2" xfId="16057" xr:uid="{FD22914D-1B4A-44D4-A860-D6AFE630AF2C}"/>
    <cellStyle name="Comma 53 4 4 3" xfId="12700" xr:uid="{EF9B551B-162F-4D38-93EA-42134F954769}"/>
    <cellStyle name="Comma 53 4 5" xfId="6760" xr:uid="{250AAB3F-A5C3-4387-A352-D0E935A1FC06}"/>
    <cellStyle name="Comma 53 4 5 2" xfId="10651" xr:uid="{5D4CB9D7-6419-41E9-A92D-98B4A9032C1A}"/>
    <cellStyle name="Comma 53 4 5 2 2" xfId="17487" xr:uid="{64948AC6-E74C-4295-B2BA-F4A4EA56C4B1}"/>
    <cellStyle name="Comma 53 4 5 3" xfId="14130" xr:uid="{8E49B936-C0C2-4F9F-91F7-71B1A7179990}"/>
    <cellStyle name="Comma 53 4 6" xfId="7132" xr:uid="{5CFDA977-3020-4D31-A085-4C7D78222373}"/>
    <cellStyle name="Comma 53 4 6 2" xfId="11023" xr:uid="{834D30E6-35B1-4143-8901-6B3A7C137793}"/>
    <cellStyle name="Comma 53 4 6 2 2" xfId="17859" xr:uid="{85AB64EF-3CAE-4237-8D50-6660113641D6}"/>
    <cellStyle name="Comma 53 4 6 3" xfId="14502" xr:uid="{87910B87-854B-474C-BDDB-D239C1FF0212}"/>
    <cellStyle name="Comma 53 4 7" xfId="8110" xr:uid="{99B5031E-F602-412B-9DD1-765C4C2CB203}"/>
    <cellStyle name="Comma 53 4 7 2" xfId="14949" xr:uid="{4C3D6140-7942-4C65-AB65-CD24D1F05B32}"/>
    <cellStyle name="Comma 53 4 8" xfId="11591" xr:uid="{3B04CE91-6450-427D-BA96-7268EB57F505}"/>
    <cellStyle name="Comma 53 5" xfId="4045" xr:uid="{3DF4CEB8-96D4-4D86-9A81-CD5B6A291302}"/>
    <cellStyle name="Comma 53 5 2" xfId="5634" xr:uid="{71D46308-2DA5-4803-807C-E932E27FB7B3}"/>
    <cellStyle name="Comma 53 5 2 2" xfId="9690" xr:uid="{B9B6574A-63B5-40C7-B924-94ADA077FFE6}"/>
    <cellStyle name="Comma 53 5 2 2 2" xfId="16526" xr:uid="{9FAB404D-31EE-4C31-95EE-8C941F7B25B5}"/>
    <cellStyle name="Comma 53 5 2 3" xfId="13169" xr:uid="{0CDAFFF9-17F7-40D0-B10F-ECF1953E921C}"/>
    <cellStyle name="Comma 53 5 3" xfId="5635" xr:uid="{8384CE3C-808B-460A-A395-00CD6D3C783D}"/>
    <cellStyle name="Comma 53 5 3 2" xfId="9691" xr:uid="{E2D641BD-AB72-42D6-BDCB-BD572CAFB38E}"/>
    <cellStyle name="Comma 53 5 3 2 2" xfId="16527" xr:uid="{65D3C47D-0F96-4F30-85F5-D3A6E3D6C136}"/>
    <cellStyle name="Comma 53 5 3 3" xfId="13170" xr:uid="{711FDD59-D163-4A05-B8E0-E2BF56CD34FC}"/>
    <cellStyle name="Comma 53 5 4" xfId="8547" xr:uid="{42A83C71-788A-46A7-8218-C330334F5F17}"/>
    <cellStyle name="Comma 53 5 4 2" xfId="15383" xr:uid="{F5888A32-A90C-45B6-9B05-8B734916B4F3}"/>
    <cellStyle name="Comma 53 5 5" xfId="12026" xr:uid="{2F123FAC-1511-4FBE-B166-FA1541DBF064}"/>
    <cellStyle name="Comma 53 6" xfId="4046" xr:uid="{062E5830-08B7-408B-9970-1516F07C753C}"/>
    <cellStyle name="Comma 53 6 2" xfId="5636" xr:uid="{6353AD13-05B3-4070-9898-A48791EED793}"/>
    <cellStyle name="Comma 53 6 2 2" xfId="9692" xr:uid="{62C40CA5-3718-47E2-81DA-9750C9B1E48A}"/>
    <cellStyle name="Comma 53 6 2 2 2" xfId="16528" xr:uid="{C3EDC742-367C-4689-AC3D-8172F4FE9964}"/>
    <cellStyle name="Comma 53 6 2 3" xfId="13171" xr:uid="{AE49F265-C280-4CB0-835F-39D8CB14268F}"/>
    <cellStyle name="Comma 53 6 3" xfId="8548" xr:uid="{DCE3CE2F-29D2-4EB4-AF71-E8E168B8D377}"/>
    <cellStyle name="Comma 53 6 3 2" xfId="15384" xr:uid="{96CF1437-0BEA-4DC3-A656-9BDC200D6472}"/>
    <cellStyle name="Comma 53 6 4" xfId="12027" xr:uid="{2FFD4334-4203-4EC3-9781-5AB84D4D040E}"/>
    <cellStyle name="Comma 53 7" xfId="5058" xr:uid="{32DA975F-2B2E-459D-9923-616DDA5812F5}"/>
    <cellStyle name="Comma 53 7 2" xfId="9217" xr:uid="{2EE05B55-182C-4432-B4E4-C7EE9A7B36D6}"/>
    <cellStyle name="Comma 53 7 2 2" xfId="16053" xr:uid="{B30E688A-6E07-41A1-A7F3-9579FF927D90}"/>
    <cellStyle name="Comma 53 7 3" xfId="12696" xr:uid="{217176B6-A6D8-4267-9ACB-9FDC27845212}"/>
    <cellStyle name="Comma 53 8" xfId="6756" xr:uid="{C9244F69-99DB-4E37-9B92-6C13C5499E97}"/>
    <cellStyle name="Comma 53 8 2" xfId="10647" xr:uid="{69C9E920-34FE-4A97-9850-21FC8BAE92D4}"/>
    <cellStyle name="Comma 53 8 2 2" xfId="17483" xr:uid="{AD6AF66B-EA4A-413A-AB2D-6E795A72BE52}"/>
    <cellStyle name="Comma 53 8 3" xfId="14126" xr:uid="{4CBA96D4-DB9A-4096-B7DA-F732FCF80E46}"/>
    <cellStyle name="Comma 53 8 4" xfId="18243" xr:uid="{44C0BA7D-C4C0-49F9-9041-7AC8A760197E}"/>
    <cellStyle name="Comma 53 9" xfId="7128" xr:uid="{CC2468E3-8DA4-4D5A-A5D0-FA8E863229AC}"/>
    <cellStyle name="Comma 53 9 2" xfId="11019" xr:uid="{831F0495-D237-4EDC-B67C-7E8598B684B8}"/>
    <cellStyle name="Comma 53 9 2 2" xfId="17855" xr:uid="{324AE768-36A4-49FC-9273-C94474CEC8A2}"/>
    <cellStyle name="Comma 53 9 3" xfId="14498" xr:uid="{3F86517C-4A28-420E-949A-CB302C675E5E}"/>
    <cellStyle name="Comma 54" xfId="1966" xr:uid="{D31D1504-0C09-4539-86A0-49046526715A}"/>
    <cellStyle name="Comma 54 10" xfId="7647" xr:uid="{DCCD6967-C44F-47F2-80FF-015BC76E1DE5}"/>
    <cellStyle name="Comma 54 11" xfId="8111" xr:uid="{EAFA346B-D19C-4451-9863-E1DFA88B4CEB}"/>
    <cellStyle name="Comma 54 11 2" xfId="14950" xr:uid="{A6402D50-DF0E-4A28-9108-6AF0DA5E40FA}"/>
    <cellStyle name="Comma 54 12" xfId="11592" xr:uid="{97120CF4-B46D-40A8-BEBF-23FCA0E87E48}"/>
    <cellStyle name="Comma 54 2" xfId="1967" xr:uid="{D937F84F-B378-420D-BE58-1183B0DD63BD}"/>
    <cellStyle name="Comma 54 2 2" xfId="1968" xr:uid="{71D38909-2B2F-451F-9C74-9A5AD37D657E}"/>
    <cellStyle name="Comma 54 2 2 2" xfId="4047" xr:uid="{C4277725-1EB2-4BBD-94B0-4226FB00DA94}"/>
    <cellStyle name="Comma 54 2 2 2 2" xfId="5637" xr:uid="{A41AC9C1-5FC7-419F-A56E-DAAAD6197BA5}"/>
    <cellStyle name="Comma 54 2 2 2 2 2" xfId="9693" xr:uid="{70901313-D7BE-4688-8FB4-5C7090DE206C}"/>
    <cellStyle name="Comma 54 2 2 2 2 2 2" xfId="16529" xr:uid="{A4365699-2BEC-44C1-945D-E7F230C7F9FA}"/>
    <cellStyle name="Comma 54 2 2 2 2 3" xfId="13172" xr:uid="{E0CCD43C-90E9-4684-A0C4-5844C20CBC82}"/>
    <cellStyle name="Comma 54 2 2 2 3" xfId="5638" xr:uid="{0F2A0343-C5E2-4DA4-A367-EAEBFC2FC2C3}"/>
    <cellStyle name="Comma 54 2 2 2 3 2" xfId="9694" xr:uid="{4DF648F8-6F99-4D73-AEAF-A992A675D6BD}"/>
    <cellStyle name="Comma 54 2 2 2 3 2 2" xfId="16530" xr:uid="{663D54CC-BEE0-47AF-894F-C42CDBB13C5C}"/>
    <cellStyle name="Comma 54 2 2 2 3 3" xfId="13173" xr:uid="{D3A6FFBA-9A5B-438A-987F-76D739BBC4BE}"/>
    <cellStyle name="Comma 54 2 2 2 4" xfId="8549" xr:uid="{36C72953-FB5F-47B4-9110-E00943E6FFF2}"/>
    <cellStyle name="Comma 54 2 2 2 4 2" xfId="15385" xr:uid="{338F8631-082B-400E-9C69-896DD4238C8A}"/>
    <cellStyle name="Comma 54 2 2 2 5" xfId="12028" xr:uid="{E7C57715-AABD-4FC1-B891-E8AE19068BE9}"/>
    <cellStyle name="Comma 54 2 2 3" xfId="4048" xr:uid="{D6EF4530-FDB3-48F5-A1B1-EFB86FA9DE53}"/>
    <cellStyle name="Comma 54 2 2 3 2" xfId="5639" xr:uid="{86C0E76E-87F9-4016-8D0C-2D01A17718FB}"/>
    <cellStyle name="Comma 54 2 2 3 2 2" xfId="9695" xr:uid="{D5FF9BAF-7405-4D67-8246-A508020C8DA5}"/>
    <cellStyle name="Comma 54 2 2 3 2 2 2" xfId="16531" xr:uid="{9B36C37D-9146-4F15-9A37-903B126C1FA7}"/>
    <cellStyle name="Comma 54 2 2 3 2 3" xfId="13174" xr:uid="{EB4CF1A5-D1E8-49F6-98EF-4C3C205491D4}"/>
    <cellStyle name="Comma 54 2 2 3 3" xfId="8550" xr:uid="{CB766CBD-5E4D-4C07-9BA1-253DCD103CC6}"/>
    <cellStyle name="Comma 54 2 2 3 3 2" xfId="15386" xr:uid="{9A127DE4-463E-4F50-91E3-7B2D363E49B3}"/>
    <cellStyle name="Comma 54 2 2 3 4" xfId="12029" xr:uid="{C089DE78-7FE4-4E56-B213-FA22D94BA838}"/>
    <cellStyle name="Comma 54 2 2 4" xfId="5065" xr:uid="{B4262425-C9DF-4869-9D4E-0A3FA470331C}"/>
    <cellStyle name="Comma 54 2 2 4 2" xfId="9224" xr:uid="{6995AFA9-E169-4CBD-BB87-0B621AF0349C}"/>
    <cellStyle name="Comma 54 2 2 4 2 2" xfId="16060" xr:uid="{E26C0800-7059-4680-8913-A2BB687740E8}"/>
    <cellStyle name="Comma 54 2 2 4 3" xfId="12703" xr:uid="{EFD527B0-A18C-4BA4-B5B0-18D3B7B9916B}"/>
    <cellStyle name="Comma 54 2 2 5" xfId="6763" xr:uid="{70AD0D9B-6187-4D88-95FF-BE2AB3671A88}"/>
    <cellStyle name="Comma 54 2 2 5 2" xfId="10654" xr:uid="{29069AFE-3915-471B-B450-DC07D66BADC8}"/>
    <cellStyle name="Comma 54 2 2 5 2 2" xfId="17490" xr:uid="{E1031EF8-6E91-4859-A1F6-725C2F37AD44}"/>
    <cellStyle name="Comma 54 2 2 5 3" xfId="14133" xr:uid="{CB8BEC76-3406-41AD-A1EC-3B9575CC7F21}"/>
    <cellStyle name="Comma 54 2 2 6" xfId="7135" xr:uid="{CC5062AA-2F9B-4C48-8F54-F6D5D266043B}"/>
    <cellStyle name="Comma 54 2 2 6 2" xfId="11026" xr:uid="{45DF09E2-3BA3-4AD7-A6D8-C03566D9302C}"/>
    <cellStyle name="Comma 54 2 2 6 2 2" xfId="17862" xr:uid="{5D100B6D-1BD7-4ACE-87BE-FFA708F7C71F}"/>
    <cellStyle name="Comma 54 2 2 6 3" xfId="14505" xr:uid="{7FB180B6-5BB3-4852-8504-566E6EABD974}"/>
    <cellStyle name="Comma 54 2 2 7" xfId="8113" xr:uid="{5E48E45D-759B-4838-AFFE-688A6A6981DF}"/>
    <cellStyle name="Comma 54 2 2 7 2" xfId="14952" xr:uid="{099C5372-5218-475A-9E9A-F99E2D22C135}"/>
    <cellStyle name="Comma 54 2 2 8" xfId="11594" xr:uid="{5A6CDB96-DA2D-421B-8B87-1305136DEA18}"/>
    <cellStyle name="Comma 54 2 3" xfId="4049" xr:uid="{B0703692-C97D-44B6-8FE3-251AD9981F8D}"/>
    <cellStyle name="Comma 54 2 3 2" xfId="5640" xr:uid="{2EE255FC-5D7A-4E51-9E0C-9625CEB7BEA1}"/>
    <cellStyle name="Comma 54 2 3 2 2" xfId="9696" xr:uid="{A66B9574-CFD0-480C-B7D8-BB05BB2C7034}"/>
    <cellStyle name="Comma 54 2 3 2 2 2" xfId="16532" xr:uid="{173742A0-55DC-4AB8-89F8-8B2DA1BF595D}"/>
    <cellStyle name="Comma 54 2 3 2 3" xfId="13175" xr:uid="{0A8E0751-F4DE-453F-AB54-1169EA989989}"/>
    <cellStyle name="Comma 54 2 3 3" xfId="5641" xr:uid="{F078A437-2BA5-4433-BC41-B6800D761DE8}"/>
    <cellStyle name="Comma 54 2 3 3 2" xfId="9697" xr:uid="{8688B249-BE5E-47C2-932F-AB8A00E96BF3}"/>
    <cellStyle name="Comma 54 2 3 3 2 2" xfId="16533" xr:uid="{35DCAF30-1744-45E5-9978-C20486029B24}"/>
    <cellStyle name="Comma 54 2 3 3 3" xfId="13176" xr:uid="{B404855E-DA20-45B8-A4E5-F68C001305FA}"/>
    <cellStyle name="Comma 54 2 3 4" xfId="8551" xr:uid="{5B245C73-FB39-4103-AADE-ED5DC22D0E66}"/>
    <cellStyle name="Comma 54 2 3 4 2" xfId="15387" xr:uid="{5F8EF733-622E-42DC-9CF7-7A5D8FEB5BBA}"/>
    <cellStyle name="Comma 54 2 3 5" xfId="12030" xr:uid="{E03A552C-6790-4808-AE41-375799C37F47}"/>
    <cellStyle name="Comma 54 2 4" xfId="4050" xr:uid="{837B17B1-4636-4AF3-9F08-D50200532113}"/>
    <cellStyle name="Comma 54 2 4 2" xfId="5642" xr:uid="{500F1D03-F730-4819-9CFB-73C6EFC1A140}"/>
    <cellStyle name="Comma 54 2 4 2 2" xfId="9698" xr:uid="{51D5698A-C7F1-4E79-A237-DAAD10CF2E64}"/>
    <cellStyle name="Comma 54 2 4 2 2 2" xfId="16534" xr:uid="{879CB207-6252-47D2-A768-E16306F61C13}"/>
    <cellStyle name="Comma 54 2 4 2 3" xfId="13177" xr:uid="{1B835E9A-0185-49D3-B955-9AE76B86DBE9}"/>
    <cellStyle name="Comma 54 2 4 3" xfId="8552" xr:uid="{B6F9310C-5CAD-4F31-BE9A-953693BAAF21}"/>
    <cellStyle name="Comma 54 2 4 3 2" xfId="15388" xr:uid="{21063E2C-A1BB-468B-8DB4-DA0710C2C622}"/>
    <cellStyle name="Comma 54 2 4 4" xfId="12031" xr:uid="{C2CB1D96-D1ED-4667-A199-5635EC445D32}"/>
    <cellStyle name="Comma 54 2 5" xfId="5064" xr:uid="{0393EBC0-2357-4C73-A36E-D964003A75F7}"/>
    <cellStyle name="Comma 54 2 5 2" xfId="9223" xr:uid="{886202AF-63EE-4BE8-AA40-F4D2268521C6}"/>
    <cellStyle name="Comma 54 2 5 2 2" xfId="16059" xr:uid="{04FDBE5B-89A1-4363-ADB3-218DBFBBF3DF}"/>
    <cellStyle name="Comma 54 2 5 3" xfId="12702" xr:uid="{A7581FA0-2B23-43C6-B067-A17DAF63805A}"/>
    <cellStyle name="Comma 54 2 6" xfId="6762" xr:uid="{A44F5D89-853B-416C-B330-5F1EB8EA31CE}"/>
    <cellStyle name="Comma 54 2 6 2" xfId="10653" xr:uid="{13984BAD-D6CF-4A80-AAA3-7187E7114B92}"/>
    <cellStyle name="Comma 54 2 6 2 2" xfId="17489" xr:uid="{192765C7-0460-424B-9E88-138F9DE94C5F}"/>
    <cellStyle name="Comma 54 2 6 3" xfId="14132" xr:uid="{AC7242DF-B3B9-4636-9646-ACA1DE5727E7}"/>
    <cellStyle name="Comma 54 2 7" xfId="7134" xr:uid="{43F33BCE-BD6F-4F81-8F78-C545DD749C86}"/>
    <cellStyle name="Comma 54 2 7 2" xfId="11025" xr:uid="{84AADE37-00A6-45E2-A6E7-DAE507F233DE}"/>
    <cellStyle name="Comma 54 2 7 2 2" xfId="17861" xr:uid="{B5B0095B-3C79-4F64-ADDD-09C57C25E3BA}"/>
    <cellStyle name="Comma 54 2 7 3" xfId="14504" xr:uid="{1F187F2C-598C-4159-AD4A-CD8BDF34C68B}"/>
    <cellStyle name="Comma 54 2 8" xfId="8112" xr:uid="{61B7A99D-1090-4229-8E76-BBD9E259A4EF}"/>
    <cellStyle name="Comma 54 2 8 2" xfId="14951" xr:uid="{F74E061D-6519-4F2F-BF6F-6428980B84B2}"/>
    <cellStyle name="Comma 54 2 9" xfId="11593" xr:uid="{28D61C58-9E26-4B1F-A15A-47F52EC32FCC}"/>
    <cellStyle name="Comma 54 3" xfId="1969" xr:uid="{2EFAA365-B8A4-4491-92CE-5979B0C9D17D}"/>
    <cellStyle name="Comma 54 3 2" xfId="4051" xr:uid="{A02D3B2F-44E9-49B9-98CB-55905D56C21D}"/>
    <cellStyle name="Comma 54 3 2 2" xfId="5643" xr:uid="{D245A958-10F0-424C-8BC7-D77BC641A762}"/>
    <cellStyle name="Comma 54 3 2 2 2" xfId="9699" xr:uid="{EAAB05E4-4D68-4503-BC5E-ABB0056368E5}"/>
    <cellStyle name="Comma 54 3 2 2 2 2" xfId="16535" xr:uid="{B226A7A7-3035-4A1C-BFB2-8F42A9E69497}"/>
    <cellStyle name="Comma 54 3 2 2 3" xfId="13178" xr:uid="{9011E0DA-9E7B-4D0D-AC0D-8F441DE299AE}"/>
    <cellStyle name="Comma 54 3 2 3" xfId="5644" xr:uid="{A3AC3798-AB06-4568-8E51-92498FF0F071}"/>
    <cellStyle name="Comma 54 3 2 3 2" xfId="9700" xr:uid="{029A8302-1121-49F1-903D-2EA00BAFBF3D}"/>
    <cellStyle name="Comma 54 3 2 3 2 2" xfId="16536" xr:uid="{A280081B-B6EE-4C89-A35D-3E9A23F55A41}"/>
    <cellStyle name="Comma 54 3 2 3 3" xfId="13179" xr:uid="{3616AB4C-2130-43A5-B363-52507ED7F155}"/>
    <cellStyle name="Comma 54 3 2 4" xfId="8553" xr:uid="{9AD07ACF-5929-44B3-98D2-73CCF98EE5E2}"/>
    <cellStyle name="Comma 54 3 2 4 2" xfId="15389" xr:uid="{F9241029-FD28-4073-8C19-55A47BC97796}"/>
    <cellStyle name="Comma 54 3 2 5" xfId="12032" xr:uid="{E491684A-03AE-4636-8FE0-10713A6FF85C}"/>
    <cellStyle name="Comma 54 3 3" xfId="4052" xr:uid="{8803F2D4-5106-4AA6-BF1C-B46A3FF2068F}"/>
    <cellStyle name="Comma 54 3 3 2" xfId="5645" xr:uid="{0FD2D82E-BAA1-4FFB-930E-DC34802A8A81}"/>
    <cellStyle name="Comma 54 3 3 2 2" xfId="9701" xr:uid="{829DFF2A-E281-4071-B3D6-A246AED7C5C4}"/>
    <cellStyle name="Comma 54 3 3 2 2 2" xfId="16537" xr:uid="{29C91CDE-CC4A-48CB-8F56-F591EA0B8497}"/>
    <cellStyle name="Comma 54 3 3 2 3" xfId="13180" xr:uid="{E479E408-D2FB-4619-89D6-01AD1C3592F4}"/>
    <cellStyle name="Comma 54 3 3 3" xfId="8554" xr:uid="{301B195D-A602-4A22-953E-BAE3A64FF1A8}"/>
    <cellStyle name="Comma 54 3 3 3 2" xfId="15390" xr:uid="{E0E5DBB7-6DBE-49B3-95AA-8C99A9F2C1C0}"/>
    <cellStyle name="Comma 54 3 3 4" xfId="12033" xr:uid="{EA5EE2FB-C77E-48EA-9060-4A2E752FCCE8}"/>
    <cellStyle name="Comma 54 3 4" xfId="5066" xr:uid="{8BB77C77-4DB4-4F1A-B038-63BB49DCB26D}"/>
    <cellStyle name="Comma 54 3 4 2" xfId="9225" xr:uid="{571C8994-733F-46B0-9A10-7EC2E9E7B97E}"/>
    <cellStyle name="Comma 54 3 4 2 2" xfId="16061" xr:uid="{E442CE83-4BEB-4C24-B5FD-AFC31CD3FB15}"/>
    <cellStyle name="Comma 54 3 4 3" xfId="12704" xr:uid="{4A1D4E05-29E5-4E6B-9DD7-EE4187667CED}"/>
    <cellStyle name="Comma 54 3 5" xfId="6764" xr:uid="{6FC770CA-7902-4B91-B31B-5E0EA3CEEA81}"/>
    <cellStyle name="Comma 54 3 5 2" xfId="10655" xr:uid="{9A08B101-209D-4CA9-8F9B-C4CFB35206FE}"/>
    <cellStyle name="Comma 54 3 5 2 2" xfId="17491" xr:uid="{908D2CF0-117D-4989-9844-1DC4E302CAE0}"/>
    <cellStyle name="Comma 54 3 5 3" xfId="14134" xr:uid="{50E63D71-B330-428A-8657-814626C2B3B0}"/>
    <cellStyle name="Comma 54 3 6" xfId="7136" xr:uid="{899D57E9-9BD5-4574-A6C0-D6BF42457683}"/>
    <cellStyle name="Comma 54 3 6 2" xfId="11027" xr:uid="{C8E161A3-6D9E-4C30-9C0D-4F0E8F157131}"/>
    <cellStyle name="Comma 54 3 6 2 2" xfId="17863" xr:uid="{A4BD65E0-1891-4DF3-BBE2-EA0C8D47578C}"/>
    <cellStyle name="Comma 54 3 6 3" xfId="14506" xr:uid="{D60BF49F-46DF-4E43-86DB-B700E111C249}"/>
    <cellStyle name="Comma 54 3 7" xfId="8114" xr:uid="{450EDFED-8585-4DFE-B268-367766EF3EF7}"/>
    <cellStyle name="Comma 54 3 7 2" xfId="14953" xr:uid="{E6E25AEE-0230-42BA-BA43-62E26993EB9C}"/>
    <cellStyle name="Comma 54 3 8" xfId="11595" xr:uid="{3AD91D43-ED1E-45BC-8C2F-B3086D4F8C8E}"/>
    <cellStyle name="Comma 54 4" xfId="1970" xr:uid="{B9795CE9-12A2-4F9B-887C-0DE632256DDD}"/>
    <cellStyle name="Comma 54 4 2" xfId="4053" xr:uid="{28946386-7857-43FC-81F4-BA707FD1AA51}"/>
    <cellStyle name="Comma 54 4 2 2" xfId="5646" xr:uid="{1773D5E5-CFED-4D16-9165-BABCE5B9E5B1}"/>
    <cellStyle name="Comma 54 4 2 2 2" xfId="9702" xr:uid="{50FF0994-3348-4284-B0B8-EA90807D591B}"/>
    <cellStyle name="Comma 54 4 2 2 2 2" xfId="16538" xr:uid="{17722F18-0D94-4276-A69C-299E4AEB796D}"/>
    <cellStyle name="Comma 54 4 2 2 3" xfId="13181" xr:uid="{8DA34C3F-D45B-42F3-9BD9-28478E02DEEA}"/>
    <cellStyle name="Comma 54 4 2 3" xfId="5647" xr:uid="{83E535C3-BB57-479F-8D4F-B51F115B811D}"/>
    <cellStyle name="Comma 54 4 2 3 2" xfId="9703" xr:uid="{219AAF0E-4435-43EB-A698-1CC340832E2D}"/>
    <cellStyle name="Comma 54 4 2 3 2 2" xfId="16539" xr:uid="{132F3BA8-C032-4B64-8E7B-A0334C25A57C}"/>
    <cellStyle name="Comma 54 4 2 3 3" xfId="13182" xr:uid="{304E3150-5043-4510-BEF3-5EC1DD18E0A1}"/>
    <cellStyle name="Comma 54 4 2 4" xfId="8555" xr:uid="{772751F4-0AFD-4710-B762-31DD9F6C403C}"/>
    <cellStyle name="Comma 54 4 2 4 2" xfId="15391" xr:uid="{BFEED4F2-E381-4313-A45C-662BC431EFD8}"/>
    <cellStyle name="Comma 54 4 2 5" xfId="12034" xr:uid="{55B902F8-4AB8-40E0-BD37-057B803FA1AE}"/>
    <cellStyle name="Comma 54 4 3" xfId="4054" xr:uid="{91E02827-75DB-417A-8FFA-A92C6D915A8B}"/>
    <cellStyle name="Comma 54 4 3 2" xfId="5648" xr:uid="{EF33DDA2-5F4A-4D57-A202-8FFD44E52AA7}"/>
    <cellStyle name="Comma 54 4 3 2 2" xfId="9704" xr:uid="{D36FADA7-DF40-4444-8B41-F87BA14B146F}"/>
    <cellStyle name="Comma 54 4 3 2 2 2" xfId="16540" xr:uid="{6F777901-15A0-42C1-A2A1-929383C08D66}"/>
    <cellStyle name="Comma 54 4 3 2 3" xfId="13183" xr:uid="{C4711EAC-47FF-4D6B-882B-450CB220F656}"/>
    <cellStyle name="Comma 54 4 3 3" xfId="8556" xr:uid="{C761D852-AFAE-4175-A4D1-022504B433FA}"/>
    <cellStyle name="Comma 54 4 3 3 2" xfId="15392" xr:uid="{92BC6E2B-5CEE-4669-BF67-375DF970B01F}"/>
    <cellStyle name="Comma 54 4 3 4" xfId="12035" xr:uid="{F768B0A6-6DD7-49EA-A3F2-936A870F1CB5}"/>
    <cellStyle name="Comma 54 4 4" xfId="5067" xr:uid="{D39657B2-CCC1-444F-98AA-1677FFA0D2E7}"/>
    <cellStyle name="Comma 54 4 4 2" xfId="9226" xr:uid="{2A779244-9D70-47FC-A1A9-0A2EA2323F6C}"/>
    <cellStyle name="Comma 54 4 4 2 2" xfId="16062" xr:uid="{4E3F9D14-04E3-449F-AABF-BF6A9E8479F6}"/>
    <cellStyle name="Comma 54 4 4 3" xfId="12705" xr:uid="{6333A917-690F-483A-96CB-BB3DD821108A}"/>
    <cellStyle name="Comma 54 4 5" xfId="6765" xr:uid="{423D3FBB-256C-417F-A9F1-B1F85CB438CE}"/>
    <cellStyle name="Comma 54 4 5 2" xfId="10656" xr:uid="{90A092EB-C1DC-4131-BF9C-B49EAC1A62F3}"/>
    <cellStyle name="Comma 54 4 5 2 2" xfId="17492" xr:uid="{9B8D36E0-3F6F-45FA-A17C-60DC29F96B2D}"/>
    <cellStyle name="Comma 54 4 5 3" xfId="14135" xr:uid="{360FAECC-D26F-4DEF-968A-79AA2ECCF7C9}"/>
    <cellStyle name="Comma 54 4 6" xfId="7137" xr:uid="{A2DD9016-F655-4172-A675-385EEFDF965F}"/>
    <cellStyle name="Comma 54 4 6 2" xfId="11028" xr:uid="{D0AA37EB-4C2A-4A42-B15E-E851BFDE64B7}"/>
    <cellStyle name="Comma 54 4 6 2 2" xfId="17864" xr:uid="{EE83A864-E430-47D5-BB1E-80B9E82F8200}"/>
    <cellStyle name="Comma 54 4 6 3" xfId="14507" xr:uid="{9A80B2FE-78B1-46BB-AC53-9B04FEB902FB}"/>
    <cellStyle name="Comma 54 4 7" xfId="8115" xr:uid="{325F0BC9-8BB8-4A5F-A190-9F482FD6B2D6}"/>
    <cellStyle name="Comma 54 4 7 2" xfId="14954" xr:uid="{444E3F75-6C0C-4D3C-B54D-FA0C06F44B1B}"/>
    <cellStyle name="Comma 54 4 8" xfId="11596" xr:uid="{4408F7A1-F23F-4C5B-8873-1CE52E860B71}"/>
    <cellStyle name="Comma 54 5" xfId="4055" xr:uid="{AE437F53-F7C4-4153-AFAC-460E41F84C45}"/>
    <cellStyle name="Comma 54 5 2" xfId="5649" xr:uid="{E5C82C37-70A6-450D-A1B7-0C76FD571437}"/>
    <cellStyle name="Comma 54 5 2 2" xfId="9705" xr:uid="{2BE1CBBB-F80B-4DB7-99FF-951574ABD4B5}"/>
    <cellStyle name="Comma 54 5 2 2 2" xfId="16541" xr:uid="{9AD395C2-011F-4FF9-B0BD-4296E0CD2826}"/>
    <cellStyle name="Comma 54 5 2 3" xfId="13184" xr:uid="{BC6B73A8-F7A6-4402-9AA6-FC9ECC9D14AF}"/>
    <cellStyle name="Comma 54 5 3" xfId="5650" xr:uid="{78B0610F-76C8-4EC4-8C5B-9DA8E913ABEC}"/>
    <cellStyle name="Comma 54 5 3 2" xfId="9706" xr:uid="{CD87F0BF-96A9-4BE4-AC1F-D58BD4E0FA8A}"/>
    <cellStyle name="Comma 54 5 3 2 2" xfId="16542" xr:uid="{0D535F73-267D-42FF-B710-7E043D384E48}"/>
    <cellStyle name="Comma 54 5 3 3" xfId="13185" xr:uid="{C706A657-B636-4F8A-BA01-85D5C90DFC7A}"/>
    <cellStyle name="Comma 54 5 4" xfId="8557" xr:uid="{A28FF0A7-BBC0-4DFF-A874-3D5DABDCC2EF}"/>
    <cellStyle name="Comma 54 5 4 2" xfId="15393" xr:uid="{0BF5C6FE-79D9-4522-9285-724441DA8E93}"/>
    <cellStyle name="Comma 54 5 5" xfId="12036" xr:uid="{B8CC15CE-1EC7-45AB-A5F1-9482D165B5B1}"/>
    <cellStyle name="Comma 54 6" xfId="4056" xr:uid="{AB44E508-22C4-46D4-96E1-304AAF1A9A3F}"/>
    <cellStyle name="Comma 54 6 2" xfId="5651" xr:uid="{74B45798-6A4E-42F6-81C9-C67ADB50ED80}"/>
    <cellStyle name="Comma 54 6 2 2" xfId="9707" xr:uid="{3353E970-7DCF-4C37-AF9F-8926D895AEC2}"/>
    <cellStyle name="Comma 54 6 2 2 2" xfId="16543" xr:uid="{28D88833-6ABB-41FE-9252-898E54DD4BDD}"/>
    <cellStyle name="Comma 54 6 2 3" xfId="13186" xr:uid="{F9065F30-03F7-45FB-A6E4-E6A28C571094}"/>
    <cellStyle name="Comma 54 6 3" xfId="8558" xr:uid="{2D5CD033-9058-47C4-A5F2-CD6DDFC25B1F}"/>
    <cellStyle name="Comma 54 6 3 2" xfId="15394" xr:uid="{ABFBD42E-250A-4650-BA11-621FAEEEE57C}"/>
    <cellStyle name="Comma 54 6 4" xfId="12037" xr:uid="{F0F4DCE8-1084-4C65-9F7B-6F5D346E3BFA}"/>
    <cellStyle name="Comma 54 7" xfId="5063" xr:uid="{9DD22B2B-D68E-4EE3-AD5F-3B1AEAB59687}"/>
    <cellStyle name="Comma 54 7 2" xfId="9222" xr:uid="{61DD5D19-6244-441E-9C32-71E504B752FA}"/>
    <cellStyle name="Comma 54 7 2 2" xfId="16058" xr:uid="{4CC55AF3-E49C-427D-AA7D-F0BEEFADC09F}"/>
    <cellStyle name="Comma 54 7 3" xfId="12701" xr:uid="{BE50C9B0-8E34-4FC4-A0EC-3C74EF093F87}"/>
    <cellStyle name="Comma 54 8" xfId="6761" xr:uid="{7D6387BC-BE52-431E-B8AF-905787429830}"/>
    <cellStyle name="Comma 54 8 2" xfId="10652" xr:uid="{CA7BAF08-5F20-495D-82A9-2DAE34FB6229}"/>
    <cellStyle name="Comma 54 8 2 2" xfId="17488" xr:uid="{6890EE2F-3945-46AD-9B60-E24363645F71}"/>
    <cellStyle name="Comma 54 8 3" xfId="14131" xr:uid="{B972D5C1-02D8-4563-8021-2D305B9B276B}"/>
    <cellStyle name="Comma 54 8 4" xfId="18248" xr:uid="{0BCA8F1C-2397-4E45-AD80-F49C928A02C4}"/>
    <cellStyle name="Comma 54 9" xfId="7133" xr:uid="{D28BD78E-16D5-4875-8FEE-0926DD86042B}"/>
    <cellStyle name="Comma 54 9 2" xfId="11024" xr:uid="{2CBF7A45-6D21-4391-BE54-DF3801034416}"/>
    <cellStyle name="Comma 54 9 2 2" xfId="17860" xr:uid="{3B8F9C54-EDB2-482E-8D0F-C1B8F1F74BD4}"/>
    <cellStyle name="Comma 54 9 3" xfId="14503" xr:uid="{F0742D40-476F-4ED5-95BE-44D7D6B7A709}"/>
    <cellStyle name="Comma 55" xfId="1971" xr:uid="{1872D115-2016-48AA-A1DD-0ED1CA7EBCAD}"/>
    <cellStyle name="Comma 55 10" xfId="7648" xr:uid="{DFE76FA0-BFD7-4696-9EBE-87B3D77C4E06}"/>
    <cellStyle name="Comma 55 11" xfId="8116" xr:uid="{CE092225-E6F8-45A7-B243-AA8B604A4E67}"/>
    <cellStyle name="Comma 55 11 2" xfId="14955" xr:uid="{10456EEE-7969-4DB2-A4C4-5901594A5B6B}"/>
    <cellStyle name="Comma 55 12" xfId="11597" xr:uid="{78393C34-51D0-46E5-A68A-701E5C1F58AF}"/>
    <cellStyle name="Comma 55 2" xfId="1972" xr:uid="{30DC7253-90F8-4C1B-B609-47784A563CD2}"/>
    <cellStyle name="Comma 55 2 2" xfId="1973" xr:uid="{03E30787-3F8C-45ED-83D0-5D2D1352934F}"/>
    <cellStyle name="Comma 55 2 2 2" xfId="4057" xr:uid="{2B7C2144-6859-424A-B10E-33B6BC4F6F1B}"/>
    <cellStyle name="Comma 55 2 2 2 2" xfId="5652" xr:uid="{C8A34FC3-0DA7-432F-BCFC-5D0031AF23D5}"/>
    <cellStyle name="Comma 55 2 2 2 2 2" xfId="9708" xr:uid="{48B5F0E1-E4DD-4D98-806A-E36CFA426F9D}"/>
    <cellStyle name="Comma 55 2 2 2 2 2 2" xfId="16544" xr:uid="{328D4569-66D0-4E38-B44D-37EB6301FF1F}"/>
    <cellStyle name="Comma 55 2 2 2 2 3" xfId="13187" xr:uid="{64195C8A-B017-4415-8B76-52D4D13F7355}"/>
    <cellStyle name="Comma 55 2 2 2 3" xfId="5653" xr:uid="{F40F7ABD-E98B-4B5C-A990-989EE9199B20}"/>
    <cellStyle name="Comma 55 2 2 2 3 2" xfId="9709" xr:uid="{2A5BF248-8D1E-4A88-8466-59F6ACDB076A}"/>
    <cellStyle name="Comma 55 2 2 2 3 2 2" xfId="16545" xr:uid="{1B2605C6-EF15-4C5E-99B3-BB9348BFFFFE}"/>
    <cellStyle name="Comma 55 2 2 2 3 3" xfId="13188" xr:uid="{E049B7E9-A51B-4D20-927E-00CD633459FC}"/>
    <cellStyle name="Comma 55 2 2 2 4" xfId="8559" xr:uid="{4CBB1CDC-7B89-45F3-B32F-68B2FBFA25F4}"/>
    <cellStyle name="Comma 55 2 2 2 4 2" xfId="15395" xr:uid="{F9FBA09E-7B5B-4EFD-9AEA-749A2812FED6}"/>
    <cellStyle name="Comma 55 2 2 2 5" xfId="12038" xr:uid="{C1900CB6-E7AF-4E42-9B31-864BDF2FB625}"/>
    <cellStyle name="Comma 55 2 2 3" xfId="4058" xr:uid="{694BC1EA-355D-4B2A-9B97-2C86E7E7CD9F}"/>
    <cellStyle name="Comma 55 2 2 3 2" xfId="5654" xr:uid="{946E8D8F-B593-4816-91D0-40634819C01A}"/>
    <cellStyle name="Comma 55 2 2 3 2 2" xfId="9710" xr:uid="{2300E256-E28C-4754-8D5C-3368945CFFEE}"/>
    <cellStyle name="Comma 55 2 2 3 2 2 2" xfId="16546" xr:uid="{AFFBCB5D-B5F5-47AF-90A4-D3611003985C}"/>
    <cellStyle name="Comma 55 2 2 3 2 3" xfId="13189" xr:uid="{FD47DAAC-0FAF-4FAB-8FB1-96545A36244A}"/>
    <cellStyle name="Comma 55 2 2 3 3" xfId="8560" xr:uid="{A6FB3393-7547-4578-896B-0366754D0087}"/>
    <cellStyle name="Comma 55 2 2 3 3 2" xfId="15396" xr:uid="{5F5EF5AD-5BF5-4AAE-91DC-684405A5AC4B}"/>
    <cellStyle name="Comma 55 2 2 3 4" xfId="12039" xr:uid="{889FBDD7-CC8A-45A5-958E-6FC601288396}"/>
    <cellStyle name="Comma 55 2 2 4" xfId="5070" xr:uid="{18474832-C0D7-4043-A328-FDA049F5305E}"/>
    <cellStyle name="Comma 55 2 2 4 2" xfId="9229" xr:uid="{27EF9CA1-7E02-442D-A147-BC6F17DF8B45}"/>
    <cellStyle name="Comma 55 2 2 4 2 2" xfId="16065" xr:uid="{E88AB3D4-A317-41F2-9D94-9B841A0D7A6C}"/>
    <cellStyle name="Comma 55 2 2 4 3" xfId="12708" xr:uid="{49322062-9CF4-4D2B-B0E4-14E50F090581}"/>
    <cellStyle name="Comma 55 2 2 5" xfId="6768" xr:uid="{216ED494-1320-4605-9956-E3004D5BACAD}"/>
    <cellStyle name="Comma 55 2 2 5 2" xfId="10659" xr:uid="{77079FFD-7D66-4C80-AD21-06FDB0E3DB0F}"/>
    <cellStyle name="Comma 55 2 2 5 2 2" xfId="17495" xr:uid="{1024A80F-63FC-4620-AEC7-B9A3C2720C69}"/>
    <cellStyle name="Comma 55 2 2 5 3" xfId="14138" xr:uid="{904A1B3F-58FE-4F29-95E3-2C38B5B9B2E4}"/>
    <cellStyle name="Comma 55 2 2 6" xfId="7140" xr:uid="{AFC10089-1C69-4FEE-8CB2-D67EA9AEE247}"/>
    <cellStyle name="Comma 55 2 2 6 2" xfId="11031" xr:uid="{296D6244-E4E7-4422-928E-EDE70D56A7F9}"/>
    <cellStyle name="Comma 55 2 2 6 2 2" xfId="17867" xr:uid="{E555E7A2-AABE-484E-8B55-A838AE303854}"/>
    <cellStyle name="Comma 55 2 2 6 3" xfId="14510" xr:uid="{897F397A-63AC-46D2-98AA-8962565047B3}"/>
    <cellStyle name="Comma 55 2 2 7" xfId="8118" xr:uid="{B961DE4F-21C5-4A16-B69B-1F5B099039CD}"/>
    <cellStyle name="Comma 55 2 2 7 2" xfId="14957" xr:uid="{F92E4F9D-BBD5-49D6-8027-E4ECC63E536C}"/>
    <cellStyle name="Comma 55 2 2 8" xfId="11599" xr:uid="{9BD06CCB-DE7C-4941-845E-531DFD3747EB}"/>
    <cellStyle name="Comma 55 2 3" xfId="4059" xr:uid="{F49BF368-472B-4683-8CBC-B884AC2FB2F0}"/>
    <cellStyle name="Comma 55 2 3 2" xfId="5655" xr:uid="{E4A62A1C-0F65-4D6F-BE7C-22294E37B9F6}"/>
    <cellStyle name="Comma 55 2 3 2 2" xfId="9711" xr:uid="{54F7CA7C-8713-4066-BC12-392378423B05}"/>
    <cellStyle name="Comma 55 2 3 2 2 2" xfId="16547" xr:uid="{A27E29DF-E163-4D2C-AD35-E144DF05FE74}"/>
    <cellStyle name="Comma 55 2 3 2 3" xfId="13190" xr:uid="{FC91F342-807C-4F40-9507-0C94C60CB35E}"/>
    <cellStyle name="Comma 55 2 3 3" xfId="5656" xr:uid="{DF4E1978-289C-4CB9-8122-90329FA6E514}"/>
    <cellStyle name="Comma 55 2 3 3 2" xfId="9712" xr:uid="{ADC28757-F73A-46CD-96F4-4551C4902449}"/>
    <cellStyle name="Comma 55 2 3 3 2 2" xfId="16548" xr:uid="{386C3D3F-7581-4DC0-ADF2-F7016CC64CCD}"/>
    <cellStyle name="Comma 55 2 3 3 3" xfId="13191" xr:uid="{90AD3F2B-6280-4F36-94F6-84A649B5F47C}"/>
    <cellStyle name="Comma 55 2 3 4" xfId="8561" xr:uid="{20725127-09E9-40C0-AF07-C689B5D89ED0}"/>
    <cellStyle name="Comma 55 2 3 4 2" xfId="15397" xr:uid="{FB5CE7B4-DDEA-492C-BCCB-204C4944273B}"/>
    <cellStyle name="Comma 55 2 3 5" xfId="12040" xr:uid="{7D1597CB-6BE3-4199-A0D7-E7ECD5DC85E5}"/>
    <cellStyle name="Comma 55 2 4" xfId="4060" xr:uid="{71753E1A-83E7-4062-9A52-6BA2D1EEBF18}"/>
    <cellStyle name="Comma 55 2 4 2" xfId="5657" xr:uid="{D51402C4-3B9E-40C5-B791-03505E6CC638}"/>
    <cellStyle name="Comma 55 2 4 2 2" xfId="9713" xr:uid="{78CD289E-D902-49E8-BB6D-DDDDC992424D}"/>
    <cellStyle name="Comma 55 2 4 2 2 2" xfId="16549" xr:uid="{2B56B58E-F81C-4231-9F4C-626030AEA591}"/>
    <cellStyle name="Comma 55 2 4 2 3" xfId="13192" xr:uid="{AE8043F6-6C17-4EDC-980B-4B2AF16F0010}"/>
    <cellStyle name="Comma 55 2 4 3" xfId="8562" xr:uid="{B70C75CD-E8AE-46FA-9BCC-8284596CBBE7}"/>
    <cellStyle name="Comma 55 2 4 3 2" xfId="15398" xr:uid="{D0947711-ACB6-4281-8403-53BCBFC2CC66}"/>
    <cellStyle name="Comma 55 2 4 4" xfId="12041" xr:uid="{C0A1A7AC-3333-4586-AD3E-037F78E2D02D}"/>
    <cellStyle name="Comma 55 2 5" xfId="5069" xr:uid="{28153EBC-A6F1-41C9-8E8B-346598ADA64C}"/>
    <cellStyle name="Comma 55 2 5 2" xfId="9228" xr:uid="{C544E123-4B6E-49D2-B134-B81E925D8D59}"/>
    <cellStyle name="Comma 55 2 5 2 2" xfId="16064" xr:uid="{D1FAF08F-B0EA-4D94-BF2D-844F6620659D}"/>
    <cellStyle name="Comma 55 2 5 3" xfId="12707" xr:uid="{5CE4D42C-0091-4FB4-8941-E9FF150B9E0A}"/>
    <cellStyle name="Comma 55 2 6" xfId="6767" xr:uid="{A9C9FE21-1FD5-4919-AEBA-4B1DCD71F2F9}"/>
    <cellStyle name="Comma 55 2 6 2" xfId="10658" xr:uid="{08C8EFA1-10F6-4E18-8FB1-DD267B5BFA69}"/>
    <cellStyle name="Comma 55 2 6 2 2" xfId="17494" xr:uid="{3D90E178-D294-4B85-8E73-765222B5AD12}"/>
    <cellStyle name="Comma 55 2 6 3" xfId="14137" xr:uid="{335E8316-EE79-4D41-B45E-3F8F94AF28ED}"/>
    <cellStyle name="Comma 55 2 7" xfId="7139" xr:uid="{CD628016-370C-4A9B-98CA-6583B3349D84}"/>
    <cellStyle name="Comma 55 2 7 2" xfId="11030" xr:uid="{7A0CA735-2184-4A6C-9CF1-BE1F730FB69F}"/>
    <cellStyle name="Comma 55 2 7 2 2" xfId="17866" xr:uid="{D804900B-0CCD-4893-B153-323355337BE2}"/>
    <cellStyle name="Comma 55 2 7 3" xfId="14509" xr:uid="{2C46F9E7-FD28-4E50-A86C-AB85F2C4C739}"/>
    <cellStyle name="Comma 55 2 8" xfId="8117" xr:uid="{88DF6E1B-791C-4952-ABC9-C3629C5A006A}"/>
    <cellStyle name="Comma 55 2 8 2" xfId="14956" xr:uid="{EC8ADA2E-544E-4E1D-9F19-AC6375AB95B5}"/>
    <cellStyle name="Comma 55 2 9" xfId="11598" xr:uid="{170E2A8F-F5C0-4F86-A62C-C96D75BD2C85}"/>
    <cellStyle name="Comma 55 3" xfId="1974" xr:uid="{A49FCE5E-2EFF-42DD-967F-8644C92F8CD4}"/>
    <cellStyle name="Comma 55 3 2" xfId="4061" xr:uid="{69D0E00C-5AAB-41C0-B92B-A9EB610EBB4F}"/>
    <cellStyle name="Comma 55 3 2 2" xfId="5658" xr:uid="{96721ABF-A8A9-45A1-A8D2-EC7B29F6B750}"/>
    <cellStyle name="Comma 55 3 2 2 2" xfId="9714" xr:uid="{7B0B7054-6F88-41AE-9029-D6A879BBC075}"/>
    <cellStyle name="Comma 55 3 2 2 2 2" xfId="16550" xr:uid="{F7A25DF5-FFBC-4C32-BA25-064B263C0AF9}"/>
    <cellStyle name="Comma 55 3 2 2 3" xfId="13193" xr:uid="{E4BAA00B-8B14-400F-80D9-3F049310FADD}"/>
    <cellStyle name="Comma 55 3 2 3" xfId="5659" xr:uid="{F3E37583-CB02-49AF-95D2-EFAFCFA1E508}"/>
    <cellStyle name="Comma 55 3 2 3 2" xfId="9715" xr:uid="{5702FCAE-9CFB-45EC-B900-0303E24B6D7C}"/>
    <cellStyle name="Comma 55 3 2 3 2 2" xfId="16551" xr:uid="{8C456933-5369-4216-A6BD-EFB7C3EA992B}"/>
    <cellStyle name="Comma 55 3 2 3 3" xfId="13194" xr:uid="{23FC5DF0-4A30-4895-B5E6-EBF34BB194F2}"/>
    <cellStyle name="Comma 55 3 2 4" xfId="8563" xr:uid="{076CEE4A-0035-4A1A-A6D6-B698DA865E27}"/>
    <cellStyle name="Comma 55 3 2 4 2" xfId="15399" xr:uid="{36C542E1-4CB7-44C7-826B-B7223CB27210}"/>
    <cellStyle name="Comma 55 3 2 5" xfId="12042" xr:uid="{5D62FD9D-F11D-4650-B3F0-DE1BAB75053B}"/>
    <cellStyle name="Comma 55 3 3" xfId="4062" xr:uid="{A43C8BDE-AC1F-43C8-88ED-27CCBC6D9CE6}"/>
    <cellStyle name="Comma 55 3 3 2" xfId="5660" xr:uid="{37E1D376-750D-45B1-B5C8-F3A0D42EEDA9}"/>
    <cellStyle name="Comma 55 3 3 2 2" xfId="9716" xr:uid="{45772CB7-11F2-4C2D-82FE-3B13FC6E3122}"/>
    <cellStyle name="Comma 55 3 3 2 2 2" xfId="16552" xr:uid="{9EE05A5C-C269-4567-BC0F-3A4C3B96CC70}"/>
    <cellStyle name="Comma 55 3 3 2 3" xfId="13195" xr:uid="{FA00FA76-B12A-4630-BBDC-1D2BDEC7C4A3}"/>
    <cellStyle name="Comma 55 3 3 3" xfId="8564" xr:uid="{961FD3E0-930C-443E-8925-0EC2C9649565}"/>
    <cellStyle name="Comma 55 3 3 3 2" xfId="15400" xr:uid="{BFEEDA5B-BF23-4326-8492-918AF6BEF759}"/>
    <cellStyle name="Comma 55 3 3 4" xfId="12043" xr:uid="{AECCAF5D-D24D-46E5-8D43-E9F8C488D145}"/>
    <cellStyle name="Comma 55 3 4" xfId="5071" xr:uid="{E82795BD-CF9A-4C57-9976-823345860BDD}"/>
    <cellStyle name="Comma 55 3 4 2" xfId="9230" xr:uid="{87DAF1C7-D8D5-43E0-99C9-DC2BF7C7A2D2}"/>
    <cellStyle name="Comma 55 3 4 2 2" xfId="16066" xr:uid="{B5B7088D-6FDB-45E5-948B-8A3DA44DC4FD}"/>
    <cellStyle name="Comma 55 3 4 3" xfId="12709" xr:uid="{CC28451F-CE32-4365-8EAA-B6730E55B8D6}"/>
    <cellStyle name="Comma 55 3 5" xfId="6769" xr:uid="{A6C7B2AC-4AB4-444C-957D-DC17B38C058F}"/>
    <cellStyle name="Comma 55 3 5 2" xfId="10660" xr:uid="{43B808F9-B176-438E-AEB3-5258E961A1DD}"/>
    <cellStyle name="Comma 55 3 5 2 2" xfId="17496" xr:uid="{8EC12B0C-AAE6-40E7-B047-90C23C73E940}"/>
    <cellStyle name="Comma 55 3 5 3" xfId="14139" xr:uid="{CDF78BDF-EA50-49BF-B87C-57900937C416}"/>
    <cellStyle name="Comma 55 3 6" xfId="7141" xr:uid="{B73AE116-8FDF-4B51-AF06-12C432BF40F6}"/>
    <cellStyle name="Comma 55 3 6 2" xfId="11032" xr:uid="{57CA6CAC-D9A9-4882-9EA9-96DC0FA78DEC}"/>
    <cellStyle name="Comma 55 3 6 2 2" xfId="17868" xr:uid="{89F1E633-67E2-46B6-ADE0-55E5BF2E0B5C}"/>
    <cellStyle name="Comma 55 3 6 3" xfId="14511" xr:uid="{FBB035A1-A6E9-4690-8ED7-C6D3D80019B1}"/>
    <cellStyle name="Comma 55 3 7" xfId="8119" xr:uid="{C2BE043C-B462-4688-90EE-484A847772B2}"/>
    <cellStyle name="Comma 55 3 7 2" xfId="14958" xr:uid="{3514FC18-0D06-4F4C-8D13-F53BF4A4CD95}"/>
    <cellStyle name="Comma 55 3 8" xfId="11600" xr:uid="{C81D6AA7-0784-443E-89CC-837313CA469D}"/>
    <cellStyle name="Comma 55 4" xfId="1975" xr:uid="{F45100A0-8A69-4151-B05A-DE9AA403889C}"/>
    <cellStyle name="Comma 55 4 2" xfId="4063" xr:uid="{EB0B3F8C-4546-4793-AF61-70F7469E8EF9}"/>
    <cellStyle name="Comma 55 4 2 2" xfId="5661" xr:uid="{8CBABEA1-3888-491F-B1D9-AAD124030CA1}"/>
    <cellStyle name="Comma 55 4 2 2 2" xfId="9717" xr:uid="{A42F95E2-8C82-4C56-B050-AC5251C71439}"/>
    <cellStyle name="Comma 55 4 2 2 2 2" xfId="16553" xr:uid="{E2C2EB44-C7D4-4DCD-B2C6-9FB2BFD89937}"/>
    <cellStyle name="Comma 55 4 2 2 3" xfId="13196" xr:uid="{2F4ECE37-2A65-4CF9-A93D-83FC686E2C22}"/>
    <cellStyle name="Comma 55 4 2 3" xfId="5662" xr:uid="{25234559-0812-4F58-AD84-E064EA8F8164}"/>
    <cellStyle name="Comma 55 4 2 3 2" xfId="9718" xr:uid="{AA0596B0-47C3-41CE-8E51-9B76374F3514}"/>
    <cellStyle name="Comma 55 4 2 3 2 2" xfId="16554" xr:uid="{9573DBE2-95E5-4701-9468-A3567697BB34}"/>
    <cellStyle name="Comma 55 4 2 3 3" xfId="13197" xr:uid="{B24F1609-4BC5-47BC-8364-DF7AEF4E3185}"/>
    <cellStyle name="Comma 55 4 2 4" xfId="8565" xr:uid="{C3C68092-C35B-44FF-8AA4-DDBA0C17BC29}"/>
    <cellStyle name="Comma 55 4 2 4 2" xfId="15401" xr:uid="{46AFEBCE-1631-4411-9B07-8E61FD2A1A3C}"/>
    <cellStyle name="Comma 55 4 2 5" xfId="12044" xr:uid="{995CBCE6-4E60-4FCD-8036-80D9A638043C}"/>
    <cellStyle name="Comma 55 4 3" xfId="4064" xr:uid="{0DE6D9E0-3FA8-4F56-B656-E3853E1D8703}"/>
    <cellStyle name="Comma 55 4 3 2" xfId="5663" xr:uid="{32C7B9D8-74ED-41E3-8870-6E56EBCC6120}"/>
    <cellStyle name="Comma 55 4 3 2 2" xfId="9719" xr:uid="{0D4D0BB9-C82E-43B2-973D-38735D00D05C}"/>
    <cellStyle name="Comma 55 4 3 2 2 2" xfId="16555" xr:uid="{FCA4BA28-B526-4F70-8DD8-73983E146A5E}"/>
    <cellStyle name="Comma 55 4 3 2 3" xfId="13198" xr:uid="{BD431FA7-06BF-4ACE-8112-8A21D4C7280C}"/>
    <cellStyle name="Comma 55 4 3 3" xfId="8566" xr:uid="{BDA98F1A-DC50-42BB-9EAD-F711915DD78B}"/>
    <cellStyle name="Comma 55 4 3 3 2" xfId="15402" xr:uid="{BF71FC87-CF05-41CC-BE0E-7E36B3A354B5}"/>
    <cellStyle name="Comma 55 4 3 4" xfId="12045" xr:uid="{E84EF035-B83A-4643-BBDE-C5569E34DE02}"/>
    <cellStyle name="Comma 55 4 4" xfId="5072" xr:uid="{BC6076FC-D13B-43A6-B809-21CD60067C51}"/>
    <cellStyle name="Comma 55 4 4 2" xfId="9231" xr:uid="{58450DBB-44D4-43A1-A9C5-DE1CB2C3AF03}"/>
    <cellStyle name="Comma 55 4 4 2 2" xfId="16067" xr:uid="{B6C65647-57D5-420F-BCA5-1D22E2C0AC77}"/>
    <cellStyle name="Comma 55 4 4 3" xfId="12710" xr:uid="{28C5ECBE-5278-4D3C-A3C4-817FF9671117}"/>
    <cellStyle name="Comma 55 4 5" xfId="6770" xr:uid="{FE60439E-C896-4CE1-B4D6-3511E766AA1E}"/>
    <cellStyle name="Comma 55 4 5 2" xfId="10661" xr:uid="{3BDF4035-D3DB-4364-A692-26630C77CEC6}"/>
    <cellStyle name="Comma 55 4 5 2 2" xfId="17497" xr:uid="{94DEE3D1-41A1-42E4-BA68-51C2D8612B05}"/>
    <cellStyle name="Comma 55 4 5 3" xfId="14140" xr:uid="{471DDB5C-4151-4523-B31C-B956E77181A1}"/>
    <cellStyle name="Comma 55 4 6" xfId="7142" xr:uid="{B586A9AB-1393-40D9-8F3D-3A8B97B6B532}"/>
    <cellStyle name="Comma 55 4 6 2" xfId="11033" xr:uid="{2A86F1FC-7C93-4E95-8F37-C85D2E272A23}"/>
    <cellStyle name="Comma 55 4 6 2 2" xfId="17869" xr:uid="{3BD9B71D-929E-4F78-A93D-E6EE5692B9D4}"/>
    <cellStyle name="Comma 55 4 6 3" xfId="14512" xr:uid="{11A43AD9-369C-4F09-BE17-D5A8AE326100}"/>
    <cellStyle name="Comma 55 4 7" xfId="8120" xr:uid="{2AD3306B-A8E0-4504-B745-1F6B2F6205CB}"/>
    <cellStyle name="Comma 55 4 7 2" xfId="14959" xr:uid="{90452160-D3DB-4354-89C0-7EE91CEB8523}"/>
    <cellStyle name="Comma 55 4 8" xfId="11601" xr:uid="{3560EABC-7FC2-4FEA-88A7-61E16471F26E}"/>
    <cellStyle name="Comma 55 5" xfId="4065" xr:uid="{9F5C2C35-636B-4898-A068-F6917EAA8584}"/>
    <cellStyle name="Comma 55 5 2" xfId="5664" xr:uid="{CCADEE64-001B-4596-AD96-6FA5DBE715BE}"/>
    <cellStyle name="Comma 55 5 2 2" xfId="9720" xr:uid="{C9D960EC-CBEE-4562-B776-20CCA219CE6A}"/>
    <cellStyle name="Comma 55 5 2 2 2" xfId="16556" xr:uid="{08388B84-F271-4BAD-974F-E0C906051390}"/>
    <cellStyle name="Comma 55 5 2 3" xfId="13199" xr:uid="{E20EBCFF-E24E-442E-A836-8F6E4EDAFEA2}"/>
    <cellStyle name="Comma 55 5 3" xfId="5665" xr:uid="{4D65E838-49A6-4B8C-A966-AAA10BE987C5}"/>
    <cellStyle name="Comma 55 5 3 2" xfId="9721" xr:uid="{ECF76216-FBD9-44C5-BA94-343AD02ED9FC}"/>
    <cellStyle name="Comma 55 5 3 2 2" xfId="16557" xr:uid="{D0C724B2-CAE1-429E-A85E-D46CD518C403}"/>
    <cellStyle name="Comma 55 5 3 3" xfId="13200" xr:uid="{71E7F08E-2871-4DE5-92E5-C7353508FA30}"/>
    <cellStyle name="Comma 55 5 4" xfId="8567" xr:uid="{6D49A664-2832-4D96-812B-7BFA3BEC4755}"/>
    <cellStyle name="Comma 55 5 4 2" xfId="15403" xr:uid="{690A14BE-2778-4D41-95BE-C8FC3E21BC30}"/>
    <cellStyle name="Comma 55 5 5" xfId="12046" xr:uid="{DF2A2462-789B-40C3-99D6-A9B47B581C33}"/>
    <cellStyle name="Comma 55 6" xfId="4066" xr:uid="{ED8E4A52-8900-4D30-ABA7-25C510546452}"/>
    <cellStyle name="Comma 55 6 2" xfId="5666" xr:uid="{3307838D-7709-4149-9A6A-B6E273CB92EC}"/>
    <cellStyle name="Comma 55 6 2 2" xfId="9722" xr:uid="{9C52869B-311B-4512-A8A3-CF89C296418E}"/>
    <cellStyle name="Comma 55 6 2 2 2" xfId="16558" xr:uid="{8D224AA6-6625-406C-B112-CE81288B59FB}"/>
    <cellStyle name="Comma 55 6 2 3" xfId="13201" xr:uid="{F0BC7D4E-3A3F-4519-BB74-21B8B772970C}"/>
    <cellStyle name="Comma 55 6 3" xfId="8568" xr:uid="{1A562710-C4C1-4B15-BED7-AFE97A9D06C2}"/>
    <cellStyle name="Comma 55 6 3 2" xfId="15404" xr:uid="{6199664C-18BB-4537-BF0C-A4F75019224F}"/>
    <cellStyle name="Comma 55 6 4" xfId="12047" xr:uid="{3BCF83BD-3715-4F8F-9DE4-76CF219C4D26}"/>
    <cellStyle name="Comma 55 7" xfId="5068" xr:uid="{0240B048-16B6-44EE-B4FA-20B75FB81071}"/>
    <cellStyle name="Comma 55 7 2" xfId="9227" xr:uid="{46D9FC4C-41CC-4EB7-9E4F-17532035D01E}"/>
    <cellStyle name="Comma 55 7 2 2" xfId="16063" xr:uid="{00F24C4A-69D6-4E17-B72A-0A518996919F}"/>
    <cellStyle name="Comma 55 7 3" xfId="12706" xr:uid="{647FE120-9FA6-4D7A-873C-8736C271FDDF}"/>
    <cellStyle name="Comma 55 8" xfId="6766" xr:uid="{30A49218-621E-4D1F-AD9B-320A510E4075}"/>
    <cellStyle name="Comma 55 8 2" xfId="10657" xr:uid="{55A7561B-F0FC-41C1-B399-FFCBDE811BCE}"/>
    <cellStyle name="Comma 55 8 2 2" xfId="17493" xr:uid="{F0AC302C-C845-46E0-A295-0229A3DA7EFA}"/>
    <cellStyle name="Comma 55 8 3" xfId="14136" xr:uid="{30177847-C122-42F6-A418-78822EA6AD86}"/>
    <cellStyle name="Comma 55 8 4" xfId="18227" xr:uid="{B6582450-A24F-478B-89FA-20C7065AA02A}"/>
    <cellStyle name="Comma 55 9" xfId="7138" xr:uid="{A2EBDB21-EA07-43BE-9320-D11E42717094}"/>
    <cellStyle name="Comma 55 9 2" xfId="11029" xr:uid="{043E47C4-B7F0-42F9-B53D-9D52340B6185}"/>
    <cellStyle name="Comma 55 9 2 2" xfId="17865" xr:uid="{E3F61E07-CD15-4B17-B6FF-1D0993F34294}"/>
    <cellStyle name="Comma 55 9 3" xfId="14508" xr:uid="{862D7B66-3DF1-446C-8D6C-CC6E86A194EC}"/>
    <cellStyle name="Comma 56" xfId="1976" xr:uid="{EDE6B990-16DA-49D1-AB66-4CE7471F6EEB}"/>
    <cellStyle name="Comma 56 10" xfId="7649" xr:uid="{31CA3AAB-BB71-48FE-980B-8ABC894A3087}"/>
    <cellStyle name="Comma 56 11" xfId="8121" xr:uid="{5450B567-1455-4600-9A05-6AB60D455372}"/>
    <cellStyle name="Comma 56 11 2" xfId="14960" xr:uid="{7A6D07A5-2481-470F-9AF7-85238A9339F6}"/>
    <cellStyle name="Comma 56 12" xfId="11602" xr:uid="{F50BA7A0-DA79-4B35-BE9E-D508DD908D72}"/>
    <cellStyle name="Comma 56 2" xfId="1977" xr:uid="{4F45A13F-1624-4D23-904F-E586EA380D27}"/>
    <cellStyle name="Comma 56 2 2" xfId="1978" xr:uid="{F59D2DF3-D77B-4484-ACE3-E1C0DDF05EF4}"/>
    <cellStyle name="Comma 56 2 2 2" xfId="4067" xr:uid="{E4237126-9CC9-4B4B-B96B-416DFD6C0740}"/>
    <cellStyle name="Comma 56 2 2 2 2" xfId="5667" xr:uid="{3E777FAA-2799-4EFB-A132-AE29B4ED1BCA}"/>
    <cellStyle name="Comma 56 2 2 2 2 2" xfId="9723" xr:uid="{206D38EB-F925-42E5-A9D9-F3A1B1A74BF2}"/>
    <cellStyle name="Comma 56 2 2 2 2 2 2" xfId="16559" xr:uid="{5BB1CF21-76CA-487A-843E-5DB763CA7A99}"/>
    <cellStyle name="Comma 56 2 2 2 2 3" xfId="13202" xr:uid="{D66ED1E0-9DEC-491F-B0AA-F7F6F018B174}"/>
    <cellStyle name="Comma 56 2 2 2 3" xfId="5668" xr:uid="{A0F8C21C-C6A9-40F1-A6E5-3FD8BC85DADA}"/>
    <cellStyle name="Comma 56 2 2 2 3 2" xfId="9724" xr:uid="{EDCD6896-30D6-4D3F-A076-DF69EDB84693}"/>
    <cellStyle name="Comma 56 2 2 2 3 2 2" xfId="16560" xr:uid="{0482123E-A496-4A1D-B5E6-B70B1781F15F}"/>
    <cellStyle name="Comma 56 2 2 2 3 3" xfId="13203" xr:uid="{1AD33A34-8547-4C26-AC58-F46608870B0B}"/>
    <cellStyle name="Comma 56 2 2 2 4" xfId="8569" xr:uid="{142C3363-AA27-4992-9EFD-41F92B233C3E}"/>
    <cellStyle name="Comma 56 2 2 2 4 2" xfId="15405" xr:uid="{49669C4C-C5AA-47BC-AF5C-20D26D2047E6}"/>
    <cellStyle name="Comma 56 2 2 2 5" xfId="12048" xr:uid="{71677754-86E5-4EC0-9ED3-4FF1CF3D4E5B}"/>
    <cellStyle name="Comma 56 2 2 3" xfId="4068" xr:uid="{A70B5AAB-D0AD-4BCB-8796-71A9576D01D5}"/>
    <cellStyle name="Comma 56 2 2 3 2" xfId="5669" xr:uid="{41C12354-DDA5-4C00-BAA1-3FBD900FD54A}"/>
    <cellStyle name="Comma 56 2 2 3 2 2" xfId="9725" xr:uid="{44E5768B-BEC2-4CAD-8B4C-FC4E7F067FEE}"/>
    <cellStyle name="Comma 56 2 2 3 2 2 2" xfId="16561" xr:uid="{C4755DF5-EA0D-4E44-B746-33E8592DC173}"/>
    <cellStyle name="Comma 56 2 2 3 2 3" xfId="13204" xr:uid="{CF318C3A-1B2C-42C9-9FAE-E6FE301986B0}"/>
    <cellStyle name="Comma 56 2 2 3 3" xfId="8570" xr:uid="{8FF1E35B-8F6B-43B5-BED9-8D185800DEA9}"/>
    <cellStyle name="Comma 56 2 2 3 3 2" xfId="15406" xr:uid="{DB4B50BF-EB89-4323-AED7-5E9BE7EB096F}"/>
    <cellStyle name="Comma 56 2 2 3 4" xfId="12049" xr:uid="{EBADB99F-5CBC-4132-8F85-E8CEEB930FD8}"/>
    <cellStyle name="Comma 56 2 2 4" xfId="5075" xr:uid="{BB5BC818-D17B-49D1-B9E4-5F3BF26446EB}"/>
    <cellStyle name="Comma 56 2 2 4 2" xfId="9234" xr:uid="{31162BD6-8A28-4D83-B1E7-62CAD48F0210}"/>
    <cellStyle name="Comma 56 2 2 4 2 2" xfId="16070" xr:uid="{8271CF3B-B0A7-4B0F-A5E8-675290091763}"/>
    <cellStyle name="Comma 56 2 2 4 3" xfId="12713" xr:uid="{A1C325E0-2921-4FDF-9A8C-FA489D997D02}"/>
    <cellStyle name="Comma 56 2 2 5" xfId="6773" xr:uid="{D4C95E60-2F5F-48ED-8728-D82F420013AD}"/>
    <cellStyle name="Comma 56 2 2 5 2" xfId="10664" xr:uid="{271295D1-36DD-4A9C-9533-818C36D3F7CA}"/>
    <cellStyle name="Comma 56 2 2 5 2 2" xfId="17500" xr:uid="{EBE63212-2C11-4388-917A-5C41EA86F674}"/>
    <cellStyle name="Comma 56 2 2 5 3" xfId="14143" xr:uid="{0E701FCD-628F-4555-8D2E-A95F7B6F56FC}"/>
    <cellStyle name="Comma 56 2 2 6" xfId="7145" xr:uid="{0BAFFEB7-D95B-45F8-B4E4-BCBF465785BF}"/>
    <cellStyle name="Comma 56 2 2 6 2" xfId="11036" xr:uid="{701B178F-EB85-4566-ADDA-599DCC6E5776}"/>
    <cellStyle name="Comma 56 2 2 6 2 2" xfId="17872" xr:uid="{3F3357AA-91E5-49D9-8958-4F948AF63B59}"/>
    <cellStyle name="Comma 56 2 2 6 3" xfId="14515" xr:uid="{69F03C9D-9CCF-42C8-9FC5-B7E35A4F8C68}"/>
    <cellStyle name="Comma 56 2 2 7" xfId="8123" xr:uid="{8164E7B9-74EB-4BC1-96A8-D5ABF69309A2}"/>
    <cellStyle name="Comma 56 2 2 7 2" xfId="14962" xr:uid="{ABF622CA-D9D9-479F-A5A1-56FEB237ED50}"/>
    <cellStyle name="Comma 56 2 2 8" xfId="11604" xr:uid="{33905C12-4457-49AF-BF09-3AF6CF185CFE}"/>
    <cellStyle name="Comma 56 2 3" xfId="4069" xr:uid="{2FD5501B-C388-4E84-9529-8117B98B540E}"/>
    <cellStyle name="Comma 56 2 3 2" xfId="5670" xr:uid="{D66607CC-5DE1-4898-834A-C698037D06F1}"/>
    <cellStyle name="Comma 56 2 3 2 2" xfId="9726" xr:uid="{91B14110-C36A-4CF1-9005-991DB65FAE37}"/>
    <cellStyle name="Comma 56 2 3 2 2 2" xfId="16562" xr:uid="{D2BC0A83-6487-4941-A7EF-29E937E18C55}"/>
    <cellStyle name="Comma 56 2 3 2 3" xfId="13205" xr:uid="{72C4F4F1-BE88-43BB-BA8C-3813FB9417D6}"/>
    <cellStyle name="Comma 56 2 3 3" xfId="5671" xr:uid="{0F988491-2C0F-4212-A555-4615AF0C5E30}"/>
    <cellStyle name="Comma 56 2 3 3 2" xfId="9727" xr:uid="{5205B5FC-B214-42E6-A5D2-F49EF3354901}"/>
    <cellStyle name="Comma 56 2 3 3 2 2" xfId="16563" xr:uid="{2A43F63F-C88B-4657-B915-E75A9517CA9D}"/>
    <cellStyle name="Comma 56 2 3 3 3" xfId="13206" xr:uid="{F3629FEC-76CD-4F34-A92B-4CDD6F5D8809}"/>
    <cellStyle name="Comma 56 2 3 4" xfId="8571" xr:uid="{FB9D3EE5-2A35-4A51-A715-2CC50E129CAF}"/>
    <cellStyle name="Comma 56 2 3 4 2" xfId="15407" xr:uid="{E271C165-6771-46A6-9526-CF9E86E557D4}"/>
    <cellStyle name="Comma 56 2 3 5" xfId="12050" xr:uid="{6DEC1075-F20F-4674-832F-269622DDA2B8}"/>
    <cellStyle name="Comma 56 2 4" xfId="4070" xr:uid="{6563A940-141D-4B50-BCC7-02ED13D4B732}"/>
    <cellStyle name="Comma 56 2 4 2" xfId="5672" xr:uid="{D839CA38-60E2-4B42-8D0C-B0A3D1C60A98}"/>
    <cellStyle name="Comma 56 2 4 2 2" xfId="9728" xr:uid="{8778EBEB-D714-4EB2-B9FF-F322AFE1FABB}"/>
    <cellStyle name="Comma 56 2 4 2 2 2" xfId="16564" xr:uid="{E8C12744-2ABB-4E68-B598-CFBD1EA3AC5C}"/>
    <cellStyle name="Comma 56 2 4 2 3" xfId="13207" xr:uid="{223C8269-AAF4-4D14-BEB4-C95FB4061DD1}"/>
    <cellStyle name="Comma 56 2 4 3" xfId="8572" xr:uid="{8840F301-2838-4E4B-8580-4CBBDF72C8D0}"/>
    <cellStyle name="Comma 56 2 4 3 2" xfId="15408" xr:uid="{0E69B69C-2569-4516-889E-5EDCB36316A1}"/>
    <cellStyle name="Comma 56 2 4 4" xfId="12051" xr:uid="{0562A5D4-E2E3-4C50-A6DA-9E1FC16A94B1}"/>
    <cellStyle name="Comma 56 2 5" xfId="5074" xr:uid="{E5B22F1B-C4CA-4665-A53E-0BF0EBEA454B}"/>
    <cellStyle name="Comma 56 2 5 2" xfId="9233" xr:uid="{2AB3649F-A8A8-4C9D-957C-F232029894FA}"/>
    <cellStyle name="Comma 56 2 5 2 2" xfId="16069" xr:uid="{49A92155-A596-4023-BC5A-886425FA5EBE}"/>
    <cellStyle name="Comma 56 2 5 3" xfId="12712" xr:uid="{1FE552A1-BBB7-4356-9226-5697F12E5172}"/>
    <cellStyle name="Comma 56 2 6" xfId="6772" xr:uid="{7C5BC342-76A6-4ABB-9372-D6538F0B80E8}"/>
    <cellStyle name="Comma 56 2 6 2" xfId="10663" xr:uid="{EAD758C5-B20D-4847-A405-1ABB062F45CC}"/>
    <cellStyle name="Comma 56 2 6 2 2" xfId="17499" xr:uid="{BDA820A1-3641-4D15-85D4-A466CC3C48B3}"/>
    <cellStyle name="Comma 56 2 6 3" xfId="14142" xr:uid="{CE36AC60-29A5-4499-8F80-C5A82C0287DE}"/>
    <cellStyle name="Comma 56 2 7" xfId="7144" xr:uid="{4724C5CC-0667-47EE-B878-A6B460FC21F6}"/>
    <cellStyle name="Comma 56 2 7 2" xfId="11035" xr:uid="{9A6B73EA-727E-4FFB-9728-048E8B4ABFE6}"/>
    <cellStyle name="Comma 56 2 7 2 2" xfId="17871" xr:uid="{B636EB53-16B1-49F3-8326-E456E5E9F07F}"/>
    <cellStyle name="Comma 56 2 7 3" xfId="14514" xr:uid="{B0738A1D-6DCA-40FA-B756-E49A74C15CA6}"/>
    <cellStyle name="Comma 56 2 8" xfId="8122" xr:uid="{C4ADEC6D-84CA-4EB3-9FFE-EBC677AAECB8}"/>
    <cellStyle name="Comma 56 2 8 2" xfId="14961" xr:uid="{E1BCE4AE-B022-419D-9D7A-C07B772A8EB8}"/>
    <cellStyle name="Comma 56 2 9" xfId="11603" xr:uid="{C214AF04-EA7B-4F89-BDB9-C262555BCADD}"/>
    <cellStyle name="Comma 56 3" xfId="1979" xr:uid="{D127B637-16B9-4E7B-A053-A2F11F2D3CF1}"/>
    <cellStyle name="Comma 56 3 2" xfId="4071" xr:uid="{C9FE0447-60A0-4C69-94AC-47D90AEA5351}"/>
    <cellStyle name="Comma 56 3 2 2" xfId="5673" xr:uid="{57466500-8633-4C13-9932-510C7E86D175}"/>
    <cellStyle name="Comma 56 3 2 2 2" xfId="9729" xr:uid="{FBFC0D51-0D4C-4219-95C3-41199F870A2B}"/>
    <cellStyle name="Comma 56 3 2 2 2 2" xfId="16565" xr:uid="{D8351ED2-13F1-46CB-93DD-284CADC3D0C5}"/>
    <cellStyle name="Comma 56 3 2 2 3" xfId="13208" xr:uid="{3591174F-F440-40E5-8079-2D1B7949566D}"/>
    <cellStyle name="Comma 56 3 2 3" xfId="5674" xr:uid="{D4537B44-EFB4-4AE0-A0CC-2E74223204B4}"/>
    <cellStyle name="Comma 56 3 2 3 2" xfId="9730" xr:uid="{E3CCE090-9DF8-4B44-8BC0-083B42EFC08D}"/>
    <cellStyle name="Comma 56 3 2 3 2 2" xfId="16566" xr:uid="{DD9E5052-04D1-4E23-93A7-8C6667AD3DFC}"/>
    <cellStyle name="Comma 56 3 2 3 3" xfId="13209" xr:uid="{62B1C4A1-78FA-4B78-AB17-8D6A3BFCD072}"/>
    <cellStyle name="Comma 56 3 2 4" xfId="8573" xr:uid="{A834C1A6-EBCF-4249-AEBC-FF8D28A4FDFC}"/>
    <cellStyle name="Comma 56 3 2 4 2" xfId="15409" xr:uid="{0594585E-2986-4375-B250-B076CEFAD30C}"/>
    <cellStyle name="Comma 56 3 2 5" xfId="12052" xr:uid="{4C8E47F3-02ED-46C9-8D69-D60F9BC210CB}"/>
    <cellStyle name="Comma 56 3 3" xfId="4072" xr:uid="{EFC425F5-1740-4758-83CC-A1B58F8C4D6E}"/>
    <cellStyle name="Comma 56 3 3 2" xfId="5675" xr:uid="{9D80BA29-74A3-479C-85E1-12CC05623B50}"/>
    <cellStyle name="Comma 56 3 3 2 2" xfId="9731" xr:uid="{521E485D-F6B2-4728-83D3-920D6F0ABFE1}"/>
    <cellStyle name="Comma 56 3 3 2 2 2" xfId="16567" xr:uid="{1456DB38-1878-4F48-9E10-C96EA401A886}"/>
    <cellStyle name="Comma 56 3 3 2 3" xfId="13210" xr:uid="{5171FE05-71DF-420B-A41A-49C49D66D856}"/>
    <cellStyle name="Comma 56 3 3 3" xfId="8574" xr:uid="{2ED25AB1-DA01-44A5-9DD6-E6DCBCB54EAA}"/>
    <cellStyle name="Comma 56 3 3 3 2" xfId="15410" xr:uid="{C68C4D8D-4188-44F4-9102-316B89FEAC32}"/>
    <cellStyle name="Comma 56 3 3 4" xfId="12053" xr:uid="{FCD2E753-A29D-4A97-B15D-BDCFC95C7512}"/>
    <cellStyle name="Comma 56 3 4" xfId="5076" xr:uid="{376F8749-4F2C-4266-8BD3-AC48DB385898}"/>
    <cellStyle name="Comma 56 3 4 2" xfId="9235" xr:uid="{8D078804-056C-43C9-9EE5-74C89FB7D4E0}"/>
    <cellStyle name="Comma 56 3 4 2 2" xfId="16071" xr:uid="{CF426419-C1F0-4158-888A-302FFDEE48A9}"/>
    <cellStyle name="Comma 56 3 4 3" xfId="12714" xr:uid="{79583DA7-1BDD-4FA7-B8EB-8A1B9A7A317D}"/>
    <cellStyle name="Comma 56 3 5" xfId="6774" xr:uid="{085CA537-47B1-4666-B5BF-668D5AF76A9B}"/>
    <cellStyle name="Comma 56 3 5 2" xfId="10665" xr:uid="{2841F326-9820-43B3-AD9D-40C602A32D1C}"/>
    <cellStyle name="Comma 56 3 5 2 2" xfId="17501" xr:uid="{F5C7A97E-B83E-40E9-B8B2-CB296E2BC42E}"/>
    <cellStyle name="Comma 56 3 5 3" xfId="14144" xr:uid="{3B3D519A-425A-4BA9-99CF-87E30CC71EC6}"/>
    <cellStyle name="Comma 56 3 6" xfId="7146" xr:uid="{DE82A9A5-6E1C-4BD2-AD36-314C0298EC1D}"/>
    <cellStyle name="Comma 56 3 6 2" xfId="11037" xr:uid="{A96ED577-B7F4-495C-9C12-19A84A629ED3}"/>
    <cellStyle name="Comma 56 3 6 2 2" xfId="17873" xr:uid="{458E9BC7-CF5B-424C-BF5C-6BA62D83327E}"/>
    <cellStyle name="Comma 56 3 6 3" xfId="14516" xr:uid="{11792981-FF0B-469D-A7E1-0A8DF992F8C4}"/>
    <cellStyle name="Comma 56 3 7" xfId="8124" xr:uid="{BB28C226-4FCB-4DC5-82C0-DF9A521E1C5A}"/>
    <cellStyle name="Comma 56 3 7 2" xfId="14963" xr:uid="{54349D51-17FF-479D-B31A-A70476B02A67}"/>
    <cellStyle name="Comma 56 3 8" xfId="11605" xr:uid="{C3EAD1FA-60C7-4563-AD77-9011DD5C0C55}"/>
    <cellStyle name="Comma 56 4" xfId="1980" xr:uid="{AA1FCB26-C2CD-4433-BD37-BEBD68D77634}"/>
    <cellStyle name="Comma 56 4 2" xfId="4073" xr:uid="{91F07FF8-05C0-4052-B81A-623092E52670}"/>
    <cellStyle name="Comma 56 4 2 2" xfId="5676" xr:uid="{1337A08A-6368-4032-95CF-A78C3D6EFAE0}"/>
    <cellStyle name="Comma 56 4 2 2 2" xfId="9732" xr:uid="{75677134-7BC2-4621-B11D-E81D7C47B73B}"/>
    <cellStyle name="Comma 56 4 2 2 2 2" xfId="16568" xr:uid="{61B69F61-7385-47E8-9D3A-E98DDB97E4BE}"/>
    <cellStyle name="Comma 56 4 2 2 3" xfId="13211" xr:uid="{AABF0421-9F06-43A3-92E7-D82B00C6A66F}"/>
    <cellStyle name="Comma 56 4 2 3" xfId="5677" xr:uid="{044988C5-F17A-4665-BF16-347DABD8EACE}"/>
    <cellStyle name="Comma 56 4 2 3 2" xfId="9733" xr:uid="{E8DCD70A-BDC7-413C-A95F-F44549DE3170}"/>
    <cellStyle name="Comma 56 4 2 3 2 2" xfId="16569" xr:uid="{68FA4922-6284-4BF6-844B-B23583514949}"/>
    <cellStyle name="Comma 56 4 2 3 3" xfId="13212" xr:uid="{0E0CD394-282E-42EA-A3FF-20504D525969}"/>
    <cellStyle name="Comma 56 4 2 4" xfId="8575" xr:uid="{AE576939-5530-40DE-ADD0-6C53679B66C2}"/>
    <cellStyle name="Comma 56 4 2 4 2" xfId="15411" xr:uid="{39274AB5-2320-4A86-B58F-103220B4F320}"/>
    <cellStyle name="Comma 56 4 2 5" xfId="12054" xr:uid="{C3A9F3BE-1175-497E-A147-2167FE5E8203}"/>
    <cellStyle name="Comma 56 4 3" xfId="4074" xr:uid="{E700EB6D-F4A9-4FDD-83B1-163C1FC8B392}"/>
    <cellStyle name="Comma 56 4 3 2" xfId="5678" xr:uid="{9EB6D465-1BA8-40D5-9A28-9CFA0391E0CC}"/>
    <cellStyle name="Comma 56 4 3 2 2" xfId="9734" xr:uid="{778D520D-974E-41DB-8438-CA752E04A215}"/>
    <cellStyle name="Comma 56 4 3 2 2 2" xfId="16570" xr:uid="{0EB0286C-11BC-45FA-A7FB-756B8F085F1B}"/>
    <cellStyle name="Comma 56 4 3 2 3" xfId="13213" xr:uid="{B5696E13-241E-44B6-B548-AC7AA19A8E9C}"/>
    <cellStyle name="Comma 56 4 3 3" xfId="8576" xr:uid="{BC573E25-1A2A-405A-B3F5-C2DD9E60EEE7}"/>
    <cellStyle name="Comma 56 4 3 3 2" xfId="15412" xr:uid="{F51F81A9-DBA4-48CE-AE88-46CA21688B8F}"/>
    <cellStyle name="Comma 56 4 3 4" xfId="12055" xr:uid="{A37FC1AD-2427-4387-83E5-2B636ECB5B86}"/>
    <cellStyle name="Comma 56 4 4" xfId="5077" xr:uid="{2A6DE60A-4C6B-4519-991A-F03D4C252B44}"/>
    <cellStyle name="Comma 56 4 4 2" xfId="9236" xr:uid="{76042918-8F35-4A0B-9B0D-3EA411A85523}"/>
    <cellStyle name="Comma 56 4 4 2 2" xfId="16072" xr:uid="{A84A54AF-987F-4BA4-BDC5-18A3657B7B49}"/>
    <cellStyle name="Comma 56 4 4 3" xfId="12715" xr:uid="{D326F66B-5EA9-492E-9E92-ED427A296138}"/>
    <cellStyle name="Comma 56 4 5" xfId="6775" xr:uid="{BC0A8863-A4C3-4CC9-AF80-18D84C284BEC}"/>
    <cellStyle name="Comma 56 4 5 2" xfId="10666" xr:uid="{B9C2F00C-B651-4ED3-AF82-0E74A44B6C07}"/>
    <cellStyle name="Comma 56 4 5 2 2" xfId="17502" xr:uid="{3CEB61B2-78F9-463C-8257-74B6BF8D81D6}"/>
    <cellStyle name="Comma 56 4 5 3" xfId="14145" xr:uid="{D57F2E27-38D8-4BB3-9645-1AD090BFB9CB}"/>
    <cellStyle name="Comma 56 4 6" xfId="7147" xr:uid="{BF9A8139-7FE6-4B74-A915-5DAA14CE2A5F}"/>
    <cellStyle name="Comma 56 4 6 2" xfId="11038" xr:uid="{7976C591-5E4D-44C7-9E69-3F2DE778FF84}"/>
    <cellStyle name="Comma 56 4 6 2 2" xfId="17874" xr:uid="{B9EBE10D-0163-484B-A02E-9D7E4BC160AD}"/>
    <cellStyle name="Comma 56 4 6 3" xfId="14517" xr:uid="{55322CC3-974B-4E5C-BC96-382831D77BA7}"/>
    <cellStyle name="Comma 56 4 7" xfId="8125" xr:uid="{2C1290E7-C7E3-4905-B0E8-3B7C1D1911E1}"/>
    <cellStyle name="Comma 56 4 7 2" xfId="14964" xr:uid="{DF73FCFE-DA95-4DB0-80F1-E65A46B32447}"/>
    <cellStyle name="Comma 56 4 8" xfId="11606" xr:uid="{539BD626-B195-4A15-9CA2-046CD41B220B}"/>
    <cellStyle name="Comma 56 5" xfId="4075" xr:uid="{747E4506-D195-4E93-A562-7337E3A54540}"/>
    <cellStyle name="Comma 56 5 2" xfId="5679" xr:uid="{050275E3-6573-4FC6-8FCB-5FB60F7B5939}"/>
    <cellStyle name="Comma 56 5 2 2" xfId="9735" xr:uid="{AC10F8BE-D74F-4BDD-994D-750D5F42F19E}"/>
    <cellStyle name="Comma 56 5 2 2 2" xfId="16571" xr:uid="{2D2550A5-4B93-4129-B198-8428D5922F9A}"/>
    <cellStyle name="Comma 56 5 2 3" xfId="13214" xr:uid="{E18427BE-6958-464E-8D1D-6B802C83A167}"/>
    <cellStyle name="Comma 56 5 3" xfId="5680" xr:uid="{BCDF0D37-3E0E-43C6-B270-5E688D8C0D3C}"/>
    <cellStyle name="Comma 56 5 3 2" xfId="9736" xr:uid="{9A69F2C0-8BE3-4EF5-AE5F-134D5870EFCF}"/>
    <cellStyle name="Comma 56 5 3 2 2" xfId="16572" xr:uid="{EB6CB740-98F1-4893-9D51-11C0E321BF28}"/>
    <cellStyle name="Comma 56 5 3 3" xfId="13215" xr:uid="{232A84CF-4A7C-485C-A7C4-C0884A2B20DB}"/>
    <cellStyle name="Comma 56 5 4" xfId="8577" xr:uid="{F5B9BD59-E1E6-4682-90C8-B1197A68F18A}"/>
    <cellStyle name="Comma 56 5 4 2" xfId="15413" xr:uid="{E7CC24D1-7D0A-4CF3-A984-974495F84DCB}"/>
    <cellStyle name="Comma 56 5 5" xfId="12056" xr:uid="{ABAC68F5-41CA-4142-A0D0-6A63C30A60A5}"/>
    <cellStyle name="Comma 56 6" xfId="4076" xr:uid="{9C9570BA-AB45-4A3F-A456-D3E6D2482F1A}"/>
    <cellStyle name="Comma 56 6 2" xfId="5681" xr:uid="{EA8C181E-17D0-4FF0-BB49-88229E3EEE52}"/>
    <cellStyle name="Comma 56 6 2 2" xfId="9737" xr:uid="{E1507D43-3DFC-4139-8185-CA7DE207D769}"/>
    <cellStyle name="Comma 56 6 2 2 2" xfId="16573" xr:uid="{A6C3D37E-C2CD-4FAE-9DD0-240BD1507403}"/>
    <cellStyle name="Comma 56 6 2 3" xfId="13216" xr:uid="{F73C0B01-CEFE-4D76-9C03-8D2C4D3A8D04}"/>
    <cellStyle name="Comma 56 6 3" xfId="8578" xr:uid="{014869F2-94B9-4413-AF47-9BF07A2C1F9E}"/>
    <cellStyle name="Comma 56 6 3 2" xfId="15414" xr:uid="{8664ACE2-E557-4E02-ACF4-2F83046EF726}"/>
    <cellStyle name="Comma 56 6 4" xfId="12057" xr:uid="{7495A329-6B7E-4F11-95E3-94433C3B3A27}"/>
    <cellStyle name="Comma 56 7" xfId="5073" xr:uid="{A665ACBD-7D13-4826-97BC-55EBBB0482CC}"/>
    <cellStyle name="Comma 56 7 2" xfId="9232" xr:uid="{19F81F54-D148-402A-9EDD-8F0C7F2A51D0}"/>
    <cellStyle name="Comma 56 7 2 2" xfId="16068" xr:uid="{1881AD8D-56DC-471F-9CC5-4A27AC802F56}"/>
    <cellStyle name="Comma 56 7 3" xfId="12711" xr:uid="{4366D1FF-84A5-4E86-BA85-C0A559C17EA9}"/>
    <cellStyle name="Comma 56 8" xfId="6771" xr:uid="{754BD53A-A839-4ACD-9BC2-9EE1053B66E3}"/>
    <cellStyle name="Comma 56 8 2" xfId="10662" xr:uid="{83CF6408-0BAC-4583-B7EE-6D51EEDD30CE}"/>
    <cellStyle name="Comma 56 8 2 2" xfId="17498" xr:uid="{C64206D8-C8B4-48D0-9D54-C535B116FC8E}"/>
    <cellStyle name="Comma 56 8 3" xfId="14141" xr:uid="{8D8AC9CB-EEB6-4BBC-9CBE-67A3ADC971B1}"/>
    <cellStyle name="Comma 56 8 4" xfId="18278" xr:uid="{CFEFC6B2-A7F8-4D75-B23E-5B32AED78420}"/>
    <cellStyle name="Comma 56 9" xfId="7143" xr:uid="{ADB838E9-C2E3-4839-8838-25CD11ABF8E7}"/>
    <cellStyle name="Comma 56 9 2" xfId="11034" xr:uid="{0F0BBEFD-F682-40BF-A273-AF2EE2C5201F}"/>
    <cellStyle name="Comma 56 9 2 2" xfId="17870" xr:uid="{3E11A6E0-8E31-4CAA-B750-50EF63F0FE6D}"/>
    <cellStyle name="Comma 56 9 3" xfId="14513" xr:uid="{37193514-FE71-414B-8B80-B6B451208ACB}"/>
    <cellStyle name="Comma 57" xfId="1397" xr:uid="{B3F0778C-DF8B-42F7-8BD0-F6A509585F92}"/>
    <cellStyle name="Comma 57 10" xfId="7650" xr:uid="{EED7F644-0747-45F1-88AC-B7724B49E129}"/>
    <cellStyle name="Comma 57 11" xfId="8055" xr:uid="{B18F5382-2915-489F-B0F7-F06EEA70C33C}"/>
    <cellStyle name="Comma 57 11 2" xfId="14894" xr:uid="{BE4E414A-30E1-4027-9756-CCA89F88E879}"/>
    <cellStyle name="Comma 57 12" xfId="11536" xr:uid="{9F90F8E0-CC5F-4ABA-A914-97128A0CAFC2}"/>
    <cellStyle name="Comma 57 2" xfId="1981" xr:uid="{C6456AAB-225D-4D70-BEAB-11A2659D4D06}"/>
    <cellStyle name="Comma 57 2 2" xfId="1982" xr:uid="{834D6916-BCE6-4F7F-9AFB-9A4AF8B28A61}"/>
    <cellStyle name="Comma 57 2 2 2" xfId="4077" xr:uid="{D7BEC982-B8DA-4B18-B320-EA13A3D2925B}"/>
    <cellStyle name="Comma 57 2 2 2 2" xfId="5682" xr:uid="{2EE8FFFB-5E9D-4F6C-B0F6-0486A3F04EB6}"/>
    <cellStyle name="Comma 57 2 2 2 2 2" xfId="9738" xr:uid="{58D41F9B-1002-451F-9BA9-E1C28714E5CB}"/>
    <cellStyle name="Comma 57 2 2 2 2 2 2" xfId="16574" xr:uid="{BB9EEB17-DAD3-4517-B749-02B022CF0F6B}"/>
    <cellStyle name="Comma 57 2 2 2 2 3" xfId="13217" xr:uid="{EE18A007-5ABD-420A-A1F5-EA331FF76F78}"/>
    <cellStyle name="Comma 57 2 2 2 3" xfId="5683" xr:uid="{AF984522-2A0A-4B8F-9CDC-23675FE3C127}"/>
    <cellStyle name="Comma 57 2 2 2 3 2" xfId="9739" xr:uid="{2FE5AB54-2136-4D17-997C-B9CAAA7C8068}"/>
    <cellStyle name="Comma 57 2 2 2 3 2 2" xfId="16575" xr:uid="{E64FDDD0-CE98-4AAE-9ED3-D3FF867689B1}"/>
    <cellStyle name="Comma 57 2 2 2 3 3" xfId="13218" xr:uid="{BB4DA479-3A36-46B9-989F-7C5C558F3F1E}"/>
    <cellStyle name="Comma 57 2 2 2 4" xfId="8579" xr:uid="{799E17B1-4D58-482E-B662-2CB9C2564862}"/>
    <cellStyle name="Comma 57 2 2 2 4 2" xfId="15415" xr:uid="{D0FEF5FF-2A1F-4641-94E0-AB924934C97A}"/>
    <cellStyle name="Comma 57 2 2 2 5" xfId="12058" xr:uid="{39148F66-280A-4C83-A69C-F60305786AAE}"/>
    <cellStyle name="Comma 57 2 2 3" xfId="4078" xr:uid="{B4DD6E53-29B9-438A-9620-985036B2860A}"/>
    <cellStyle name="Comma 57 2 2 3 2" xfId="5684" xr:uid="{5A9CCF3E-845D-4466-B9FE-2AFA4CA56027}"/>
    <cellStyle name="Comma 57 2 2 3 2 2" xfId="9740" xr:uid="{FF33FC5B-4EAE-4C16-84A8-73E67BE5C375}"/>
    <cellStyle name="Comma 57 2 2 3 2 2 2" xfId="16576" xr:uid="{DF135391-4DDF-426B-8564-B11BBD7AF04A}"/>
    <cellStyle name="Comma 57 2 2 3 2 3" xfId="13219" xr:uid="{93BEB656-700C-452C-8C6F-BD01B555B757}"/>
    <cellStyle name="Comma 57 2 2 3 3" xfId="8580" xr:uid="{CAC0A622-CDC0-4265-9CFD-8C6D30E4C73C}"/>
    <cellStyle name="Comma 57 2 2 3 3 2" xfId="15416" xr:uid="{8F4B39F5-242A-4532-B242-B6AF51E17B0B}"/>
    <cellStyle name="Comma 57 2 2 3 4" xfId="12059" xr:uid="{0C4BC1C9-2FF3-4DAA-8B10-0400227D1A8F}"/>
    <cellStyle name="Comma 57 2 2 4" xfId="5079" xr:uid="{9B1E4727-9B9E-472D-A62E-707119406B6D}"/>
    <cellStyle name="Comma 57 2 2 4 2" xfId="9238" xr:uid="{C4D2B3C4-6DFA-4BA5-91CC-5F3240EC83A5}"/>
    <cellStyle name="Comma 57 2 2 4 2 2" xfId="16074" xr:uid="{0F988998-A71B-42A2-BDB4-8358FF92FBAF}"/>
    <cellStyle name="Comma 57 2 2 4 3" xfId="12717" xr:uid="{3577D656-8178-477B-B1A8-2011B775CE31}"/>
    <cellStyle name="Comma 57 2 2 5" xfId="6778" xr:uid="{8C0B5F80-9D12-478A-A7DB-1FBCF0EA347A}"/>
    <cellStyle name="Comma 57 2 2 5 2" xfId="10669" xr:uid="{789A272F-0B1B-4236-8542-4FAD95B5C480}"/>
    <cellStyle name="Comma 57 2 2 5 2 2" xfId="17505" xr:uid="{C52ADC24-376F-478F-837D-DB908906F296}"/>
    <cellStyle name="Comma 57 2 2 5 3" xfId="14148" xr:uid="{D117309F-C486-430E-ACBC-5C63B8861504}"/>
    <cellStyle name="Comma 57 2 2 6" xfId="7150" xr:uid="{47E3D216-829E-449C-8154-F8B235E3F93B}"/>
    <cellStyle name="Comma 57 2 2 6 2" xfId="11041" xr:uid="{3F46918B-9867-45A6-B03C-EF21D1F4CC03}"/>
    <cellStyle name="Comma 57 2 2 6 2 2" xfId="17877" xr:uid="{74D5B034-8DCC-438A-BD8A-2EBCE431302B}"/>
    <cellStyle name="Comma 57 2 2 6 3" xfId="14520" xr:uid="{2357799D-0862-412F-B061-60E207199819}"/>
    <cellStyle name="Comma 57 2 2 7" xfId="8127" xr:uid="{373A5148-B904-4824-919F-CA33215B6BC6}"/>
    <cellStyle name="Comma 57 2 2 7 2" xfId="14966" xr:uid="{A2AC30FD-DBDE-48DC-8348-238E5DE3EC14}"/>
    <cellStyle name="Comma 57 2 2 8" xfId="11608" xr:uid="{669D8591-0962-423E-A28E-839A3CD71F87}"/>
    <cellStyle name="Comma 57 2 3" xfId="4079" xr:uid="{F6CDAEEA-45A7-456D-84C2-9DB831BB302D}"/>
    <cellStyle name="Comma 57 2 3 2" xfId="5685" xr:uid="{9A698899-C7B8-401D-9252-841335901152}"/>
    <cellStyle name="Comma 57 2 3 2 2" xfId="9741" xr:uid="{2635724F-B6E5-4D73-BA73-C2A49F5ECCD3}"/>
    <cellStyle name="Comma 57 2 3 2 2 2" xfId="16577" xr:uid="{A907E057-D61C-4E5E-9638-48403166CA1A}"/>
    <cellStyle name="Comma 57 2 3 2 3" xfId="13220" xr:uid="{CD5A91D9-9AAC-44E5-AA2F-DC5568C68690}"/>
    <cellStyle name="Comma 57 2 3 3" xfId="5686" xr:uid="{807092ED-8C3B-454C-90B7-05F0CCD43013}"/>
    <cellStyle name="Comma 57 2 3 3 2" xfId="9742" xr:uid="{0B78B9FA-C37D-4F57-8B14-C2F0E6CDFCB8}"/>
    <cellStyle name="Comma 57 2 3 3 2 2" xfId="16578" xr:uid="{FA1B9977-B360-42F3-A7C9-89FC6606CB4D}"/>
    <cellStyle name="Comma 57 2 3 3 3" xfId="13221" xr:uid="{F0815FB2-927A-4B8E-B796-BB930E80A8B9}"/>
    <cellStyle name="Comma 57 2 3 4" xfId="8581" xr:uid="{85ECBE88-82BC-4B6F-B0C7-8258DF0A3AD7}"/>
    <cellStyle name="Comma 57 2 3 4 2" xfId="15417" xr:uid="{9666BCAA-FB22-4BEC-9B2B-B86BF5FBDBDC}"/>
    <cellStyle name="Comma 57 2 3 5" xfId="12060" xr:uid="{32E650FD-5079-4950-92A8-A1594827E4E1}"/>
    <cellStyle name="Comma 57 2 4" xfId="4080" xr:uid="{31734A66-BDD0-4CEB-A2DE-DBB24D757877}"/>
    <cellStyle name="Comma 57 2 4 2" xfId="5687" xr:uid="{C8D7A196-494C-4325-89EF-E5D3BA7D93CB}"/>
    <cellStyle name="Comma 57 2 4 2 2" xfId="9743" xr:uid="{3FC9DD03-62C3-49CB-B39E-13A201242ECC}"/>
    <cellStyle name="Comma 57 2 4 2 2 2" xfId="16579" xr:uid="{70C3ABC6-0EDD-4E2C-B245-1080CDE4241C}"/>
    <cellStyle name="Comma 57 2 4 2 3" xfId="13222" xr:uid="{2DA7CCA5-4B60-43DF-BD76-265AC38BCDE3}"/>
    <cellStyle name="Comma 57 2 4 3" xfId="8582" xr:uid="{3E007D1E-F004-4D4E-A741-A8DD8AACF097}"/>
    <cellStyle name="Comma 57 2 4 3 2" xfId="15418" xr:uid="{C855A847-6AB2-4531-9F9F-4A1E52BD203C}"/>
    <cellStyle name="Comma 57 2 4 4" xfId="12061" xr:uid="{2C876877-4F5A-47F5-904E-404EBDA1A7AF}"/>
    <cellStyle name="Comma 57 2 5" xfId="5078" xr:uid="{5FA6C5EF-8705-4CEA-B1E6-A710ED2E4F83}"/>
    <cellStyle name="Comma 57 2 5 2" xfId="9237" xr:uid="{5C3731ED-9A55-4713-92AF-30A7E6DEFE0F}"/>
    <cellStyle name="Comma 57 2 5 2 2" xfId="16073" xr:uid="{A029E550-0CC5-4CDB-8F56-2195137E17E5}"/>
    <cellStyle name="Comma 57 2 5 3" xfId="12716" xr:uid="{05C39882-C52D-4169-93EF-0C4906B5656C}"/>
    <cellStyle name="Comma 57 2 6" xfId="6777" xr:uid="{5AB9B496-EBA7-4148-899F-4538FC3B28DE}"/>
    <cellStyle name="Comma 57 2 6 2" xfId="10668" xr:uid="{4CFDCE08-4CC8-4F78-BAF0-D3B1D79CD990}"/>
    <cellStyle name="Comma 57 2 6 2 2" xfId="17504" xr:uid="{007619CF-7FD0-4ACB-865F-89EF2085284D}"/>
    <cellStyle name="Comma 57 2 6 3" xfId="14147" xr:uid="{6EB47D5B-730C-464D-95BF-1F422AD62B4A}"/>
    <cellStyle name="Comma 57 2 7" xfId="7149" xr:uid="{49D95B29-F7F9-44B8-8F73-E19E03BDDDCA}"/>
    <cellStyle name="Comma 57 2 7 2" xfId="11040" xr:uid="{1098D809-531B-4E96-BE64-6BA732CA8458}"/>
    <cellStyle name="Comma 57 2 7 2 2" xfId="17876" xr:uid="{573C895C-D84D-45D0-A70A-469B1F0CE5E3}"/>
    <cellStyle name="Comma 57 2 7 3" xfId="14519" xr:uid="{575CE4D4-7FEE-448A-8354-D65B5818FF3A}"/>
    <cellStyle name="Comma 57 2 8" xfId="8126" xr:uid="{56E30723-08C9-4225-A207-50C789C262F0}"/>
    <cellStyle name="Comma 57 2 8 2" xfId="14965" xr:uid="{1E7A814A-906D-4F37-8222-E6ABA2912C37}"/>
    <cellStyle name="Comma 57 2 9" xfId="11607" xr:uid="{2222C56B-0B23-4214-A995-C8603F0102E9}"/>
    <cellStyle name="Comma 57 3" xfId="1983" xr:uid="{0447E35E-45C0-49AA-8BCA-B60150877A19}"/>
    <cellStyle name="Comma 57 3 2" xfId="4081" xr:uid="{EA4795C5-B206-4D79-9BE0-60AA4BBE7B77}"/>
    <cellStyle name="Comma 57 3 2 2" xfId="5688" xr:uid="{151A44CC-9813-4EDF-A78D-86BDFBF95AA3}"/>
    <cellStyle name="Comma 57 3 2 2 2" xfId="9744" xr:uid="{A5F832BB-73B1-456C-901D-35C6498A7B4E}"/>
    <cellStyle name="Comma 57 3 2 2 2 2" xfId="16580" xr:uid="{0F76CEFD-284D-4500-8017-E91305DAD946}"/>
    <cellStyle name="Comma 57 3 2 2 3" xfId="13223" xr:uid="{584E2DE4-BE19-49C2-BCBE-5CF8984BEB45}"/>
    <cellStyle name="Comma 57 3 2 3" xfId="5689" xr:uid="{9CDE9752-ED36-44E4-BD36-900378D52DA0}"/>
    <cellStyle name="Comma 57 3 2 3 2" xfId="9745" xr:uid="{AC12A3B0-A3E4-40B1-85D4-54A54EB987A7}"/>
    <cellStyle name="Comma 57 3 2 3 2 2" xfId="16581" xr:uid="{F84F15B2-A842-452D-93FE-3AD58C519700}"/>
    <cellStyle name="Comma 57 3 2 3 3" xfId="13224" xr:uid="{993287F9-3E8F-4D45-B6A1-6C745289EC49}"/>
    <cellStyle name="Comma 57 3 2 4" xfId="8583" xr:uid="{15AC99DB-EA8A-48CA-AFF2-8DE49A00ABD9}"/>
    <cellStyle name="Comma 57 3 2 4 2" xfId="15419" xr:uid="{8A8B7F5C-24E5-4F9C-9622-EEADB7735529}"/>
    <cellStyle name="Comma 57 3 2 5" xfId="12062" xr:uid="{A8D5224E-BBA7-4E50-812D-68C6944E1422}"/>
    <cellStyle name="Comma 57 3 3" xfId="4082" xr:uid="{58D8E440-4CEF-40D0-9FFA-7EFDC1A05A8B}"/>
    <cellStyle name="Comma 57 3 3 2" xfId="5690" xr:uid="{C28140D1-D4A6-4FD9-9C0E-60DE030AC4EA}"/>
    <cellStyle name="Comma 57 3 3 2 2" xfId="9746" xr:uid="{3E87EEEB-E0A6-4AC0-A9E6-9E8636C1BDC0}"/>
    <cellStyle name="Comma 57 3 3 2 2 2" xfId="16582" xr:uid="{2A75F69B-DF78-40B6-949F-2EA1C759A539}"/>
    <cellStyle name="Comma 57 3 3 2 3" xfId="13225" xr:uid="{30A42F84-4ED4-42B1-B22C-772B39672A29}"/>
    <cellStyle name="Comma 57 3 3 3" xfId="8584" xr:uid="{BCC7B822-D98B-4483-AC42-B09600FDB28E}"/>
    <cellStyle name="Comma 57 3 3 3 2" xfId="15420" xr:uid="{4D9C2CF7-EA27-4C4D-BF33-102BE1EA90A9}"/>
    <cellStyle name="Comma 57 3 3 4" xfId="12063" xr:uid="{F820047F-F51D-45E2-BD6A-B723138718F1}"/>
    <cellStyle name="Comma 57 3 4" xfId="5080" xr:uid="{6339DD72-58F7-410F-BED5-612156B68460}"/>
    <cellStyle name="Comma 57 3 4 2" xfId="9239" xr:uid="{6F6BFD44-200E-43DE-9651-992162C7C1C6}"/>
    <cellStyle name="Comma 57 3 4 2 2" xfId="16075" xr:uid="{14CFFF32-65DE-4993-9BF3-59E4AB693A7D}"/>
    <cellStyle name="Comma 57 3 4 3" xfId="12718" xr:uid="{2D171A9A-32BD-4C28-B75E-B1D0D0CC3D06}"/>
    <cellStyle name="Comma 57 3 5" xfId="6779" xr:uid="{C1F000BB-29CF-4E86-9A0B-315D91E7DEAA}"/>
    <cellStyle name="Comma 57 3 5 2" xfId="10670" xr:uid="{BEA4E34B-287A-425B-8FCD-108BD157C83D}"/>
    <cellStyle name="Comma 57 3 5 2 2" xfId="17506" xr:uid="{52517F17-87D1-4D27-B496-F4E83A0571EB}"/>
    <cellStyle name="Comma 57 3 5 3" xfId="14149" xr:uid="{8DFEC4CA-FD29-4C6A-8B2D-54F4B76FFE7B}"/>
    <cellStyle name="Comma 57 3 6" xfId="7151" xr:uid="{7C062171-25E2-4620-8221-5D1891B3A93A}"/>
    <cellStyle name="Comma 57 3 6 2" xfId="11042" xr:uid="{789DEA42-E6E1-4DB9-9E8D-09742E553942}"/>
    <cellStyle name="Comma 57 3 6 2 2" xfId="17878" xr:uid="{8B0874C9-744C-4956-AEAD-289EF11D4129}"/>
    <cellStyle name="Comma 57 3 6 3" xfId="14521" xr:uid="{176760D2-7DB9-4A46-9417-B471476DCA1C}"/>
    <cellStyle name="Comma 57 3 7" xfId="8128" xr:uid="{6C2D98B3-9D7D-40CF-B92E-D5191D190BD0}"/>
    <cellStyle name="Comma 57 3 7 2" xfId="14967" xr:uid="{80AB76F5-5BF1-4BDF-A724-CF08C5665278}"/>
    <cellStyle name="Comma 57 3 8" xfId="11609" xr:uid="{A8F155CD-CDDE-4C71-A830-AC6C69D2B096}"/>
    <cellStyle name="Comma 57 4" xfId="1984" xr:uid="{4EDA2352-F638-4A46-8AC3-1BCDD075BC1B}"/>
    <cellStyle name="Comma 57 4 2" xfId="4083" xr:uid="{8275BCAD-D5C9-4BCD-9997-BE41D7128D75}"/>
    <cellStyle name="Comma 57 4 2 2" xfId="5691" xr:uid="{64FFBEA7-0BBD-4C12-B038-4CA59C9EAF45}"/>
    <cellStyle name="Comma 57 4 2 2 2" xfId="9747" xr:uid="{8E63C6B3-4B8E-4AE6-B7E2-4AECCF2FDBA3}"/>
    <cellStyle name="Comma 57 4 2 2 2 2" xfId="16583" xr:uid="{A902E035-1B5E-47F2-B472-9260871527E6}"/>
    <cellStyle name="Comma 57 4 2 2 3" xfId="13226" xr:uid="{204FBCEE-AFAD-430D-A89B-2E73083041C3}"/>
    <cellStyle name="Comma 57 4 2 3" xfId="5692" xr:uid="{3AE0289E-BFD4-4AAE-89B6-99DA9E481606}"/>
    <cellStyle name="Comma 57 4 2 3 2" xfId="9748" xr:uid="{42BBABFA-2247-4CB1-8B63-8DEC158E5381}"/>
    <cellStyle name="Comma 57 4 2 3 2 2" xfId="16584" xr:uid="{B394368D-83E9-42C1-8B50-501A876C6521}"/>
    <cellStyle name="Comma 57 4 2 3 3" xfId="13227" xr:uid="{49B366CC-95BF-4324-988C-242CEC29D6FB}"/>
    <cellStyle name="Comma 57 4 2 4" xfId="8585" xr:uid="{F18B50AA-2851-417A-8FBA-5327E7E7D685}"/>
    <cellStyle name="Comma 57 4 2 4 2" xfId="15421" xr:uid="{DB7D5223-3BDC-4B44-874B-23E69A155681}"/>
    <cellStyle name="Comma 57 4 2 5" xfId="12064" xr:uid="{8E5ADEC4-5216-4607-A2C2-9B3C3935128E}"/>
    <cellStyle name="Comma 57 4 3" xfId="4084" xr:uid="{C1CBAD0F-0FA9-44CC-80BC-7707298BB29C}"/>
    <cellStyle name="Comma 57 4 3 2" xfId="5693" xr:uid="{9F7264BD-2A5C-42E4-88DC-3EA900E74CF8}"/>
    <cellStyle name="Comma 57 4 3 2 2" xfId="9749" xr:uid="{3A2237CB-8D61-4F02-8E46-C851959C21F5}"/>
    <cellStyle name="Comma 57 4 3 2 2 2" xfId="16585" xr:uid="{41AB0925-57E1-4129-A46C-7B55D3A4130F}"/>
    <cellStyle name="Comma 57 4 3 2 3" xfId="13228" xr:uid="{E230A6BE-6865-45F4-B216-DD8EDEC5418A}"/>
    <cellStyle name="Comma 57 4 3 3" xfId="8586" xr:uid="{C1052FF1-08D0-4C60-9423-1B6E8C047A57}"/>
    <cellStyle name="Comma 57 4 3 3 2" xfId="15422" xr:uid="{0D17D7ED-B7F1-490D-BDCB-07136356BBAD}"/>
    <cellStyle name="Comma 57 4 3 4" xfId="12065" xr:uid="{26CA245F-ABA1-4C93-9C4E-54CAA8F45CA6}"/>
    <cellStyle name="Comma 57 4 4" xfId="5081" xr:uid="{23FDC5A8-D736-4A9A-9A30-78BD7D24FE25}"/>
    <cellStyle name="Comma 57 4 4 2" xfId="9240" xr:uid="{A405706E-82A2-4A0E-B6E8-88F3ADD32801}"/>
    <cellStyle name="Comma 57 4 4 2 2" xfId="16076" xr:uid="{BB7D0545-634C-4828-B868-5FF9DCC1B821}"/>
    <cellStyle name="Comma 57 4 4 3" xfId="12719" xr:uid="{E5929ECA-18DE-4019-B4B0-7C31C9AF0626}"/>
    <cellStyle name="Comma 57 4 5" xfId="6780" xr:uid="{9D10D5AD-9D18-4F73-846A-64F02DBD325B}"/>
    <cellStyle name="Comma 57 4 5 2" xfId="10671" xr:uid="{06AAA8D0-75EE-4D33-817F-A5B08566361A}"/>
    <cellStyle name="Comma 57 4 5 2 2" xfId="17507" xr:uid="{D5FC39BF-05AF-4CD9-B5CE-EE4E6DFBFE9B}"/>
    <cellStyle name="Comma 57 4 5 3" xfId="14150" xr:uid="{4327EBBB-C96C-4FCC-8BF7-2640077FBDC1}"/>
    <cellStyle name="Comma 57 4 6" xfId="7152" xr:uid="{19443C7D-1ACA-48E4-B00B-F3087F7FAF6F}"/>
    <cellStyle name="Comma 57 4 6 2" xfId="11043" xr:uid="{DE89DE4E-2B67-45AC-92BD-C43298DD92C9}"/>
    <cellStyle name="Comma 57 4 6 2 2" xfId="17879" xr:uid="{E276A405-57C0-49BD-8F30-C44F62D1F9E6}"/>
    <cellStyle name="Comma 57 4 6 3" xfId="14522" xr:uid="{898A4753-47A3-4560-8843-2A4EAE9AE75F}"/>
    <cellStyle name="Comma 57 4 7" xfId="8129" xr:uid="{A77EA148-4977-4DE0-89F8-3EBA7A7A21EE}"/>
    <cellStyle name="Comma 57 4 7 2" xfId="14968" xr:uid="{B6C1EB82-55FC-4B32-B478-F6D44AC8ECAF}"/>
    <cellStyle name="Comma 57 4 8" xfId="11610" xr:uid="{C4B8F50D-2842-457E-B5D3-5680CDECF2CB}"/>
    <cellStyle name="Comma 57 5" xfId="4085" xr:uid="{694D4FC3-9F3A-4BFD-A1A4-B34405C82F61}"/>
    <cellStyle name="Comma 57 5 2" xfId="5694" xr:uid="{77A69FAA-8D5F-4EBC-AC0A-EAE3262B507A}"/>
    <cellStyle name="Comma 57 5 2 2" xfId="9750" xr:uid="{14F1CB49-A0AB-4988-AAF6-D7A3B2CBAEBE}"/>
    <cellStyle name="Comma 57 5 2 2 2" xfId="16586" xr:uid="{0235B244-1305-40E7-9700-57416E7D9A07}"/>
    <cellStyle name="Comma 57 5 2 3" xfId="13229" xr:uid="{6C651C6D-6C85-4497-89AB-4826C783950D}"/>
    <cellStyle name="Comma 57 5 3" xfId="5695" xr:uid="{1B4D579D-FA51-4E51-A2F7-3971D5134D30}"/>
    <cellStyle name="Comma 57 5 3 2" xfId="9751" xr:uid="{81ABDB7E-543C-480C-93DF-3AB310B93B76}"/>
    <cellStyle name="Comma 57 5 3 2 2" xfId="16587" xr:uid="{F84176F7-625C-44CE-A769-6A02412BBB81}"/>
    <cellStyle name="Comma 57 5 3 3" xfId="13230" xr:uid="{B26B609A-5A5A-468A-A09B-7EFD3B04C11A}"/>
    <cellStyle name="Comma 57 5 4" xfId="8587" xr:uid="{C5760C2E-C59B-46F0-9902-3A1900B00B5C}"/>
    <cellStyle name="Comma 57 5 4 2" xfId="15423" xr:uid="{274DA5F8-CA5F-4471-90B6-B535F761D55A}"/>
    <cellStyle name="Comma 57 5 5" xfId="12066" xr:uid="{B519377B-734D-4F9D-83E7-37C23B8DA82D}"/>
    <cellStyle name="Comma 57 6" xfId="4086" xr:uid="{A7523259-941E-40DF-8A1A-EE40E1ABD0AE}"/>
    <cellStyle name="Comma 57 6 2" xfId="5696" xr:uid="{4998F9DD-010D-4D2F-92C7-C997AC45A2EA}"/>
    <cellStyle name="Comma 57 6 2 2" xfId="9752" xr:uid="{6A246890-E640-4A9A-85ED-EA37A4C08702}"/>
    <cellStyle name="Comma 57 6 2 2 2" xfId="16588" xr:uid="{A1DFEE68-F0AA-4B3D-A39F-18D432B633F1}"/>
    <cellStyle name="Comma 57 6 2 3" xfId="13231" xr:uid="{DCE8FCBA-56FE-427C-840A-D687B17EAC6D}"/>
    <cellStyle name="Comma 57 6 3" xfId="8588" xr:uid="{585145ED-D300-4E8F-A431-E4F01A65D9C8}"/>
    <cellStyle name="Comma 57 6 3 2" xfId="15424" xr:uid="{FC45B515-7226-4BE0-AD08-80E727B4EB20}"/>
    <cellStyle name="Comma 57 6 4" xfId="12067" xr:uid="{947442AF-3A2F-4D5C-9E8F-0F2BF4835001}"/>
    <cellStyle name="Comma 57 7" xfId="5007" xr:uid="{703E1F91-6A04-465B-AF35-AFE6D1E4DB9A}"/>
    <cellStyle name="Comma 57 7 2" xfId="9166" xr:uid="{F1B57458-231C-4B32-8B42-4E775EF7E578}"/>
    <cellStyle name="Comma 57 7 2 2" xfId="16002" xr:uid="{5DF0D607-26E9-438C-89A0-F65FE4730EE5}"/>
    <cellStyle name="Comma 57 7 3" xfId="12645" xr:uid="{014C1360-77C9-4880-B5B6-565CE209EFA3}"/>
    <cellStyle name="Comma 57 8" xfId="6776" xr:uid="{3270C4C1-0FC6-49E7-9F5A-8552DAB11AA3}"/>
    <cellStyle name="Comma 57 8 2" xfId="10667" xr:uid="{29F083A6-BE19-493B-A665-88596B1DAF10}"/>
    <cellStyle name="Comma 57 8 2 2" xfId="17503" xr:uid="{79BA73B7-5C0F-47B0-A209-2D3119EE8B24}"/>
    <cellStyle name="Comma 57 8 3" xfId="14146" xr:uid="{27AB34D5-DE60-46E4-BD67-7C755CDDC775}"/>
    <cellStyle name="Comma 57 8 4" xfId="18229" xr:uid="{EF56C4D7-3590-4FBF-AE2F-5744B1A99589}"/>
    <cellStyle name="Comma 57 9" xfId="7148" xr:uid="{E912B261-6F87-4892-A001-3FBB13D09554}"/>
    <cellStyle name="Comma 57 9 2" xfId="11039" xr:uid="{71BBC842-48E3-4471-943D-6AE98B1FDC9E}"/>
    <cellStyle name="Comma 57 9 2 2" xfId="17875" xr:uid="{311D086C-D26A-4D5B-91C6-3DB865E526B0}"/>
    <cellStyle name="Comma 57 9 3" xfId="14518" xr:uid="{73A1A739-BCD1-4A4F-B076-D751A4AB0A46}"/>
    <cellStyle name="Comma 58" xfId="1985" xr:uid="{43C80B6E-1843-4BF4-9791-2C8610C21C21}"/>
    <cellStyle name="Comma 58 10" xfId="7651" xr:uid="{B9E37239-202A-4E85-B116-60B49C99B21C}"/>
    <cellStyle name="Comma 58 11" xfId="8130" xr:uid="{DCEBAC52-AD5D-4705-B50A-4054E34F70E7}"/>
    <cellStyle name="Comma 58 11 2" xfId="14969" xr:uid="{720EDFB1-572C-4D60-82A8-4D78F4B5F2CA}"/>
    <cellStyle name="Comma 58 12" xfId="11611" xr:uid="{E42EED4B-3994-4210-919C-C9FBAF9E2B7D}"/>
    <cellStyle name="Comma 58 2" xfId="1986" xr:uid="{F9655953-0919-464D-BC62-04565271E582}"/>
    <cellStyle name="Comma 58 2 2" xfId="1987" xr:uid="{368139FF-A5D9-40B0-B362-3DD91C8D772E}"/>
    <cellStyle name="Comma 58 2 2 2" xfId="4087" xr:uid="{661770F5-517E-4576-AE1F-7700F9881643}"/>
    <cellStyle name="Comma 58 2 2 2 2" xfId="5697" xr:uid="{F754B4F2-E58B-4DC5-9999-9EE79D7CAB87}"/>
    <cellStyle name="Comma 58 2 2 2 2 2" xfId="9753" xr:uid="{99B9674C-6DB3-4796-9162-BF5F2EE2D7BB}"/>
    <cellStyle name="Comma 58 2 2 2 2 2 2" xfId="16589" xr:uid="{865BC0DA-9DE2-4F55-A229-3355F5A7A72F}"/>
    <cellStyle name="Comma 58 2 2 2 2 3" xfId="13232" xr:uid="{46EB3356-BB67-482C-8C41-5FDE2881A3C9}"/>
    <cellStyle name="Comma 58 2 2 2 3" xfId="5698" xr:uid="{00A9B950-2EDF-47C3-A43B-C99FC47C7647}"/>
    <cellStyle name="Comma 58 2 2 2 3 2" xfId="9754" xr:uid="{3188847E-E104-40EC-8600-ABD73C7CEB8D}"/>
    <cellStyle name="Comma 58 2 2 2 3 2 2" xfId="16590" xr:uid="{9C3C9026-79DF-4ACE-B16D-7398386EE224}"/>
    <cellStyle name="Comma 58 2 2 2 3 3" xfId="13233" xr:uid="{2D0D9FEF-E54B-4DBC-AB85-D2338253CDA2}"/>
    <cellStyle name="Comma 58 2 2 2 4" xfId="8589" xr:uid="{9A527955-0AF7-4FA3-8D47-8966EFD8F061}"/>
    <cellStyle name="Comma 58 2 2 2 4 2" xfId="15425" xr:uid="{A9DCA629-5E3E-46DC-A7DF-552A43F59397}"/>
    <cellStyle name="Comma 58 2 2 2 5" xfId="12068" xr:uid="{BA565D98-FF83-4696-AEE2-FBC94CB7B358}"/>
    <cellStyle name="Comma 58 2 2 3" xfId="4088" xr:uid="{8208C256-97E4-499C-9B7F-05D86330F3EA}"/>
    <cellStyle name="Comma 58 2 2 3 2" xfId="5699" xr:uid="{A61F481B-32FB-48AE-BACD-03622B4D14C3}"/>
    <cellStyle name="Comma 58 2 2 3 2 2" xfId="9755" xr:uid="{75C5A04E-D66D-46B6-ADE9-F2A69FDD5B28}"/>
    <cellStyle name="Comma 58 2 2 3 2 2 2" xfId="16591" xr:uid="{566E7E1A-6178-4889-958D-D0BBE18179AF}"/>
    <cellStyle name="Comma 58 2 2 3 2 3" xfId="13234" xr:uid="{528244E6-0E58-416D-B0B3-6B4538BE67E1}"/>
    <cellStyle name="Comma 58 2 2 3 3" xfId="8590" xr:uid="{DE997AB7-DF25-4C5F-A588-CE2F36CE4705}"/>
    <cellStyle name="Comma 58 2 2 3 3 2" xfId="15426" xr:uid="{1A240CF9-1171-4317-A3F4-7EE0453E76EF}"/>
    <cellStyle name="Comma 58 2 2 3 4" xfId="12069" xr:uid="{84B0FCE9-69FC-40E4-836B-C0A125609803}"/>
    <cellStyle name="Comma 58 2 2 4" xfId="5084" xr:uid="{F7C16BBB-F7F8-46B6-82C3-C09C5C445917}"/>
    <cellStyle name="Comma 58 2 2 4 2" xfId="9243" xr:uid="{82A138FF-29C3-4824-A1FE-FC1D47D02745}"/>
    <cellStyle name="Comma 58 2 2 4 2 2" xfId="16079" xr:uid="{6FDE6DBD-53AC-4357-A88D-DAA4A885F885}"/>
    <cellStyle name="Comma 58 2 2 4 3" xfId="12722" xr:uid="{FF5E9D7C-E6E9-43B1-9953-3316E8A404F2}"/>
    <cellStyle name="Comma 58 2 2 5" xfId="6783" xr:uid="{0DD6D245-E05C-4B22-AED2-1E0EEA45EF29}"/>
    <cellStyle name="Comma 58 2 2 5 2" xfId="10674" xr:uid="{40D58C02-8440-4368-8C4B-4F37AEBB9A43}"/>
    <cellStyle name="Comma 58 2 2 5 2 2" xfId="17510" xr:uid="{A26BDAD5-893F-424E-88B6-74F0ED454329}"/>
    <cellStyle name="Comma 58 2 2 5 3" xfId="14153" xr:uid="{6063EE37-E061-4809-A2CE-D1FA2B6FA84E}"/>
    <cellStyle name="Comma 58 2 2 6" xfId="7155" xr:uid="{E74EE2C7-15D3-41D6-80DA-BA15F31F054F}"/>
    <cellStyle name="Comma 58 2 2 6 2" xfId="11046" xr:uid="{3CBD3C06-6F9E-4D33-8FD0-67B4FC839548}"/>
    <cellStyle name="Comma 58 2 2 6 2 2" xfId="17882" xr:uid="{EACD032B-4D52-477F-82DD-8F39B20803D0}"/>
    <cellStyle name="Comma 58 2 2 6 3" xfId="14525" xr:uid="{536E1E14-11BD-4F5D-8E26-3729D66CB025}"/>
    <cellStyle name="Comma 58 2 2 7" xfId="8132" xr:uid="{379E82CD-EEDE-4740-B41D-4A7045A5E684}"/>
    <cellStyle name="Comma 58 2 2 7 2" xfId="14971" xr:uid="{2BA1AC70-0FCF-4485-8372-F1D062E91498}"/>
    <cellStyle name="Comma 58 2 2 8" xfId="11613" xr:uid="{1B0965A1-F17A-4E0A-895B-14234D5D7653}"/>
    <cellStyle name="Comma 58 2 3" xfId="4089" xr:uid="{61185272-C709-4D2F-99CE-F6A1C4FD94CA}"/>
    <cellStyle name="Comma 58 2 3 2" xfId="5700" xr:uid="{9EBF33AB-79F2-4533-9ED8-6169FA530B4A}"/>
    <cellStyle name="Comma 58 2 3 2 2" xfId="9756" xr:uid="{E09574AE-E937-400C-85B9-76125F307455}"/>
    <cellStyle name="Comma 58 2 3 2 2 2" xfId="16592" xr:uid="{DA4B04EF-AAEB-4A15-9B9D-D51F5909F2BE}"/>
    <cellStyle name="Comma 58 2 3 2 3" xfId="13235" xr:uid="{9C251E35-DA84-47C8-ADD4-0212319CA768}"/>
    <cellStyle name="Comma 58 2 3 3" xfId="5701" xr:uid="{11BCDA3E-2393-462C-9786-A2E63B54297D}"/>
    <cellStyle name="Comma 58 2 3 3 2" xfId="9757" xr:uid="{2BF0DAE3-B2A7-47FF-9916-B551989DFB2C}"/>
    <cellStyle name="Comma 58 2 3 3 2 2" xfId="16593" xr:uid="{B74B264D-2919-46B0-9304-A33C26F9EF37}"/>
    <cellStyle name="Comma 58 2 3 3 3" xfId="13236" xr:uid="{0F8C9106-17AD-4251-88E5-F04E724D5038}"/>
    <cellStyle name="Comma 58 2 3 4" xfId="8591" xr:uid="{1E9B2A4F-47F9-4641-8176-7468C303408A}"/>
    <cellStyle name="Comma 58 2 3 4 2" xfId="15427" xr:uid="{C0970765-8C13-4DA9-B645-711F9C109D40}"/>
    <cellStyle name="Comma 58 2 3 5" xfId="12070" xr:uid="{8D12DF68-CF09-4498-8BEB-27F272A645E8}"/>
    <cellStyle name="Comma 58 2 4" xfId="4090" xr:uid="{F7EA2DE3-85B6-429C-9A25-E79F86D6C585}"/>
    <cellStyle name="Comma 58 2 4 2" xfId="5702" xr:uid="{2E7638F8-750E-4E5A-9487-89D572E8A860}"/>
    <cellStyle name="Comma 58 2 4 2 2" xfId="9758" xr:uid="{CE943240-7AC2-4EF3-B006-AEAF2AD8C657}"/>
    <cellStyle name="Comma 58 2 4 2 2 2" xfId="16594" xr:uid="{E6CF835A-5B65-411B-9371-3381372C45D8}"/>
    <cellStyle name="Comma 58 2 4 2 3" xfId="13237" xr:uid="{6AE076A6-2C71-495F-8806-7E29E23D5249}"/>
    <cellStyle name="Comma 58 2 4 3" xfId="8592" xr:uid="{B53C1C21-1100-4544-833B-59D5A5438B2E}"/>
    <cellStyle name="Comma 58 2 4 3 2" xfId="15428" xr:uid="{344996BB-DF03-4F55-92AD-C845AEEDC0FF}"/>
    <cellStyle name="Comma 58 2 4 4" xfId="12071" xr:uid="{325142A3-ABC9-4D92-A01A-214E2D932740}"/>
    <cellStyle name="Comma 58 2 5" xfId="5083" xr:uid="{90D0DF3E-4F2F-4FBC-8BBC-ADE3E4F41254}"/>
    <cellStyle name="Comma 58 2 5 2" xfId="9242" xr:uid="{9B15049A-28A1-4179-9419-D7E0C199DB0B}"/>
    <cellStyle name="Comma 58 2 5 2 2" xfId="16078" xr:uid="{F2919562-B950-4C87-988B-831EF4FF63BD}"/>
    <cellStyle name="Comma 58 2 5 3" xfId="12721" xr:uid="{B5491B8E-47D4-425E-881B-F1B997BB1873}"/>
    <cellStyle name="Comma 58 2 6" xfId="6782" xr:uid="{84FCB948-D289-47E4-821B-22649AC87542}"/>
    <cellStyle name="Comma 58 2 6 2" xfId="10673" xr:uid="{54C64BF7-6A8A-466A-95D1-C1E41FE091C2}"/>
    <cellStyle name="Comma 58 2 6 2 2" xfId="17509" xr:uid="{EE85BD7C-B8E4-441C-A58F-C35D2D386C7C}"/>
    <cellStyle name="Comma 58 2 6 3" xfId="14152" xr:uid="{96AAA367-8CDF-4663-B1B4-B0D9AB612C27}"/>
    <cellStyle name="Comma 58 2 7" xfId="7154" xr:uid="{CD746C9C-A97E-403B-9CC0-B512EEB2090E}"/>
    <cellStyle name="Comma 58 2 7 2" xfId="11045" xr:uid="{0788A1CC-1489-4A73-AE54-39EF4A456958}"/>
    <cellStyle name="Comma 58 2 7 2 2" xfId="17881" xr:uid="{EAFF0733-537C-4F55-BC82-BC343349A5B9}"/>
    <cellStyle name="Comma 58 2 7 3" xfId="14524" xr:uid="{41665E3B-4808-47A2-8C0B-95E0175FA8B8}"/>
    <cellStyle name="Comma 58 2 8" xfId="8131" xr:uid="{D72D529D-CFD8-4303-A699-05FAB7CA0CE9}"/>
    <cellStyle name="Comma 58 2 8 2" xfId="14970" xr:uid="{C2C6BD8D-2D32-430C-ABE2-AADB3F130221}"/>
    <cellStyle name="Comma 58 2 9" xfId="11612" xr:uid="{FC82DA8C-013E-4EB2-8599-072F6060C21E}"/>
    <cellStyle name="Comma 58 3" xfId="1988" xr:uid="{B64A7711-B4BE-420B-95CA-D77E122AAB62}"/>
    <cellStyle name="Comma 58 3 2" xfId="4091" xr:uid="{6BE33ABA-B5D0-47FE-A0F4-3B435C72E8E5}"/>
    <cellStyle name="Comma 58 3 2 2" xfId="5703" xr:uid="{F8CD889D-C867-4617-93FB-FBAF5C4D6E50}"/>
    <cellStyle name="Comma 58 3 2 2 2" xfId="9759" xr:uid="{C82EE075-192B-4457-8082-7B34BF401370}"/>
    <cellStyle name="Comma 58 3 2 2 2 2" xfId="16595" xr:uid="{9896A574-250D-4811-B826-8D5D22212FDB}"/>
    <cellStyle name="Comma 58 3 2 2 3" xfId="13238" xr:uid="{DBB2FA03-2BA8-44EB-91FE-EAED68750815}"/>
    <cellStyle name="Comma 58 3 2 3" xfId="5704" xr:uid="{F38CC99A-13D2-4E1C-A4AA-829716007774}"/>
    <cellStyle name="Comma 58 3 2 3 2" xfId="9760" xr:uid="{03BA4222-3E80-4134-B190-38B864B82635}"/>
    <cellStyle name="Comma 58 3 2 3 2 2" xfId="16596" xr:uid="{97F3C751-7904-4EC4-9505-587A3B60357A}"/>
    <cellStyle name="Comma 58 3 2 3 3" xfId="13239" xr:uid="{28329FAA-6E40-45E3-B36E-EE762E8566B2}"/>
    <cellStyle name="Comma 58 3 2 4" xfId="8593" xr:uid="{07DEBDB0-0D0E-474A-997D-19FF1421BCFA}"/>
    <cellStyle name="Comma 58 3 2 4 2" xfId="15429" xr:uid="{0E45DFFB-7DB5-4DB2-8BD5-4E86B3ED0599}"/>
    <cellStyle name="Comma 58 3 2 5" xfId="12072" xr:uid="{7004E3F0-869C-408F-B1B9-5C96D8BAD52B}"/>
    <cellStyle name="Comma 58 3 3" xfId="4092" xr:uid="{93B36CD2-FE67-4E91-B90B-A15BFD43F18D}"/>
    <cellStyle name="Comma 58 3 3 2" xfId="5705" xr:uid="{6AF31814-229B-4112-9540-6062E4D15731}"/>
    <cellStyle name="Comma 58 3 3 2 2" xfId="9761" xr:uid="{B711CC3B-A694-4AC2-8E78-B44C4A7C892D}"/>
    <cellStyle name="Comma 58 3 3 2 2 2" xfId="16597" xr:uid="{553EAF75-7B42-4617-8231-9A0EBCFFEA25}"/>
    <cellStyle name="Comma 58 3 3 2 3" xfId="13240" xr:uid="{2EC11C7B-8766-4BD4-95A1-A75825252926}"/>
    <cellStyle name="Comma 58 3 3 3" xfId="8594" xr:uid="{CF8C722F-3EA2-47B5-9845-E5EECB8251DE}"/>
    <cellStyle name="Comma 58 3 3 3 2" xfId="15430" xr:uid="{8AB6C43C-7871-4AFD-BEF8-876D61A8EDB9}"/>
    <cellStyle name="Comma 58 3 3 4" xfId="12073" xr:uid="{9DD612F7-5945-4861-8BCC-991C26943C3F}"/>
    <cellStyle name="Comma 58 3 4" xfId="5085" xr:uid="{97258211-F736-4A4B-9262-1714B121C55D}"/>
    <cellStyle name="Comma 58 3 4 2" xfId="9244" xr:uid="{2B0C6EED-7B3C-4040-90A0-8B485D1A1A31}"/>
    <cellStyle name="Comma 58 3 4 2 2" xfId="16080" xr:uid="{2728D5EA-5BDD-4021-B18F-285FBC451AE7}"/>
    <cellStyle name="Comma 58 3 4 3" xfId="12723" xr:uid="{0ECD1592-9EA5-4401-81BE-E3B397D207ED}"/>
    <cellStyle name="Comma 58 3 5" xfId="6784" xr:uid="{78970A11-F8E2-442A-8143-232A1A948F56}"/>
    <cellStyle name="Comma 58 3 5 2" xfId="10675" xr:uid="{F15C7EB9-EF5E-43A5-AA6C-598CB8176D54}"/>
    <cellStyle name="Comma 58 3 5 2 2" xfId="17511" xr:uid="{43B07989-9E76-42DC-BC5C-AFEAC8880DD7}"/>
    <cellStyle name="Comma 58 3 5 3" xfId="14154" xr:uid="{0DBA22E8-2FEF-49F1-9D57-E66E286B463F}"/>
    <cellStyle name="Comma 58 3 6" xfId="7156" xr:uid="{9A9130C0-D0A9-491E-B2B7-4002222ECAF3}"/>
    <cellStyle name="Comma 58 3 6 2" xfId="11047" xr:uid="{6E90AD2E-44A0-4FE6-B558-90740CB2E133}"/>
    <cellStyle name="Comma 58 3 6 2 2" xfId="17883" xr:uid="{AEA3973A-4998-4AB3-852D-F8C0CB2E390E}"/>
    <cellStyle name="Comma 58 3 6 3" xfId="14526" xr:uid="{944A7EF5-F584-490E-89A3-AD9F9F337F61}"/>
    <cellStyle name="Comma 58 3 7" xfId="8133" xr:uid="{C62EB0C5-CC5B-4FFB-9951-CC88CA53293B}"/>
    <cellStyle name="Comma 58 3 7 2" xfId="14972" xr:uid="{5FB04719-EF54-41C9-B00A-49641A5FB555}"/>
    <cellStyle name="Comma 58 3 8" xfId="11614" xr:uid="{A6A81E39-E136-4771-A4A5-2715AB8B05EE}"/>
    <cellStyle name="Comma 58 4" xfId="1989" xr:uid="{90462CA1-D4EB-4189-8F96-592EE183B89D}"/>
    <cellStyle name="Comma 58 4 2" xfId="4093" xr:uid="{250FA38C-58AD-42C9-894B-8D4AC3B9D0EA}"/>
    <cellStyle name="Comma 58 4 2 2" xfId="5706" xr:uid="{67400516-731B-45E6-AB7F-42D8C605FC27}"/>
    <cellStyle name="Comma 58 4 2 2 2" xfId="9762" xr:uid="{36AF4F20-29C3-4AD5-BDC4-6B713C259555}"/>
    <cellStyle name="Comma 58 4 2 2 2 2" xfId="16598" xr:uid="{43B7A43E-A6F9-4F05-B41D-14C5CA265C96}"/>
    <cellStyle name="Comma 58 4 2 2 3" xfId="13241" xr:uid="{A356A6F6-799D-48E5-AB77-D103ED6B19AB}"/>
    <cellStyle name="Comma 58 4 2 3" xfId="5707" xr:uid="{8BA4DB6F-6749-41E3-A55A-4BAC7029F4BE}"/>
    <cellStyle name="Comma 58 4 2 3 2" xfId="9763" xr:uid="{BCA3F107-B8F3-4BFC-BA3E-9A30C2410F12}"/>
    <cellStyle name="Comma 58 4 2 3 2 2" xfId="16599" xr:uid="{128D7061-A22B-4B86-8419-76E228A79B42}"/>
    <cellStyle name="Comma 58 4 2 3 3" xfId="13242" xr:uid="{B360FFCA-E875-445E-88E6-38413FD99017}"/>
    <cellStyle name="Comma 58 4 2 4" xfId="8595" xr:uid="{38D50E31-3560-4CF9-8E46-A6CEF43CF651}"/>
    <cellStyle name="Comma 58 4 2 4 2" xfId="15431" xr:uid="{2235F749-CF3A-42EF-8982-DC410B665ABA}"/>
    <cellStyle name="Comma 58 4 2 5" xfId="12074" xr:uid="{63475B78-39E3-44F8-B80A-579DBB708EBA}"/>
    <cellStyle name="Comma 58 4 3" xfId="4094" xr:uid="{F41BCCA6-317D-4EB3-86A8-C095B1AFD182}"/>
    <cellStyle name="Comma 58 4 3 2" xfId="5708" xr:uid="{AB91722B-6A2F-4EC0-993A-179341A6C7C8}"/>
    <cellStyle name="Comma 58 4 3 2 2" xfId="9764" xr:uid="{116D67A5-DDBB-4B97-98F4-EC447B2E9A37}"/>
    <cellStyle name="Comma 58 4 3 2 2 2" xfId="16600" xr:uid="{663C5191-B97A-494A-8BE0-9395255738BF}"/>
    <cellStyle name="Comma 58 4 3 2 3" xfId="13243" xr:uid="{DD451E70-6275-403F-9959-AD738CEC36B9}"/>
    <cellStyle name="Comma 58 4 3 3" xfId="8596" xr:uid="{1EBBAEDD-075B-4A9A-A39A-5126382EA4A1}"/>
    <cellStyle name="Comma 58 4 3 3 2" xfId="15432" xr:uid="{4B751BDD-EF8A-4FC9-906C-3B59CDBF9F92}"/>
    <cellStyle name="Comma 58 4 3 4" xfId="12075" xr:uid="{49657EA3-F90A-40E7-9A57-1753341DE22F}"/>
    <cellStyle name="Comma 58 4 4" xfId="5086" xr:uid="{ACB94419-F708-4388-B75A-3BED66DC5B76}"/>
    <cellStyle name="Comma 58 4 4 2" xfId="9245" xr:uid="{7EF11D3E-F09E-4241-8C20-154787A9CABE}"/>
    <cellStyle name="Comma 58 4 4 2 2" xfId="16081" xr:uid="{A9DDD04F-E2CA-48B7-909B-43A26E76BED6}"/>
    <cellStyle name="Comma 58 4 4 3" xfId="12724" xr:uid="{406FE162-F568-4F88-983C-0C90A8BAB185}"/>
    <cellStyle name="Comma 58 4 5" xfId="6785" xr:uid="{AAA66E2A-E4CE-40D6-A989-D48756C4247D}"/>
    <cellStyle name="Comma 58 4 5 2" xfId="10676" xr:uid="{5A7F2DDB-E452-466A-ACFD-1584DB480AD8}"/>
    <cellStyle name="Comma 58 4 5 2 2" xfId="17512" xr:uid="{2F67E04A-3E60-4CEC-9A6D-5CA1F9BCA4AF}"/>
    <cellStyle name="Comma 58 4 5 3" xfId="14155" xr:uid="{97A1128B-B8D7-4F6B-B18C-EF962AAEEF5A}"/>
    <cellStyle name="Comma 58 4 6" xfId="7157" xr:uid="{6E848C87-9157-4C04-8098-E4C6E17DDF38}"/>
    <cellStyle name="Comma 58 4 6 2" xfId="11048" xr:uid="{208283E9-9CF5-4853-8307-2D92549E2DBC}"/>
    <cellStyle name="Comma 58 4 6 2 2" xfId="17884" xr:uid="{A817BFEB-D278-4361-B63B-A7BF48F1E297}"/>
    <cellStyle name="Comma 58 4 6 3" xfId="14527" xr:uid="{0183168D-23AD-4D4A-B003-328CCA249EBA}"/>
    <cellStyle name="Comma 58 4 7" xfId="8134" xr:uid="{9F682D93-6D93-49EC-810C-FD18C18021F7}"/>
    <cellStyle name="Comma 58 4 7 2" xfId="14973" xr:uid="{A2CDAC3D-7B34-4AFC-B47D-D0D14C704B56}"/>
    <cellStyle name="Comma 58 4 8" xfId="11615" xr:uid="{3B46C136-6948-4775-8E39-ACE3095949F6}"/>
    <cellStyle name="Comma 58 5" xfId="4095" xr:uid="{DCD69B68-1A89-489E-A3D0-6F69773934EF}"/>
    <cellStyle name="Comma 58 5 2" xfId="5709" xr:uid="{6498BEB7-D041-48EF-97A3-5B0E9BD8F38D}"/>
    <cellStyle name="Comma 58 5 2 2" xfId="9765" xr:uid="{6A9695CD-AB76-4683-952D-AF0AD9D50AC9}"/>
    <cellStyle name="Comma 58 5 2 2 2" xfId="16601" xr:uid="{10B83BE6-56F3-46BC-82EF-7B9E43587608}"/>
    <cellStyle name="Comma 58 5 2 3" xfId="13244" xr:uid="{C1E03A61-68E9-47FB-9AF2-E06441791740}"/>
    <cellStyle name="Comma 58 5 3" xfId="5710" xr:uid="{413CC399-26AA-4C63-8171-543972E04040}"/>
    <cellStyle name="Comma 58 5 3 2" xfId="9766" xr:uid="{D0FDF7BB-8F4A-423F-9DFF-752B7CC25148}"/>
    <cellStyle name="Comma 58 5 3 2 2" xfId="16602" xr:uid="{82C0DE73-2684-46F3-94D4-D721D58E7D06}"/>
    <cellStyle name="Comma 58 5 3 3" xfId="13245" xr:uid="{1DA8FBE8-589B-4D15-A6BC-31D009592497}"/>
    <cellStyle name="Comma 58 5 4" xfId="8597" xr:uid="{E626A75F-A000-4150-98CF-70D2D637C12C}"/>
    <cellStyle name="Comma 58 5 4 2" xfId="15433" xr:uid="{A544617B-5C59-439A-9159-874C6423110D}"/>
    <cellStyle name="Comma 58 5 5" xfId="12076" xr:uid="{B8965FA9-2ECB-4730-91C6-C2C83211324C}"/>
    <cellStyle name="Comma 58 6" xfId="4096" xr:uid="{7B67D7BE-725A-4627-BFF9-66F4168F5D1D}"/>
    <cellStyle name="Comma 58 6 2" xfId="5711" xr:uid="{E4B2C1A5-7909-48AB-B3C3-F8E44BF6CB06}"/>
    <cellStyle name="Comma 58 6 2 2" xfId="9767" xr:uid="{842E3FAA-6ADA-4CEA-A36A-63CF1040276F}"/>
    <cellStyle name="Comma 58 6 2 2 2" xfId="16603" xr:uid="{0BA2AE77-F95B-4690-B120-F88C4AD30CBE}"/>
    <cellStyle name="Comma 58 6 2 3" xfId="13246" xr:uid="{637588ED-D8C0-40FB-86B8-3370FC6E9305}"/>
    <cellStyle name="Comma 58 6 3" xfId="8598" xr:uid="{EC425F79-0EB3-49D1-9D16-2D08DC37CE3E}"/>
    <cellStyle name="Comma 58 6 3 2" xfId="15434" xr:uid="{D71F4C46-88F3-43A3-8105-BEB3AB1218FD}"/>
    <cellStyle name="Comma 58 6 4" xfId="12077" xr:uid="{F15F84FB-CC0D-4749-A63B-30D15A34CA00}"/>
    <cellStyle name="Comma 58 7" xfId="5082" xr:uid="{1B546640-966A-4656-AA3D-4C655EF0277C}"/>
    <cellStyle name="Comma 58 7 2" xfId="9241" xr:uid="{A1E7A439-6820-46A8-B35E-1352351DC930}"/>
    <cellStyle name="Comma 58 7 2 2" xfId="16077" xr:uid="{01A97348-91BD-4702-B838-DA91F976EA44}"/>
    <cellStyle name="Comma 58 7 3" xfId="12720" xr:uid="{6512B206-AFDF-4114-979E-B86EE4174882}"/>
    <cellStyle name="Comma 58 8" xfId="6781" xr:uid="{8F758467-ECE1-485E-A0C3-39C74EFEA022}"/>
    <cellStyle name="Comma 58 8 2" xfId="10672" xr:uid="{0DD683A2-BC65-4015-B42E-B1355EF4910D}"/>
    <cellStyle name="Comma 58 8 2 2" xfId="17508" xr:uid="{65D23F8F-D2E0-4FA1-B97C-C5489C2575D3}"/>
    <cellStyle name="Comma 58 8 3" xfId="14151" xr:uid="{6A3329F6-DCB7-4BF9-B445-EFFE0CA8FD1D}"/>
    <cellStyle name="Comma 58 8 4" xfId="18347" xr:uid="{7E9B8981-3EB9-423B-888F-DE02E4426C2E}"/>
    <cellStyle name="Comma 58 9" xfId="7153" xr:uid="{5B2521BC-F182-4200-A166-ACCC49C37759}"/>
    <cellStyle name="Comma 58 9 2" xfId="11044" xr:uid="{B628BC05-BD04-40F1-923D-9FCBF610952D}"/>
    <cellStyle name="Comma 58 9 2 2" xfId="17880" xr:uid="{B185F12C-4E10-4B7E-A2CE-1A669F734E09}"/>
    <cellStyle name="Comma 58 9 3" xfId="14523" xr:uid="{0D162A00-AD97-48BA-B3DD-46CDC27C0AE4}"/>
    <cellStyle name="Comma 59" xfId="1990" xr:uid="{698E4E32-5FD3-46B5-81AF-591C5F200EB7}"/>
    <cellStyle name="Comma 59 2" xfId="7652" xr:uid="{BB395A75-1FF0-45AA-84AE-678B6265B4C1}"/>
    <cellStyle name="Comma 6" xfId="726" xr:uid="{B2E630FB-BB81-47D8-9D86-C7024A4EC268}"/>
    <cellStyle name="Comma 6 2" xfId="727" xr:uid="{72467053-2260-427D-8C49-116F1FF599FF}"/>
    <cellStyle name="Comma 6 2 2" xfId="1991" xr:uid="{CD41C775-4A2E-41C5-985A-C8455BE64B43}"/>
    <cellStyle name="Comma 6 2 2 2" xfId="18330" xr:uid="{9B52EDE4-B6F7-439F-AB2D-6039B69C1D06}"/>
    <cellStyle name="Comma 6 2 3" xfId="4097" xr:uid="{E29B4AC8-4C82-49C0-901A-936700F58023}"/>
    <cellStyle name="Comma 6 2 3 2" xfId="18358" xr:uid="{F1EA916B-A512-4B7C-A1FE-A9D3BF4F02CA}"/>
    <cellStyle name="Comma 6 2 4" xfId="5712" xr:uid="{74C03254-A03D-4B06-9EED-CDA25857E0A1}"/>
    <cellStyle name="Comma 6 2 4 2" xfId="1361" xr:uid="{072FCE98-A645-4164-B98B-5338C6D04302}"/>
    <cellStyle name="Comma 6 2 5" xfId="7654" xr:uid="{E300CB2D-3BF5-41A0-BE50-73AA9AAB6A07}"/>
    <cellStyle name="Comma 6 2 6" xfId="18289" xr:uid="{651D6032-BCAD-4D39-AC95-DB59275AA987}"/>
    <cellStyle name="Comma 6 3" xfId="1992" xr:uid="{59F04E5F-FF72-4427-B4C8-E43A8E4F50AB}"/>
    <cellStyle name="Comma 6 3 2" xfId="7655" xr:uid="{7CA3B3B1-84FD-4AE3-9FB7-600503E89D95}"/>
    <cellStyle name="Comma 6 3 3" xfId="18342" xr:uid="{70366BDA-A028-45AA-8C05-834FB8BA5D57}"/>
    <cellStyle name="Comma 6 4" xfId="1993" xr:uid="{9974DF20-CF2D-45B1-85F1-D9C8A56FCF2D}"/>
    <cellStyle name="Comma 6 4 2" xfId="7656" xr:uid="{A2326936-FB04-4D34-9268-56EB613A961A}"/>
    <cellStyle name="Comma 6 4 3" xfId="18301" xr:uid="{5974F921-0284-49F3-8603-E13B926874A1}"/>
    <cellStyle name="Comma 6 5" xfId="4098" xr:uid="{46655E3A-0726-43F1-9CED-6E83540D6994}"/>
    <cellStyle name="Comma 6 5 2" xfId="6686" xr:uid="{4388748E-2598-4BFE-BF22-056612B7AFBD}"/>
    <cellStyle name="Comma 6 6" xfId="7653" xr:uid="{51024C57-D80B-42BC-B2F5-C7909B6E570A}"/>
    <cellStyle name="Comma 6 7" xfId="18247" xr:uid="{19BE19E2-BC49-4300-B44D-46B540BF0373}"/>
    <cellStyle name="Comma 6_L NewChargingVSCostPlus" xfId="728" xr:uid="{B6180775-5374-4CE3-924B-332525E98FBA}"/>
    <cellStyle name="Comma 60" xfId="1994" xr:uid="{DA0F8750-15B3-4455-8AF0-F199F96BAA6A}"/>
    <cellStyle name="Comma 60 10" xfId="7657" xr:uid="{F3389C20-2E35-49BF-BFF6-4957D9D8EA94}"/>
    <cellStyle name="Comma 60 11" xfId="8135" xr:uid="{844831CD-D198-4DC2-ACA4-57F4478492BB}"/>
    <cellStyle name="Comma 60 11 2" xfId="14974" xr:uid="{1B273168-D4FC-4D6E-B4E9-11728721D89C}"/>
    <cellStyle name="Comma 60 12" xfId="11616" xr:uid="{54CC2379-26C8-4A99-A938-03508F844442}"/>
    <cellStyle name="Comma 60 2" xfId="1995" xr:uid="{3C904FE3-D298-4C71-8759-A724A517871E}"/>
    <cellStyle name="Comma 60 2 2" xfId="1996" xr:uid="{3517FC4C-7B84-4F10-8D9E-3A20A97EFC82}"/>
    <cellStyle name="Comma 60 2 2 2" xfId="4099" xr:uid="{5C481B63-B7BF-4976-95FE-A4F6D46101D0}"/>
    <cellStyle name="Comma 60 2 2 2 2" xfId="5713" xr:uid="{6324E30C-3DB2-49BF-9306-B03DA7FEE7D1}"/>
    <cellStyle name="Comma 60 2 2 2 2 2" xfId="9768" xr:uid="{7B8E2DC5-4207-4EF9-9220-8848C569B727}"/>
    <cellStyle name="Comma 60 2 2 2 2 2 2" xfId="16604" xr:uid="{77CDAF19-B819-41ED-BE94-8FA418FD665F}"/>
    <cellStyle name="Comma 60 2 2 2 2 3" xfId="13247" xr:uid="{1C626C54-3250-4A69-92BC-DAEF83125281}"/>
    <cellStyle name="Comma 60 2 2 2 3" xfId="5714" xr:uid="{73092665-2612-4F82-ABDA-D704914DFD01}"/>
    <cellStyle name="Comma 60 2 2 2 3 2" xfId="9769" xr:uid="{44AD2E2F-91A4-4C22-91D4-9FE606EFBD80}"/>
    <cellStyle name="Comma 60 2 2 2 3 2 2" xfId="16605" xr:uid="{64C25411-DCE3-4A32-A52B-EF1841E66040}"/>
    <cellStyle name="Comma 60 2 2 2 3 3" xfId="13248" xr:uid="{912AF9A8-1510-4CF4-9DA6-BBEFC31F5D8D}"/>
    <cellStyle name="Comma 60 2 2 2 4" xfId="8599" xr:uid="{253A1828-783F-4808-8B72-8DBB6D689590}"/>
    <cellStyle name="Comma 60 2 2 2 4 2" xfId="15435" xr:uid="{2EDB4C23-EFA9-4C43-AA64-9130FC6692E6}"/>
    <cellStyle name="Comma 60 2 2 2 5" xfId="12078" xr:uid="{6E9A16B3-12E6-4CED-83B4-2EDABB67DD3A}"/>
    <cellStyle name="Comma 60 2 2 3" xfId="4100" xr:uid="{9D89C745-B6B5-43B0-9C46-FE74C6A741A0}"/>
    <cellStyle name="Comma 60 2 2 3 2" xfId="5715" xr:uid="{1C77197B-D238-4397-A715-D4492C90CCD4}"/>
    <cellStyle name="Comma 60 2 2 3 2 2" xfId="9770" xr:uid="{B6058577-F6E7-4FAB-B808-847800A394A2}"/>
    <cellStyle name="Comma 60 2 2 3 2 2 2" xfId="16606" xr:uid="{8AE12E6A-8F7C-4117-B333-37F1FFE2078B}"/>
    <cellStyle name="Comma 60 2 2 3 2 3" xfId="13249" xr:uid="{C5217F3C-FAE2-4D20-84C9-FDEB7666CC8B}"/>
    <cellStyle name="Comma 60 2 2 3 3" xfId="8600" xr:uid="{8A185BFE-A27A-4F25-9434-7918214EA7C8}"/>
    <cellStyle name="Comma 60 2 2 3 3 2" xfId="15436" xr:uid="{5F76C6D7-ACB1-48D2-B87D-332A42346D9F}"/>
    <cellStyle name="Comma 60 2 2 3 4" xfId="12079" xr:uid="{68FAB105-C95E-438E-AE96-DC961D41592B}"/>
    <cellStyle name="Comma 60 2 2 4" xfId="5089" xr:uid="{EB7ABA4A-DBA5-4C29-99CC-797FCFFA5440}"/>
    <cellStyle name="Comma 60 2 2 4 2" xfId="9248" xr:uid="{11B3D36D-F8A6-4028-99F6-55606DED4A1A}"/>
    <cellStyle name="Comma 60 2 2 4 2 2" xfId="16084" xr:uid="{510D954B-9B53-4283-BF74-1FAD2D64EF35}"/>
    <cellStyle name="Comma 60 2 2 4 3" xfId="12727" xr:uid="{43418544-33B8-4A6A-9998-964BB8FEEEE4}"/>
    <cellStyle name="Comma 60 2 2 5" xfId="6788" xr:uid="{1CBD95D2-62AE-4E28-9996-A60656DA01F9}"/>
    <cellStyle name="Comma 60 2 2 5 2" xfId="10679" xr:uid="{12C3AC1E-29AB-4DFA-8486-E01353ED5792}"/>
    <cellStyle name="Comma 60 2 2 5 2 2" xfId="17515" xr:uid="{97E7874A-C996-42D2-BACE-FF5CCA75E803}"/>
    <cellStyle name="Comma 60 2 2 5 3" xfId="14158" xr:uid="{50C0F0B1-C2BF-4E09-92B0-69249274C74C}"/>
    <cellStyle name="Comma 60 2 2 6" xfId="7160" xr:uid="{DF98CCCB-5BC5-4EF7-A2C7-6BC1BD3A73D0}"/>
    <cellStyle name="Comma 60 2 2 6 2" xfId="11051" xr:uid="{88F9C028-F265-4D25-8EF7-998D84F6722E}"/>
    <cellStyle name="Comma 60 2 2 6 2 2" xfId="17887" xr:uid="{5F1B80EA-5AB3-47A8-9937-548F58EFDD28}"/>
    <cellStyle name="Comma 60 2 2 6 3" xfId="14530" xr:uid="{4D6D18D5-D8A9-4542-9A90-0644F83B79F8}"/>
    <cellStyle name="Comma 60 2 2 7" xfId="8137" xr:uid="{BEB553E9-5E65-403E-B40F-4CDE7D2DEC2D}"/>
    <cellStyle name="Comma 60 2 2 7 2" xfId="14976" xr:uid="{08D5418A-6FEA-4F05-88C4-3EE86127C617}"/>
    <cellStyle name="Comma 60 2 2 8" xfId="11618" xr:uid="{38BB9ADE-49B4-4EA5-AE42-F133B44B4D69}"/>
    <cellStyle name="Comma 60 2 3" xfId="4101" xr:uid="{B1FC7B47-CF5E-46DD-BA05-F5CD76ABBD53}"/>
    <cellStyle name="Comma 60 2 3 2" xfId="5716" xr:uid="{A40C5CC7-3D5E-41F6-AAD6-B0A3CE39481F}"/>
    <cellStyle name="Comma 60 2 3 2 2" xfId="9771" xr:uid="{2222AD37-5FF6-4AA9-A7BF-82FB5A24D5B7}"/>
    <cellStyle name="Comma 60 2 3 2 2 2" xfId="16607" xr:uid="{DE015EB6-8798-404C-831A-8EE2B57E758E}"/>
    <cellStyle name="Comma 60 2 3 2 3" xfId="13250" xr:uid="{A3BA36EB-6446-40A3-91CE-874C4C5506C6}"/>
    <cellStyle name="Comma 60 2 3 3" xfId="5717" xr:uid="{46C23A8F-146D-4E51-AB37-CD6FBCE18B30}"/>
    <cellStyle name="Comma 60 2 3 3 2" xfId="9772" xr:uid="{FD54C466-8096-4008-80D8-18EF4C42D36A}"/>
    <cellStyle name="Comma 60 2 3 3 2 2" xfId="16608" xr:uid="{C1F69400-E240-486F-B1D0-BA1660B982EE}"/>
    <cellStyle name="Comma 60 2 3 3 3" xfId="13251" xr:uid="{52F5F427-BCE1-437C-BACA-36BC6FE6F4BC}"/>
    <cellStyle name="Comma 60 2 3 4" xfId="8601" xr:uid="{DF1B30A0-0B0C-4A16-93A7-B9C56716EF00}"/>
    <cellStyle name="Comma 60 2 3 4 2" xfId="15437" xr:uid="{A855EA4A-3772-419D-AB3F-7CD7FB17375D}"/>
    <cellStyle name="Comma 60 2 3 5" xfId="12080" xr:uid="{899290C2-CF33-419E-9228-B1FBF00CC77A}"/>
    <cellStyle name="Comma 60 2 4" xfId="4102" xr:uid="{EE93DB78-4779-4E5E-9465-524C361E0ED7}"/>
    <cellStyle name="Comma 60 2 4 2" xfId="5718" xr:uid="{437ABAFA-EF51-4F3B-9A48-094C1C9F2964}"/>
    <cellStyle name="Comma 60 2 4 2 2" xfId="9773" xr:uid="{25E1E392-BF7B-49DB-BB19-4732009584B3}"/>
    <cellStyle name="Comma 60 2 4 2 2 2" xfId="16609" xr:uid="{6ACB0F75-2F97-4499-859C-FFB8DB34D148}"/>
    <cellStyle name="Comma 60 2 4 2 3" xfId="13252" xr:uid="{B4F3A32E-40EF-47BB-B613-F2B25D8CCEA7}"/>
    <cellStyle name="Comma 60 2 4 3" xfId="8602" xr:uid="{49370FAC-CBAB-4FDE-9ACE-07B5B5D7EB0C}"/>
    <cellStyle name="Comma 60 2 4 3 2" xfId="15438" xr:uid="{F44B26E7-A3AE-40A1-B3DF-C8A774F9415C}"/>
    <cellStyle name="Comma 60 2 4 4" xfId="12081" xr:uid="{5B0A5559-A544-4352-889F-A1F0329035B5}"/>
    <cellStyle name="Comma 60 2 5" xfId="5088" xr:uid="{02FC7DF4-83AA-46A9-925C-9CB4F3BBBACB}"/>
    <cellStyle name="Comma 60 2 5 2" xfId="9247" xr:uid="{4E8C5440-490F-4B06-85A5-CAA6E3341209}"/>
    <cellStyle name="Comma 60 2 5 2 2" xfId="16083" xr:uid="{D4CBF1DD-44A5-46C2-96CD-7D0E93367D7F}"/>
    <cellStyle name="Comma 60 2 5 3" xfId="12726" xr:uid="{06FA168D-0698-4F0C-823C-E26841EF2B69}"/>
    <cellStyle name="Comma 60 2 6" xfId="6787" xr:uid="{FC71A328-0372-4334-9759-79E719D95B6D}"/>
    <cellStyle name="Comma 60 2 6 2" xfId="10678" xr:uid="{251EC829-2568-4ED6-95FF-C15BCED3C741}"/>
    <cellStyle name="Comma 60 2 6 2 2" xfId="17514" xr:uid="{BFFB3A5F-1887-4EA7-B8CA-D2CCE8A4E268}"/>
    <cellStyle name="Comma 60 2 6 3" xfId="14157" xr:uid="{892AC723-480B-49ED-B6E3-CF09913CE1F4}"/>
    <cellStyle name="Comma 60 2 7" xfId="7159" xr:uid="{BE833FB6-C5C3-40F8-B2D6-E501569D85EF}"/>
    <cellStyle name="Comma 60 2 7 2" xfId="11050" xr:uid="{764DEC49-3689-4C84-BA88-A3CA32C6CCAD}"/>
    <cellStyle name="Comma 60 2 7 2 2" xfId="17886" xr:uid="{B4DDFE6B-E238-4601-BBA9-FC135420D9EA}"/>
    <cellStyle name="Comma 60 2 7 3" xfId="14529" xr:uid="{0025E89F-429C-4FDF-ACD0-9F1D7BA33785}"/>
    <cellStyle name="Comma 60 2 8" xfId="8136" xr:uid="{758CEE21-7569-4B9B-A23F-5325E4A6F9B7}"/>
    <cellStyle name="Comma 60 2 8 2" xfId="14975" xr:uid="{09DDC7AA-0B1C-465E-BDA0-A9FFC766C5F2}"/>
    <cellStyle name="Comma 60 2 9" xfId="11617" xr:uid="{42C6D3CB-79E0-4E33-841A-260D3ABAC82E}"/>
    <cellStyle name="Comma 60 3" xfId="1997" xr:uid="{CCDF6B1C-478B-421A-BB3E-01F6E925CE7B}"/>
    <cellStyle name="Comma 60 3 2" xfId="4103" xr:uid="{1641ABBA-7AAA-44A9-A5D7-2668FD6F4747}"/>
    <cellStyle name="Comma 60 3 2 2" xfId="5719" xr:uid="{A37F9B53-E416-4903-B879-0088DD7100A9}"/>
    <cellStyle name="Comma 60 3 2 2 2" xfId="9774" xr:uid="{82137CD1-4746-4FAE-A862-66711AD02F97}"/>
    <cellStyle name="Comma 60 3 2 2 2 2" xfId="16610" xr:uid="{940D2B3B-274B-4408-8DF6-5ED5E23CAF6F}"/>
    <cellStyle name="Comma 60 3 2 2 3" xfId="13253" xr:uid="{B7EE4071-ABCA-4332-BB14-B56120DD965B}"/>
    <cellStyle name="Comma 60 3 2 3" xfId="5720" xr:uid="{57CB16AA-EA8F-42BD-83E8-507FC18E7209}"/>
    <cellStyle name="Comma 60 3 2 3 2" xfId="9775" xr:uid="{3F793A08-DDC2-43AA-B680-9B54B5D90728}"/>
    <cellStyle name="Comma 60 3 2 3 2 2" xfId="16611" xr:uid="{E1A07401-CE52-4AA3-B9BB-953092343012}"/>
    <cellStyle name="Comma 60 3 2 3 3" xfId="13254" xr:uid="{9763B52B-25D5-4E9D-A964-DD3CEA294580}"/>
    <cellStyle name="Comma 60 3 2 4" xfId="8603" xr:uid="{70B26CFC-B472-4762-ACDD-C91727879E50}"/>
    <cellStyle name="Comma 60 3 2 4 2" xfId="15439" xr:uid="{5E347716-89B9-4848-8854-8B64813FFB20}"/>
    <cellStyle name="Comma 60 3 2 5" xfId="12082" xr:uid="{034720DB-6EF1-4924-9CFE-BC22959FFCC0}"/>
    <cellStyle name="Comma 60 3 3" xfId="4104" xr:uid="{7C36593A-1E82-4E2D-85C1-4579C7990C23}"/>
    <cellStyle name="Comma 60 3 3 2" xfId="5721" xr:uid="{47AF4079-0AB6-4F78-A569-3D096B1754E0}"/>
    <cellStyle name="Comma 60 3 3 2 2" xfId="9776" xr:uid="{49BCA6B9-BC50-4B4B-9C19-1C406E459E32}"/>
    <cellStyle name="Comma 60 3 3 2 2 2" xfId="16612" xr:uid="{354E2861-9CE9-48C1-9543-5654EA99F466}"/>
    <cellStyle name="Comma 60 3 3 2 3" xfId="13255" xr:uid="{9F4FDDFC-2DAB-4998-8458-C2E38D291748}"/>
    <cellStyle name="Comma 60 3 3 3" xfId="8604" xr:uid="{252CB06C-0F3F-453E-867A-A2573702C56F}"/>
    <cellStyle name="Comma 60 3 3 3 2" xfId="15440" xr:uid="{30B9B46C-C7CF-4A11-8063-2CE97AED8646}"/>
    <cellStyle name="Comma 60 3 3 4" xfId="12083" xr:uid="{83C9E4CC-573C-4EE1-9FB9-C3B1551B608A}"/>
    <cellStyle name="Comma 60 3 4" xfId="5090" xr:uid="{F5333E97-F4BA-4DEE-98F7-3E60DC1893D1}"/>
    <cellStyle name="Comma 60 3 4 2" xfId="9249" xr:uid="{2697D6AA-4212-4E42-B0CC-E7179ACD410A}"/>
    <cellStyle name="Comma 60 3 4 2 2" xfId="16085" xr:uid="{A332B9F4-C8A7-40C4-B95C-FC4A09138863}"/>
    <cellStyle name="Comma 60 3 4 3" xfId="12728" xr:uid="{0FA6F6E8-7BC0-4C23-88EB-B2155BA16DDB}"/>
    <cellStyle name="Comma 60 3 5" xfId="6789" xr:uid="{19CD2D5E-2D4E-4D59-834B-490575E96C53}"/>
    <cellStyle name="Comma 60 3 5 2" xfId="10680" xr:uid="{B922B552-5C9E-427D-A098-34A86B062A78}"/>
    <cellStyle name="Comma 60 3 5 2 2" xfId="17516" xr:uid="{A4608190-7C13-4F8E-B8FF-543957AF1B29}"/>
    <cellStyle name="Comma 60 3 5 3" xfId="14159" xr:uid="{540C3485-5C7B-400C-8061-1A17BBFA85CF}"/>
    <cellStyle name="Comma 60 3 6" xfId="7161" xr:uid="{7F493E67-1AE4-4E2E-8CE4-7E990739FE12}"/>
    <cellStyle name="Comma 60 3 6 2" xfId="11052" xr:uid="{ED220E87-FF0F-406B-8475-2D0BEB81CCDE}"/>
    <cellStyle name="Comma 60 3 6 2 2" xfId="17888" xr:uid="{142B41FC-6E23-4063-A782-93E13F2F346E}"/>
    <cellStyle name="Comma 60 3 6 3" xfId="14531" xr:uid="{49BA7302-9CE3-4E23-A7DF-EC9E9C7DB992}"/>
    <cellStyle name="Comma 60 3 7" xfId="8138" xr:uid="{1F77CE73-4C7C-4066-90E9-B5A9209F9553}"/>
    <cellStyle name="Comma 60 3 7 2" xfId="14977" xr:uid="{F85EFF26-61DB-4231-82B6-B90399468DD8}"/>
    <cellStyle name="Comma 60 3 8" xfId="11619" xr:uid="{390098E6-E7F8-4DF3-8787-35EDDBA4C8E6}"/>
    <cellStyle name="Comma 60 4" xfId="1998" xr:uid="{B23DB35E-C6B3-44F6-8F21-58FF8C5F8580}"/>
    <cellStyle name="Comma 60 4 2" xfId="4105" xr:uid="{1C3E6B4A-BB0C-4D36-A82D-415A96D2CB61}"/>
    <cellStyle name="Comma 60 4 2 2" xfId="5722" xr:uid="{F596AA28-62EF-48C5-A701-5670D3B709F4}"/>
    <cellStyle name="Comma 60 4 2 2 2" xfId="9777" xr:uid="{D4378D10-7DF6-4022-89B5-1BFCFED64566}"/>
    <cellStyle name="Comma 60 4 2 2 2 2" xfId="16613" xr:uid="{F0960DBD-FCB9-4D33-B8D7-66286829D4D7}"/>
    <cellStyle name="Comma 60 4 2 2 3" xfId="13256" xr:uid="{2196A223-43CA-411F-AFDD-0100AA97D42F}"/>
    <cellStyle name="Comma 60 4 2 3" xfId="5723" xr:uid="{E4C5097E-2B12-4DDF-8BB4-799862D2EB70}"/>
    <cellStyle name="Comma 60 4 2 3 2" xfId="9778" xr:uid="{C36B7800-C02C-48CA-912F-001655B1C63D}"/>
    <cellStyle name="Comma 60 4 2 3 2 2" xfId="16614" xr:uid="{C88B9643-78ED-4BBE-B77E-EDFA27620810}"/>
    <cellStyle name="Comma 60 4 2 3 3" xfId="13257" xr:uid="{18A0C363-C06B-48FB-84C2-F1176AE8E827}"/>
    <cellStyle name="Comma 60 4 2 4" xfId="8605" xr:uid="{A890802F-1351-469E-BE0D-07D54E905D9B}"/>
    <cellStyle name="Comma 60 4 2 4 2" xfId="15441" xr:uid="{714F3A42-AE0F-45B9-90D8-53480EF92FA8}"/>
    <cellStyle name="Comma 60 4 2 5" xfId="12084" xr:uid="{68A8B139-9092-4372-9F09-B0943AE54AD7}"/>
    <cellStyle name="Comma 60 4 3" xfId="4106" xr:uid="{BDEB6A1E-3614-4A74-A399-EB9B95A1883A}"/>
    <cellStyle name="Comma 60 4 3 2" xfId="5724" xr:uid="{2D186D88-BC8A-4265-AEED-56BD59029CD3}"/>
    <cellStyle name="Comma 60 4 3 2 2" xfId="9779" xr:uid="{B9EB8425-0DEC-405B-80BA-9DF34F4DC050}"/>
    <cellStyle name="Comma 60 4 3 2 2 2" xfId="16615" xr:uid="{1EE5C787-2490-47A6-9F2C-EB9F134DD63B}"/>
    <cellStyle name="Comma 60 4 3 2 3" xfId="13258" xr:uid="{6345C8C3-015D-4E5C-9068-EC245361F084}"/>
    <cellStyle name="Comma 60 4 3 3" xfId="8606" xr:uid="{DAF2801F-D59C-48CE-8292-026EEAD6C1F5}"/>
    <cellStyle name="Comma 60 4 3 3 2" xfId="15442" xr:uid="{08489BF6-5B0C-4C12-A551-B39B116CDC52}"/>
    <cellStyle name="Comma 60 4 3 4" xfId="12085" xr:uid="{2A24BB0F-348A-4C1D-AAF8-52F7550DE17B}"/>
    <cellStyle name="Comma 60 4 4" xfId="5091" xr:uid="{A44EEF9F-EE84-412E-942F-5B129489C9F1}"/>
    <cellStyle name="Comma 60 4 4 2" xfId="9250" xr:uid="{0972696A-7E40-4E27-AB45-433316EC2873}"/>
    <cellStyle name="Comma 60 4 4 2 2" xfId="16086" xr:uid="{1AD40041-2C2E-4F92-8819-9A6147C43845}"/>
    <cellStyle name="Comma 60 4 4 3" xfId="12729" xr:uid="{1DDB3495-73EA-466E-8431-04E09A3CD269}"/>
    <cellStyle name="Comma 60 4 5" xfId="6790" xr:uid="{3D7CDB95-E028-4C2C-967F-E828548015D1}"/>
    <cellStyle name="Comma 60 4 5 2" xfId="10681" xr:uid="{8BE78349-988E-4FE5-BBA2-5A1AE7D5BA00}"/>
    <cellStyle name="Comma 60 4 5 2 2" xfId="17517" xr:uid="{D16A1ADD-2633-4045-9FAC-84668797E07E}"/>
    <cellStyle name="Comma 60 4 5 3" xfId="14160" xr:uid="{9BF34F3A-4CA5-4D87-9050-BADE2AE68754}"/>
    <cellStyle name="Comma 60 4 6" xfId="7162" xr:uid="{7AC158A4-5CBF-4DBB-964C-C0FE3BB60096}"/>
    <cellStyle name="Comma 60 4 6 2" xfId="11053" xr:uid="{3DEEF905-58BC-4D89-A232-9C42AF45ACFC}"/>
    <cellStyle name="Comma 60 4 6 2 2" xfId="17889" xr:uid="{1C5636B7-AE63-4C4F-9BA9-5FCF23736FAB}"/>
    <cellStyle name="Comma 60 4 6 3" xfId="14532" xr:uid="{BCBE69E0-722D-4CD6-A185-E9EC2457FF56}"/>
    <cellStyle name="Comma 60 4 7" xfId="8139" xr:uid="{E415ECB3-E0AA-4D0A-B96F-A742973F29AC}"/>
    <cellStyle name="Comma 60 4 7 2" xfId="14978" xr:uid="{FA518E30-46C0-4F79-8F19-74EDFD530DC5}"/>
    <cellStyle name="Comma 60 4 8" xfId="11620" xr:uid="{03CFD264-56B4-4AFC-999A-CD6D110B09B7}"/>
    <cellStyle name="Comma 60 5" xfId="4107" xr:uid="{07BCB5B8-C323-4169-867B-91F61C06CAE4}"/>
    <cellStyle name="Comma 60 5 2" xfId="5725" xr:uid="{FEA690CA-C586-45AF-9199-2D0877AF4889}"/>
    <cellStyle name="Comma 60 5 2 2" xfId="9780" xr:uid="{B4B812F6-8FF5-4080-B2F8-0B937D556E4C}"/>
    <cellStyle name="Comma 60 5 2 2 2" xfId="16616" xr:uid="{60098263-1CBF-413C-BE3D-C97CF2BC9F3E}"/>
    <cellStyle name="Comma 60 5 2 3" xfId="13259" xr:uid="{E212A449-F752-48C1-8C68-190BCAD829B4}"/>
    <cellStyle name="Comma 60 5 3" xfId="5726" xr:uid="{C3DE91A8-BF01-4DE2-B70A-88A0DEE692EE}"/>
    <cellStyle name="Comma 60 5 3 2" xfId="9781" xr:uid="{2D49A576-9314-443E-B73D-FE08D0E3DC50}"/>
    <cellStyle name="Comma 60 5 3 2 2" xfId="16617" xr:uid="{F9FAF84E-AB44-4622-B396-56C33038E5A8}"/>
    <cellStyle name="Comma 60 5 3 3" xfId="13260" xr:uid="{BAB823F9-C29D-4DE4-8596-290B439C03EA}"/>
    <cellStyle name="Comma 60 5 4" xfId="8607" xr:uid="{C02D5929-092A-4DBB-B6AE-9FBBDC2D5921}"/>
    <cellStyle name="Comma 60 5 4 2" xfId="15443" xr:uid="{12823B74-871F-47E4-9155-C892742450A0}"/>
    <cellStyle name="Comma 60 5 5" xfId="12086" xr:uid="{EFF77799-8261-47FF-A19B-CC58FDB15FB1}"/>
    <cellStyle name="Comma 60 6" xfId="4108" xr:uid="{7F99A384-827E-43FA-A32A-AC2C54872BE1}"/>
    <cellStyle name="Comma 60 6 2" xfId="5727" xr:uid="{B445B362-EC20-4602-A44E-55A7558D7AD8}"/>
    <cellStyle name="Comma 60 6 2 2" xfId="9782" xr:uid="{7691CC7B-0DC8-4B05-A37D-50EF3FF81AC2}"/>
    <cellStyle name="Comma 60 6 2 2 2" xfId="16618" xr:uid="{0FC55FF3-CADC-4058-8295-1A063774D8DD}"/>
    <cellStyle name="Comma 60 6 2 3" xfId="13261" xr:uid="{DFDFE6DC-A1AC-43CF-8CED-DEDAF2C6BA52}"/>
    <cellStyle name="Comma 60 6 3" xfId="8608" xr:uid="{6082CD6D-558F-4528-982C-D2079AF21851}"/>
    <cellStyle name="Comma 60 6 3 2" xfId="15444" xr:uid="{4FD21C64-956C-499E-BCEC-896E772B488F}"/>
    <cellStyle name="Comma 60 6 4" xfId="12087" xr:uid="{7792FFFD-9949-4ADF-A3AE-BC9E1790821F}"/>
    <cellStyle name="Comma 60 7" xfId="5087" xr:uid="{60715C7A-71A7-4E79-B6F9-58F944393C57}"/>
    <cellStyle name="Comma 60 7 2" xfId="9246" xr:uid="{B8351361-2B5B-4DDE-B6B8-6BFCF4E3CC25}"/>
    <cellStyle name="Comma 60 7 2 2" xfId="16082" xr:uid="{6A230D0F-D18E-409F-8C83-4B8CDAC23F1E}"/>
    <cellStyle name="Comma 60 7 3" xfId="12725" xr:uid="{058FFF11-3201-4CF7-99B1-43358D5B2BE1}"/>
    <cellStyle name="Comma 60 8" xfId="6786" xr:uid="{BCB59E6C-D79F-40EB-8DEB-AB9046AB4E41}"/>
    <cellStyle name="Comma 60 8 2" xfId="10677" xr:uid="{E4BD75C1-3927-4813-941B-99FE389E4B6D}"/>
    <cellStyle name="Comma 60 8 2 2" xfId="17513" xr:uid="{43E8CD42-79C4-436D-81D7-3C7A2E71111D}"/>
    <cellStyle name="Comma 60 8 3" xfId="14156" xr:uid="{90DA1581-4C3E-46B3-801B-B083C4E06B2D}"/>
    <cellStyle name="Comma 60 8 4" xfId="1381" xr:uid="{2F66481F-3A6A-4268-BAFF-5EEDAB9F0E0F}"/>
    <cellStyle name="Comma 60 9" xfId="7158" xr:uid="{034C856A-E3A3-457A-A716-533555D61AE3}"/>
    <cellStyle name="Comma 60 9 2" xfId="11049" xr:uid="{F25EC56E-8142-4ED6-AEA2-212F0CF314D7}"/>
    <cellStyle name="Comma 60 9 2 2" xfId="17885" xr:uid="{840194C8-5295-4BD5-961E-E6E12E019573}"/>
    <cellStyle name="Comma 60 9 3" xfId="14528" xr:uid="{652707CA-FE7C-4986-A95A-19E17EE2B081}"/>
    <cellStyle name="Comma 61" xfId="1999" xr:uid="{820F45D8-36B4-4100-9BDB-CA333C599E53}"/>
    <cellStyle name="Comma 61 10" xfId="7658" xr:uid="{EB0BD13D-55E3-449D-8AEA-39A082F545AD}"/>
    <cellStyle name="Comma 61 11" xfId="8140" xr:uid="{4A9B3CE6-0802-40CF-9069-9CEE8BB00D9D}"/>
    <cellStyle name="Comma 61 11 2" xfId="14979" xr:uid="{00770CC6-C745-47A1-BD41-66ADC1EC3B0F}"/>
    <cellStyle name="Comma 61 12" xfId="11621" xr:uid="{7064B65B-50A7-4D8E-AAD7-1E4330C88CDB}"/>
    <cellStyle name="Comma 61 2" xfId="2000" xr:uid="{DCC902DF-DEB1-4738-AB33-A210F56E81E3}"/>
    <cellStyle name="Comma 61 2 2" xfId="2001" xr:uid="{A305A42F-5086-4FEF-96AA-8430651357EB}"/>
    <cellStyle name="Comma 61 2 2 2" xfId="4109" xr:uid="{30A9B67A-2DAB-405F-A6BA-A38CA48BA177}"/>
    <cellStyle name="Comma 61 2 2 2 2" xfId="5728" xr:uid="{3FDF7DCF-2321-432E-953E-2A92D8C5D9CD}"/>
    <cellStyle name="Comma 61 2 2 2 2 2" xfId="9783" xr:uid="{548AA15E-960E-4A8F-B2DF-769549798DD1}"/>
    <cellStyle name="Comma 61 2 2 2 2 2 2" xfId="16619" xr:uid="{40F1D90A-91AF-4FC0-963F-F6310A2BE15C}"/>
    <cellStyle name="Comma 61 2 2 2 2 3" xfId="13262" xr:uid="{C08F154F-6228-4615-828B-5CCEA738B7B2}"/>
    <cellStyle name="Comma 61 2 2 2 3" xfId="5729" xr:uid="{DC38BE03-7860-4534-ADAD-D7AA8EA6B290}"/>
    <cellStyle name="Comma 61 2 2 2 3 2" xfId="9784" xr:uid="{C4EFEF84-13EC-4540-8870-995C3CA48D41}"/>
    <cellStyle name="Comma 61 2 2 2 3 2 2" xfId="16620" xr:uid="{BC2A040B-58E8-48A9-B43D-B3D550999478}"/>
    <cellStyle name="Comma 61 2 2 2 3 3" xfId="13263" xr:uid="{E084DBAD-77B4-44F2-82E4-35F5F9BBA177}"/>
    <cellStyle name="Comma 61 2 2 2 4" xfId="8609" xr:uid="{C81B86D4-4A45-4181-9EE4-A0D259072800}"/>
    <cellStyle name="Comma 61 2 2 2 4 2" xfId="15445" xr:uid="{3802E089-7416-48DC-95AB-5AE8E699C224}"/>
    <cellStyle name="Comma 61 2 2 2 5" xfId="12088" xr:uid="{E7F282AD-E4C8-4A06-B1AA-737A8ED0C676}"/>
    <cellStyle name="Comma 61 2 2 3" xfId="4110" xr:uid="{07A59E9C-11BE-4E0E-8A5A-CA1B90EE8880}"/>
    <cellStyle name="Comma 61 2 2 3 2" xfId="5730" xr:uid="{986F9254-1EF1-4ABD-92A0-9489B55896B4}"/>
    <cellStyle name="Comma 61 2 2 3 2 2" xfId="9785" xr:uid="{79BF60E2-FC12-4861-9F0E-B6FA6C61D913}"/>
    <cellStyle name="Comma 61 2 2 3 2 2 2" xfId="16621" xr:uid="{9E4A48A5-B66C-4ACE-96C6-ECFA77E1A2B7}"/>
    <cellStyle name="Comma 61 2 2 3 2 3" xfId="13264" xr:uid="{998C325D-85AA-418D-B8F6-F750CAEF15DD}"/>
    <cellStyle name="Comma 61 2 2 3 3" xfId="8610" xr:uid="{167BAF75-B17A-4DFB-B48F-12BB694B0571}"/>
    <cellStyle name="Comma 61 2 2 3 3 2" xfId="15446" xr:uid="{9C87BE52-20D2-460C-A43F-249A24397FE7}"/>
    <cellStyle name="Comma 61 2 2 3 4" xfId="12089" xr:uid="{D3F89A0E-13C1-4AFE-BC66-5CADFFE91297}"/>
    <cellStyle name="Comma 61 2 2 4" xfId="5094" xr:uid="{15B182E1-4DA4-453C-ADCF-6DD9AF94841A}"/>
    <cellStyle name="Comma 61 2 2 4 2" xfId="9253" xr:uid="{A71870C3-4BFA-4133-ACA5-92FC68B46CFD}"/>
    <cellStyle name="Comma 61 2 2 4 2 2" xfId="16089" xr:uid="{26F43970-50E2-4592-B3F6-366F139FABF7}"/>
    <cellStyle name="Comma 61 2 2 4 3" xfId="12732" xr:uid="{90905CE8-FAE6-4DDF-B356-30C91ED2C919}"/>
    <cellStyle name="Comma 61 2 2 5" xfId="6793" xr:uid="{294EF433-30F0-4641-8572-F40389A34B62}"/>
    <cellStyle name="Comma 61 2 2 5 2" xfId="10684" xr:uid="{AD41F4DB-8AFA-40DF-803F-FCCF1EDAFB87}"/>
    <cellStyle name="Comma 61 2 2 5 2 2" xfId="17520" xr:uid="{AB1494E9-2E2B-442F-BDAC-155BCA86C603}"/>
    <cellStyle name="Comma 61 2 2 5 3" xfId="14163" xr:uid="{C9F74F96-A970-4589-9D98-575F45FDEF81}"/>
    <cellStyle name="Comma 61 2 2 6" xfId="7165" xr:uid="{FA131DA1-AC87-415F-94E2-4D16578438D6}"/>
    <cellStyle name="Comma 61 2 2 6 2" xfId="11056" xr:uid="{5D6FB5BC-7D55-4C13-804C-E64A98DB4F22}"/>
    <cellStyle name="Comma 61 2 2 6 2 2" xfId="17892" xr:uid="{4D0B8771-E5F0-4CA1-BEAD-7E31D3F1D09D}"/>
    <cellStyle name="Comma 61 2 2 6 3" xfId="14535" xr:uid="{9728B1B9-47DF-4443-B3CC-1C41F2E1DDA0}"/>
    <cellStyle name="Comma 61 2 2 7" xfId="8142" xr:uid="{C4B24852-21E9-461B-9347-2508B0B696CC}"/>
    <cellStyle name="Comma 61 2 2 7 2" xfId="14981" xr:uid="{EEE5A933-2EF6-4E5F-B6FC-CC57427581A1}"/>
    <cellStyle name="Comma 61 2 2 8" xfId="11623" xr:uid="{1AF94B5B-6832-478A-93BA-3AE5E2DA344D}"/>
    <cellStyle name="Comma 61 2 3" xfId="4111" xr:uid="{EAD0DE2F-2EC5-4E90-B6BE-F4825B4C3DD7}"/>
    <cellStyle name="Comma 61 2 3 2" xfId="5731" xr:uid="{62F98A7C-B12D-46BC-A2AB-26E302C50A9F}"/>
    <cellStyle name="Comma 61 2 3 2 2" xfId="9786" xr:uid="{AB5F6C66-19DA-4C27-948F-FCAA106919E2}"/>
    <cellStyle name="Comma 61 2 3 2 2 2" xfId="16622" xr:uid="{6D31E7F1-93DD-43D8-91AB-AE3AE7B2E79B}"/>
    <cellStyle name="Comma 61 2 3 2 3" xfId="13265" xr:uid="{3B64081A-020F-438B-B389-3AD340A98F6D}"/>
    <cellStyle name="Comma 61 2 3 3" xfId="5732" xr:uid="{CEA748E5-02F6-49C8-8B4C-67EDA39F32C7}"/>
    <cellStyle name="Comma 61 2 3 3 2" xfId="9787" xr:uid="{91B69B2B-48B9-4902-B9CD-04B3F12A4AB9}"/>
    <cellStyle name="Comma 61 2 3 3 2 2" xfId="16623" xr:uid="{BA509060-71C5-4E38-9B02-524B0F5F745A}"/>
    <cellStyle name="Comma 61 2 3 3 3" xfId="13266" xr:uid="{DBFF6F2C-AD06-4E1B-BCAF-15B675C94755}"/>
    <cellStyle name="Comma 61 2 3 4" xfId="8611" xr:uid="{6A045214-648A-4189-A84F-1B99ABBFE5EA}"/>
    <cellStyle name="Comma 61 2 3 4 2" xfId="15447" xr:uid="{78F9CB12-8B23-4BB6-840E-A25B7A058A5F}"/>
    <cellStyle name="Comma 61 2 3 5" xfId="12090" xr:uid="{C3EBE349-2EF9-4242-9355-29B74BF2C9E0}"/>
    <cellStyle name="Comma 61 2 4" xfId="4112" xr:uid="{0F529C91-CE5F-4C02-BE17-55F512FC45DB}"/>
    <cellStyle name="Comma 61 2 4 2" xfId="5733" xr:uid="{87FE6103-E760-4CAB-A560-97606116F895}"/>
    <cellStyle name="Comma 61 2 4 2 2" xfId="9788" xr:uid="{CF2520BD-C1BE-47B5-BD00-4AC492540F3B}"/>
    <cellStyle name="Comma 61 2 4 2 2 2" xfId="16624" xr:uid="{35F65932-7E03-40A5-9479-A037F6AEBEA6}"/>
    <cellStyle name="Comma 61 2 4 2 3" xfId="13267" xr:uid="{2429BAE7-A46B-40AF-B604-38E89406953F}"/>
    <cellStyle name="Comma 61 2 4 3" xfId="8612" xr:uid="{68C53DE8-9461-4BD4-A6DC-E6E10EFF7947}"/>
    <cellStyle name="Comma 61 2 4 3 2" xfId="15448" xr:uid="{EA7F5E4B-892F-47D6-AA52-0AFE4EA85108}"/>
    <cellStyle name="Comma 61 2 4 4" xfId="12091" xr:uid="{21F04C46-4126-40B3-8B2C-F4CCED5674BB}"/>
    <cellStyle name="Comma 61 2 5" xfId="5093" xr:uid="{80268967-5270-4ABF-8146-A611E28C98E0}"/>
    <cellStyle name="Comma 61 2 5 2" xfId="9252" xr:uid="{262605C2-04D3-41FE-BCB4-322E162E176C}"/>
    <cellStyle name="Comma 61 2 5 2 2" xfId="16088" xr:uid="{495B0685-FD7D-42B3-99D5-1D1010389F20}"/>
    <cellStyle name="Comma 61 2 5 3" xfId="12731" xr:uid="{070A25AD-AFCD-463C-AF00-F0DC032DA4A1}"/>
    <cellStyle name="Comma 61 2 6" xfId="6792" xr:uid="{F7484804-B3A4-407F-AF3A-8E6B5FD597AB}"/>
    <cellStyle name="Comma 61 2 6 2" xfId="10683" xr:uid="{7CFB1C9F-A3E6-4B73-ACBA-EB1EA16B0066}"/>
    <cellStyle name="Comma 61 2 6 2 2" xfId="17519" xr:uid="{E337149E-931B-4A9C-9A60-FAD4518C6828}"/>
    <cellStyle name="Comma 61 2 6 3" xfId="14162" xr:uid="{2942AB6E-01AC-4D01-A9B3-7A4E03F80F6B}"/>
    <cellStyle name="Comma 61 2 7" xfId="7164" xr:uid="{FCB8C6B5-7CA4-46D3-8994-1FE0EFD63A92}"/>
    <cellStyle name="Comma 61 2 7 2" xfId="11055" xr:uid="{F0713FF2-F9D2-4255-AD27-4800B8DFAE4F}"/>
    <cellStyle name="Comma 61 2 7 2 2" xfId="17891" xr:uid="{3A42CAB9-1A50-4752-92E7-48C47423C8AD}"/>
    <cellStyle name="Comma 61 2 7 3" xfId="14534" xr:uid="{50EBC637-AE6D-4E49-BEA0-49D2044D2A4F}"/>
    <cellStyle name="Comma 61 2 8" xfId="8141" xr:uid="{FEB01ABC-09AA-4C11-8C84-1999C8E84902}"/>
    <cellStyle name="Comma 61 2 8 2" xfId="14980" xr:uid="{84692519-7BC8-4832-AE5E-07D2EFB48A38}"/>
    <cellStyle name="Comma 61 2 9" xfId="11622" xr:uid="{F2D43CB7-CE27-4FA9-BE65-2237544832F1}"/>
    <cellStyle name="Comma 61 3" xfId="2002" xr:uid="{D5E1550F-144B-4D2D-B8A7-C5F823DDF5E5}"/>
    <cellStyle name="Comma 61 3 2" xfId="4113" xr:uid="{2AF0C345-A8A2-46E0-8B10-FA2A4A869065}"/>
    <cellStyle name="Comma 61 3 2 2" xfId="5734" xr:uid="{E47E6D0B-C91A-4EE4-AC24-442B66EE4988}"/>
    <cellStyle name="Comma 61 3 2 2 2" xfId="9789" xr:uid="{AA279BE9-93AF-438B-AF16-0CBCC015E2CE}"/>
    <cellStyle name="Comma 61 3 2 2 2 2" xfId="16625" xr:uid="{5C7655C1-FDE8-4C9D-A6BA-463749CEF60F}"/>
    <cellStyle name="Comma 61 3 2 2 3" xfId="13268" xr:uid="{23FF0650-D817-47E6-9DC2-E813DE85D930}"/>
    <cellStyle name="Comma 61 3 2 3" xfId="5735" xr:uid="{6E464F94-C092-4416-9EF8-1662D21B8F1A}"/>
    <cellStyle name="Comma 61 3 2 3 2" xfId="9790" xr:uid="{01E4AC71-1784-4BB1-AC90-677CAC254027}"/>
    <cellStyle name="Comma 61 3 2 3 2 2" xfId="16626" xr:uid="{64DE6FB2-EB23-4F49-9F00-35D61372C18B}"/>
    <cellStyle name="Comma 61 3 2 3 3" xfId="13269" xr:uid="{C560AE1E-8194-4D8E-A9B4-C963642E45C0}"/>
    <cellStyle name="Comma 61 3 2 4" xfId="8613" xr:uid="{51D2C459-3881-407E-A59D-2BE8A490416E}"/>
    <cellStyle name="Comma 61 3 2 4 2" xfId="15449" xr:uid="{3C096958-3DDB-462A-821B-550F4989341C}"/>
    <cellStyle name="Comma 61 3 2 5" xfId="12092" xr:uid="{85647077-7FD1-4211-9693-283E4B93ACF6}"/>
    <cellStyle name="Comma 61 3 3" xfId="4114" xr:uid="{3CE14C94-76BE-4D92-A7ED-F99F32A159AA}"/>
    <cellStyle name="Comma 61 3 3 2" xfId="5736" xr:uid="{06FF9D0E-64DD-4DBA-B832-E080C04A24E8}"/>
    <cellStyle name="Comma 61 3 3 2 2" xfId="9791" xr:uid="{1FCF0A22-CFDF-4E65-8144-AAEF37298184}"/>
    <cellStyle name="Comma 61 3 3 2 2 2" xfId="16627" xr:uid="{29E0641B-D125-44F9-ABAF-60ED1401F60C}"/>
    <cellStyle name="Comma 61 3 3 2 3" xfId="13270" xr:uid="{BD90B38D-015E-4F4F-B4A9-C6BDA54640C1}"/>
    <cellStyle name="Comma 61 3 3 3" xfId="8614" xr:uid="{C9274F21-D3FE-4379-BBAC-47A2517E895C}"/>
    <cellStyle name="Comma 61 3 3 3 2" xfId="15450" xr:uid="{CE2F9718-06AC-4912-A057-8B2FA8F998B9}"/>
    <cellStyle name="Comma 61 3 3 4" xfId="12093" xr:uid="{B53EA2A5-A5B0-44D4-9CFA-092AA2E61CCD}"/>
    <cellStyle name="Comma 61 3 4" xfId="5095" xr:uid="{4808E94E-C160-4633-BF00-F77014CF9D18}"/>
    <cellStyle name="Comma 61 3 4 2" xfId="9254" xr:uid="{1543AC88-D26C-4E3A-83F2-869B2813580F}"/>
    <cellStyle name="Comma 61 3 4 2 2" xfId="16090" xr:uid="{34032989-231A-4A3F-A504-DDC1E662CCE6}"/>
    <cellStyle name="Comma 61 3 4 3" xfId="12733" xr:uid="{6F2F20AE-829B-47D6-AE0B-EEBCBDE752C0}"/>
    <cellStyle name="Comma 61 3 5" xfId="6794" xr:uid="{61E88603-937A-4386-827F-6E4BD9814125}"/>
    <cellStyle name="Comma 61 3 5 2" xfId="10685" xr:uid="{D1ACC57C-E56D-4B65-9305-2A1C83192A3C}"/>
    <cellStyle name="Comma 61 3 5 2 2" xfId="17521" xr:uid="{C68F8F8C-75B0-4BF1-B54C-5588F2DB756F}"/>
    <cellStyle name="Comma 61 3 5 3" xfId="14164" xr:uid="{1DDC39E8-82A4-4016-84D6-3EE0A989B455}"/>
    <cellStyle name="Comma 61 3 6" xfId="7166" xr:uid="{D94C1BA1-0497-4D91-A90D-0A8A8BD01E04}"/>
    <cellStyle name="Comma 61 3 6 2" xfId="11057" xr:uid="{830F3347-4272-45BB-A8DB-89DBC02F6BB7}"/>
    <cellStyle name="Comma 61 3 6 2 2" xfId="17893" xr:uid="{39F6D86E-44C9-49A3-AEDB-3660214587D2}"/>
    <cellStyle name="Comma 61 3 6 3" xfId="14536" xr:uid="{12975972-9441-495E-974D-575628AFA359}"/>
    <cellStyle name="Comma 61 3 7" xfId="8143" xr:uid="{4F7CA13E-98EB-4478-BE21-8EAAF1B8F7A6}"/>
    <cellStyle name="Comma 61 3 7 2" xfId="14982" xr:uid="{025ADB76-C521-4F16-A4FD-6DF625E92518}"/>
    <cellStyle name="Comma 61 3 8" xfId="11624" xr:uid="{E0682B0F-2C5D-4EEF-B0E1-D11A2C4AB57F}"/>
    <cellStyle name="Comma 61 4" xfId="2003" xr:uid="{01C2DBA6-39C1-4E5A-A31A-E8889A7BD46E}"/>
    <cellStyle name="Comma 61 4 2" xfId="4115" xr:uid="{FCE783D9-9346-49EA-8F80-457468249FE8}"/>
    <cellStyle name="Comma 61 4 2 2" xfId="5737" xr:uid="{DD0A4040-18FF-4C48-A84A-51F8611071F4}"/>
    <cellStyle name="Comma 61 4 2 2 2" xfId="9792" xr:uid="{E1A0608B-4492-4942-B9D6-C9432F3EF3F9}"/>
    <cellStyle name="Comma 61 4 2 2 2 2" xfId="16628" xr:uid="{73322437-34BA-43D9-902F-789934917E65}"/>
    <cellStyle name="Comma 61 4 2 2 3" xfId="13271" xr:uid="{387BC00F-D7E3-46C0-9570-606F42FC134A}"/>
    <cellStyle name="Comma 61 4 2 3" xfId="5738" xr:uid="{9423889C-1ED8-400B-AE34-013F71ECBE5C}"/>
    <cellStyle name="Comma 61 4 2 3 2" xfId="9793" xr:uid="{180F5E27-E37F-4B14-B390-8401E2EC4C81}"/>
    <cellStyle name="Comma 61 4 2 3 2 2" xfId="16629" xr:uid="{2B0E1652-1089-4254-A1D1-604836386EDE}"/>
    <cellStyle name="Comma 61 4 2 3 3" xfId="13272" xr:uid="{2FE9854B-F8E4-467F-9AD4-AF23B36250AC}"/>
    <cellStyle name="Comma 61 4 2 4" xfId="8615" xr:uid="{F0E2E85F-D3C0-4AB2-BCC0-C725DD56C1D2}"/>
    <cellStyle name="Comma 61 4 2 4 2" xfId="15451" xr:uid="{4C214F88-E969-4FB2-99CE-19E6783D3071}"/>
    <cellStyle name="Comma 61 4 2 5" xfId="12094" xr:uid="{83A950AE-F188-410F-B47E-132732EBB48C}"/>
    <cellStyle name="Comma 61 4 3" xfId="4116" xr:uid="{2E630928-6F64-4E89-9A0F-8E4A0149392E}"/>
    <cellStyle name="Comma 61 4 3 2" xfId="5739" xr:uid="{4F28580C-D4B5-4522-BB82-8C4E2A539984}"/>
    <cellStyle name="Comma 61 4 3 2 2" xfId="9794" xr:uid="{4895615B-2DC3-4661-A1A3-77E9EF78885F}"/>
    <cellStyle name="Comma 61 4 3 2 2 2" xfId="16630" xr:uid="{C1519AD0-AA38-400A-924E-3C80D509B81E}"/>
    <cellStyle name="Comma 61 4 3 2 3" xfId="13273" xr:uid="{904277E1-66B1-4278-B312-214CFFAFBD52}"/>
    <cellStyle name="Comma 61 4 3 3" xfId="8616" xr:uid="{DE0AC6DF-9113-4AFB-AD0F-BE7EF2FAAE9F}"/>
    <cellStyle name="Comma 61 4 3 3 2" xfId="15452" xr:uid="{258F4E8C-B422-4FD7-924C-07897308C73E}"/>
    <cellStyle name="Comma 61 4 3 4" xfId="12095" xr:uid="{5BA087EB-C717-4E03-ADA6-A7377F5F7E34}"/>
    <cellStyle name="Comma 61 4 4" xfId="5096" xr:uid="{F77ABC92-1869-4B7A-A1AF-869747C30D30}"/>
    <cellStyle name="Comma 61 4 4 2" xfId="9255" xr:uid="{AC4D82C2-26CF-41D5-B517-4115BD90D653}"/>
    <cellStyle name="Comma 61 4 4 2 2" xfId="16091" xr:uid="{51D66C73-3938-4B34-9DAB-26AA17A43671}"/>
    <cellStyle name="Comma 61 4 4 3" xfId="12734" xr:uid="{8C1B5368-418B-46A0-A503-1E131ADEB8F3}"/>
    <cellStyle name="Comma 61 4 5" xfId="6795" xr:uid="{946E27EC-D41C-4D72-BDC1-66CF2C9EF2B2}"/>
    <cellStyle name="Comma 61 4 5 2" xfId="10686" xr:uid="{0226F495-02A8-46D2-8FAC-44A67C10D4CB}"/>
    <cellStyle name="Comma 61 4 5 2 2" xfId="17522" xr:uid="{B551BCEF-1999-453D-A29C-D2A5FC3A1665}"/>
    <cellStyle name="Comma 61 4 5 3" xfId="14165" xr:uid="{F67FB892-08A6-4D1D-8468-D316DE736594}"/>
    <cellStyle name="Comma 61 4 6" xfId="7167" xr:uid="{3594B6F2-7A93-41D0-96CC-EBC4EB631608}"/>
    <cellStyle name="Comma 61 4 6 2" xfId="11058" xr:uid="{D84A7F8F-29F4-4B7D-944A-A6978A2F7A7E}"/>
    <cellStyle name="Comma 61 4 6 2 2" xfId="17894" xr:uid="{C4D6BCBA-70AF-45A6-B048-F4939EF0A3B8}"/>
    <cellStyle name="Comma 61 4 6 3" xfId="14537" xr:uid="{D9FCCB1D-4884-4736-B13C-E3C18E7B0253}"/>
    <cellStyle name="Comma 61 4 7" xfId="8144" xr:uid="{A7A6289F-82BA-4A71-8151-82B523F6B48C}"/>
    <cellStyle name="Comma 61 4 7 2" xfId="14983" xr:uid="{5A57827B-04F1-4796-A8C6-3D62BB2A694C}"/>
    <cellStyle name="Comma 61 4 8" xfId="11625" xr:uid="{6A01A0F3-6842-46FF-A41C-83F3962F97B3}"/>
    <cellStyle name="Comma 61 5" xfId="4117" xr:uid="{93759F4B-9EBA-4F70-A63E-1E5FDCC37797}"/>
    <cellStyle name="Comma 61 5 2" xfId="5740" xr:uid="{F94C7686-0E15-414A-AFFC-131FB6B5C11C}"/>
    <cellStyle name="Comma 61 5 2 2" xfId="9795" xr:uid="{3EC7A7AB-E56F-49BB-9A06-75963D378729}"/>
    <cellStyle name="Comma 61 5 2 2 2" xfId="16631" xr:uid="{2F52544B-FBFE-46D1-9605-DA3052889CFA}"/>
    <cellStyle name="Comma 61 5 2 3" xfId="13274" xr:uid="{33AE0921-5B61-4E6B-9E51-22CC9D6DD980}"/>
    <cellStyle name="Comma 61 5 3" xfId="5741" xr:uid="{8CF74C5A-D8C0-41FC-9089-FE5CA632382F}"/>
    <cellStyle name="Comma 61 5 3 2" xfId="9796" xr:uid="{37EF1D0A-7C3E-463E-8584-EEBF9812C6C4}"/>
    <cellStyle name="Comma 61 5 3 2 2" xfId="16632" xr:uid="{9302FD2B-B294-4AD4-BE1E-600B392C263F}"/>
    <cellStyle name="Comma 61 5 3 3" xfId="13275" xr:uid="{68061BFC-6652-466A-AA65-C151EA36A072}"/>
    <cellStyle name="Comma 61 5 4" xfId="8617" xr:uid="{93620A3B-3678-4517-A3F6-497960190D8D}"/>
    <cellStyle name="Comma 61 5 4 2" xfId="15453" xr:uid="{09154D0E-F440-4BE3-B618-D0C4F7232DF5}"/>
    <cellStyle name="Comma 61 5 5" xfId="12096" xr:uid="{297E31EC-6021-4B90-BAB1-2A4ECE96FD4A}"/>
    <cellStyle name="Comma 61 6" xfId="4118" xr:uid="{FE21B9E3-E157-438D-9026-0EB03DEF5E3F}"/>
    <cellStyle name="Comma 61 6 2" xfId="5742" xr:uid="{399B28BB-6D0D-4416-82DF-A2A706877ADA}"/>
    <cellStyle name="Comma 61 6 2 2" xfId="9797" xr:uid="{963926BC-0AE6-44D5-A7A3-7BFD198348BA}"/>
    <cellStyle name="Comma 61 6 2 2 2" xfId="16633" xr:uid="{DA8263F0-DDA5-46FE-9DB1-6262CDDF9D24}"/>
    <cellStyle name="Comma 61 6 2 3" xfId="13276" xr:uid="{B3BF930F-3FD7-42BD-92DC-B85EB75F667B}"/>
    <cellStyle name="Comma 61 6 3" xfId="8618" xr:uid="{896E242B-8DA9-476F-9C86-203575927FD2}"/>
    <cellStyle name="Comma 61 6 3 2" xfId="15454" xr:uid="{142225C1-9ED1-4618-AAB0-C0E63DE83725}"/>
    <cellStyle name="Comma 61 6 4" xfId="12097" xr:uid="{2B9BC3F3-61B0-474E-8CA7-8BA52E3B9DAC}"/>
    <cellStyle name="Comma 61 7" xfId="5092" xr:uid="{71BED68D-22CE-4BDB-8645-32D8462C23FB}"/>
    <cellStyle name="Comma 61 7 2" xfId="9251" xr:uid="{DBD49A79-AADA-4A3D-8D9A-1105A338981F}"/>
    <cellStyle name="Comma 61 7 2 2" xfId="16087" xr:uid="{7AA90BA8-5FB1-442B-85DD-3EC4CBF7D1B4}"/>
    <cellStyle name="Comma 61 7 3" xfId="12730" xr:uid="{79F943CD-FFA1-4D0E-AC6E-3EDBFE48274E}"/>
    <cellStyle name="Comma 61 8" xfId="6791" xr:uid="{4D7761AE-7869-451F-8852-4E38E566F499}"/>
    <cellStyle name="Comma 61 8 2" xfId="10682" xr:uid="{170674AD-F052-41D9-8571-61D238D32489}"/>
    <cellStyle name="Comma 61 8 2 2" xfId="17518" xr:uid="{7074B69F-2329-43C8-8CA3-44B12EF6FAA4}"/>
    <cellStyle name="Comma 61 8 3" xfId="14161" xr:uid="{BEBE7A8A-6488-470F-8722-6161C36C4EF2}"/>
    <cellStyle name="Comma 61 8 4" xfId="18304" xr:uid="{6C32A724-741D-4CCD-921F-6354C7013CEB}"/>
    <cellStyle name="Comma 61 9" xfId="7163" xr:uid="{21193A9D-B29C-45A3-B01D-821BD38D09FE}"/>
    <cellStyle name="Comma 61 9 2" xfId="11054" xr:uid="{D9CEB117-0E41-427D-838D-68FBF69773CE}"/>
    <cellStyle name="Comma 61 9 2 2" xfId="17890" xr:uid="{0B0E69B3-EDD4-407E-B755-0A4E2634B115}"/>
    <cellStyle name="Comma 61 9 3" xfId="14533" xr:uid="{B0D1F07D-8F49-4810-BD05-17DDBA6AB01B}"/>
    <cellStyle name="Comma 62" xfId="2004" xr:uid="{3610F800-80AA-4849-B6A1-F6370C4DEDB3}"/>
    <cellStyle name="Comma 62 10" xfId="7659" xr:uid="{4CC13540-64E3-49C9-852F-C350FED298F0}"/>
    <cellStyle name="Comma 62 11" xfId="8145" xr:uid="{8D28468E-DD29-41DF-AFC3-DEB6BD9A8778}"/>
    <cellStyle name="Comma 62 11 2" xfId="14984" xr:uid="{CCD50B8A-1685-46FB-ABF1-D3B351D23FB7}"/>
    <cellStyle name="Comma 62 12" xfId="11626" xr:uid="{CA91356E-514B-4BB4-B91B-D8B4A5705D95}"/>
    <cellStyle name="Comma 62 2" xfId="2005" xr:uid="{302FC275-F4C1-4C82-8E2D-910059C6ACAE}"/>
    <cellStyle name="Comma 62 2 2" xfId="2006" xr:uid="{9AFF1198-0913-43BC-BE8C-B47E61176897}"/>
    <cellStyle name="Comma 62 2 2 2" xfId="4119" xr:uid="{F1AF2EBD-18EA-4FA7-9F97-2BACCBA16272}"/>
    <cellStyle name="Comma 62 2 2 2 2" xfId="5743" xr:uid="{DC34372B-6776-4440-9D21-BB2A89DF78DD}"/>
    <cellStyle name="Comma 62 2 2 2 2 2" xfId="9798" xr:uid="{593D00CA-2BEE-402F-A277-9C42DF3BE485}"/>
    <cellStyle name="Comma 62 2 2 2 2 2 2" xfId="16634" xr:uid="{5EACF5CA-4D5A-490E-8E11-D018BF9BA355}"/>
    <cellStyle name="Comma 62 2 2 2 2 3" xfId="13277" xr:uid="{3B099695-5334-4609-BDE0-F8AE6B02E525}"/>
    <cellStyle name="Comma 62 2 2 2 3" xfId="5744" xr:uid="{8D6EBF4A-BCF3-4460-BD15-F5914817AC9C}"/>
    <cellStyle name="Comma 62 2 2 2 3 2" xfId="9799" xr:uid="{7FA5CB6A-F184-4FAD-9695-6464CB6D5F36}"/>
    <cellStyle name="Comma 62 2 2 2 3 2 2" xfId="16635" xr:uid="{C7157DF9-CA1A-4D50-BD81-3CD9D76BF3A9}"/>
    <cellStyle name="Comma 62 2 2 2 3 3" xfId="13278" xr:uid="{C832049A-B82C-4DF8-BE3A-BA8C04ADD7EF}"/>
    <cellStyle name="Comma 62 2 2 2 4" xfId="8619" xr:uid="{CDD557E7-E6D8-4E8C-9EB7-CCED913B63AD}"/>
    <cellStyle name="Comma 62 2 2 2 4 2" xfId="15455" xr:uid="{A4D83A29-F229-4F5B-B594-70535206F211}"/>
    <cellStyle name="Comma 62 2 2 2 5" xfId="12098" xr:uid="{DEE90E1F-D063-40C9-84FD-56F8BC66E469}"/>
    <cellStyle name="Comma 62 2 2 3" xfId="4120" xr:uid="{44A2F4C5-4FF5-4837-A813-CFA78D99C17F}"/>
    <cellStyle name="Comma 62 2 2 3 2" xfId="5745" xr:uid="{ED8D2E3B-CE87-4988-8CD2-077F4994830D}"/>
    <cellStyle name="Comma 62 2 2 3 2 2" xfId="9800" xr:uid="{9891AECE-7DE3-4226-B5AE-80358BF31E8C}"/>
    <cellStyle name="Comma 62 2 2 3 2 2 2" xfId="16636" xr:uid="{CDB6FE92-934D-4792-B65F-84D516CD2395}"/>
    <cellStyle name="Comma 62 2 2 3 2 3" xfId="13279" xr:uid="{3EF64DBC-D871-4CC6-9CB8-BB049A5A473A}"/>
    <cellStyle name="Comma 62 2 2 3 3" xfId="8620" xr:uid="{1DE32B0A-50FD-4F3B-95DF-A98D64071BFD}"/>
    <cellStyle name="Comma 62 2 2 3 3 2" xfId="15456" xr:uid="{D54608B0-3EB5-4823-B168-DA5B13E4D9F7}"/>
    <cellStyle name="Comma 62 2 2 3 4" xfId="12099" xr:uid="{B1861A90-5A9E-4376-90AF-CB2072934524}"/>
    <cellStyle name="Comma 62 2 2 4" xfId="5099" xr:uid="{24F2A199-4178-406E-9A10-FE4C4C7583F4}"/>
    <cellStyle name="Comma 62 2 2 4 2" xfId="9258" xr:uid="{3D259EAC-1A34-4F20-A364-CDA5E83E2DAA}"/>
    <cellStyle name="Comma 62 2 2 4 2 2" xfId="16094" xr:uid="{BD06E649-30F9-43C7-B481-4FDDD5B89C85}"/>
    <cellStyle name="Comma 62 2 2 4 3" xfId="12737" xr:uid="{CC07335D-6C0B-4F7E-8D76-16A788862293}"/>
    <cellStyle name="Comma 62 2 2 5" xfId="6798" xr:uid="{38A606A6-AC06-4EB3-817D-A9D6A39B982F}"/>
    <cellStyle name="Comma 62 2 2 5 2" xfId="10689" xr:uid="{E6F272C2-C797-4F9F-9D90-51B29F593B7F}"/>
    <cellStyle name="Comma 62 2 2 5 2 2" xfId="17525" xr:uid="{E45BF78B-931C-4F83-AF50-7C0220A8075F}"/>
    <cellStyle name="Comma 62 2 2 5 3" xfId="14168" xr:uid="{F1FDF394-A993-43AD-8007-004B27F5F90F}"/>
    <cellStyle name="Comma 62 2 2 6" xfId="7170" xr:uid="{524F2D40-1174-4B4E-8760-8E38F9989586}"/>
    <cellStyle name="Comma 62 2 2 6 2" xfId="11061" xr:uid="{B10A0C8D-1004-4610-AD8B-A221771B4883}"/>
    <cellStyle name="Comma 62 2 2 6 2 2" xfId="17897" xr:uid="{3E56CF4A-336C-4DFA-8CB1-DE4CAFDF40BD}"/>
    <cellStyle name="Comma 62 2 2 6 3" xfId="14540" xr:uid="{23D328C5-B607-4CB6-8854-2673D2E43F0D}"/>
    <cellStyle name="Comma 62 2 2 7" xfId="8147" xr:uid="{34089541-E70B-466C-9BBF-7BA686121F05}"/>
    <cellStyle name="Comma 62 2 2 7 2" xfId="14986" xr:uid="{B910F2CF-5225-4F24-B911-59B3CBE57702}"/>
    <cellStyle name="Comma 62 2 2 8" xfId="11628" xr:uid="{3A855D85-5162-486D-AD72-2884D0685A67}"/>
    <cellStyle name="Comma 62 2 3" xfId="4121" xr:uid="{515EB417-7CA8-4ECD-9773-1E561ACFBD6B}"/>
    <cellStyle name="Comma 62 2 3 2" xfId="5746" xr:uid="{9F776100-C2AA-4304-BC7F-BA18CCDC4B5C}"/>
    <cellStyle name="Comma 62 2 3 2 2" xfId="9801" xr:uid="{B295CEB6-643F-452C-90DC-01E1EE90A2C1}"/>
    <cellStyle name="Comma 62 2 3 2 2 2" xfId="16637" xr:uid="{73FA0782-01CD-4CD8-84A2-47FBCB274C61}"/>
    <cellStyle name="Comma 62 2 3 2 3" xfId="13280" xr:uid="{AE4CDEEA-5C7C-40BE-9C52-EBA5702759AD}"/>
    <cellStyle name="Comma 62 2 3 3" xfId="5747" xr:uid="{266DC5F3-2779-48A8-972E-662B5212B5FD}"/>
    <cellStyle name="Comma 62 2 3 3 2" xfId="9802" xr:uid="{11EEEBA3-D1DB-4241-84B8-86AAB1A62F25}"/>
    <cellStyle name="Comma 62 2 3 3 2 2" xfId="16638" xr:uid="{BC781A82-18A8-4BCD-9B79-27890FE97ED7}"/>
    <cellStyle name="Comma 62 2 3 3 3" xfId="13281" xr:uid="{FDF1B542-99EC-427C-BB76-B05BA5554511}"/>
    <cellStyle name="Comma 62 2 3 4" xfId="8621" xr:uid="{25BF1BCE-955C-4294-A9F2-55DEABA54A7E}"/>
    <cellStyle name="Comma 62 2 3 4 2" xfId="15457" xr:uid="{64F83CDF-CE19-425D-A9DB-3814A50632E1}"/>
    <cellStyle name="Comma 62 2 3 5" xfId="12100" xr:uid="{AADB7511-7426-48BD-9747-952A1CE1AAFE}"/>
    <cellStyle name="Comma 62 2 4" xfId="4122" xr:uid="{EA1EA1DE-62B6-4BA6-BD12-8CB2B1C81703}"/>
    <cellStyle name="Comma 62 2 4 2" xfId="5748" xr:uid="{1C4C0225-5B16-421D-8316-0A0481D7A042}"/>
    <cellStyle name="Comma 62 2 4 2 2" xfId="9803" xr:uid="{3E7620FA-A0A7-4375-8946-30D10F848202}"/>
    <cellStyle name="Comma 62 2 4 2 2 2" xfId="16639" xr:uid="{FAA07017-1C02-4BB4-9645-4EC56AAE3968}"/>
    <cellStyle name="Comma 62 2 4 2 3" xfId="13282" xr:uid="{D9805C9D-2EC0-458A-AB22-4E1B6817A9E8}"/>
    <cellStyle name="Comma 62 2 4 3" xfId="8622" xr:uid="{A2B09F43-0E9C-4A8B-8761-B4CD480BD3FF}"/>
    <cellStyle name="Comma 62 2 4 3 2" xfId="15458" xr:uid="{291C8F76-7E7F-433F-A101-A909C65FF8ED}"/>
    <cellStyle name="Comma 62 2 4 4" xfId="12101" xr:uid="{E277AEA4-3C16-4A9E-ABD6-E86A8A61DD53}"/>
    <cellStyle name="Comma 62 2 5" xfId="5098" xr:uid="{BFC03DC4-48A2-4A5F-AA5B-25952295CBFE}"/>
    <cellStyle name="Comma 62 2 5 2" xfId="9257" xr:uid="{7E07CE68-B74F-4FA4-BD09-25EF2E3D6C4F}"/>
    <cellStyle name="Comma 62 2 5 2 2" xfId="16093" xr:uid="{F9952CD2-0C79-456D-9C94-E52A3903B565}"/>
    <cellStyle name="Comma 62 2 5 3" xfId="12736" xr:uid="{6654FC19-5233-42F0-8A5B-9B9F8547EE3F}"/>
    <cellStyle name="Comma 62 2 6" xfId="6797" xr:uid="{2EAA375F-46E3-4E5A-BD42-4BB40E93599A}"/>
    <cellStyle name="Comma 62 2 6 2" xfId="10688" xr:uid="{B8228A23-1300-40AA-BEC7-E5B6C7EC0442}"/>
    <cellStyle name="Comma 62 2 6 2 2" xfId="17524" xr:uid="{B52A0889-B568-4566-BE95-549D3EC02410}"/>
    <cellStyle name="Comma 62 2 6 3" xfId="14167" xr:uid="{B802EDD4-CA98-4C86-ACC1-572ED4013070}"/>
    <cellStyle name="Comma 62 2 7" xfId="7169" xr:uid="{25CFB2D9-3F3F-48D8-8875-6539FBEB4CC6}"/>
    <cellStyle name="Comma 62 2 7 2" xfId="11060" xr:uid="{657F29DE-2991-4DB4-8702-5E7B3D35244C}"/>
    <cellStyle name="Comma 62 2 7 2 2" xfId="17896" xr:uid="{FE2313AE-17D1-4004-97FE-82EC03C75AC6}"/>
    <cellStyle name="Comma 62 2 7 3" xfId="14539" xr:uid="{E961A3A5-CE4D-4F58-B58C-A0CD1088C63A}"/>
    <cellStyle name="Comma 62 2 8" xfId="8146" xr:uid="{3AA3C132-9E2A-4E7F-BBBC-3DE361EC6773}"/>
    <cellStyle name="Comma 62 2 8 2" xfId="14985" xr:uid="{40813BEC-B211-466E-AE71-71D8A769FB95}"/>
    <cellStyle name="Comma 62 2 9" xfId="11627" xr:uid="{9664026D-D938-4681-AB71-DD04EB6537C6}"/>
    <cellStyle name="Comma 62 3" xfId="2007" xr:uid="{E0CD9C0B-F12B-4123-BD28-6E706781C906}"/>
    <cellStyle name="Comma 62 3 2" xfId="4123" xr:uid="{8B0B5B59-4CFE-48C6-BE8F-C43ACA4A78F0}"/>
    <cellStyle name="Comma 62 3 2 2" xfId="5749" xr:uid="{D0F82525-5C58-4289-9E71-E8D5CE7FD235}"/>
    <cellStyle name="Comma 62 3 2 2 2" xfId="9804" xr:uid="{DB79D049-2164-4E0B-B0C4-4F973EEE091A}"/>
    <cellStyle name="Comma 62 3 2 2 2 2" xfId="16640" xr:uid="{E668F013-1E46-4370-93A9-69683A3FFBAA}"/>
    <cellStyle name="Comma 62 3 2 2 3" xfId="13283" xr:uid="{2DB0A34E-5687-4EF5-A2DD-6D47144231EF}"/>
    <cellStyle name="Comma 62 3 2 3" xfId="5750" xr:uid="{F380012C-FB73-4FDF-8718-989167C1C0E9}"/>
    <cellStyle name="Comma 62 3 2 3 2" xfId="9805" xr:uid="{809CA5FC-8F9D-4D30-B128-66CAE43843AF}"/>
    <cellStyle name="Comma 62 3 2 3 2 2" xfId="16641" xr:uid="{5F10221B-8821-4A88-94AB-195CB34582A8}"/>
    <cellStyle name="Comma 62 3 2 3 3" xfId="13284" xr:uid="{A6D3667E-AB81-4D19-BBB0-40C439414F61}"/>
    <cellStyle name="Comma 62 3 2 4" xfId="8623" xr:uid="{11D259D0-19AF-4B8C-8367-4E7A2015B364}"/>
    <cellStyle name="Comma 62 3 2 4 2" xfId="15459" xr:uid="{1BA2A693-03A4-4E4E-86DD-7713EC9A6734}"/>
    <cellStyle name="Comma 62 3 2 5" xfId="12102" xr:uid="{7283ECE1-1F3E-4B18-A274-7AA39D530B38}"/>
    <cellStyle name="Comma 62 3 3" xfId="4124" xr:uid="{0166CED4-3043-4D87-B0A5-FEDAFD11C07D}"/>
    <cellStyle name="Comma 62 3 3 2" xfId="5751" xr:uid="{36737FF8-7C29-4ADB-8D7E-B6A96C63D499}"/>
    <cellStyle name="Comma 62 3 3 2 2" xfId="9806" xr:uid="{CA3089C3-6F19-45A3-A3EE-3990873F219F}"/>
    <cellStyle name="Comma 62 3 3 2 2 2" xfId="16642" xr:uid="{BD7D7887-44D8-499D-87EF-81C4F510710E}"/>
    <cellStyle name="Comma 62 3 3 2 3" xfId="13285" xr:uid="{24C9AA9B-801E-427F-A10F-EDBE313516B8}"/>
    <cellStyle name="Comma 62 3 3 3" xfId="8624" xr:uid="{FA0CEB5A-3DD8-4DF5-A3F3-80E362715F40}"/>
    <cellStyle name="Comma 62 3 3 3 2" xfId="15460" xr:uid="{313D9F42-DE69-4204-BC56-0414ECD666C1}"/>
    <cellStyle name="Comma 62 3 3 4" xfId="12103" xr:uid="{5AF46F86-018D-4E0B-97F7-8F26C0801DF6}"/>
    <cellStyle name="Comma 62 3 4" xfId="5100" xr:uid="{6EA039D2-7544-4E9F-9BB5-CFA797F1C5AD}"/>
    <cellStyle name="Comma 62 3 4 2" xfId="9259" xr:uid="{D40CFEE9-3C48-4590-92AE-BEB4A273D272}"/>
    <cellStyle name="Comma 62 3 4 2 2" xfId="16095" xr:uid="{0B87E610-8046-49BB-BBD1-228CE1748D03}"/>
    <cellStyle name="Comma 62 3 4 3" xfId="12738" xr:uid="{B0250248-8A95-47DB-9A34-BAB94F2F066F}"/>
    <cellStyle name="Comma 62 3 5" xfId="6799" xr:uid="{AF83D6E6-CFBC-4B1F-B43A-1F6B17C0591A}"/>
    <cellStyle name="Comma 62 3 5 2" xfId="10690" xr:uid="{ABCAF77E-F997-4297-BE80-8C764599AC49}"/>
    <cellStyle name="Comma 62 3 5 2 2" xfId="17526" xr:uid="{060147DE-2823-47CD-A875-A2CE1BF21302}"/>
    <cellStyle name="Comma 62 3 5 3" xfId="14169" xr:uid="{A8A8ADFB-050F-45FD-B2D1-92B3CC02E535}"/>
    <cellStyle name="Comma 62 3 6" xfId="7171" xr:uid="{EB6D84FF-1679-4B38-8FB8-C5F31DFAB659}"/>
    <cellStyle name="Comma 62 3 6 2" xfId="11062" xr:uid="{A610329F-73D0-4C27-B281-F18DDDE853E6}"/>
    <cellStyle name="Comma 62 3 6 2 2" xfId="17898" xr:uid="{58162751-E88D-4742-A19C-A44028DFD69B}"/>
    <cellStyle name="Comma 62 3 6 3" xfId="14541" xr:uid="{262FACDE-629C-4327-B872-4E4EC469732E}"/>
    <cellStyle name="Comma 62 3 7" xfId="8148" xr:uid="{4371307A-F565-48E2-B477-B1D92ECB9D43}"/>
    <cellStyle name="Comma 62 3 7 2" xfId="14987" xr:uid="{36543BE9-2618-4AC5-9108-40874A1D3DA0}"/>
    <cellStyle name="Comma 62 3 8" xfId="11629" xr:uid="{1D5C0270-4C86-4E5C-B93D-F98CA29AC0BC}"/>
    <cellStyle name="Comma 62 4" xfId="2008" xr:uid="{84012C8F-65DF-448E-8F80-373A9F17D47D}"/>
    <cellStyle name="Comma 62 4 2" xfId="4125" xr:uid="{5A3E749D-CB0A-433A-B884-52D24B73C3B0}"/>
    <cellStyle name="Comma 62 4 2 2" xfId="5752" xr:uid="{9707A469-D11C-40E1-9C65-229371AB2D02}"/>
    <cellStyle name="Comma 62 4 2 2 2" xfId="9807" xr:uid="{16F19B84-F099-4FEC-B39B-CE2860066B9D}"/>
    <cellStyle name="Comma 62 4 2 2 2 2" xfId="16643" xr:uid="{578D9E79-B2D7-491E-98EF-79D90CDF0B60}"/>
    <cellStyle name="Comma 62 4 2 2 3" xfId="13286" xr:uid="{A549DB88-E276-4B67-80E0-9FC9038B35C1}"/>
    <cellStyle name="Comma 62 4 2 3" xfId="5753" xr:uid="{E61DE5FE-606A-4A71-B3F3-DE613D25D13F}"/>
    <cellStyle name="Comma 62 4 2 3 2" xfId="9808" xr:uid="{A86F2A0D-FC36-4493-8FFC-F6279F79DC7D}"/>
    <cellStyle name="Comma 62 4 2 3 2 2" xfId="16644" xr:uid="{827F8BF6-8FF9-4C83-ABE0-6AB941328471}"/>
    <cellStyle name="Comma 62 4 2 3 3" xfId="13287" xr:uid="{76AA15BD-4541-496A-8736-731554A0C7C9}"/>
    <cellStyle name="Comma 62 4 2 4" xfId="8625" xr:uid="{B078542E-82F2-4DC3-8B07-4E84CAF07946}"/>
    <cellStyle name="Comma 62 4 2 4 2" xfId="15461" xr:uid="{2015AB95-6B39-42E6-AD9A-50D23DAB3962}"/>
    <cellStyle name="Comma 62 4 2 5" xfId="12104" xr:uid="{C80573D0-6A88-42BB-A3DC-34CEA4B18E54}"/>
    <cellStyle name="Comma 62 4 3" xfId="4126" xr:uid="{5B8505D9-E4E0-441B-90CB-370A4F5414C2}"/>
    <cellStyle name="Comma 62 4 3 2" xfId="5754" xr:uid="{F20233CB-BA33-4E95-9258-7C4B4C1C72BA}"/>
    <cellStyle name="Comma 62 4 3 2 2" xfId="9809" xr:uid="{95C9780A-C577-4241-8E5C-95AA20D86279}"/>
    <cellStyle name="Comma 62 4 3 2 2 2" xfId="16645" xr:uid="{7C72CBC2-FBF6-4590-BF06-0CE480583158}"/>
    <cellStyle name="Comma 62 4 3 2 3" xfId="13288" xr:uid="{FA03F27C-A4DD-4B39-A1EE-654A17EFCD54}"/>
    <cellStyle name="Comma 62 4 3 3" xfId="8626" xr:uid="{8FE8F233-4A6C-42EF-BF9B-EB5B81200EA6}"/>
    <cellStyle name="Comma 62 4 3 3 2" xfId="15462" xr:uid="{38EC8BA9-B66F-46F3-A0DF-C79603DAF32B}"/>
    <cellStyle name="Comma 62 4 3 4" xfId="12105" xr:uid="{F73695FF-075D-4851-823C-5434E457ED31}"/>
    <cellStyle name="Comma 62 4 4" xfId="5101" xr:uid="{4708978A-0715-4BFB-9CDD-1A22E7F8EDC4}"/>
    <cellStyle name="Comma 62 4 4 2" xfId="9260" xr:uid="{552791A8-8723-478E-AC4F-A53C96DD594D}"/>
    <cellStyle name="Comma 62 4 4 2 2" xfId="16096" xr:uid="{394BAD6B-46FB-4F2D-BD77-84220E3DC148}"/>
    <cellStyle name="Comma 62 4 4 3" xfId="12739" xr:uid="{87742560-E638-4B96-8B4E-9A7F273A3E20}"/>
    <cellStyle name="Comma 62 4 5" xfId="6800" xr:uid="{E8493230-4C8F-4FA3-B3BA-282F66545AFA}"/>
    <cellStyle name="Comma 62 4 5 2" xfId="10691" xr:uid="{976D51A8-663F-4AED-96C2-971483765023}"/>
    <cellStyle name="Comma 62 4 5 2 2" xfId="17527" xr:uid="{9FA3912B-1919-4D27-8E8D-5306FC5A1723}"/>
    <cellStyle name="Comma 62 4 5 3" xfId="14170" xr:uid="{F53933BA-8F29-4DDB-B193-B60A0E223802}"/>
    <cellStyle name="Comma 62 4 6" xfId="7172" xr:uid="{73415BC9-134E-468A-B6BE-BED2316871F4}"/>
    <cellStyle name="Comma 62 4 6 2" xfId="11063" xr:uid="{0FF143AF-5ECA-4D27-ACFE-2E16116A51E1}"/>
    <cellStyle name="Comma 62 4 6 2 2" xfId="17899" xr:uid="{B4279D36-DB06-4675-ADF7-8E328E6C2C04}"/>
    <cellStyle name="Comma 62 4 6 3" xfId="14542" xr:uid="{346DED5D-6A0A-418A-8003-FB1F1EED32DD}"/>
    <cellStyle name="Comma 62 4 7" xfId="8149" xr:uid="{FA8830B0-ACCD-4088-A172-9278A8F1D10F}"/>
    <cellStyle name="Comma 62 4 7 2" xfId="14988" xr:uid="{B878F3DF-CDE0-4884-B3CE-B2040A1AE31E}"/>
    <cellStyle name="Comma 62 4 8" xfId="11630" xr:uid="{21B2F257-7ACC-402C-AA36-2476D1318896}"/>
    <cellStyle name="Comma 62 5" xfId="4127" xr:uid="{490CC940-6996-4A73-AA9A-CC010E51EA22}"/>
    <cellStyle name="Comma 62 5 2" xfId="5755" xr:uid="{C80AE200-8612-4245-ACE8-8991A8E3D27F}"/>
    <cellStyle name="Comma 62 5 2 2" xfId="9810" xr:uid="{BC005A49-BAD2-4654-BA7E-04783EEF7336}"/>
    <cellStyle name="Comma 62 5 2 2 2" xfId="16646" xr:uid="{DCBFB152-9843-42F7-9642-8DB1C1A7708E}"/>
    <cellStyle name="Comma 62 5 2 3" xfId="13289" xr:uid="{6879869B-A148-49C4-B210-84C8C33989F6}"/>
    <cellStyle name="Comma 62 5 3" xfId="5756" xr:uid="{D17EEB13-7F71-4C4C-AF92-1670B79FE292}"/>
    <cellStyle name="Comma 62 5 3 2" xfId="9811" xr:uid="{AE11BF00-92AA-4E1B-B163-D30B0F1D7108}"/>
    <cellStyle name="Comma 62 5 3 2 2" xfId="16647" xr:uid="{03E0D737-1F3E-469E-9FF4-94476A825C8A}"/>
    <cellStyle name="Comma 62 5 3 3" xfId="13290" xr:uid="{3DC0F8CB-0E92-48EF-8E46-BFA0CAB0B4CD}"/>
    <cellStyle name="Comma 62 5 4" xfId="8627" xr:uid="{5DB65EEA-2867-4B18-A080-49E3F6AC3489}"/>
    <cellStyle name="Comma 62 5 4 2" xfId="15463" xr:uid="{08DF42EA-B715-4344-80FC-E23EE8A0B2FD}"/>
    <cellStyle name="Comma 62 5 5" xfId="12106" xr:uid="{5F679E6B-2E4E-4535-8BDB-2792EA2D823B}"/>
    <cellStyle name="Comma 62 6" xfId="4128" xr:uid="{F6DE0C04-A773-4292-9046-F87A3AB636E8}"/>
    <cellStyle name="Comma 62 6 2" xfId="5757" xr:uid="{11E15476-5BFA-43F5-B915-C0447AAE4ED4}"/>
    <cellStyle name="Comma 62 6 2 2" xfId="9812" xr:uid="{4C879DB8-EA95-4809-A089-18988582F778}"/>
    <cellStyle name="Comma 62 6 2 2 2" xfId="16648" xr:uid="{2D96C566-8FFD-4FBE-B839-575C0A18AF0A}"/>
    <cellStyle name="Comma 62 6 2 3" xfId="13291" xr:uid="{1E86D8B1-D0AD-448F-B780-EE1F73D52EF9}"/>
    <cellStyle name="Comma 62 6 3" xfId="8628" xr:uid="{321E9254-79C1-4037-BDDE-5E931848F470}"/>
    <cellStyle name="Comma 62 6 3 2" xfId="15464" xr:uid="{BB9A8B78-4219-4F3E-8489-22182A69AACB}"/>
    <cellStyle name="Comma 62 6 4" xfId="12107" xr:uid="{C10A3D3E-F225-4678-B110-7964E5E39624}"/>
    <cellStyle name="Comma 62 7" xfId="5097" xr:uid="{08BB6944-E235-482F-82DA-AF174192AA42}"/>
    <cellStyle name="Comma 62 7 2" xfId="9256" xr:uid="{73B4BE10-F9A9-4951-933C-A26D6E3E6481}"/>
    <cellStyle name="Comma 62 7 2 2" xfId="16092" xr:uid="{B9FE6C06-3D1C-42BC-819C-6E8945E0AFC4}"/>
    <cellStyle name="Comma 62 7 3" xfId="12735" xr:uid="{850D6D42-19C1-467F-86A9-30CDD74CEF18}"/>
    <cellStyle name="Comma 62 8" xfId="6796" xr:uid="{D3F62719-985C-4C4B-BAF5-7613119809FC}"/>
    <cellStyle name="Comma 62 8 2" xfId="10687" xr:uid="{FC53D060-22F5-4E37-9389-9AC4EBECABB2}"/>
    <cellStyle name="Comma 62 8 2 2" xfId="17523" xr:uid="{09F172D3-5F09-472A-98B4-6190482C1A53}"/>
    <cellStyle name="Comma 62 8 3" xfId="14166" xr:uid="{8F10E9F5-27CF-4D0E-B2AF-7D737DDB20F9}"/>
    <cellStyle name="Comma 62 8 4" xfId="18299" xr:uid="{5FD62E19-F864-4B7C-8A9C-A60547A45296}"/>
    <cellStyle name="Comma 62 9" xfId="7168" xr:uid="{C0390D21-4F7C-4580-9432-A4830245B315}"/>
    <cellStyle name="Comma 62 9 2" xfId="11059" xr:uid="{60F21C6C-B04B-4B45-BACB-AE1C77A40D3B}"/>
    <cellStyle name="Comma 62 9 2 2" xfId="17895" xr:uid="{797C48B8-8989-465B-924A-B8D189D5039F}"/>
    <cellStyle name="Comma 62 9 3" xfId="14538" xr:uid="{6CB52E0D-D486-4016-BF26-7AE482FDF3B4}"/>
    <cellStyle name="Comma 63" xfId="2009" xr:uid="{58DED248-7754-401A-BBA2-1B7178DCB1FD}"/>
    <cellStyle name="Comma 63 10" xfId="7660" xr:uid="{F529C925-941C-4661-83D8-14359161BADB}"/>
    <cellStyle name="Comma 63 11" xfId="8150" xr:uid="{F10F3D43-E9A3-48A1-AA06-6301D75673FC}"/>
    <cellStyle name="Comma 63 11 2" xfId="14989" xr:uid="{4D772AF9-339A-469F-914F-EB6E24955527}"/>
    <cellStyle name="Comma 63 12" xfId="11631" xr:uid="{267E6ADD-A0DB-4427-92B5-9E43426BBEEF}"/>
    <cellStyle name="Comma 63 2" xfId="2010" xr:uid="{E5FF722A-2B00-432C-AC9D-25F27999699D}"/>
    <cellStyle name="Comma 63 2 2" xfId="2011" xr:uid="{53710FEA-6A12-4B0A-8810-E19483B4A138}"/>
    <cellStyle name="Comma 63 2 2 2" xfId="4129" xr:uid="{1A19C700-9230-4F0C-B545-D9A2FDA49876}"/>
    <cellStyle name="Comma 63 2 2 2 2" xfId="5758" xr:uid="{1AD2800A-B13E-4831-8F67-C9F6BDC8BEC4}"/>
    <cellStyle name="Comma 63 2 2 2 2 2" xfId="9813" xr:uid="{795BE0FC-4F71-484E-BF13-BFE53235D7AB}"/>
    <cellStyle name="Comma 63 2 2 2 2 2 2" xfId="16649" xr:uid="{BC0E8776-0F5A-46D9-A10A-49EFAD35BED6}"/>
    <cellStyle name="Comma 63 2 2 2 2 3" xfId="13292" xr:uid="{BE9B76BE-3ECD-4F58-857A-8E1F11F3E3B5}"/>
    <cellStyle name="Comma 63 2 2 2 3" xfId="5759" xr:uid="{1332418A-E6BD-466D-B67E-49B7849C565A}"/>
    <cellStyle name="Comma 63 2 2 2 3 2" xfId="9814" xr:uid="{F6E8430C-E856-4A35-BA1E-45547B1E7A6C}"/>
    <cellStyle name="Comma 63 2 2 2 3 2 2" xfId="16650" xr:uid="{AE00B2E0-3015-447F-B0AF-6DA3EF59AB2F}"/>
    <cellStyle name="Comma 63 2 2 2 3 3" xfId="13293" xr:uid="{C709D236-DC47-4789-BA20-C09B4B67582A}"/>
    <cellStyle name="Comma 63 2 2 2 4" xfId="8629" xr:uid="{90860B18-10CB-4325-A59E-0338E2A335A6}"/>
    <cellStyle name="Comma 63 2 2 2 4 2" xfId="15465" xr:uid="{47D379EE-C7D7-4DFF-B739-6792CC365BAA}"/>
    <cellStyle name="Comma 63 2 2 2 5" xfId="12108" xr:uid="{28B22249-758F-431A-9626-040F7DB0A40A}"/>
    <cellStyle name="Comma 63 2 2 3" xfId="4130" xr:uid="{F57DA2AD-5279-41A8-91C2-16E02B2EB6A9}"/>
    <cellStyle name="Comma 63 2 2 3 2" xfId="5760" xr:uid="{3285C38A-C44C-4ABE-B0D9-9C2F2E84E889}"/>
    <cellStyle name="Comma 63 2 2 3 2 2" xfId="9815" xr:uid="{15A5D7E2-DEA3-4E1B-A488-E0FDFEDA320C}"/>
    <cellStyle name="Comma 63 2 2 3 2 2 2" xfId="16651" xr:uid="{E7C0D643-860B-42F0-97D3-61D490A836BE}"/>
    <cellStyle name="Comma 63 2 2 3 2 3" xfId="13294" xr:uid="{7505F934-486B-4B2A-A488-263D3988D681}"/>
    <cellStyle name="Comma 63 2 2 3 3" xfId="8630" xr:uid="{AE69F068-3A1B-4F76-8162-9E27BC77D45A}"/>
    <cellStyle name="Comma 63 2 2 3 3 2" xfId="15466" xr:uid="{1FAFCFDB-AFAD-440B-8DF7-604488CB40C9}"/>
    <cellStyle name="Comma 63 2 2 3 4" xfId="12109" xr:uid="{446A9780-F9E0-4796-967B-8F49F0CC339B}"/>
    <cellStyle name="Comma 63 2 2 4" xfId="5104" xr:uid="{20CF1DC2-2B15-4403-B102-BF197BA7B9CF}"/>
    <cellStyle name="Comma 63 2 2 4 2" xfId="9263" xr:uid="{59E58129-46E7-4FE5-9BD2-A4464955EB2E}"/>
    <cellStyle name="Comma 63 2 2 4 2 2" xfId="16099" xr:uid="{6B6C4046-16ED-40BF-B1D1-193DE47EB444}"/>
    <cellStyle name="Comma 63 2 2 4 3" xfId="12742" xr:uid="{B38CCADD-CB22-4FA9-8CCD-FEC3512BA909}"/>
    <cellStyle name="Comma 63 2 2 5" xfId="6803" xr:uid="{9D16C7ED-7A23-4F72-BD2B-35CD1CAD6201}"/>
    <cellStyle name="Comma 63 2 2 5 2" xfId="10694" xr:uid="{901E8CFB-A71F-4927-840E-D313D8151E29}"/>
    <cellStyle name="Comma 63 2 2 5 2 2" xfId="17530" xr:uid="{28525450-296C-4898-AECF-5891A746E87E}"/>
    <cellStyle name="Comma 63 2 2 5 3" xfId="14173" xr:uid="{74154EA1-46EB-464D-9C9C-0B5F0B86CEA3}"/>
    <cellStyle name="Comma 63 2 2 6" xfId="7175" xr:uid="{8D3B8441-C4A2-4974-8F14-0F0FC63994B3}"/>
    <cellStyle name="Comma 63 2 2 6 2" xfId="11066" xr:uid="{82471061-488B-4A29-BAFA-2481E24E21DA}"/>
    <cellStyle name="Comma 63 2 2 6 2 2" xfId="17902" xr:uid="{B36393E4-053F-4B1E-97AF-192FD883343D}"/>
    <cellStyle name="Comma 63 2 2 6 3" xfId="14545" xr:uid="{F3300455-C22A-4A2B-9F80-1D8E46E9D4E7}"/>
    <cellStyle name="Comma 63 2 2 7" xfId="8152" xr:uid="{BF210247-30D2-42C9-937B-B1A43965F19C}"/>
    <cellStyle name="Comma 63 2 2 7 2" xfId="14991" xr:uid="{047BD1B6-54AF-44BC-B60A-1D014A3845CC}"/>
    <cellStyle name="Comma 63 2 2 8" xfId="11633" xr:uid="{522CA5F7-2238-4BD5-A36F-2C216E7F2777}"/>
    <cellStyle name="Comma 63 2 3" xfId="4131" xr:uid="{B62EBDB4-487E-454C-AA07-2C17AEA7ACFD}"/>
    <cellStyle name="Comma 63 2 3 2" xfId="5761" xr:uid="{7AB66858-4B2B-468E-8615-0D0EB27D65C2}"/>
    <cellStyle name="Comma 63 2 3 2 2" xfId="9816" xr:uid="{E9E89DDB-549C-42F0-B4EE-433E85E022D0}"/>
    <cellStyle name="Comma 63 2 3 2 2 2" xfId="16652" xr:uid="{00011812-45E7-4D19-B731-4C695063C834}"/>
    <cellStyle name="Comma 63 2 3 2 3" xfId="13295" xr:uid="{3B80DA20-6C66-44C5-BE3F-F8F857E32A8D}"/>
    <cellStyle name="Comma 63 2 3 3" xfId="5762" xr:uid="{7AF10FC0-9688-47D0-8297-582ACBE7BF77}"/>
    <cellStyle name="Comma 63 2 3 3 2" xfId="9817" xr:uid="{5119CFE4-BC8E-4802-BC30-0A87BB28FAF4}"/>
    <cellStyle name="Comma 63 2 3 3 2 2" xfId="16653" xr:uid="{3A5D1844-D0AB-4904-9812-08AC3645D91A}"/>
    <cellStyle name="Comma 63 2 3 3 3" xfId="13296" xr:uid="{3B4E0C8A-A443-4C27-BC07-0715764886BE}"/>
    <cellStyle name="Comma 63 2 3 4" xfId="8631" xr:uid="{3EBB7AD6-E594-4A90-A623-0283EFB38C05}"/>
    <cellStyle name="Comma 63 2 3 4 2" xfId="15467" xr:uid="{AC432877-9C66-430B-ABEC-F93A344A0E1D}"/>
    <cellStyle name="Comma 63 2 3 5" xfId="12110" xr:uid="{70BF2399-C608-4765-8DCE-B3A5D4AA4F3B}"/>
    <cellStyle name="Comma 63 2 4" xfId="4132" xr:uid="{4AE7BDE7-8D30-4337-A3C3-96FF5631EBC9}"/>
    <cellStyle name="Comma 63 2 4 2" xfId="5763" xr:uid="{7D31120A-A070-470A-AD81-E34C8EF8E29E}"/>
    <cellStyle name="Comma 63 2 4 2 2" xfId="9818" xr:uid="{15206993-0174-474D-A7A7-44C639C2FE37}"/>
    <cellStyle name="Comma 63 2 4 2 2 2" xfId="16654" xr:uid="{CD75066A-DB75-49D6-AE1E-EDAC403687D2}"/>
    <cellStyle name="Comma 63 2 4 2 3" xfId="13297" xr:uid="{659E41C3-2562-4906-BD13-F8917D85C73D}"/>
    <cellStyle name="Comma 63 2 4 3" xfId="8632" xr:uid="{13E1846A-617A-4C9F-9A3B-1608D42E4B40}"/>
    <cellStyle name="Comma 63 2 4 3 2" xfId="15468" xr:uid="{983EE3EE-DE16-4DD5-85FA-34D1DFC09DEA}"/>
    <cellStyle name="Comma 63 2 4 4" xfId="12111" xr:uid="{140A5029-2EE1-4CEB-AC7A-83ED6D0C2A3B}"/>
    <cellStyle name="Comma 63 2 5" xfId="5103" xr:uid="{9FE438C7-4F30-42E8-8B07-B94FB930EE4A}"/>
    <cellStyle name="Comma 63 2 5 2" xfId="9262" xr:uid="{C6928F6E-ACF4-43F4-B8E8-67A4FD8CA8E0}"/>
    <cellStyle name="Comma 63 2 5 2 2" xfId="16098" xr:uid="{13E47C61-C8A1-4AC3-81D4-82529D5AE592}"/>
    <cellStyle name="Comma 63 2 5 3" xfId="12741" xr:uid="{8A1D45A8-90E3-4980-8CC6-DACDD4E25BE5}"/>
    <cellStyle name="Comma 63 2 6" xfId="6802" xr:uid="{72339228-4450-4647-8572-E121B0584A75}"/>
    <cellStyle name="Comma 63 2 6 2" xfId="10693" xr:uid="{2843B0D0-0617-44C5-8963-3332D1B3CE34}"/>
    <cellStyle name="Comma 63 2 6 2 2" xfId="17529" xr:uid="{744EB76C-69BE-460E-8481-9B1E019F1CD7}"/>
    <cellStyle name="Comma 63 2 6 3" xfId="14172" xr:uid="{850F2D48-8842-491C-A67B-33CEF438E3B4}"/>
    <cellStyle name="Comma 63 2 7" xfId="7174" xr:uid="{65F796BD-1D4D-4525-AB2A-E596D77F1A68}"/>
    <cellStyle name="Comma 63 2 7 2" xfId="11065" xr:uid="{6FD0C335-AFA6-4436-9B9A-778EE5A2A621}"/>
    <cellStyle name="Comma 63 2 7 2 2" xfId="17901" xr:uid="{39CC1FAD-0691-4C40-8178-D378BE5B5C78}"/>
    <cellStyle name="Comma 63 2 7 3" xfId="14544" xr:uid="{30D73826-F312-4E8B-99C4-78E7DF835E71}"/>
    <cellStyle name="Comma 63 2 8" xfId="8151" xr:uid="{7FCF6AB8-7DE9-4D14-B750-32314BEA6F62}"/>
    <cellStyle name="Comma 63 2 8 2" xfId="14990" xr:uid="{011032B1-1F34-4A6E-A135-4E195BA7C135}"/>
    <cellStyle name="Comma 63 2 9" xfId="11632" xr:uid="{FB953818-716F-433F-9A52-CD615119F147}"/>
    <cellStyle name="Comma 63 3" xfId="2012" xr:uid="{2DED77C2-217D-411C-AABA-5686A547CD13}"/>
    <cellStyle name="Comma 63 3 2" xfId="4133" xr:uid="{68438995-ACC8-4B69-9C14-8A784E867B3B}"/>
    <cellStyle name="Comma 63 3 2 2" xfId="5764" xr:uid="{0E499BAE-CF8E-440E-871A-D8C9EB30ABAC}"/>
    <cellStyle name="Comma 63 3 2 2 2" xfId="9819" xr:uid="{2A159DB8-6416-4AF5-8C78-BE1E553B6967}"/>
    <cellStyle name="Comma 63 3 2 2 2 2" xfId="16655" xr:uid="{706691D7-DB8F-401C-ADAB-09B701516737}"/>
    <cellStyle name="Comma 63 3 2 2 3" xfId="13298" xr:uid="{A8515B26-6172-454F-8049-4AB7E9202E95}"/>
    <cellStyle name="Comma 63 3 2 3" xfId="5765" xr:uid="{AFA7959E-7C4A-411F-B9EC-13D4E3FAA482}"/>
    <cellStyle name="Comma 63 3 2 3 2" xfId="9820" xr:uid="{4F189566-7D49-49F3-9F21-00A8D0A07582}"/>
    <cellStyle name="Comma 63 3 2 3 2 2" xfId="16656" xr:uid="{51253636-9AA2-47F1-AE48-A2560199211F}"/>
    <cellStyle name="Comma 63 3 2 3 3" xfId="13299" xr:uid="{D511B5E6-7C12-474F-A008-12D9552990D9}"/>
    <cellStyle name="Comma 63 3 2 4" xfId="8633" xr:uid="{22DE18E3-9094-4776-B90C-71E51FE8E1B4}"/>
    <cellStyle name="Comma 63 3 2 4 2" xfId="15469" xr:uid="{F2519F80-7528-41FB-BBF0-57006FE4C106}"/>
    <cellStyle name="Comma 63 3 2 5" xfId="12112" xr:uid="{168114F4-601E-4131-95D7-B3888DE1D9C5}"/>
    <cellStyle name="Comma 63 3 3" xfId="4134" xr:uid="{FAA808AB-E36E-4283-912B-AB71A90DA364}"/>
    <cellStyle name="Comma 63 3 3 2" xfId="5766" xr:uid="{FE63BB66-DA08-4103-8093-021AC2CADEC6}"/>
    <cellStyle name="Comma 63 3 3 2 2" xfId="9821" xr:uid="{14EC04E5-C031-4E0E-A806-FAEF424944ED}"/>
    <cellStyle name="Comma 63 3 3 2 2 2" xfId="16657" xr:uid="{118F78BB-F289-4B99-86FB-11461916080D}"/>
    <cellStyle name="Comma 63 3 3 2 3" xfId="13300" xr:uid="{8FDB6097-E139-4D08-8C60-B4C030FCF375}"/>
    <cellStyle name="Comma 63 3 3 3" xfId="8634" xr:uid="{4D570EA8-5187-4FB2-ADF4-7ED30D8B176A}"/>
    <cellStyle name="Comma 63 3 3 3 2" xfId="15470" xr:uid="{863E44EA-E32F-44BE-953E-62744737997C}"/>
    <cellStyle name="Comma 63 3 3 4" xfId="12113" xr:uid="{2E88261B-3D66-4C80-BCD9-DC1904F36A8A}"/>
    <cellStyle name="Comma 63 3 4" xfId="5105" xr:uid="{4507ABB5-6D57-4F39-B9A8-E4BB9B13790D}"/>
    <cellStyle name="Comma 63 3 4 2" xfId="9264" xr:uid="{FDC1AC66-50FB-4153-BC07-DF5C37554E1E}"/>
    <cellStyle name="Comma 63 3 4 2 2" xfId="16100" xr:uid="{D5E1A0FC-0ED7-49D0-A8F1-FDE37626515F}"/>
    <cellStyle name="Comma 63 3 4 3" xfId="12743" xr:uid="{23E2D65B-CF9F-4AE6-8A4A-E153729FF894}"/>
    <cellStyle name="Comma 63 3 5" xfId="6804" xr:uid="{1EE0FF21-6C31-4263-BAD0-D25489EA9CB4}"/>
    <cellStyle name="Comma 63 3 5 2" xfId="10695" xr:uid="{72910CD3-F2C1-4DD1-8C71-6BAD67F5801E}"/>
    <cellStyle name="Comma 63 3 5 2 2" xfId="17531" xr:uid="{495A4A86-E130-4401-A2F5-97C20ABCE8C1}"/>
    <cellStyle name="Comma 63 3 5 3" xfId="14174" xr:uid="{04893423-1EE7-4F05-A862-15B44216251D}"/>
    <cellStyle name="Comma 63 3 6" xfId="7176" xr:uid="{07FDC643-7715-4C4A-9042-E99BE3979241}"/>
    <cellStyle name="Comma 63 3 6 2" xfId="11067" xr:uid="{CD71DB25-5CB1-4EEB-B061-430312FD64CD}"/>
    <cellStyle name="Comma 63 3 6 2 2" xfId="17903" xr:uid="{41B6FDD5-E415-48ED-A8A1-5E49E1C2BE8A}"/>
    <cellStyle name="Comma 63 3 6 3" xfId="14546" xr:uid="{C131A0E3-C460-4A16-A58D-F0B4B324AABB}"/>
    <cellStyle name="Comma 63 3 7" xfId="8153" xr:uid="{2485B59F-E75E-4FD0-B428-E9F2CB55AD09}"/>
    <cellStyle name="Comma 63 3 7 2" xfId="14992" xr:uid="{07430D04-856B-4B7E-9D1D-9E9EAEB93439}"/>
    <cellStyle name="Comma 63 3 8" xfId="11634" xr:uid="{DFCD8678-3D52-4BAC-8105-857A9D8F8913}"/>
    <cellStyle name="Comma 63 4" xfId="2013" xr:uid="{BE20AD3F-F833-492F-B35A-9EA96538C23E}"/>
    <cellStyle name="Comma 63 4 2" xfId="4135" xr:uid="{C94CF5CC-F339-4E19-816C-D6F92F694616}"/>
    <cellStyle name="Comma 63 4 2 2" xfId="5767" xr:uid="{98E84367-4139-4D0C-8ED6-E09657083B8B}"/>
    <cellStyle name="Comma 63 4 2 2 2" xfId="9822" xr:uid="{E37464A7-5529-4122-9453-FD2D12071E9F}"/>
    <cellStyle name="Comma 63 4 2 2 2 2" xfId="16658" xr:uid="{5AAC2DE1-904F-4312-BD47-7F294F4CECC1}"/>
    <cellStyle name="Comma 63 4 2 2 3" xfId="13301" xr:uid="{CF5BACFE-6BDE-47C2-A948-4E13F55C3FD2}"/>
    <cellStyle name="Comma 63 4 2 3" xfId="5768" xr:uid="{1EC1A149-403B-447E-B69C-E429F55925DF}"/>
    <cellStyle name="Comma 63 4 2 3 2" xfId="9823" xr:uid="{D11C72F5-719E-4B90-8813-AE84E4041A49}"/>
    <cellStyle name="Comma 63 4 2 3 2 2" xfId="16659" xr:uid="{17284430-B63C-4B16-B29B-EE7658CCC314}"/>
    <cellStyle name="Comma 63 4 2 3 3" xfId="13302" xr:uid="{AACEF542-8584-4205-856B-BD2DA3AB948C}"/>
    <cellStyle name="Comma 63 4 2 4" xfId="8635" xr:uid="{EE595480-73C1-4D14-8733-62C640DF48A8}"/>
    <cellStyle name="Comma 63 4 2 4 2" xfId="15471" xr:uid="{616253C3-2D8D-4924-AB71-87DBC6708F63}"/>
    <cellStyle name="Comma 63 4 2 5" xfId="12114" xr:uid="{A16DCA17-CE9E-4502-B8A3-FA93F97D2D3F}"/>
    <cellStyle name="Comma 63 4 3" xfId="4136" xr:uid="{9A7F9C0E-55CD-4059-98DC-F7E56DD275A9}"/>
    <cellStyle name="Comma 63 4 3 2" xfId="5769" xr:uid="{1F469721-FACD-4D44-B122-2227BDECDB41}"/>
    <cellStyle name="Comma 63 4 3 2 2" xfId="9824" xr:uid="{E7D5B3B4-7DFE-4749-A723-269705B9374F}"/>
    <cellStyle name="Comma 63 4 3 2 2 2" xfId="16660" xr:uid="{4864D19A-8B4F-48CD-856F-8AA1FC295CBB}"/>
    <cellStyle name="Comma 63 4 3 2 3" xfId="13303" xr:uid="{19819756-DCA1-48A6-9853-3FE2060B4E55}"/>
    <cellStyle name="Comma 63 4 3 3" xfId="8636" xr:uid="{085C2F6B-F292-48DF-B6FB-D790E6FF3D7E}"/>
    <cellStyle name="Comma 63 4 3 3 2" xfId="15472" xr:uid="{768046B3-F358-4CAB-9042-5D5F2171E489}"/>
    <cellStyle name="Comma 63 4 3 4" xfId="12115" xr:uid="{D3004C14-644E-404F-A62A-EB2B5DC344AA}"/>
    <cellStyle name="Comma 63 4 4" xfId="5106" xr:uid="{2ED26E90-C190-4528-8B17-C40C5510A5A7}"/>
    <cellStyle name="Comma 63 4 4 2" xfId="9265" xr:uid="{CF14A330-EA7E-4756-B6C0-F5B6CD63D782}"/>
    <cellStyle name="Comma 63 4 4 2 2" xfId="16101" xr:uid="{B45F7A99-4181-49D1-AB4C-22A131AEC821}"/>
    <cellStyle name="Comma 63 4 4 3" xfId="12744" xr:uid="{409C9B95-E66F-4347-8097-8D8AC68C204B}"/>
    <cellStyle name="Comma 63 4 5" xfId="6805" xr:uid="{FE59A536-BCD6-47A4-893C-94CECD26FDE8}"/>
    <cellStyle name="Comma 63 4 5 2" xfId="10696" xr:uid="{A8B039A4-D746-4ED6-A298-22B5E81817F3}"/>
    <cellStyle name="Comma 63 4 5 2 2" xfId="17532" xr:uid="{8035AB3E-15BD-4D58-B1E0-320E90D3A177}"/>
    <cellStyle name="Comma 63 4 5 3" xfId="14175" xr:uid="{D62A74F7-4D2C-4581-A8AD-E8C511241B8C}"/>
    <cellStyle name="Comma 63 4 6" xfId="7177" xr:uid="{AF2EAF89-1CC4-4C7E-8B14-1808E396A1C3}"/>
    <cellStyle name="Comma 63 4 6 2" xfId="11068" xr:uid="{F3A33760-BD46-4E74-8461-19C8E1F3F978}"/>
    <cellStyle name="Comma 63 4 6 2 2" xfId="17904" xr:uid="{18FCABF9-2CDD-439E-92F3-5AADA26A066B}"/>
    <cellStyle name="Comma 63 4 6 3" xfId="14547" xr:uid="{6A85E0AF-DCD6-41F2-A61F-45370C5FC86A}"/>
    <cellStyle name="Comma 63 4 7" xfId="8154" xr:uid="{7CF2417B-1A8B-406A-BF56-60FD39A9A6A2}"/>
    <cellStyle name="Comma 63 4 7 2" xfId="14993" xr:uid="{792A678D-981B-451E-8E82-E6A3E93686EE}"/>
    <cellStyle name="Comma 63 4 8" xfId="11635" xr:uid="{59BC80D3-6B7C-414F-9FFC-4FD329B9AA26}"/>
    <cellStyle name="Comma 63 5" xfId="4137" xr:uid="{7401C50E-AD3D-4D24-970C-87F7431A2154}"/>
    <cellStyle name="Comma 63 5 2" xfId="5770" xr:uid="{F093F651-39DD-4E6D-9072-BCAF6802E55F}"/>
    <cellStyle name="Comma 63 5 2 2" xfId="9825" xr:uid="{88BE427C-E391-4B7C-A8D9-209A951E9EB9}"/>
    <cellStyle name="Comma 63 5 2 2 2" xfId="16661" xr:uid="{C2C115BC-06AE-421F-AA06-BB053B923325}"/>
    <cellStyle name="Comma 63 5 2 3" xfId="13304" xr:uid="{0BDB1823-FB7B-4671-98D8-02CCCE4EF462}"/>
    <cellStyle name="Comma 63 5 3" xfId="5771" xr:uid="{2E701D71-6403-4589-9148-E76E7BBB01DC}"/>
    <cellStyle name="Comma 63 5 3 2" xfId="9826" xr:uid="{BCA084BF-A3B5-438D-9205-687B738052BB}"/>
    <cellStyle name="Comma 63 5 3 2 2" xfId="16662" xr:uid="{FA347190-3443-497F-9C26-7B480ADB37A1}"/>
    <cellStyle name="Comma 63 5 3 3" xfId="13305" xr:uid="{4B2553C9-3A21-4541-A57B-73A81CF8A537}"/>
    <cellStyle name="Comma 63 5 4" xfId="8637" xr:uid="{23CDAFE4-65D9-4EED-805B-2C93AB8F124C}"/>
    <cellStyle name="Comma 63 5 4 2" xfId="15473" xr:uid="{471E2765-3AF2-4B14-9D98-AC0A3D11C332}"/>
    <cellStyle name="Comma 63 5 5" xfId="12116" xr:uid="{B7014969-4F1C-4848-97A6-0A34F013FE52}"/>
    <cellStyle name="Comma 63 6" xfId="4138" xr:uid="{88871A9E-C013-4B8E-9F54-44D7188E0ED0}"/>
    <cellStyle name="Comma 63 6 2" xfId="5772" xr:uid="{FCFA9900-1AEB-4D7E-A33C-D48E7CF128A4}"/>
    <cellStyle name="Comma 63 6 2 2" xfId="9827" xr:uid="{7C4665A7-322D-4A18-9FDB-6FAE40410C72}"/>
    <cellStyle name="Comma 63 6 2 2 2" xfId="16663" xr:uid="{CC82B64C-F982-4C65-9EB5-F25E22C572BB}"/>
    <cellStyle name="Comma 63 6 2 3" xfId="13306" xr:uid="{7858E9C0-2836-411C-B11C-AC2FE13F23AD}"/>
    <cellStyle name="Comma 63 6 3" xfId="8638" xr:uid="{B88354CD-07D3-45E0-B773-0DC527756337}"/>
    <cellStyle name="Comma 63 6 3 2" xfId="15474" xr:uid="{758CEFF0-7A38-44AA-82BD-0E3552282CC9}"/>
    <cellStyle name="Comma 63 6 4" xfId="12117" xr:uid="{F96D8F89-B9B9-452A-9690-7EBC44F859D7}"/>
    <cellStyle name="Comma 63 7" xfId="5102" xr:uid="{76B8A02B-B117-4BD3-861F-34AFC8AC1F8F}"/>
    <cellStyle name="Comma 63 7 2" xfId="9261" xr:uid="{E7047B5A-D25B-4567-AA45-54AD41DA86F8}"/>
    <cellStyle name="Comma 63 7 2 2" xfId="16097" xr:uid="{3528116E-EC0F-410B-A742-6FC63C059A09}"/>
    <cellStyle name="Comma 63 7 3" xfId="12740" xr:uid="{3536A87D-B1E9-43B9-A3FB-3990979B7ECF}"/>
    <cellStyle name="Comma 63 8" xfId="6801" xr:uid="{9060E118-E3B8-49AF-B81F-D466CF2B7A44}"/>
    <cellStyle name="Comma 63 8 2" xfId="10692" xr:uid="{C046D199-85B4-4BD2-829D-F73AA3DC0911}"/>
    <cellStyle name="Comma 63 8 2 2" xfId="17528" xr:uid="{B500A20C-FC6B-4AFB-B94A-929A9DDB7DC7}"/>
    <cellStyle name="Comma 63 8 3" xfId="14171" xr:uid="{1C0FA9BE-875A-412A-94BC-316EE13FF8A0}"/>
    <cellStyle name="Comma 63 8 4" xfId="18344" xr:uid="{DDA40560-6B8F-4741-A663-7AC0269DCB96}"/>
    <cellStyle name="Comma 63 9" xfId="7173" xr:uid="{71309C80-6843-45E2-9469-D871A5F3C176}"/>
    <cellStyle name="Comma 63 9 2" xfId="11064" xr:uid="{6E72F060-7670-4A3D-A94A-4719F48049CC}"/>
    <cellStyle name="Comma 63 9 2 2" xfId="17900" xr:uid="{7604CA46-1620-4B37-9A2E-9ED98B560BE7}"/>
    <cellStyle name="Comma 63 9 3" xfId="14543" xr:uid="{B1D8516B-33AE-4DBD-A3BD-12800EB1F1DD}"/>
    <cellStyle name="Comma 64" xfId="2014" xr:uid="{9BB25409-F8B3-4257-9CBB-18CFA7C735A2}"/>
    <cellStyle name="Comma 64 2" xfId="2015" xr:uid="{3156CFC3-17C8-402B-8DF3-B0B4735417F0}"/>
    <cellStyle name="Comma 64 3" xfId="7661" xr:uid="{463162D6-1A69-460C-9241-0F80DB7C737A}"/>
    <cellStyle name="Comma 65" xfId="2016" xr:uid="{79E7CA25-C32E-4461-860F-2B8D8938EE2B}"/>
    <cellStyle name="Comma 65 2" xfId="2017" xr:uid="{01A0234B-3F09-4975-893B-54FDE0D3D545}"/>
    <cellStyle name="Comma 65 3" xfId="7662" xr:uid="{F8D766EF-C11D-46AC-A44B-0C0BCB91E44E}"/>
    <cellStyle name="Comma 66" xfId="2018" xr:uid="{52DF2394-8301-4FE2-A5BB-1833D77B2426}"/>
    <cellStyle name="Comma 66 2" xfId="2019" xr:uid="{F0617F7A-C9ED-4ED4-814C-BD48572D523A}"/>
    <cellStyle name="Comma 66 3" xfId="7663" xr:uid="{B4247941-27F2-4098-923E-C50C4B0708CD}"/>
    <cellStyle name="Comma 67" xfId="2020" xr:uid="{C67A3CEF-28E1-4CFC-865F-EDBDFAC9B776}"/>
    <cellStyle name="Comma 67 2" xfId="2021" xr:uid="{96FEA0B5-1063-4D7D-9AED-A799D2B8CA02}"/>
    <cellStyle name="Comma 68" xfId="2022" xr:uid="{B5DBA5CF-BF0C-4275-AD97-7BC40281BD86}"/>
    <cellStyle name="Comma 68 2" xfId="2023" xr:uid="{57093162-1E7B-40D2-A210-23587907DA76}"/>
    <cellStyle name="Comma 69" xfId="2024" xr:uid="{84FE5A3F-0C41-4979-B530-AEEB3767C59D}"/>
    <cellStyle name="Comma 7" xfId="729" xr:uid="{37C69678-EE75-411C-9D80-588AE93E7E0F}"/>
    <cellStyle name="Comma 7 2" xfId="2025" xr:uid="{AA1A8B5C-F498-4034-8B53-5529510D45DF}"/>
    <cellStyle name="Comma 7 2 2" xfId="2026" xr:uid="{04610087-4D96-412F-8E6C-64676E154786}"/>
    <cellStyle name="Comma 7 2 2 2" xfId="18284" xr:uid="{1A4BE4D9-4C09-4B45-9BA7-B38915382E89}"/>
    <cellStyle name="Comma 7 2 3" xfId="7664" xr:uid="{7BA82485-5DBF-40AE-9077-71F5F6F87AE4}"/>
    <cellStyle name="Comma 7 2 3 2" xfId="18234" xr:uid="{35E302AB-3625-48D1-858F-E5B9A61DE534}"/>
    <cellStyle name="Comma 7 2 4" xfId="18274" xr:uid="{944982FD-F4D6-4899-AFF3-49C1AC2F9E8D}"/>
    <cellStyle name="Comma 7 2 5" xfId="18314" xr:uid="{EE5E6BCE-FE18-4CEA-9455-8BA47C6A18A7}"/>
    <cellStyle name="Comma 7 3" xfId="2027" xr:uid="{5BE20E6A-9C96-46DA-8AB0-2E9ED615454F}"/>
    <cellStyle name="Comma 7 3 2" xfId="7665" xr:uid="{94587B9D-C47D-4CC5-9296-39C4351856C5}"/>
    <cellStyle name="Comma 7 3 3" xfId="18298" xr:uid="{F613E0DE-0F65-4A1D-A311-7E220581F19C}"/>
    <cellStyle name="Comma 7 4" xfId="2028" xr:uid="{988A03F2-AF1C-42AD-A1BD-4AEAB08E60D8}"/>
    <cellStyle name="Comma 7 4 2" xfId="18329" xr:uid="{D9C4B8EB-790D-4858-B566-10D326561139}"/>
    <cellStyle name="Comma 7 5" xfId="3651" xr:uid="{7F0771BD-99BD-40F0-A553-D70E95CCEEBC}"/>
    <cellStyle name="Comma 7 5 2" xfId="18353" xr:uid="{0DA86B8F-EC60-4297-BF53-FF2A17CEDDE2}"/>
    <cellStyle name="Comma 7 6" xfId="4139" xr:uid="{2EA1A3D3-28FE-4523-9A80-CB6ACF333A67}"/>
    <cellStyle name="Comma 7 7" xfId="1354" xr:uid="{5406D5AC-88A2-4DCA-A24D-B12A34A324DA}"/>
    <cellStyle name="Comma 7 8" xfId="18318" xr:uid="{38417646-A50C-493F-A295-3053FD710E37}"/>
    <cellStyle name="Comma 70" xfId="2029" xr:uid="{54A24E9E-4111-434C-BC9D-7A4E43664798}"/>
    <cellStyle name="Comma 71" xfId="2030" xr:uid="{74373425-E1CD-4C8F-9FCB-34C712163267}"/>
    <cellStyle name="Comma 72" xfId="2031" xr:uid="{35DC48AF-D8A4-4445-880E-EBB31653DA29}"/>
    <cellStyle name="Comma 73" xfId="2032" xr:uid="{CBEAB0B2-691B-4019-84FB-3BDE34E355A6}"/>
    <cellStyle name="Comma 74" xfId="2033" xr:uid="{E80B1F4C-4F34-468B-99EB-6DFA0B249C7E}"/>
    <cellStyle name="Comma 75" xfId="2034" xr:uid="{9E374261-2026-4B48-85D5-0A655F50AF39}"/>
    <cellStyle name="Comma 76" xfId="2035" xr:uid="{DDB3F3AD-7C66-4B78-860A-D0AA440ECAEB}"/>
    <cellStyle name="Comma 77" xfId="2036" xr:uid="{01523DAD-3978-43AE-A88B-022A6506DE7E}"/>
    <cellStyle name="Comma 78" xfId="2037" xr:uid="{B0BF27FC-FA2C-412C-B993-92409A05DA23}"/>
    <cellStyle name="Comma 79" xfId="2038" xr:uid="{F30B0CDC-64D1-4FF2-850C-17310B3B3DCA}"/>
    <cellStyle name="Comma 8" xfId="730" xr:uid="{C512F563-F2CF-44AC-A20D-99A88351FBC6}"/>
    <cellStyle name="Comma 8 10" xfId="7666" xr:uid="{7B5D3CD0-974E-4C84-BD4E-3AD1086411D9}"/>
    <cellStyle name="Comma 8 11" xfId="8043" xr:uid="{266E999B-EB43-4010-92FF-8C4366C8DCD1}"/>
    <cellStyle name="Comma 8 11 2" xfId="14882" xr:uid="{15CCD3B2-FD1B-42C7-9CC2-D9D480F311ED}"/>
    <cellStyle name="Comma 8 12" xfId="11461" xr:uid="{F71C69B8-3FF8-474B-A24F-F23C4FBC50F8}"/>
    <cellStyle name="Comma 8 13" xfId="1355" xr:uid="{E10F0109-4DF4-4D72-BB5B-3F59467B1D4B}"/>
    <cellStyle name="Comma 8 2" xfId="2039" xr:uid="{FE6C79BC-CF62-4253-BBFD-BA59A31B6480}"/>
    <cellStyle name="Comma 8 2 2" xfId="7667" xr:uid="{C10E5819-8511-4B45-BE9A-C70365E038D6}"/>
    <cellStyle name="Comma 8 3" xfId="2040" xr:uid="{610DDDC6-20CC-4017-8471-3F6B6E495A1C}"/>
    <cellStyle name="Comma 8 3 2" xfId="7668" xr:uid="{7AAD4B71-E7CF-40AF-93C0-2E09D624E0D3}"/>
    <cellStyle name="Comma 8 4" xfId="4140" xr:uid="{22382E64-5769-453C-ADB0-4CFDBD8F39DD}"/>
    <cellStyle name="Comma 8 4 2" xfId="5773" xr:uid="{95C39C04-A073-4B3F-A7BE-7614047BFE65}"/>
    <cellStyle name="Comma 8 4 2 2" xfId="9828" xr:uid="{C66928E6-8A6E-4FBC-A920-B3CCFAC8E93F}"/>
    <cellStyle name="Comma 8 4 2 2 2" xfId="16664" xr:uid="{9F4FE47D-3C7A-4076-B72D-A7C26BD51647}"/>
    <cellStyle name="Comma 8 4 2 3" xfId="13307" xr:uid="{1C505D73-1478-440E-A4D1-CC2A1128D256}"/>
    <cellStyle name="Comma 8 4 3" xfId="8639" xr:uid="{6E21D2C7-CB0E-47D5-B103-C58887A3D6DC}"/>
    <cellStyle name="Comma 8 4 3 2" xfId="15475" xr:uid="{48A3C74E-76DE-432F-A703-CF21C9BF1EB0}"/>
    <cellStyle name="Comma 8 4 4" xfId="12118" xr:uid="{CE6B2731-F092-4B24-BD61-8A3B1AFAC316}"/>
    <cellStyle name="Comma 8 5" xfId="4141" xr:uid="{FFC8EEF5-3C11-4DBC-8F92-9187FB4E8DBC}"/>
    <cellStyle name="Comma 8 5 2" xfId="8640" xr:uid="{13D8C995-7B39-41E7-945B-9B66962C3EC2}"/>
    <cellStyle name="Comma 8 5 2 2" xfId="15476" xr:uid="{6377E1E1-83FF-42CE-882D-03212CB54812}"/>
    <cellStyle name="Comma 8 5 3" xfId="12119" xr:uid="{80E6C3BE-4535-4F50-A241-0B6321CC8FE4}"/>
    <cellStyle name="Comma 8 6" xfId="4995" xr:uid="{895F308C-40F2-42E6-B235-A73930031E5F}"/>
    <cellStyle name="Comma 8 6 2" xfId="9154" xr:uid="{CE06C140-BE81-46DF-9E66-2728E2A2D799}"/>
    <cellStyle name="Comma 8 6 2 2" xfId="15990" xr:uid="{47D860E2-F358-4FA9-9781-1B256BF5102C}"/>
    <cellStyle name="Comma 8 6 3" xfId="12633" xr:uid="{CC5FB5FA-DCC8-4689-96E5-F8E0395F19BE}"/>
    <cellStyle name="Comma 8 7" xfId="5774" xr:uid="{2455CBFA-C9BD-44AF-8A72-39A74FAD3348}"/>
    <cellStyle name="Comma 8 7 2" xfId="9829" xr:uid="{7BC87E76-6B36-4FA8-AD6E-AC4E3E1C09F9}"/>
    <cellStyle name="Comma 8 7 2 2" xfId="16665" xr:uid="{313EE0E0-1C51-4D5A-B3D6-4646B6764F85}"/>
    <cellStyle name="Comma 8 7 3" xfId="13308" xr:uid="{2C43ADFB-75AC-45D0-BE5C-21760B1C3C81}"/>
    <cellStyle name="Comma 8 8" xfId="6806" xr:uid="{C4B821DA-A44A-4F1D-BC1C-A536DC12BD4E}"/>
    <cellStyle name="Comma 8 8 2" xfId="10697" xr:uid="{AF2AF034-6EE0-41FA-B895-C12F11C0AD23}"/>
    <cellStyle name="Comma 8 8 2 2" xfId="17533" xr:uid="{E5FA03C6-282F-42B7-A624-A01FB379549C}"/>
    <cellStyle name="Comma 8 8 3" xfId="14176" xr:uid="{20A56DD2-1670-44C1-B07C-4A4837518B34}"/>
    <cellStyle name="Comma 8 8 4" xfId="18316" xr:uid="{5EF625A6-A84D-42FF-BC3B-7C8261B455A0}"/>
    <cellStyle name="Comma 8 9" xfId="7178" xr:uid="{C50CEE62-BB62-4CEF-AF25-52B4CA8AEA3A}"/>
    <cellStyle name="Comma 8 9 2" xfId="11069" xr:uid="{2E6BF481-390F-4522-9D38-83BDABA53EAF}"/>
    <cellStyle name="Comma 8 9 2 2" xfId="17905" xr:uid="{8C95B096-810B-40CD-B4AA-05BA7E1FA968}"/>
    <cellStyle name="Comma 8 9 3" xfId="14548" xr:uid="{2DA77412-76E9-45FC-BEE1-347FA6D988EC}"/>
    <cellStyle name="Comma 80" xfId="2041" xr:uid="{1D4B40EA-CA84-4E03-928F-1F46EC28500A}"/>
    <cellStyle name="Comma 81" xfId="2042" xr:uid="{FF7E0D72-92A2-40B2-B94D-B47125A76D02}"/>
    <cellStyle name="Comma 82" xfId="2043" xr:uid="{35BDBDBA-D682-4358-BE85-CA56E72ADE06}"/>
    <cellStyle name="Comma 83" xfId="2044" xr:uid="{F135C297-D629-40AE-BEE0-0D049DF9B6DE}"/>
    <cellStyle name="Comma 84" xfId="2045" xr:uid="{AFF8DD89-3332-45F5-81BD-A95FB8F34DF6}"/>
    <cellStyle name="Comma 85" xfId="2046" xr:uid="{E0DC9F54-9BB9-47DB-B53C-3207B4EDD1E4}"/>
    <cellStyle name="Comma 86" xfId="2047" xr:uid="{6A0957A7-1C9C-4F71-B9AD-FC6BECA57D5F}"/>
    <cellStyle name="Comma 87" xfId="2048" xr:uid="{A869340B-12F4-45DF-80F2-5FFBAC6CB584}"/>
    <cellStyle name="Comma 88" xfId="2049" xr:uid="{B0A8C408-082B-4D0B-A85D-979997FB927B}"/>
    <cellStyle name="Comma 89" xfId="2050" xr:uid="{E83FF740-3D24-455C-9163-8FDAD2F15F53}"/>
    <cellStyle name="Comma 9" xfId="731" xr:uid="{0ABEC1AA-FBDE-4E9D-840B-46161C7806AB}"/>
    <cellStyle name="Comma 9 2" xfId="2051" xr:uid="{D5C87D73-D1BB-440F-8E8B-C05B07BB51DD}"/>
    <cellStyle name="Comma 9 2 2" xfId="7670" xr:uid="{9B8EF4E5-52F0-4538-A3AF-7F53D849C364}"/>
    <cellStyle name="Comma 9 3" xfId="2052" xr:uid="{CAD55213-D73A-49F9-B420-F9C897AB841D}"/>
    <cellStyle name="Comma 9 3 10" xfId="7671" xr:uid="{B705AFAA-08BA-46A1-90DF-858CC12F8FBD}"/>
    <cellStyle name="Comma 9 3 11" xfId="8155" xr:uid="{E84FC37B-789C-46CC-A945-6B0F0F78207F}"/>
    <cellStyle name="Comma 9 3 11 2" xfId="14994" xr:uid="{9F4B2130-2689-47A2-9976-84EA29531C6E}"/>
    <cellStyle name="Comma 9 3 12" xfId="11636" xr:uid="{DFA27B19-7097-43F9-8AB0-3515A8D5A73C}"/>
    <cellStyle name="Comma 9 3 2" xfId="2053" xr:uid="{28CDE5E1-CA57-4AC9-9913-0FA16812FAA8}"/>
    <cellStyle name="Comma 9 3 2 2" xfId="2054" xr:uid="{0D94F8AF-E178-492B-9BE9-79114C44D785}"/>
    <cellStyle name="Comma 9 3 2 2 2" xfId="4142" xr:uid="{809CE2FF-4A39-422D-9527-635B7AF08F52}"/>
    <cellStyle name="Comma 9 3 2 2 2 2" xfId="5775" xr:uid="{669CC0B7-8C92-4B27-B71B-EFE84696B359}"/>
    <cellStyle name="Comma 9 3 2 2 2 2 2" xfId="9830" xr:uid="{FAA41CCB-8314-4CB6-AB8C-D75CCB0A3EC6}"/>
    <cellStyle name="Comma 9 3 2 2 2 2 2 2" xfId="16666" xr:uid="{1649E4D2-9189-47B4-A3D2-3FFF17FD21C4}"/>
    <cellStyle name="Comma 9 3 2 2 2 2 3" xfId="13309" xr:uid="{BEB0502F-362B-45DF-A06D-817AB121F9DF}"/>
    <cellStyle name="Comma 9 3 2 2 2 3" xfId="5776" xr:uid="{1CE8FD84-3C5B-4479-A5DF-5DD269F36FBC}"/>
    <cellStyle name="Comma 9 3 2 2 2 3 2" xfId="9831" xr:uid="{C78AD9E5-A3ED-45A6-91CD-ADA87AC0ED4A}"/>
    <cellStyle name="Comma 9 3 2 2 2 3 2 2" xfId="16667" xr:uid="{9147AC5A-79EE-4180-AC16-CFDFF5DACCF6}"/>
    <cellStyle name="Comma 9 3 2 2 2 3 3" xfId="13310" xr:uid="{2E1B691E-739F-4E04-BD21-06EFE90FBA91}"/>
    <cellStyle name="Comma 9 3 2 2 2 4" xfId="8641" xr:uid="{2D9C26A4-1E03-4DF6-BC4A-BA34048F8AAC}"/>
    <cellStyle name="Comma 9 3 2 2 2 4 2" xfId="15477" xr:uid="{1E26BB35-B09A-4F27-BD95-72CF0AF60AE5}"/>
    <cellStyle name="Comma 9 3 2 2 2 5" xfId="12120" xr:uid="{F25194FE-B28C-4CB8-B929-2D0A1AF31399}"/>
    <cellStyle name="Comma 9 3 2 2 3" xfId="4143" xr:uid="{54D90B9C-5A2D-48F4-890B-8AF0E2EFBFB0}"/>
    <cellStyle name="Comma 9 3 2 2 3 2" xfId="5777" xr:uid="{35E0DC85-92B4-4192-BAFC-B14A0CBE3092}"/>
    <cellStyle name="Comma 9 3 2 2 3 2 2" xfId="9832" xr:uid="{C779E3A4-103B-40DD-A7D6-07DADBEA4DBC}"/>
    <cellStyle name="Comma 9 3 2 2 3 2 2 2" xfId="16668" xr:uid="{6689936F-7C36-41C8-AC94-D833796128EE}"/>
    <cellStyle name="Comma 9 3 2 2 3 2 3" xfId="13311" xr:uid="{B2E30E15-9897-4829-916C-12427E927847}"/>
    <cellStyle name="Comma 9 3 2 2 3 3" xfId="8642" xr:uid="{36459EB3-B4CA-400B-BF10-6D9E0A783423}"/>
    <cellStyle name="Comma 9 3 2 2 3 3 2" xfId="15478" xr:uid="{EC5A2F22-CC4A-4A62-88B5-4E9185071B16}"/>
    <cellStyle name="Comma 9 3 2 2 3 4" xfId="12121" xr:uid="{17367772-25C0-4E07-AB7D-A5569CB8FB4A}"/>
    <cellStyle name="Comma 9 3 2 2 4" xfId="5109" xr:uid="{3DD55FFE-9C43-4D8F-B689-BE6E282DD6B4}"/>
    <cellStyle name="Comma 9 3 2 2 4 2" xfId="9268" xr:uid="{AFF6AC97-F0F7-483A-8136-D0767EA0E06F}"/>
    <cellStyle name="Comma 9 3 2 2 4 2 2" xfId="16104" xr:uid="{BA6EF83B-BAC2-47BA-8CBD-5B23927EF758}"/>
    <cellStyle name="Comma 9 3 2 2 4 3" xfId="12747" xr:uid="{850A1A95-F42B-4BE7-9031-F88AA47C7C1E}"/>
    <cellStyle name="Comma 9 3 2 2 5" xfId="6809" xr:uid="{E879D184-6F6E-4998-9D75-80907E7D78D9}"/>
    <cellStyle name="Comma 9 3 2 2 5 2" xfId="10700" xr:uid="{4E213357-9F37-4DCF-848D-999296D5C5FB}"/>
    <cellStyle name="Comma 9 3 2 2 5 2 2" xfId="17536" xr:uid="{8E8231CF-4753-49F3-B858-C3416A81A27E}"/>
    <cellStyle name="Comma 9 3 2 2 5 3" xfId="14179" xr:uid="{C3A62BB4-B336-48B6-AA1E-DA146B3BC9A8}"/>
    <cellStyle name="Comma 9 3 2 2 6" xfId="7181" xr:uid="{B4B7AD7E-B3A2-4979-B14F-D36C86CF7863}"/>
    <cellStyle name="Comma 9 3 2 2 6 2" xfId="11072" xr:uid="{7CAC85FF-9D1B-4CEC-97C8-6C175C9D6425}"/>
    <cellStyle name="Comma 9 3 2 2 6 2 2" xfId="17908" xr:uid="{EE44900D-8E83-43BB-9508-0E778FE5910F}"/>
    <cellStyle name="Comma 9 3 2 2 6 3" xfId="14551" xr:uid="{5D7A16B8-67AD-4DC5-B49E-553875912A1E}"/>
    <cellStyle name="Comma 9 3 2 2 7" xfId="8157" xr:uid="{102A47EF-F0AA-4BB6-BED2-4B535B09F004}"/>
    <cellStyle name="Comma 9 3 2 2 7 2" xfId="14996" xr:uid="{CDBF8FA8-CE7D-4E20-95EB-36AE1B71739D}"/>
    <cellStyle name="Comma 9 3 2 2 8" xfId="11638" xr:uid="{6979FD5E-C3EA-4A3C-9FCC-2B691C3F16D9}"/>
    <cellStyle name="Comma 9 3 2 3" xfId="4144" xr:uid="{4CF7DA1C-1DDA-47B1-800B-38AE84041975}"/>
    <cellStyle name="Comma 9 3 2 3 2" xfId="5778" xr:uid="{F3C0E464-CE1E-4570-8B21-CBD12B6FA3B6}"/>
    <cellStyle name="Comma 9 3 2 3 2 2" xfId="9833" xr:uid="{28E0E386-DA2C-4F36-A085-E04E23E9F04B}"/>
    <cellStyle name="Comma 9 3 2 3 2 2 2" xfId="16669" xr:uid="{29E0E3A9-BA95-46B2-BA89-042C32E8BB28}"/>
    <cellStyle name="Comma 9 3 2 3 2 3" xfId="13312" xr:uid="{5A24FC5D-F912-4F91-8C46-DCB74B6C5889}"/>
    <cellStyle name="Comma 9 3 2 3 3" xfId="5779" xr:uid="{9F0D6E6D-41EC-4B50-B9CE-4C298360AC08}"/>
    <cellStyle name="Comma 9 3 2 3 3 2" xfId="9834" xr:uid="{A6FFF554-504B-4C84-8B66-CBA4EFF20380}"/>
    <cellStyle name="Comma 9 3 2 3 3 2 2" xfId="16670" xr:uid="{D7A9EFAB-BEA5-449F-8939-393AEE0A50CC}"/>
    <cellStyle name="Comma 9 3 2 3 3 3" xfId="13313" xr:uid="{B9C8FEC6-8D6A-47C4-955C-D88F1B3B300B}"/>
    <cellStyle name="Comma 9 3 2 3 4" xfId="8643" xr:uid="{00F63046-8B4C-4C14-8CC7-50667A1563BE}"/>
    <cellStyle name="Comma 9 3 2 3 4 2" xfId="15479" xr:uid="{DE32B0C5-5A00-486E-BE26-35A572CD4948}"/>
    <cellStyle name="Comma 9 3 2 3 5" xfId="12122" xr:uid="{2FB54F43-2C25-4D60-A2CE-243FBC004C80}"/>
    <cellStyle name="Comma 9 3 2 4" xfId="4145" xr:uid="{3B05B456-1358-4E20-91C9-3B09A17FCBBD}"/>
    <cellStyle name="Comma 9 3 2 4 2" xfId="5780" xr:uid="{5D7D882C-7DA0-4443-A81B-1C071C99927E}"/>
    <cellStyle name="Comma 9 3 2 4 2 2" xfId="9835" xr:uid="{2A1D9468-9D69-40AF-B7C7-C889465ECB04}"/>
    <cellStyle name="Comma 9 3 2 4 2 2 2" xfId="16671" xr:uid="{D8A125A1-2827-4023-ABE9-CAFF34AA1412}"/>
    <cellStyle name="Comma 9 3 2 4 2 3" xfId="13314" xr:uid="{CAC9D2C7-1032-41FA-B05F-FF658B1B9989}"/>
    <cellStyle name="Comma 9 3 2 4 3" xfId="8644" xr:uid="{BD93701E-9155-4FE2-B727-76A8FEF2A5E3}"/>
    <cellStyle name="Comma 9 3 2 4 3 2" xfId="15480" xr:uid="{2FF5B823-8E72-4A90-B0B8-E8DE475BE1D1}"/>
    <cellStyle name="Comma 9 3 2 4 4" xfId="12123" xr:uid="{32032345-D717-45BF-9E28-6E037B3596C2}"/>
    <cellStyle name="Comma 9 3 2 5" xfId="5108" xr:uid="{004E863B-7D73-430D-BAA9-5F9E1547D1E3}"/>
    <cellStyle name="Comma 9 3 2 5 2" xfId="9267" xr:uid="{676D4243-8AFC-4B30-AA55-EB812CEFE7D3}"/>
    <cellStyle name="Comma 9 3 2 5 2 2" xfId="16103" xr:uid="{259F9E0F-DB31-4B93-837D-E8E8AC357949}"/>
    <cellStyle name="Comma 9 3 2 5 3" xfId="12746" xr:uid="{5F9A8939-ABDE-4ACD-84C5-1BA252B85929}"/>
    <cellStyle name="Comma 9 3 2 6" xfId="6808" xr:uid="{62C44AA1-4FAA-4F59-8B45-2D8249732354}"/>
    <cellStyle name="Comma 9 3 2 6 2" xfId="10699" xr:uid="{B6E9ACB0-4884-4372-940D-13EBD337A9CD}"/>
    <cellStyle name="Comma 9 3 2 6 2 2" xfId="17535" xr:uid="{2AD853E8-2E5C-4974-9BC3-CC43B8DD3E43}"/>
    <cellStyle name="Comma 9 3 2 6 3" xfId="14178" xr:uid="{413632C4-32DC-4FC6-801F-2CF754A3DA35}"/>
    <cellStyle name="Comma 9 3 2 7" xfId="7180" xr:uid="{26A4F016-4F9E-4D8A-B85A-E327C1E5C8E1}"/>
    <cellStyle name="Comma 9 3 2 7 2" xfId="11071" xr:uid="{E919EFCB-67A6-40FC-8296-98355DC3F108}"/>
    <cellStyle name="Comma 9 3 2 7 2 2" xfId="17907" xr:uid="{6C36C269-C16B-4107-9928-FD6ED6BD5854}"/>
    <cellStyle name="Comma 9 3 2 7 3" xfId="14550" xr:uid="{A23ABAD8-13EF-47CC-8F75-BB2BEF1D30A9}"/>
    <cellStyle name="Comma 9 3 2 8" xfId="8156" xr:uid="{249B15E2-68C6-4BAB-87E0-E988A04EE349}"/>
    <cellStyle name="Comma 9 3 2 8 2" xfId="14995" xr:uid="{CC3DB2E3-3494-4B19-B53A-F2C74336FF8F}"/>
    <cellStyle name="Comma 9 3 2 9" xfId="11637" xr:uid="{822FB582-465C-46CB-B6C3-6CD1F5E49B99}"/>
    <cellStyle name="Comma 9 3 3" xfId="2055" xr:uid="{C290B7DD-FBE2-4E48-8395-20E440AF5D85}"/>
    <cellStyle name="Comma 9 3 3 2" xfId="4146" xr:uid="{CB484519-DD55-4228-B539-F88888999786}"/>
    <cellStyle name="Comma 9 3 3 2 2" xfId="5781" xr:uid="{81B6CFF1-3774-44A3-BA94-9FA2BA74717B}"/>
    <cellStyle name="Comma 9 3 3 2 2 2" xfId="9836" xr:uid="{77AE6455-C432-4652-AA97-C043550097D4}"/>
    <cellStyle name="Comma 9 3 3 2 2 2 2" xfId="16672" xr:uid="{2D62E6A1-DFE1-40BB-8EF1-493E94CB6D10}"/>
    <cellStyle name="Comma 9 3 3 2 2 3" xfId="13315" xr:uid="{7A091FBA-293D-4798-9EC4-922860DFBA5A}"/>
    <cellStyle name="Comma 9 3 3 2 3" xfId="5782" xr:uid="{BB14FC36-DDDA-446E-9073-7CCD23C79537}"/>
    <cellStyle name="Comma 9 3 3 2 3 2" xfId="9837" xr:uid="{850BA91B-9058-463E-BE6F-DB7BE695D166}"/>
    <cellStyle name="Comma 9 3 3 2 3 2 2" xfId="16673" xr:uid="{7A489A02-6CC9-475C-818B-11D5952B8C1A}"/>
    <cellStyle name="Comma 9 3 3 2 3 3" xfId="13316" xr:uid="{5FB41D5A-DFC3-45CA-AA13-63A322C6CC69}"/>
    <cellStyle name="Comma 9 3 3 2 4" xfId="8645" xr:uid="{50DAE575-701E-4B45-B4FA-6778F1579435}"/>
    <cellStyle name="Comma 9 3 3 2 4 2" xfId="15481" xr:uid="{2660312C-4008-4DB6-A719-6BBF93058AF5}"/>
    <cellStyle name="Comma 9 3 3 2 5" xfId="12124" xr:uid="{5CCF811A-3A5B-4B79-9113-9B760D372FDB}"/>
    <cellStyle name="Comma 9 3 3 3" xfId="4147" xr:uid="{C6F025B7-3119-4FDA-973C-D3D64921F1E7}"/>
    <cellStyle name="Comma 9 3 3 3 2" xfId="5783" xr:uid="{A5F24AD3-B43F-43F7-B7FF-5BEC4AD31EA2}"/>
    <cellStyle name="Comma 9 3 3 3 2 2" xfId="9838" xr:uid="{92743C44-67AD-4866-9323-55211181931D}"/>
    <cellStyle name="Comma 9 3 3 3 2 2 2" xfId="16674" xr:uid="{F862EFC1-D28D-4AE7-B4EF-46B3D6BDD3BE}"/>
    <cellStyle name="Comma 9 3 3 3 2 3" xfId="13317" xr:uid="{C2622F2E-757A-47BD-8862-CD95EA581A14}"/>
    <cellStyle name="Comma 9 3 3 3 3" xfId="8646" xr:uid="{EE234BC5-7800-4EFC-91BD-818254ED4737}"/>
    <cellStyle name="Comma 9 3 3 3 3 2" xfId="15482" xr:uid="{47FA121C-164D-42E7-8FE3-296DF82A3E1F}"/>
    <cellStyle name="Comma 9 3 3 3 4" xfId="12125" xr:uid="{D58729F5-BC25-4EBC-AB4F-48B2C76578A4}"/>
    <cellStyle name="Comma 9 3 3 4" xfId="5110" xr:uid="{83774BBE-9735-4921-8CFB-F102E08332C5}"/>
    <cellStyle name="Comma 9 3 3 4 2" xfId="9269" xr:uid="{E10B8913-56BC-4BFF-9D7B-77DE656E4C53}"/>
    <cellStyle name="Comma 9 3 3 4 2 2" xfId="16105" xr:uid="{F82F80E5-964A-46B8-9E9D-DCCB1C637133}"/>
    <cellStyle name="Comma 9 3 3 4 3" xfId="12748" xr:uid="{64D5AC47-9C50-442B-9328-C84FA7F17313}"/>
    <cellStyle name="Comma 9 3 3 5" xfId="6810" xr:uid="{D3843A6D-290D-40D0-8DB0-B65C80EEC639}"/>
    <cellStyle name="Comma 9 3 3 5 2" xfId="10701" xr:uid="{19CEC1D7-E9E4-4EA4-BC69-8286E3111E6B}"/>
    <cellStyle name="Comma 9 3 3 5 2 2" xfId="17537" xr:uid="{0362FF44-66C1-4B2B-9B8B-DCD22D4091D6}"/>
    <cellStyle name="Comma 9 3 3 5 3" xfId="14180" xr:uid="{BFB1780E-C92F-4F0A-B76F-E343C8898521}"/>
    <cellStyle name="Comma 9 3 3 6" xfId="7182" xr:uid="{4D1D76F6-6D68-4754-A243-3772E73E251C}"/>
    <cellStyle name="Comma 9 3 3 6 2" xfId="11073" xr:uid="{3643E75C-551B-41A8-A637-AC366BF0FF06}"/>
    <cellStyle name="Comma 9 3 3 6 2 2" xfId="17909" xr:uid="{DB44CDF2-DC9D-41EC-9B9A-7B95F7BA1605}"/>
    <cellStyle name="Comma 9 3 3 6 3" xfId="14552" xr:uid="{AFF775FA-2C7B-48EB-835C-8258D159A3A1}"/>
    <cellStyle name="Comma 9 3 3 7" xfId="8158" xr:uid="{AE5E9944-7211-4CFB-B2C7-E821BBBEC5CC}"/>
    <cellStyle name="Comma 9 3 3 7 2" xfId="14997" xr:uid="{599DEC9A-021C-45D8-822C-6E8389889EB7}"/>
    <cellStyle name="Comma 9 3 3 8" xfId="11639" xr:uid="{0C3B5A88-D4C4-418F-88D3-0CDCF1A63403}"/>
    <cellStyle name="Comma 9 3 4" xfId="2056" xr:uid="{05E82C09-C0CE-4BB9-9D6E-A1284475E419}"/>
    <cellStyle name="Comma 9 3 4 2" xfId="4148" xr:uid="{6F54A853-4D54-475A-9D40-294D4954395B}"/>
    <cellStyle name="Comma 9 3 4 2 2" xfId="5784" xr:uid="{EC3E054E-5BFD-42A4-A050-417835BDE293}"/>
    <cellStyle name="Comma 9 3 4 2 2 2" xfId="9839" xr:uid="{CC2E30C5-AC80-43C6-8D27-AA1F4BD64FB6}"/>
    <cellStyle name="Comma 9 3 4 2 2 2 2" xfId="16675" xr:uid="{A3DCE50C-F75A-4A2A-971E-FC9DA18125B9}"/>
    <cellStyle name="Comma 9 3 4 2 2 3" xfId="13318" xr:uid="{45134C81-3ABA-4474-B335-255A100343CB}"/>
    <cellStyle name="Comma 9 3 4 2 3" xfId="5785" xr:uid="{CB7210EC-8052-4616-B8A2-1B0E5FA863EA}"/>
    <cellStyle name="Comma 9 3 4 2 3 2" xfId="9840" xr:uid="{1788E442-1BED-4856-AD8C-30A1944D9CD3}"/>
    <cellStyle name="Comma 9 3 4 2 3 2 2" xfId="16676" xr:uid="{E8180304-DEE6-4FCD-9794-40A2C26D883E}"/>
    <cellStyle name="Comma 9 3 4 2 3 3" xfId="13319" xr:uid="{E701B837-9E7C-4BA6-A50F-C6C131E703EF}"/>
    <cellStyle name="Comma 9 3 4 2 4" xfId="8647" xr:uid="{8CEE511A-21B0-4378-A855-772AA1359676}"/>
    <cellStyle name="Comma 9 3 4 2 4 2" xfId="15483" xr:uid="{4AD87899-EB37-4304-AD5E-A03881781EE0}"/>
    <cellStyle name="Comma 9 3 4 2 5" xfId="12126" xr:uid="{AE3C979A-2206-42F7-9445-F2834BEC5163}"/>
    <cellStyle name="Comma 9 3 4 3" xfId="4149" xr:uid="{EF696220-0646-494A-A937-CFE2BBF1DCF1}"/>
    <cellStyle name="Comma 9 3 4 3 2" xfId="5786" xr:uid="{8AF2239E-7FD9-4AA4-AA1D-0468F356D0D6}"/>
    <cellStyle name="Comma 9 3 4 3 2 2" xfId="9841" xr:uid="{FA76E44B-B985-47B9-8E6B-11EF1D45D7C7}"/>
    <cellStyle name="Comma 9 3 4 3 2 2 2" xfId="16677" xr:uid="{5ACB8A91-BFB0-43CC-84FC-2D2B76B036D0}"/>
    <cellStyle name="Comma 9 3 4 3 2 3" xfId="13320" xr:uid="{3257CF59-37CB-4375-A5EB-EB14CD7CB5FE}"/>
    <cellStyle name="Comma 9 3 4 3 3" xfId="8648" xr:uid="{33F8B35F-5218-4BB8-9FED-609FAFC24A7D}"/>
    <cellStyle name="Comma 9 3 4 3 3 2" xfId="15484" xr:uid="{30F29930-BF8E-4A80-82D9-6B7A6FADD140}"/>
    <cellStyle name="Comma 9 3 4 3 4" xfId="12127" xr:uid="{8FFEC28E-178E-43CE-A1EC-3E5D7A82BF0F}"/>
    <cellStyle name="Comma 9 3 4 4" xfId="5111" xr:uid="{7D5F2E8F-0941-4A87-B993-F4555AB1875E}"/>
    <cellStyle name="Comma 9 3 4 4 2" xfId="9270" xr:uid="{E5B1BD62-2326-4DF2-B0ED-BDADC71E328D}"/>
    <cellStyle name="Comma 9 3 4 4 2 2" xfId="16106" xr:uid="{FAB43C69-BB64-4079-9662-5D7E3A7CDA42}"/>
    <cellStyle name="Comma 9 3 4 4 3" xfId="12749" xr:uid="{E5C1BB04-4FE7-4889-9953-F8957DF26456}"/>
    <cellStyle name="Comma 9 3 4 5" xfId="6811" xr:uid="{032E217A-B385-47F0-A2B2-B5D4ADFB10AE}"/>
    <cellStyle name="Comma 9 3 4 5 2" xfId="10702" xr:uid="{9A906129-2C1D-47C4-95F1-9B0B6678F8E2}"/>
    <cellStyle name="Comma 9 3 4 5 2 2" xfId="17538" xr:uid="{1263C096-1781-42B5-9614-CF06C2E9573B}"/>
    <cellStyle name="Comma 9 3 4 5 3" xfId="14181" xr:uid="{C6BA6454-B416-473E-A8E8-B278D8A645D5}"/>
    <cellStyle name="Comma 9 3 4 6" xfId="7183" xr:uid="{B3829B7B-4B9D-4863-9EF6-8151066E549F}"/>
    <cellStyle name="Comma 9 3 4 6 2" xfId="11074" xr:uid="{A7178BD6-BD33-4566-B5A8-495E8A179073}"/>
    <cellStyle name="Comma 9 3 4 6 2 2" xfId="17910" xr:uid="{FD00112C-28BA-48EA-B7BA-56AC172AC4C5}"/>
    <cellStyle name="Comma 9 3 4 6 3" xfId="14553" xr:uid="{E073930F-C9B4-4075-8572-27AFD6C04491}"/>
    <cellStyle name="Comma 9 3 4 7" xfId="8159" xr:uid="{6F81ADB2-DBFA-4E04-B952-22EEB2ECE4FC}"/>
    <cellStyle name="Comma 9 3 4 7 2" xfId="14998" xr:uid="{E801A5BF-022C-4803-847D-0D396A6F2E56}"/>
    <cellStyle name="Comma 9 3 4 8" xfId="11640" xr:uid="{6F770385-DAE9-43FD-A0D1-703051D63DB2}"/>
    <cellStyle name="Comma 9 3 5" xfId="4150" xr:uid="{EF3D1418-5BCF-49AD-9AE4-4F7A96E8BBC7}"/>
    <cellStyle name="Comma 9 3 5 2" xfId="5787" xr:uid="{2E6C063E-7F8A-4621-AE82-7D40AEAD2282}"/>
    <cellStyle name="Comma 9 3 5 2 2" xfId="9842" xr:uid="{9CA97A66-1939-445E-88D2-066D1B481796}"/>
    <cellStyle name="Comma 9 3 5 2 2 2" xfId="16678" xr:uid="{46380F9D-7038-4377-A211-52498BA5F07D}"/>
    <cellStyle name="Comma 9 3 5 2 3" xfId="13321" xr:uid="{835CB6C5-75D1-4DB2-9E2C-0214EF1E1C68}"/>
    <cellStyle name="Comma 9 3 5 3" xfId="5788" xr:uid="{9CBC19F0-47E2-4A1B-84AE-5F6A5C6266DE}"/>
    <cellStyle name="Comma 9 3 5 3 2" xfId="9843" xr:uid="{5FE5ADE7-D3E6-4D64-92A1-99C654CDC0E0}"/>
    <cellStyle name="Comma 9 3 5 3 2 2" xfId="16679" xr:uid="{7B919604-E50F-49A8-9045-6CE78D084DE1}"/>
    <cellStyle name="Comma 9 3 5 3 3" xfId="13322" xr:uid="{27D86368-421E-4E7F-9D0B-0720156BCCE2}"/>
    <cellStyle name="Comma 9 3 5 4" xfId="8649" xr:uid="{1F3A6C59-8885-4BCA-B331-33DEF4AAEAC5}"/>
    <cellStyle name="Comma 9 3 5 4 2" xfId="15485" xr:uid="{463713E2-B36C-43A0-A22B-2AC03FEE9574}"/>
    <cellStyle name="Comma 9 3 5 5" xfId="12128" xr:uid="{7B96D63D-B41F-4CF8-B001-EE36D9B3C868}"/>
    <cellStyle name="Comma 9 3 6" xfId="4151" xr:uid="{B48A8438-566A-48DB-AE05-7AA48858B86A}"/>
    <cellStyle name="Comma 9 3 6 2" xfId="5789" xr:uid="{E8D2C8D9-2843-4117-82A2-2DF4395B3907}"/>
    <cellStyle name="Comma 9 3 6 2 2" xfId="9844" xr:uid="{9776C2A9-D3AA-4133-B862-F1918FE67D0F}"/>
    <cellStyle name="Comma 9 3 6 2 2 2" xfId="16680" xr:uid="{CEA5EF88-6D79-4A00-8A4C-B75E058A2013}"/>
    <cellStyle name="Comma 9 3 6 2 3" xfId="13323" xr:uid="{836477CE-510C-4CEE-ACC8-0FB1D925060C}"/>
    <cellStyle name="Comma 9 3 6 3" xfId="8650" xr:uid="{64C23B99-D9B1-467E-8447-50583A046F4C}"/>
    <cellStyle name="Comma 9 3 6 3 2" xfId="15486" xr:uid="{903344DD-83FB-482A-93AC-26A1DDBC1687}"/>
    <cellStyle name="Comma 9 3 6 4" xfId="12129" xr:uid="{F9C6B71A-C2BE-47FF-94D1-AF1B39443028}"/>
    <cellStyle name="Comma 9 3 7" xfId="5107" xr:uid="{550BDDF4-9D7A-4977-B44E-CA8C4F9D75DC}"/>
    <cellStyle name="Comma 9 3 7 2" xfId="9266" xr:uid="{C5C2DDFB-9FC2-49C5-82D0-5632C6633701}"/>
    <cellStyle name="Comma 9 3 7 2 2" xfId="16102" xr:uid="{838D909F-9A36-47F6-8D68-5E120BCBD529}"/>
    <cellStyle name="Comma 9 3 7 3" xfId="12745" xr:uid="{BAC4DE6E-F7D2-435B-BB9D-DC1D49A2268D}"/>
    <cellStyle name="Comma 9 3 8" xfId="6807" xr:uid="{3859146B-E8C6-40A1-826A-1BE5DB100D5C}"/>
    <cellStyle name="Comma 9 3 8 2" xfId="10698" xr:uid="{59246AB7-3076-454E-9B15-1DD9F743A642}"/>
    <cellStyle name="Comma 9 3 8 2 2" xfId="17534" xr:uid="{DACABDB2-1054-4174-83E9-50A1A9F87EA6}"/>
    <cellStyle name="Comma 9 3 8 3" xfId="14177" xr:uid="{285B8800-9EE8-49C9-9BD6-61C3A91E6234}"/>
    <cellStyle name="Comma 9 3 8 4" xfId="18220" xr:uid="{74B2C938-F7BB-4C05-884B-2AACDC33A629}"/>
    <cellStyle name="Comma 9 3 9" xfId="7179" xr:uid="{79B4891C-C6FC-4B26-A5A4-88BE08344A33}"/>
    <cellStyle name="Comma 9 3 9 2" xfId="11070" xr:uid="{162F310C-2D34-480F-93A0-4F6F4FDF0242}"/>
    <cellStyle name="Comma 9 3 9 2 2" xfId="17906" xr:uid="{28E3E5DD-0D1E-4945-9E5A-00A3994982CD}"/>
    <cellStyle name="Comma 9 3 9 3" xfId="14549" xr:uid="{191B4552-CEC3-4D8E-A2CF-0CA2FF8044CD}"/>
    <cellStyle name="Comma 9 4" xfId="2057" xr:uid="{CF20E466-9358-41AC-871F-021F139586C5}"/>
    <cellStyle name="Comma 9 4 2" xfId="2058" xr:uid="{3A7CDB1F-B9B8-4D09-BEF4-D18FFE8A74B8}"/>
    <cellStyle name="Comma 9 4 2 2" xfId="4152" xr:uid="{B2D7DAC5-FF9A-4CA0-A7DC-7598154E9927}"/>
    <cellStyle name="Comma 9 4 2 2 2" xfId="5790" xr:uid="{3752ED99-0A6B-475A-AC50-81E5A9529914}"/>
    <cellStyle name="Comma 9 4 2 2 2 2" xfId="9845" xr:uid="{4FC6D32D-C30F-4ABD-808F-43C301BB60C5}"/>
    <cellStyle name="Comma 9 4 2 2 2 2 2" xfId="16681" xr:uid="{7A19FECF-6B4D-4AC3-92FF-34D742FEEAA0}"/>
    <cellStyle name="Comma 9 4 2 2 2 3" xfId="13324" xr:uid="{5625C70C-5023-41F6-B38D-2EFD3C2CBA23}"/>
    <cellStyle name="Comma 9 4 2 2 3" xfId="5791" xr:uid="{663DDC8A-4822-4F76-A85E-49BAFAEAE71C}"/>
    <cellStyle name="Comma 9 4 2 2 3 2" xfId="9846" xr:uid="{F1714E20-35DE-48B4-A924-4A7737739A57}"/>
    <cellStyle name="Comma 9 4 2 2 3 2 2" xfId="16682" xr:uid="{8F62C027-A43D-4801-8F0A-157DFC142B7D}"/>
    <cellStyle name="Comma 9 4 2 2 3 3" xfId="13325" xr:uid="{B83221D6-09EA-4F9A-ADE6-55EC607BACB7}"/>
    <cellStyle name="Comma 9 4 2 2 4" xfId="8651" xr:uid="{24F3817F-3FBD-485D-B06D-50FE9F81271F}"/>
    <cellStyle name="Comma 9 4 2 2 4 2" xfId="15487" xr:uid="{7C7C624A-8BA0-4C95-BACB-2E66A0131C3D}"/>
    <cellStyle name="Comma 9 4 2 2 5" xfId="12130" xr:uid="{538795FD-E652-4D5A-A4B1-339E97CCEB59}"/>
    <cellStyle name="Comma 9 4 2 3" xfId="4153" xr:uid="{13FD46D5-0DC7-4490-B1F5-9388C6B7BCCF}"/>
    <cellStyle name="Comma 9 4 2 3 2" xfId="5792" xr:uid="{0D483071-046F-4A2A-9FAB-7DDAA1B59FAF}"/>
    <cellStyle name="Comma 9 4 2 3 2 2" xfId="9847" xr:uid="{9E1DAE4F-C301-4369-8F8A-4A3870BFC318}"/>
    <cellStyle name="Comma 9 4 2 3 2 2 2" xfId="16683" xr:uid="{A5BE2F76-D3CA-45B1-BC4D-BD943D277122}"/>
    <cellStyle name="Comma 9 4 2 3 2 3" xfId="13326" xr:uid="{534FA80C-77A9-490A-8CD2-6737F3880959}"/>
    <cellStyle name="Comma 9 4 2 3 3" xfId="8652" xr:uid="{1EA1FDCE-867A-43E6-9241-AE0E0D9B1DB8}"/>
    <cellStyle name="Comma 9 4 2 3 3 2" xfId="15488" xr:uid="{FC149D89-02B4-4AE2-88D0-B2FC0DAE2AE5}"/>
    <cellStyle name="Comma 9 4 2 3 4" xfId="12131" xr:uid="{E673B829-31C9-42FF-A510-CED97B25C546}"/>
    <cellStyle name="Comma 9 4 2 4" xfId="5113" xr:uid="{3B116EE8-726C-4DDD-BFC8-7DE098B8B95F}"/>
    <cellStyle name="Comma 9 4 2 4 2" xfId="9272" xr:uid="{8EBE77C1-1A49-45C7-9EE4-B44E18F3CBEC}"/>
    <cellStyle name="Comma 9 4 2 4 2 2" xfId="16108" xr:uid="{60CA6676-1B33-4B24-A64B-09A7F424FEE8}"/>
    <cellStyle name="Comma 9 4 2 4 3" xfId="12751" xr:uid="{D14FDE3D-B2DD-4ADB-9B76-935419EADC55}"/>
    <cellStyle name="Comma 9 4 2 5" xfId="6813" xr:uid="{8F64BA3F-A0D6-4660-91D3-F069E1420892}"/>
    <cellStyle name="Comma 9 4 2 5 2" xfId="10704" xr:uid="{699DB167-DAD7-4284-8AA9-995D2757C902}"/>
    <cellStyle name="Comma 9 4 2 5 2 2" xfId="17540" xr:uid="{18D5F0DF-59EA-44EB-A264-D224E095A822}"/>
    <cellStyle name="Comma 9 4 2 5 3" xfId="14183" xr:uid="{7CAC2557-2585-40A2-B94D-C125C4E00FC2}"/>
    <cellStyle name="Comma 9 4 2 6" xfId="7185" xr:uid="{32F2A04F-84FC-4D45-8A1A-AE0F1B231E93}"/>
    <cellStyle name="Comma 9 4 2 6 2" xfId="11076" xr:uid="{5169582B-F40B-4AA5-AB33-DA0969813CAE}"/>
    <cellStyle name="Comma 9 4 2 6 2 2" xfId="17912" xr:uid="{547504F9-4423-46B4-A1EC-1C24AC22DE1F}"/>
    <cellStyle name="Comma 9 4 2 6 3" xfId="14555" xr:uid="{01CAA35B-00AD-4DEB-9BA2-12C70A1F3D97}"/>
    <cellStyle name="Comma 9 4 2 7" xfId="8161" xr:uid="{53FC19AD-7F8A-4B17-9371-1B8F399F2B3F}"/>
    <cellStyle name="Comma 9 4 2 7 2" xfId="15000" xr:uid="{D94D968E-77E1-495C-AE16-7FA94C2F5EB0}"/>
    <cellStyle name="Comma 9 4 2 8" xfId="11642" xr:uid="{F4E42105-7BB5-4C32-BBF9-9B82F0169B6C}"/>
    <cellStyle name="Comma 9 4 3" xfId="4154" xr:uid="{7A2D2EEE-9B52-49AD-B88C-CD12F7016F8E}"/>
    <cellStyle name="Comma 9 4 3 2" xfId="5793" xr:uid="{F010B832-43AF-4066-9337-109F8EB377B8}"/>
    <cellStyle name="Comma 9 4 3 2 2" xfId="9848" xr:uid="{822FF26C-09C2-416F-9F29-9A53AC1A4850}"/>
    <cellStyle name="Comma 9 4 3 2 2 2" xfId="16684" xr:uid="{F46A643F-13BA-42C4-A7C8-A4A5FBCA7525}"/>
    <cellStyle name="Comma 9 4 3 2 3" xfId="13327" xr:uid="{926DF215-B1F8-4980-A7D6-E5E0EA06924E}"/>
    <cellStyle name="Comma 9 4 3 3" xfId="5794" xr:uid="{27200ECA-C7DE-4288-8A68-1B5A7D916403}"/>
    <cellStyle name="Comma 9 4 3 3 2" xfId="9849" xr:uid="{B2B88987-DBEE-4678-A9D3-B86722F42E5C}"/>
    <cellStyle name="Comma 9 4 3 3 2 2" xfId="16685" xr:uid="{1CE72EA7-67C0-4232-9B27-CFC00982EC98}"/>
    <cellStyle name="Comma 9 4 3 3 3" xfId="13328" xr:uid="{3D3B5066-5AB1-4ABB-81DC-0846D92E8766}"/>
    <cellStyle name="Comma 9 4 3 4" xfId="8653" xr:uid="{B106D3C5-A7FD-4096-A4D1-5C5704C668A5}"/>
    <cellStyle name="Comma 9 4 3 4 2" xfId="15489" xr:uid="{A97E73AD-B5D3-4ED3-9A4F-9D223ADE79DC}"/>
    <cellStyle name="Comma 9 4 3 5" xfId="12132" xr:uid="{21240293-EF6A-4962-A052-FFC2F3E70E2C}"/>
    <cellStyle name="Comma 9 4 4" xfId="4155" xr:uid="{3AD54A54-ECDB-49F1-959A-D7FEC20A8721}"/>
    <cellStyle name="Comma 9 4 4 2" xfId="5795" xr:uid="{F29E8DE7-CE96-4DEB-9C68-3A169E38308D}"/>
    <cellStyle name="Comma 9 4 4 2 2" xfId="9850" xr:uid="{09831E0D-BFF3-492D-A406-0A6F6D9A4509}"/>
    <cellStyle name="Comma 9 4 4 2 2 2" xfId="16686" xr:uid="{B45CD808-2730-4BC2-90E0-24813C071774}"/>
    <cellStyle name="Comma 9 4 4 2 3" xfId="13329" xr:uid="{A4CE6E75-7A07-458F-B520-8937A3EDAB78}"/>
    <cellStyle name="Comma 9 4 4 3" xfId="8654" xr:uid="{8D2205B2-45C0-4AEE-AAC1-3FD82417A87C}"/>
    <cellStyle name="Comma 9 4 4 3 2" xfId="15490" xr:uid="{78FFF8BE-5CFC-46A9-94E7-6534A3A10B81}"/>
    <cellStyle name="Comma 9 4 4 4" xfId="12133" xr:uid="{3840E072-5923-40B0-81F5-BBD8BC46FCF8}"/>
    <cellStyle name="Comma 9 4 5" xfId="5112" xr:uid="{132BF9A3-73BD-4C08-A777-472A3542509E}"/>
    <cellStyle name="Comma 9 4 5 2" xfId="9271" xr:uid="{65EC532E-23EE-4430-8D1F-241F242520FC}"/>
    <cellStyle name="Comma 9 4 5 2 2" xfId="16107" xr:uid="{06EE53D3-4C70-410D-ADA0-E2C91133A325}"/>
    <cellStyle name="Comma 9 4 5 3" xfId="12750" xr:uid="{4BB132E5-3DD9-4167-8B85-72791A323C05}"/>
    <cellStyle name="Comma 9 4 6" xfId="6812" xr:uid="{D6623A84-6375-4C71-BD45-82C217740A73}"/>
    <cellStyle name="Comma 9 4 6 2" xfId="10703" xr:uid="{09159E9A-44B2-4C5A-B1E1-F88D6FE35BC3}"/>
    <cellStyle name="Comma 9 4 6 2 2" xfId="17539" xr:uid="{007BE4E1-5B6C-4E94-AE02-0AE211DDE33C}"/>
    <cellStyle name="Comma 9 4 6 3" xfId="14182" xr:uid="{65D19CE2-B19D-48EF-B9FB-081FFC69E60F}"/>
    <cellStyle name="Comma 9 4 7" xfId="7184" xr:uid="{128CE22E-DE94-4D23-A235-0B5A437E1B09}"/>
    <cellStyle name="Comma 9 4 7 2" xfId="11075" xr:uid="{F8A0400F-5251-4D04-A80D-F5E8B5B06B2D}"/>
    <cellStyle name="Comma 9 4 7 2 2" xfId="17911" xr:uid="{0396E613-98CF-481E-A101-F91E6126FF6C}"/>
    <cellStyle name="Comma 9 4 7 3" xfId="14554" xr:uid="{53B91259-29B0-4F0F-A722-246DC7552190}"/>
    <cellStyle name="Comma 9 4 8" xfId="8160" xr:uid="{7A2556D8-78AC-4016-9050-F15F51F78011}"/>
    <cellStyle name="Comma 9 4 8 2" xfId="14999" xr:uid="{90AA688B-5264-4D38-817F-1692D1BA6297}"/>
    <cellStyle name="Comma 9 4 9" xfId="11641" xr:uid="{16B435F5-F2B7-47CF-A0F5-387E5A3707FF}"/>
    <cellStyle name="Comma 9 5" xfId="4156" xr:uid="{8FA57C7F-31FC-4B3F-A32C-904CB776D241}"/>
    <cellStyle name="Comma 9 6" xfId="7669" xr:uid="{B635915C-D30D-4D9B-8B0C-AF96F9992264}"/>
    <cellStyle name="Comma 9 7" xfId="1356" xr:uid="{7A386614-2C50-4273-93D7-3963F41C4D47}"/>
    <cellStyle name="Comma 9 8" xfId="18311" xr:uid="{8C77F950-8BCD-42CE-9610-1E0D6BC19C69}"/>
    <cellStyle name="Comma 90" xfId="2059" xr:uid="{D4DA6D3A-1C61-4E63-AD71-5DACA75A7FBE}"/>
    <cellStyle name="Comma 91" xfId="2060" xr:uid="{C5AF4A7C-5635-483A-AF4C-5935F9B6D58B}"/>
    <cellStyle name="Comma 92" xfId="2061" xr:uid="{55238BE9-B47A-4D6B-B7DE-1F206941A251}"/>
    <cellStyle name="Comma 93" xfId="2062" xr:uid="{0950761F-CF55-400E-9B98-F441E8750F33}"/>
    <cellStyle name="Comma 94" xfId="2063" xr:uid="{369F5B35-BC42-4BA8-A932-F9BAD807D294}"/>
    <cellStyle name="Comma 95" xfId="2064" xr:uid="{34ED8D41-6465-487B-B4F0-97F35150FF96}"/>
    <cellStyle name="Comma 96" xfId="2065" xr:uid="{FB64E5F4-4287-49EC-B84B-4E0CAAA66485}"/>
    <cellStyle name="Comma 97" xfId="2066" xr:uid="{2886E538-46B7-4F52-9C30-1BF7013AD782}"/>
    <cellStyle name="Comma 98" xfId="2067" xr:uid="{D6A21805-58ED-4D35-8A5A-EB72378B9EC8}"/>
    <cellStyle name="Comma 99" xfId="2068" xr:uid="{D3AF040A-C57F-422A-8C9C-65C3475BAD0D}"/>
    <cellStyle name="Comma Ton" xfId="732" xr:uid="{F46504DF-CCF9-4662-A075-6BBDCAE3BBFF}"/>
    <cellStyle name="comma zerodec" xfId="733" xr:uid="{484CA5C0-F7F9-4AC1-8818-F779BB49173A}"/>
    <cellStyle name="comma zerodec 2" xfId="734" xr:uid="{3E04A001-2476-42FE-B2F0-04BE392B9CE2}"/>
    <cellStyle name="comma zerodec 2 2" xfId="7672" xr:uid="{FF75CE50-027D-4224-B1FC-D2F1B216CFC0}"/>
    <cellStyle name="comma zerodec 3" xfId="4157" xr:uid="{16B9865C-FECF-49A8-9A17-59DC35CAF4F1}"/>
    <cellStyle name="comma zerodec 4" xfId="7673" xr:uid="{69FCEC6C-88DB-483B-9346-42B540B078EF}"/>
    <cellStyle name="comma zerodec_IT Budget PLAN 2008 (2)" xfId="735" xr:uid="{F96B8C35-A1A9-4575-A0A3-63CEBFC346AE}"/>
    <cellStyle name="Comma พันบาท" xfId="736" xr:uid="{645190D6-326F-4443-A1BC-8A70B87C74CA}"/>
    <cellStyle name="Comma ล้านบาท" xfId="737" xr:uid="{8932A75E-D9A5-4E11-93CD-60271869D93D}"/>
    <cellStyle name="Comma_SPGQ302e-chg. in share" xfId="4" xr:uid="{00000000-0005-0000-0000-000003000000}"/>
    <cellStyle name="Comma0" xfId="738" xr:uid="{15B5BFB0-2E25-4030-98AF-3E331097373C}"/>
    <cellStyle name="comma-0" xfId="2069" xr:uid="{556108AA-96D2-4B84-B878-E7BBFE313D95}"/>
    <cellStyle name="Comma0 - Modelo1" xfId="2070" xr:uid="{5883DAB2-1761-404E-9214-21D85AB7B2EF}"/>
    <cellStyle name="Comma0 - Style1" xfId="2071" xr:uid="{3DEDBFAC-D18E-4B0B-AC2D-9AC37A40B264}"/>
    <cellStyle name="Comma0 10" xfId="2072" xr:uid="{DB5D318F-C8DB-4CB9-B7AC-309E4B72097A}"/>
    <cellStyle name="Comma0 11" xfId="2073" xr:uid="{BF1DAA34-483D-4101-B699-683FC1F09E83}"/>
    <cellStyle name="Comma0 12" xfId="2074" xr:uid="{C6898017-D852-43FB-A2FF-8240007AF839}"/>
    <cellStyle name="Comma0 13" xfId="2075" xr:uid="{2E5384C9-C7E0-4E05-99E6-CAB1004F3558}"/>
    <cellStyle name="Comma0 14" xfId="2076" xr:uid="{2DB30126-3D04-4EBC-ACFA-79D558289D11}"/>
    <cellStyle name="Comma0 15" xfId="2077" xr:uid="{180EA032-BC51-480D-A5F1-D76D79C70734}"/>
    <cellStyle name="Comma0 16" xfId="2078" xr:uid="{B992585D-CCCD-477E-A021-BAC554B4965B}"/>
    <cellStyle name="Comma0 17" xfId="2079" xr:uid="{47C7E4B5-DFCB-468E-A570-003EFB925A7B}"/>
    <cellStyle name="Comma0 18" xfId="2080" xr:uid="{59717FFF-9F6F-4B29-862F-7500F0AB8792}"/>
    <cellStyle name="Comma0 19" xfId="2081" xr:uid="{47E82E86-D253-41DB-9F61-A63F30738C70}"/>
    <cellStyle name="Comma0 2" xfId="2082" xr:uid="{5CDD405E-981B-41F5-A273-585F91BB2B19}"/>
    <cellStyle name="Comma0 20" xfId="2083" xr:uid="{E6323326-386E-4C40-B7E9-A0C4C3D59D69}"/>
    <cellStyle name="Comma0 21" xfId="2084" xr:uid="{B70A5CC3-7123-4BAF-8429-852AD5E44B7B}"/>
    <cellStyle name="Comma0 22" xfId="2085" xr:uid="{1432995E-E9EF-4A7E-891D-6BF43CECF43E}"/>
    <cellStyle name="Comma0 23" xfId="2086" xr:uid="{EF01BD22-E100-4B1C-95B6-2B7529F478A1}"/>
    <cellStyle name="Comma0 24" xfId="2087" xr:uid="{1B8FE6EB-255C-45D1-A91D-D6F834839596}"/>
    <cellStyle name="Comma0 25" xfId="2088" xr:uid="{4F216FFD-9DB7-4C6B-8754-8FF7624AD68D}"/>
    <cellStyle name="Comma0 26" xfId="2089" xr:uid="{4DB4911F-E0D2-49B9-9E83-609FCE3A4979}"/>
    <cellStyle name="Comma0 27" xfId="2090" xr:uid="{073ACDA1-7D7C-4C11-976A-E1B622942493}"/>
    <cellStyle name="Comma0 28" xfId="2091" xr:uid="{CAB52506-9436-43DE-AF10-C7A8F06EE3D3}"/>
    <cellStyle name="Comma0 29" xfId="2092" xr:uid="{DD612C3B-A409-4DD7-BA3A-9BCFA893FE7F}"/>
    <cellStyle name="Comma0 3" xfId="2093" xr:uid="{2BE57ADB-A533-4520-BEE1-CE559DC94232}"/>
    <cellStyle name="Comma0 30" xfId="2094" xr:uid="{B0EE3C85-EC8F-443F-8CA9-50F7AB7C5909}"/>
    <cellStyle name="Comma0 31" xfId="2095" xr:uid="{FA72277E-92D9-4645-B3F4-B483FF9C1898}"/>
    <cellStyle name="Comma0 32" xfId="2096" xr:uid="{F4DBAD21-5E5D-4932-94C9-6AE481546A3B}"/>
    <cellStyle name="Comma0 33" xfId="2097" xr:uid="{AE757E72-0FBF-452C-9824-178CAC4EAD5D}"/>
    <cellStyle name="Comma0 34" xfId="2098" xr:uid="{49E8CE76-92B5-424B-AF6B-EA2E4736DF72}"/>
    <cellStyle name="Comma0 35" xfId="2099" xr:uid="{B6931444-EA37-42B6-97E5-76C425401E5E}"/>
    <cellStyle name="Comma0 36" xfId="2100" xr:uid="{DA1E891B-0C35-4152-8543-B2C97D119DAC}"/>
    <cellStyle name="Comma0 37" xfId="2101" xr:uid="{8C76C3CF-323C-4602-AA58-064A5E5A8A02}"/>
    <cellStyle name="Comma0 38" xfId="2102" xr:uid="{1F089C7D-1C61-4A37-A9FD-F096F99559D3}"/>
    <cellStyle name="Comma0 39" xfId="2103" xr:uid="{DA39020B-FF0A-4369-9415-479902B008AF}"/>
    <cellStyle name="Comma0 4" xfId="2104" xr:uid="{94E2C3C8-C1E8-456F-8AC2-73497E21024D}"/>
    <cellStyle name="Comma0 40" xfId="2105" xr:uid="{43B1153F-20CE-4CA9-9F54-619EF6A1A75C}"/>
    <cellStyle name="Comma0 41" xfId="2106" xr:uid="{BF5B3FAB-6492-4A43-A246-656AEA4D579C}"/>
    <cellStyle name="Comma0 42" xfId="2107" xr:uid="{2EC95634-9D04-4E4F-B134-1977115578C8}"/>
    <cellStyle name="Comma0 43" xfId="2108" xr:uid="{1F143F82-90B0-4380-9D73-56319DC6F619}"/>
    <cellStyle name="Comma0 44" xfId="2109" xr:uid="{BFC70E34-C3C2-433A-9789-CAC4264E9743}"/>
    <cellStyle name="Comma0 45" xfId="2110" xr:uid="{12326519-CA99-4740-A644-8DCBDAC9F561}"/>
    <cellStyle name="Comma0 46" xfId="2111" xr:uid="{C301EC3A-E699-4F56-A1C6-51D28A614987}"/>
    <cellStyle name="Comma0 47" xfId="2112" xr:uid="{42C4510C-D7C0-4428-8E53-B35C8436E312}"/>
    <cellStyle name="Comma0 48" xfId="2113" xr:uid="{D40EF4A6-C6E1-46FB-95F4-04ED4FEF2B53}"/>
    <cellStyle name="Comma0 49" xfId="2114" xr:uid="{2BE5B983-B769-43F4-ADF8-44E8140648B1}"/>
    <cellStyle name="Comma0 5" xfId="2115" xr:uid="{16B09899-974B-4DB0-BF57-BD56CE25576C}"/>
    <cellStyle name="Comma0 50" xfId="2116" xr:uid="{8355F622-4AA6-4629-B180-52F260DD82E5}"/>
    <cellStyle name="Comma0 51" xfId="2117" xr:uid="{28252F0E-987F-4B25-BE10-4B24732B505A}"/>
    <cellStyle name="Comma0 52" xfId="2118" xr:uid="{D3DB9E78-75ED-4E58-8930-CD9009FE71C7}"/>
    <cellStyle name="Comma0 53" xfId="2119" xr:uid="{B4E592D5-B301-49BF-91AD-17D3A662CA46}"/>
    <cellStyle name="Comma0 54" xfId="2120" xr:uid="{66D57B0E-3721-4C93-90E4-BC563D80425D}"/>
    <cellStyle name="Comma0 55" xfId="2121" xr:uid="{8B72FD7B-A7B5-4040-B5CD-AAEAE9AC5899}"/>
    <cellStyle name="Comma0 56" xfId="2122" xr:uid="{FB56976F-A2C6-4F02-9D21-FE50DF1443AE}"/>
    <cellStyle name="Comma0 57" xfId="2123" xr:uid="{18EA26F6-37DC-452C-BB6D-F38A8A66DC12}"/>
    <cellStyle name="Comma0 58" xfId="2124" xr:uid="{25D7DFD2-8FF1-4628-859C-7947AAC3DC8D}"/>
    <cellStyle name="Comma0 59" xfId="2125" xr:uid="{5C63A112-4AC9-4C70-A4BD-8CE95524B50A}"/>
    <cellStyle name="Comma0 6" xfId="2126" xr:uid="{0B0FE785-2DE9-4DDF-B7E5-A3B29EF231BD}"/>
    <cellStyle name="Comma0 60" xfId="2127" xr:uid="{83405A51-3BC8-4C75-AE48-BC43A733D85E}"/>
    <cellStyle name="Comma0 61" xfId="2128" xr:uid="{13345AA4-6531-4440-A6EB-C679D421D11E}"/>
    <cellStyle name="Comma0 62" xfId="2129" xr:uid="{6B860C04-DD22-48A0-A4C9-F19985EC019A}"/>
    <cellStyle name="Comma0 63" xfId="2130" xr:uid="{13056070-EE71-4935-A000-6815202A0348}"/>
    <cellStyle name="Comma0 64" xfId="2131" xr:uid="{9C4A0A1E-F232-431F-97FC-F3269B7268BB}"/>
    <cellStyle name="Comma0 65" xfId="2132" xr:uid="{D0C6861D-8745-42CB-9743-E961B3EC8D0C}"/>
    <cellStyle name="Comma0 66" xfId="2133" xr:uid="{E9B659E8-3E92-441F-865D-A60C020C0117}"/>
    <cellStyle name="Comma0 67" xfId="2134" xr:uid="{81C7C7DA-6B9B-4D4E-B8C4-1C83B66B975E}"/>
    <cellStyle name="Comma0 7" xfId="2135" xr:uid="{F8F73501-03D1-47F1-BAE4-3FBEA57716BD}"/>
    <cellStyle name="Comma0 8" xfId="2136" xr:uid="{FF9E6A79-738D-4582-A189-EB2F0938F3B8}"/>
    <cellStyle name="Comma0 9" xfId="2137" xr:uid="{D128E927-762E-45DB-9DB8-FD56B53DACE7}"/>
    <cellStyle name="Comma0_awiTOP_WORK PING-TCC'2007_BS" xfId="2138" xr:uid="{E00554E2-3289-4A25-8619-0D17C39A4B28}"/>
    <cellStyle name="Comma1 - Modelo2" xfId="2139" xr:uid="{572295AF-3B25-4C06-AA22-42C3EE62B1F5}"/>
    <cellStyle name="Comma1 - Style2" xfId="2140" xr:uid="{7E7F504F-80BF-4FEC-87D5-EB52370481BC}"/>
    <cellStyle name="Company Name" xfId="739" xr:uid="{1ACF5468-0A4D-4F1C-9F15-81FD976000EC}"/>
    <cellStyle name="company_title" xfId="740" xr:uid="{08EDCD13-31C3-42B0-ACFE-56CF84C5F607}"/>
    <cellStyle name="Copied" xfId="741" xr:uid="{113ACF66-9F4A-4A83-9E69-C9D672000014}"/>
    <cellStyle name="COST1" xfId="2141" xr:uid="{B8BC8C88-440B-4815-8B4B-1B19993F2820}"/>
    <cellStyle name="Cover Date" xfId="742" xr:uid="{7FDDA1CE-36D1-43CC-A673-89AD85D80EE1}"/>
    <cellStyle name="Cover Date 2" xfId="2142" xr:uid="{3E711B2E-3F4A-4FEA-8C5C-3C2237A85C5A}"/>
    <cellStyle name="Cover Date 3" xfId="5796" xr:uid="{5E7E77C8-9A81-4AE6-A34B-A10AE10AA5BF}"/>
    <cellStyle name="Cover Subtitle" xfId="743" xr:uid="{655E6CD0-A958-499B-ADBF-E838C9219909}"/>
    <cellStyle name="Cover Subtitle 2" xfId="2143" xr:uid="{14791710-5FCB-4EDF-8DE0-4C38B1C70C38}"/>
    <cellStyle name="Cover Subtitle 3" xfId="5797" xr:uid="{24A8AA79-2595-46AF-83AF-E78317CC9B3E}"/>
    <cellStyle name="Cover Title" xfId="744" xr:uid="{EB134431-6A3B-4CE7-816A-CD9B0F31F23A}"/>
    <cellStyle name="Cover Title 2" xfId="2144" xr:uid="{F74DF751-84F5-44D5-A1BF-2CA5E819AC14}"/>
    <cellStyle name="Cover Title 3" xfId="5798" xr:uid="{0CEDFF75-B48D-44A7-8A5E-DCDF6DEB8631}"/>
    <cellStyle name="Credit" xfId="745" xr:uid="{00E5AC53-BE89-4E5D-A084-6D624D091228}"/>
    <cellStyle name="Credit subtotal" xfId="746" xr:uid="{C41CCCA9-28E9-40C1-BC9B-DA9AAE96148E}"/>
    <cellStyle name="Credit Total" xfId="747" xr:uid="{165E977E-17A1-4B5F-AC29-7C04D25F5050}"/>
    <cellStyle name="Curpency_FGCOST-1_TCC-LCASH" xfId="2145" xr:uid="{C656AD60-AAFF-494A-A6D0-E69DDCA68D0A}"/>
    <cellStyle name="Curren - Style3" xfId="748" xr:uid="{53C43716-FAA3-42F8-BD8F-0C01A54291F7}"/>
    <cellStyle name="Curren - Style3 2" xfId="2146" xr:uid="{617389FD-E0A2-4EBD-9F00-2BDDF0B9BFA4}"/>
    <cellStyle name="Curren - Style4" xfId="749" xr:uid="{33DAEA5B-3B54-4D4F-8781-6FD0470464E3}"/>
    <cellStyle name="Curren - Style4 2" xfId="2147" xr:uid="{426E0EB4-CE7E-4C75-AE66-B6214963FFBC}"/>
    <cellStyle name="Currency (hidden)" xfId="2148" xr:uid="{76E926E9-9B1A-4A0F-85E9-9C87AE56F468}"/>
    <cellStyle name="Currency [฿0]" xfId="750" xr:uid="{9DB6F0B1-14EC-486A-84C7-B08945D55F6A}"/>
    <cellStyle name="Currency [0]b" xfId="751" xr:uid="{A64B597B-1088-4CB4-A97D-AA453DC227D9}"/>
    <cellStyle name="Currency [00]" xfId="752" xr:uid="{676ECA89-A43B-4146-988F-CD5D18A6835F}"/>
    <cellStyle name="Currency [00] 10" xfId="2149" xr:uid="{383431E2-8669-41AF-B586-D0FCBF9460BE}"/>
    <cellStyle name="Currency [00] 11" xfId="2150" xr:uid="{F3C49A75-8837-4413-B574-4E733094F271}"/>
    <cellStyle name="Currency [00] 12" xfId="2151" xr:uid="{FB6A9E98-63F1-4935-9276-9CC4FB4EE4B1}"/>
    <cellStyle name="Currency [00] 13" xfId="2152" xr:uid="{C7C3BE1D-3159-4282-A7B2-0CF6B2A3A96D}"/>
    <cellStyle name="Currency [00] 14" xfId="2153" xr:uid="{73BFB56A-ECD0-4E44-8760-B15AE765692D}"/>
    <cellStyle name="Currency [00] 15" xfId="2154" xr:uid="{57BE7CCA-CA02-4176-8512-ACD6970ED393}"/>
    <cellStyle name="Currency [00] 16" xfId="2155" xr:uid="{CC331ADF-E81D-4EC3-A8C8-B341DC437770}"/>
    <cellStyle name="Currency [00] 17" xfId="2156" xr:uid="{0D4B4807-521C-49AB-8724-B9B38E259965}"/>
    <cellStyle name="Currency [00] 18" xfId="2157" xr:uid="{A871B8A6-8C2B-4DC5-A1EF-84A0B0883F27}"/>
    <cellStyle name="Currency [00] 19" xfId="2158" xr:uid="{89A1F191-B33B-4504-B9CD-F00C0520A3E4}"/>
    <cellStyle name="Currency [00] 2" xfId="2159" xr:uid="{E4C5DE67-915F-4AFB-A5E9-0B3C3011E0A7}"/>
    <cellStyle name="Currency [00] 20" xfId="2160" xr:uid="{D994D065-475F-4693-BA51-830EB3DADD6A}"/>
    <cellStyle name="Currency [00] 21" xfId="2161" xr:uid="{5C3946EB-C7B8-4A77-B9C2-59C9375044A9}"/>
    <cellStyle name="Currency [00] 22" xfId="7674" xr:uid="{B7EE24B0-291D-4528-8CEF-1F0D5BD4E604}"/>
    <cellStyle name="Currency [00] 3" xfId="2162" xr:uid="{B15D4096-D668-4683-B4F4-EBEA6CBA0534}"/>
    <cellStyle name="Currency [00] 4" xfId="2163" xr:uid="{C3F05AD7-3F2A-48A8-A8EE-EB3DF1F08148}"/>
    <cellStyle name="Currency [00] 5" xfId="2164" xr:uid="{AA43DD56-2789-4F33-99B8-F6A0BEDA8860}"/>
    <cellStyle name="Currency [00] 6" xfId="2165" xr:uid="{0FF12653-C93F-4544-8CF6-4007AFEC1DD0}"/>
    <cellStyle name="Currency [00] 7" xfId="2166" xr:uid="{B558961C-AA11-4A95-89DE-D4DE0AB3B843}"/>
    <cellStyle name="Currency [00] 8" xfId="2167" xr:uid="{907ECF2A-2A65-4618-B376-5FE95F7CAC88}"/>
    <cellStyle name="Currency [00] 9" xfId="2168" xr:uid="{FAA1399C-8215-49D3-A943-E5690651A668}"/>
    <cellStyle name="Currency _x001b_0]_laroux_MATERAL2_REINT98" xfId="753" xr:uid="{1D9BDB84-E1DE-443F-BA2E-D89ED3F75867}"/>
    <cellStyle name="Currency 2" xfId="754" xr:uid="{6D321900-0DD1-452B-8451-937B384C2C41}"/>
    <cellStyle name="Currency 2 2" xfId="4158" xr:uid="{A1C47B40-5CFF-466D-8B1A-48B93B73A906}"/>
    <cellStyle name="Currency 2 3" xfId="5799" xr:uid="{61D14D6C-74BE-467E-926C-BC72FE50F18B}"/>
    <cellStyle name="currency(2)" xfId="755" xr:uid="{FE86F4F1-7140-4A19-A0F0-A4C856EC8018}"/>
    <cellStyle name="Currency0" xfId="756" xr:uid="{119A8437-3A65-43A7-B85E-355BCD7D226C}"/>
    <cellStyle name="Currency0 2" xfId="2169" xr:uid="{A9B988A3-D21A-499D-B0FC-D33B9272D1C2}"/>
    <cellStyle name="Currency1" xfId="757" xr:uid="{190931C5-12FE-4002-A505-52B3F53E77B4}"/>
    <cellStyle name="Currency1 2" xfId="758" xr:uid="{059F1172-7FA9-47EC-9B24-57B66A3298BF}"/>
    <cellStyle name="Currency1 2 2" xfId="7675" xr:uid="{5333B1DB-BA25-41F3-B68E-2AA1B945E6D6}"/>
    <cellStyle name="Currency1 3" xfId="4159" xr:uid="{1BAB891D-B8E9-4B6A-93C6-94D306FA516C}"/>
    <cellStyle name="Currency1 4" xfId="7676" xr:uid="{026CBDAB-B231-468D-BB61-193782A54CCB}"/>
    <cellStyle name="Currency1_IT Budget PLAN 2008 (2)" xfId="759" xr:uid="{47E0FFA5-1856-445A-8439-7156AE32AF59}"/>
    <cellStyle name="Currency2" xfId="760" xr:uid="{EAD28EF5-0865-4C9D-A25B-11397311D3CA}"/>
    <cellStyle name="Currency2 2" xfId="2170" xr:uid="{0DE2B561-9EB5-466B-B7C5-AB8D1053A056}"/>
    <cellStyle name="Custom - Style8" xfId="761" xr:uid="{4D1B5A54-2629-4FD4-9831-44C77D402640}"/>
    <cellStyle name="Cuၲrency_W艥ek 3" xfId="762" xr:uid="{C6CBC64D-9985-47CE-AD90-B7F85EB0D548}"/>
    <cellStyle name="Dan" xfId="763" xr:uid="{18812E53-547C-43D3-B1F8-1E2872E9D9EE}"/>
    <cellStyle name="Dan 2" xfId="2171" xr:uid="{6BB99133-6683-401B-A86F-31DF113E91DE}"/>
    <cellStyle name="Dan 3" xfId="5800" xr:uid="{DD76289B-CF92-4D52-A32D-B794CB83C637}"/>
    <cellStyle name="Data   - Style2" xfId="764" xr:uid="{A3745F2F-5567-427A-B393-2E9C3B0E2AF6}"/>
    <cellStyle name="DATE" xfId="765" xr:uid="{DAC64EFC-7238-4CFA-AA07-EF81CA38DB7F}"/>
    <cellStyle name="Date 10" xfId="5801" xr:uid="{2F4C2776-740A-4501-9069-3D64BA679656}"/>
    <cellStyle name="DATE 11" xfId="5802" xr:uid="{04A0A0ED-82EF-43DE-AA90-761F4EC52CD8}"/>
    <cellStyle name="Date 12" xfId="7677" xr:uid="{F4C21F09-69C6-4234-921D-572BDA34CA81}"/>
    <cellStyle name="Date 13" xfId="7968" xr:uid="{A10E9BAA-2F7D-481B-853F-79A8D7BC5245}"/>
    <cellStyle name="Date 14" xfId="7970" xr:uid="{8224BBA0-FE00-4456-80E1-027F1A03EEA7}"/>
    <cellStyle name="Date 15" xfId="7967" xr:uid="{707DF4BA-FBC9-4608-A1BA-ED39F9F45B2D}"/>
    <cellStyle name="Date 16" xfId="7971" xr:uid="{6BACA73F-5CDE-4D09-B564-5687804660C7}"/>
    <cellStyle name="Date 17" xfId="7969" xr:uid="{F497CEBF-3FE8-4E34-A628-B2242217B455}"/>
    <cellStyle name="Date 18" xfId="7972" xr:uid="{57910970-5D2E-41E9-AE4E-A80D470C4426}"/>
    <cellStyle name="Date 19" xfId="7986" xr:uid="{8A04B905-78AB-46D0-B3E8-5673484EA7ED}"/>
    <cellStyle name="Date 2" xfId="2172" xr:uid="{BBB6DE55-5272-44CA-81C5-CD05AAC07DE4}"/>
    <cellStyle name="Date 2 2" xfId="7678" xr:uid="{C64ED867-AA20-47D6-88D2-EE549E17A437}"/>
    <cellStyle name="Date 20" xfId="7987" xr:uid="{CF6F9E03-E471-4E88-994E-8272C06BE431}"/>
    <cellStyle name="DATE 3" xfId="4160" xr:uid="{F86D847F-C94B-4961-B447-E8BCFB37B287}"/>
    <cellStyle name="Date 3 2" xfId="7679" xr:uid="{2315730E-46D2-4E7A-A7C4-379650805BCB}"/>
    <cellStyle name="DATE 4" xfId="4161" xr:uid="{1D68BEE5-1CCA-41D9-AD95-6D152BEEE58F}"/>
    <cellStyle name="DATE 5" xfId="4162" xr:uid="{B0D96AB0-7A61-403F-B1B6-DCE47FA402AA}"/>
    <cellStyle name="DATE 6" xfId="4163" xr:uid="{502CBC72-52BA-4F3A-8E05-F8194C18950D}"/>
    <cellStyle name="DATE 7" xfId="4164" xr:uid="{C0EDD847-D6C6-406A-97BC-86DEAEF40DA8}"/>
    <cellStyle name="DATE 8" xfId="4165" xr:uid="{0FC2A875-026E-4B42-BFA3-43CFF4236C55}"/>
    <cellStyle name="DATE 9" xfId="4166" xr:uid="{19A96AF7-58C3-47DE-ACB7-31847C738184}"/>
    <cellStyle name="Date Short" xfId="766" xr:uid="{7B02849D-4091-4B90-99D1-245AF25E0D4D}"/>
    <cellStyle name="Date Short 2" xfId="7680" xr:uid="{1E060AA2-A8E8-4CEC-B9BF-F866DF3420B6}"/>
    <cellStyle name="Date_7-291-Cost Calculation_วรรณ" xfId="767" xr:uid="{52A08A22-CFD4-4518-A49F-1D461375A9AF}"/>
    <cellStyle name="day of the month before or after" xfId="2173" xr:uid="{1A4C86AD-E054-4748-A05F-B0D714BF6199}"/>
    <cellStyle name="Debit" xfId="768" xr:uid="{6A2C86C2-2BC3-48D3-8CFC-761B9CAE2A37}"/>
    <cellStyle name="Debit subtotal" xfId="769" xr:uid="{C09704B2-8AAB-43C7-AA4E-AB7910075DDD}"/>
    <cellStyle name="Debit Total" xfId="770" xr:uid="{2AF4A976-7A39-41E3-AEC3-23B0A488F0AA}"/>
    <cellStyle name="DELTA" xfId="771" xr:uid="{8708B04F-EF06-4A86-8B3C-3493283E1EF6}"/>
    <cellStyle name="Deviant" xfId="772" xr:uid="{36D4004A-935D-4884-83D3-D1D0C30EEF05}"/>
    <cellStyle name="Dezimal [0]_35ERI8T2gbIEMixb4v26icuOo" xfId="773" xr:uid="{DB5EFF60-EFCA-4C38-ADC9-98E9CC64D5FA}"/>
    <cellStyle name="Dezimal_35ERI8T2gbIEMixb4v26icuOo" xfId="774" xr:uid="{A5C2EF00-4DC8-4550-8CCD-958DBC05FCE8}"/>
    <cellStyle name="Dia" xfId="2174" xr:uid="{4DA689CF-3C1B-4B2F-B584-95993A278BEC}"/>
    <cellStyle name="Dollar (zero dec)" xfId="775" xr:uid="{797BABD9-B956-44E7-9DF4-4033E365D005}"/>
    <cellStyle name="Dollar (zero dec) 2" xfId="776" xr:uid="{09088633-4A2C-460C-A028-B11F7CEE8AC0}"/>
    <cellStyle name="Dollar (zero dec) 2 2" xfId="7681" xr:uid="{787E3CE3-877A-4206-8E12-F59A7899D06C}"/>
    <cellStyle name="Dollar (zero dec) 3" xfId="7682" xr:uid="{E8F80666-DECE-42CA-8DCA-6AE3D8AE46D7}"/>
    <cellStyle name="Dollar (zero dec)_IT Budget PLAN 2008 (2)" xfId="777" xr:uid="{D85CD225-AE98-43FB-8DBC-1A926F51F2B1}"/>
    <cellStyle name="Dollars" xfId="7683" xr:uid="{4960C16C-43CE-45AE-A077-A48DBBD43D33}"/>
    <cellStyle name="E&amp;Y House" xfId="778" xr:uid="{DEEA31F2-23B0-4405-98E8-D389F11B41BD}"/>
    <cellStyle name="Encabez1" xfId="2175" xr:uid="{0A6144CF-810B-491D-990F-68B6A0F37F5A}"/>
    <cellStyle name="Encabez2" xfId="2176" xr:uid="{4F855DA5-538C-4B06-B2C9-C3D6B2813B35}"/>
    <cellStyle name="Enter Currency (0)" xfId="779" xr:uid="{E3E7FFD0-FF56-4510-A562-09B7745DD89A}"/>
    <cellStyle name="Enter Currency (0) 10" xfId="2177" xr:uid="{F97F71EB-DDCC-4C29-B61C-74DFC7465820}"/>
    <cellStyle name="Enter Currency (0) 11" xfId="2178" xr:uid="{23A62FC5-9E25-4A01-9CE4-64F17D2A2A16}"/>
    <cellStyle name="Enter Currency (0) 12" xfId="2179" xr:uid="{B46874EA-79FD-4651-AD0A-F16D1CABD8C0}"/>
    <cellStyle name="Enter Currency (0) 13" xfId="2180" xr:uid="{8DB8FE2B-4D27-4A63-8BB8-A2109B26DB8A}"/>
    <cellStyle name="Enter Currency (0) 14" xfId="2181" xr:uid="{35D925D3-D5F8-4D98-9080-750697BD077A}"/>
    <cellStyle name="Enter Currency (0) 15" xfId="2182" xr:uid="{FCE9922B-4CB9-4079-80DE-5934D2A9C26A}"/>
    <cellStyle name="Enter Currency (0) 16" xfId="2183" xr:uid="{EA56005E-9713-496A-AE07-E145FB38B7AB}"/>
    <cellStyle name="Enter Currency (0) 17" xfId="2184" xr:uid="{152D7FC9-F05C-47D3-B3D4-8F2641FF9626}"/>
    <cellStyle name="Enter Currency (0) 18" xfId="2185" xr:uid="{DF57BB8A-41C1-4671-95FB-96001A1B00F8}"/>
    <cellStyle name="Enter Currency (0) 19" xfId="2186" xr:uid="{047EBCB1-71D0-4C95-8CDB-B72F342FD89E}"/>
    <cellStyle name="Enter Currency (0) 2" xfId="2187" xr:uid="{99F4A5B0-E3FF-447B-813B-1A96B913DDB4}"/>
    <cellStyle name="Enter Currency (0) 20" xfId="2188" xr:uid="{3BA4B926-77B8-48F5-91DA-F40519B03F5C}"/>
    <cellStyle name="Enter Currency (0) 21" xfId="2189" xr:uid="{5858F9BD-6518-4B77-B56E-8FC099FC796E}"/>
    <cellStyle name="Enter Currency (0) 22" xfId="4167" xr:uid="{431A31D5-BF69-4B68-9CB0-856A8D11AC35}"/>
    <cellStyle name="Enter Currency (0) 23" xfId="5803" xr:uid="{8D4E132E-EF22-4ED0-8313-B5D64F6898D3}"/>
    <cellStyle name="Enter Currency (0) 24" xfId="7684" xr:uid="{6277D690-B1FB-453D-A29A-0741A02C3147}"/>
    <cellStyle name="Enter Currency (0) 3" xfId="2190" xr:uid="{712844DD-A3C3-4B42-90E5-F96D4B9DC97D}"/>
    <cellStyle name="Enter Currency (0) 4" xfId="2191" xr:uid="{26BC5761-D155-45E6-96A8-1BFEDCF19179}"/>
    <cellStyle name="Enter Currency (0) 5" xfId="2192" xr:uid="{CF1D1F07-046C-4C9B-B5B2-A3F7AD777C2D}"/>
    <cellStyle name="Enter Currency (0) 6" xfId="2193" xr:uid="{8614698E-77DB-434C-A245-A9EFA4C6039E}"/>
    <cellStyle name="Enter Currency (0) 7" xfId="2194" xr:uid="{2334FDBB-69A4-48FE-8115-8F7E8110FEBA}"/>
    <cellStyle name="Enter Currency (0) 8" xfId="2195" xr:uid="{813076C0-C3C6-47D7-8374-D2AE22D3F8A1}"/>
    <cellStyle name="Enter Currency (0) 9" xfId="2196" xr:uid="{CB9506B3-7785-4BB5-8854-FF4BEF995856}"/>
    <cellStyle name="Enter Currency (2)" xfId="780" xr:uid="{53F5E328-9D46-4C8E-8BA7-F9B1B0475C10}"/>
    <cellStyle name="Enter Currency (2) 10" xfId="2197" xr:uid="{21F3B0D2-F007-4E3A-B3EC-691E96D49C09}"/>
    <cellStyle name="Enter Currency (2) 11" xfId="2198" xr:uid="{F6492C99-F5F6-4406-9DDF-3AA13A76BD04}"/>
    <cellStyle name="Enter Currency (2) 12" xfId="2199" xr:uid="{E8B0D892-9752-4BF0-B0C7-E444E489CEEB}"/>
    <cellStyle name="Enter Currency (2) 13" xfId="2200" xr:uid="{A5891126-555A-4D73-B050-B807AF13971F}"/>
    <cellStyle name="Enter Currency (2) 14" xfId="2201" xr:uid="{93E14277-F383-46D8-8491-DCEF1DAAD953}"/>
    <cellStyle name="Enter Currency (2) 15" xfId="2202" xr:uid="{356E0ACF-F7B7-478E-8882-B92BA1D849B8}"/>
    <cellStyle name="Enter Currency (2) 16" xfId="2203" xr:uid="{5DC848F8-87DF-4A78-B6AD-EFB53F95ACD6}"/>
    <cellStyle name="Enter Currency (2) 17" xfId="2204" xr:uid="{7B560992-B38A-47BF-A22A-984AF18B6A54}"/>
    <cellStyle name="Enter Currency (2) 18" xfId="2205" xr:uid="{1612DCA1-F5CC-48B4-83F0-C017D3FF4B49}"/>
    <cellStyle name="Enter Currency (2) 19" xfId="2206" xr:uid="{9D790C44-1560-4B68-A2EF-874B8153091F}"/>
    <cellStyle name="Enter Currency (2) 2" xfId="2207" xr:uid="{5E8CA4F4-1F4E-4F9F-9058-536D14081744}"/>
    <cellStyle name="Enter Currency (2) 20" xfId="2208" xr:uid="{3E504765-BC73-4BA2-9B56-D5A278A5B449}"/>
    <cellStyle name="Enter Currency (2) 21" xfId="2209" xr:uid="{32C1FF86-24C9-4F68-A421-5B188D00F29A}"/>
    <cellStyle name="Enter Currency (2) 22" xfId="7685" xr:uid="{ABF17C0C-4156-46F1-A030-03306BD30DA0}"/>
    <cellStyle name="Enter Currency (2) 3" xfId="2210" xr:uid="{570CCE6F-BD23-4D1D-B822-22EE6DE8142C}"/>
    <cellStyle name="Enter Currency (2) 4" xfId="2211" xr:uid="{C7046C3A-057B-471C-A505-147DEAB8DE29}"/>
    <cellStyle name="Enter Currency (2) 5" xfId="2212" xr:uid="{1D1165A9-B092-4C92-BBCA-843BCCE0980D}"/>
    <cellStyle name="Enter Currency (2) 6" xfId="2213" xr:uid="{482BBD2A-18BA-4FAA-925A-692D52A66EE4}"/>
    <cellStyle name="Enter Currency (2) 7" xfId="2214" xr:uid="{0A1E0D63-D1A0-4734-996C-1AABD82B1C87}"/>
    <cellStyle name="Enter Currency (2) 8" xfId="2215" xr:uid="{3FFDB34B-1A24-42E4-B637-ECCC7D5652AA}"/>
    <cellStyle name="Enter Currency (2) 9" xfId="2216" xr:uid="{C42BFDF1-AD81-44DF-927C-67CA2C94E641}"/>
    <cellStyle name="Enter Units (0)" xfId="781" xr:uid="{E7C28E08-2FF4-4827-AE25-02E857234D23}"/>
    <cellStyle name="Enter Units (0) 10" xfId="2217" xr:uid="{71BA9954-DA83-4979-AD6D-EA12EC83742A}"/>
    <cellStyle name="Enter Units (0) 11" xfId="2218" xr:uid="{E95B1A54-72D8-4AB2-BF2D-12A2E5575873}"/>
    <cellStyle name="Enter Units (0) 12" xfId="2219" xr:uid="{C2385FF0-6259-45B0-B2CB-B2B88ACA130D}"/>
    <cellStyle name="Enter Units (0) 13" xfId="2220" xr:uid="{96AB2CC8-68E4-44DD-81DA-CD0690A4C831}"/>
    <cellStyle name="Enter Units (0) 14" xfId="2221" xr:uid="{20284EE9-5CB2-4C7A-A28A-CA60DE50CE48}"/>
    <cellStyle name="Enter Units (0) 15" xfId="2222" xr:uid="{B0A25697-DA2E-423E-B6ED-2E4BEF2F2020}"/>
    <cellStyle name="Enter Units (0) 16" xfId="2223" xr:uid="{DB3BD73F-7F40-41B3-B1CD-EBB557707653}"/>
    <cellStyle name="Enter Units (0) 17" xfId="2224" xr:uid="{5EB81A47-7665-4163-BDDF-C79BA05291DD}"/>
    <cellStyle name="Enter Units (0) 18" xfId="2225" xr:uid="{5109F558-2A73-4923-9201-7B0F55C0CA26}"/>
    <cellStyle name="Enter Units (0) 19" xfId="2226" xr:uid="{C5CE1094-65EE-4C37-A980-FDBB0E19EF99}"/>
    <cellStyle name="Enter Units (0) 2" xfId="2227" xr:uid="{3F320182-9D95-4DBD-A70A-4F17B021C0E0}"/>
    <cellStyle name="Enter Units (0) 20" xfId="2228" xr:uid="{650F8BDE-6B89-4415-8607-823B1B586A4F}"/>
    <cellStyle name="Enter Units (0) 21" xfId="2229" xr:uid="{3BED73F3-2947-495C-913D-7A16A7B18918}"/>
    <cellStyle name="Enter Units (0) 22" xfId="4168" xr:uid="{6C675A74-177F-4B57-82BE-2DB3D46FFF3D}"/>
    <cellStyle name="Enter Units (0) 23" xfId="5804" xr:uid="{81165F57-77E9-4C17-8D25-40032605C353}"/>
    <cellStyle name="Enter Units (0) 24" xfId="7686" xr:uid="{89F227E4-9668-4D3D-908F-0D72A8A426F4}"/>
    <cellStyle name="Enter Units (0) 3" xfId="2230" xr:uid="{143FFD0F-01B3-4135-88EE-975B31C56BEA}"/>
    <cellStyle name="Enter Units (0) 4" xfId="2231" xr:uid="{36F4DAF4-9EDE-49CE-BAA9-567914981C0B}"/>
    <cellStyle name="Enter Units (0) 5" xfId="2232" xr:uid="{0B64F823-6EF7-4E21-B69E-4F2912AE4B70}"/>
    <cellStyle name="Enter Units (0) 6" xfId="2233" xr:uid="{05F8512B-F230-488C-872E-0F20B194883E}"/>
    <cellStyle name="Enter Units (0) 7" xfId="2234" xr:uid="{F0744FBC-0BB0-4D82-9A8E-82EB96038E50}"/>
    <cellStyle name="Enter Units (0) 8" xfId="2235" xr:uid="{A795D229-1789-432B-A3EC-A4B721C2F9C1}"/>
    <cellStyle name="Enter Units (0) 9" xfId="2236" xr:uid="{987F5C46-DB57-4E48-ABA5-83FFD8F5FA3F}"/>
    <cellStyle name="Enter Units (1)" xfId="782" xr:uid="{A19487EA-DBFE-4178-AA72-335E203FDA01}"/>
    <cellStyle name="Enter Units (1) 10" xfId="2237" xr:uid="{9B76A58C-0B33-4494-B4DE-1D099BEEFB3D}"/>
    <cellStyle name="Enter Units (1) 11" xfId="2238" xr:uid="{20FDAC34-D053-4ED7-84B3-BE50D152DFF9}"/>
    <cellStyle name="Enter Units (1) 12" xfId="2239" xr:uid="{6CFE059D-1B14-4A9D-A993-2FDC1CD9A8D3}"/>
    <cellStyle name="Enter Units (1) 13" xfId="2240" xr:uid="{62D04F3B-6FF8-4724-AB43-74259F191F36}"/>
    <cellStyle name="Enter Units (1) 14" xfId="2241" xr:uid="{2F2140A7-F91F-47E7-A5A9-64A4B3A7C685}"/>
    <cellStyle name="Enter Units (1) 15" xfId="2242" xr:uid="{E29D77CB-4CB8-4A16-A144-8AEB8DAAC912}"/>
    <cellStyle name="Enter Units (1) 16" xfId="2243" xr:uid="{8DC764A2-4C76-4FD2-92A6-67BA7D6ACC9A}"/>
    <cellStyle name="Enter Units (1) 17" xfId="2244" xr:uid="{F9555EA8-8365-47C3-B4B6-86B7AFF26B2C}"/>
    <cellStyle name="Enter Units (1) 18" xfId="2245" xr:uid="{43B8DD0C-161D-4418-ABBA-037CB15BF518}"/>
    <cellStyle name="Enter Units (1) 19" xfId="2246" xr:uid="{83EB7F30-46E8-41A7-9457-C5978909C647}"/>
    <cellStyle name="Enter Units (1) 2" xfId="2247" xr:uid="{717A1955-31FA-46DF-8E1B-BA778EF44734}"/>
    <cellStyle name="Enter Units (1) 20" xfId="2248" xr:uid="{7931C05D-44B1-4617-B28D-C26F1618FED7}"/>
    <cellStyle name="Enter Units (1) 21" xfId="2249" xr:uid="{9B84382F-9420-4BE3-8D8F-6023B36CBD5E}"/>
    <cellStyle name="Enter Units (1) 22" xfId="7687" xr:uid="{E0E7C9D8-5D7C-4E98-9352-B4020BABDD67}"/>
    <cellStyle name="Enter Units (1) 3" xfId="2250" xr:uid="{BAA749D5-D959-4690-8E3D-47EDD77FA64B}"/>
    <cellStyle name="Enter Units (1) 4" xfId="2251" xr:uid="{3B69C938-0081-434F-9395-370755103134}"/>
    <cellStyle name="Enter Units (1) 5" xfId="2252" xr:uid="{28925366-3C35-4AB2-80E7-C5E74BB44F37}"/>
    <cellStyle name="Enter Units (1) 6" xfId="2253" xr:uid="{1C323C08-F7B1-4731-BC1F-4F4DDFA1105C}"/>
    <cellStyle name="Enter Units (1) 7" xfId="2254" xr:uid="{BAF41976-3684-48D3-B96E-4CA84F585C53}"/>
    <cellStyle name="Enter Units (1) 8" xfId="2255" xr:uid="{0027433D-3789-4655-B9BF-304C09C6248B}"/>
    <cellStyle name="Enter Units (1) 9" xfId="2256" xr:uid="{C2514E32-CD2E-488C-B270-04D773AA9A37}"/>
    <cellStyle name="Enter Units (2)" xfId="783" xr:uid="{BBA92B33-C942-40D8-B470-26B24D885F48}"/>
    <cellStyle name="Enter Units (2) 10" xfId="2257" xr:uid="{F43E8951-3988-479B-85F7-217D7DF06C0D}"/>
    <cellStyle name="Enter Units (2) 11" xfId="2258" xr:uid="{9FEDFA67-E6A9-479C-B2E2-8E55C3594781}"/>
    <cellStyle name="Enter Units (2) 12" xfId="2259" xr:uid="{EC5EBF15-918B-4125-862F-C235AEE54B17}"/>
    <cellStyle name="Enter Units (2) 13" xfId="2260" xr:uid="{F18F5E91-1628-413D-90A1-53CC4848EEF7}"/>
    <cellStyle name="Enter Units (2) 14" xfId="2261" xr:uid="{1697E626-4D5D-4DAE-9A68-58FF79EC66C6}"/>
    <cellStyle name="Enter Units (2) 15" xfId="2262" xr:uid="{6233ECF6-7E78-420C-AE44-1C637D5BEF2F}"/>
    <cellStyle name="Enter Units (2) 16" xfId="2263" xr:uid="{9BF889EE-151A-4D23-B361-4E5EDE785C09}"/>
    <cellStyle name="Enter Units (2) 17" xfId="2264" xr:uid="{94349AF2-DC7C-4C5A-84FE-FE4A0D403800}"/>
    <cellStyle name="Enter Units (2) 18" xfId="2265" xr:uid="{5A61A2AE-00BA-4370-9D45-2FC239390E1A}"/>
    <cellStyle name="Enter Units (2) 19" xfId="2266" xr:uid="{B9C36782-EBA8-41FE-BEA9-936FFEBED225}"/>
    <cellStyle name="Enter Units (2) 2" xfId="2267" xr:uid="{9342D884-7305-408F-B0FD-BA05003AE9E2}"/>
    <cellStyle name="Enter Units (2) 20" xfId="2268" xr:uid="{7B541646-99CD-437B-8849-BAD9B36DB7DE}"/>
    <cellStyle name="Enter Units (2) 21" xfId="2269" xr:uid="{425BF920-9B5A-4C9A-8B53-32B3EDD3C8E0}"/>
    <cellStyle name="Enter Units (2) 22" xfId="7688" xr:uid="{48B9D142-F877-4FAE-A521-4C477B3F48B3}"/>
    <cellStyle name="Enter Units (2) 3" xfId="2270" xr:uid="{40C3F0D5-68DC-40AF-BB0B-0F264124319C}"/>
    <cellStyle name="Enter Units (2) 4" xfId="2271" xr:uid="{59E032B3-1D23-4919-8499-4B1AB4737B0C}"/>
    <cellStyle name="Enter Units (2) 5" xfId="2272" xr:uid="{9352F284-04B6-4D88-BB01-76EC73210AA6}"/>
    <cellStyle name="Enter Units (2) 6" xfId="2273" xr:uid="{77D342A8-AF2D-409D-A0FF-6C4F49BC45B4}"/>
    <cellStyle name="Enter Units (2) 7" xfId="2274" xr:uid="{03A4A0ED-C80D-48A7-990F-411F69F1CB0D}"/>
    <cellStyle name="Enter Units (2) 8" xfId="2275" xr:uid="{54145E96-FAC9-4F49-A4CD-5A5C0A6E7C44}"/>
    <cellStyle name="Enter Units (2) 9" xfId="2276" xr:uid="{86362267-696F-4F23-ADC0-CCF5EBFD0DB1}"/>
    <cellStyle name="Entered" xfId="784" xr:uid="{B0FC2425-104F-4D88-95C8-01A0625FC11D}"/>
    <cellStyle name="entry" xfId="785" xr:uid="{851C8EC9-2F2C-4FCE-9A27-5C41113CB862}"/>
    <cellStyle name="Euro" xfId="786" xr:uid="{7D9B6573-44EA-453A-A9BF-3E1CBF83AB94}"/>
    <cellStyle name="Euro 2" xfId="2277" xr:uid="{07FEF877-8D94-45AB-8050-EED759C2C33F}"/>
    <cellStyle name="Euro 3" xfId="4169" xr:uid="{3AC1D559-346D-457A-A865-4FB263AA4211}"/>
    <cellStyle name="Euro 4" xfId="5805" xr:uid="{328F979B-8507-4787-9056-449B08A6D8BF}"/>
    <cellStyle name="Excel.Chart" xfId="787" xr:uid="{4BE1313F-56D7-454F-A1E9-A536457535A1}"/>
    <cellStyle name="Excel_BuiltIn_Comma 1" xfId="788" xr:uid="{A817AD5F-EEE4-4321-BA10-462DD9370387}"/>
    <cellStyle name="Explanatory Text" xfId="40" builtinId="53" customBuiltin="1"/>
    <cellStyle name="Explanatory Text 2" xfId="789" xr:uid="{810ADD15-C2AF-400D-9F6F-83968E881504}"/>
    <cellStyle name="Explanatory Text 2 2" xfId="4170" xr:uid="{E538DF94-0B46-4737-913A-5C8E5ABA0F69}"/>
    <cellStyle name="Explanatory Text 2 3" xfId="5806" xr:uid="{3438E38B-502A-417E-8F7E-AD29209AC8A8}"/>
    <cellStyle name="Explanatory Text 2 4" xfId="7689" xr:uid="{B52ED4B4-56C5-43E4-9653-A1B5DDBB9A35}"/>
    <cellStyle name="Explanatory Text 3" xfId="790" xr:uid="{6AFE3D13-5189-49FA-952A-FD657A03ED2B}"/>
    <cellStyle name="Explanatory Text 3 2" xfId="4171" xr:uid="{7027C5D3-2209-4E7C-B5BA-CE92DCDECFF8}"/>
    <cellStyle name="Explanatory Text 3 3" xfId="5807" xr:uid="{9CF0AF18-7BF5-43BB-9011-49D819CC7A7D}"/>
    <cellStyle name="Explanatory Text 4" xfId="791" xr:uid="{4DD0C1AA-3CC3-42E8-89AD-A71174C040AF}"/>
    <cellStyle name="Explanatory Text 5" xfId="792" xr:uid="{B11ED6D2-CC6D-4D9A-AEAE-D3E5CA7C5364}"/>
    <cellStyle name="F2" xfId="2278" xr:uid="{7307FE3A-7F07-43EE-88DE-F0FE902CC173}"/>
    <cellStyle name="F2 2" xfId="2279" xr:uid="{EE481830-7C2D-4F64-97D3-0030A3823F0C}"/>
    <cellStyle name="F3" xfId="2280" xr:uid="{1596DC19-D857-4568-B918-954F59534011}"/>
    <cellStyle name="F3 2" xfId="2281" xr:uid="{5158D057-6FBE-441B-8B3E-9F233264E560}"/>
    <cellStyle name="F4" xfId="2282" xr:uid="{37BA4637-A1F6-4016-A325-5550365389B1}"/>
    <cellStyle name="F4 2" xfId="2283" xr:uid="{79EED887-FA6C-46B2-8B0B-0EC292D00997}"/>
    <cellStyle name="F5" xfId="2284" xr:uid="{ED5A381E-9219-44BE-8D19-A41697249113}"/>
    <cellStyle name="F5 2" xfId="2285" xr:uid="{18FE5E9E-8D21-4770-BB46-CB7A9CAC5765}"/>
    <cellStyle name="F6" xfId="2286" xr:uid="{51632B5A-45EE-4F30-9C12-588CDAEF8E23}"/>
    <cellStyle name="F6 2" xfId="2287" xr:uid="{19CB0C97-A91F-4395-B9E1-B233FB7336AF}"/>
    <cellStyle name="F7" xfId="2288" xr:uid="{B8DBE08D-03FA-4737-B7F0-2E369D0A1627}"/>
    <cellStyle name="F7 2" xfId="2289" xr:uid="{E6809F6D-404E-4A14-8CDA-4B3AF64D21E3}"/>
    <cellStyle name="F8" xfId="2290" xr:uid="{62504981-1907-44F3-B2F3-3AF32D856128}"/>
    <cellStyle name="F8 2" xfId="2291" xr:uid="{707EABDC-0662-4DC6-AE4E-7F9E74ED7FE5}"/>
    <cellStyle name="Factor" xfId="793" xr:uid="{99D82CD8-98EA-43AF-B2C9-9C85BD4199B6}"/>
    <cellStyle name="Fees" xfId="2292" xr:uid="{764FED96-F1D5-4D70-9013-9101EFA63795}"/>
    <cellStyle name="Fijo" xfId="2293" xr:uid="{CC07C256-15B6-402A-BECF-17FF9D2AB21E}"/>
    <cellStyle name="Financiero" xfId="2294" xr:uid="{FBCC8DED-A5AC-405D-BBC7-1D8748B47D86}"/>
    <cellStyle name="Fixed" xfId="794" xr:uid="{F546537E-E660-43C4-AE57-C32ACD4D7817}"/>
    <cellStyle name="Fixed 2" xfId="2295" xr:uid="{2240D254-B0CC-4261-91DE-BC780B820490}"/>
    <cellStyle name="Fixed 2 2" xfId="7690" xr:uid="{E11782E3-AA3E-4E20-B4FD-18C95D2E0DA7}"/>
    <cellStyle name="Fixed 3" xfId="5808" xr:uid="{18309517-61E7-4404-8524-AC8D2EE3191D}"/>
    <cellStyle name="Fixed 3 2" xfId="7691" xr:uid="{3DD05904-E035-4D54-AD92-F5993581CFC3}"/>
    <cellStyle name="Footer SBILogo1" xfId="795" xr:uid="{97B46131-226C-47F1-89D1-23BBBE4B37E9}"/>
    <cellStyle name="Footer SBILogo1 2" xfId="2296" xr:uid="{F36683F5-9E48-4CFD-A617-39E156251D16}"/>
    <cellStyle name="Footer SBILogo1 3" xfId="5809" xr:uid="{14DE5C0E-F51A-4068-9214-96389C7A4E77}"/>
    <cellStyle name="Footer SBILogo2" xfId="796" xr:uid="{5395D07E-5A7F-4A01-BA37-6FD9445AAC09}"/>
    <cellStyle name="Footer SBILogo2 2" xfId="2297" xr:uid="{3CF133F4-7886-4788-851F-4A78A5F0110B}"/>
    <cellStyle name="Footer SBILogo2 3" xfId="5810" xr:uid="{A4700585-C769-468C-9685-F6CD52E20BCD}"/>
    <cellStyle name="Footnote" xfId="797" xr:uid="{0F291DD6-912B-4971-BEA9-50D05ED23EA8}"/>
    <cellStyle name="Footnote 2" xfId="2298" xr:uid="{7B12F14D-AA92-4D14-A0B7-AD682A825F0D}"/>
    <cellStyle name="Footnote 3" xfId="5811" xr:uid="{EE31B391-0763-4D0D-879F-76C0855D83BE}"/>
    <cellStyle name="Footnote Reference" xfId="798" xr:uid="{7D9B1C3B-447E-45EF-9477-CFFB0C6A3E38}"/>
    <cellStyle name="Footnote Reference 2" xfId="2299" xr:uid="{B8D9ED0D-3B5D-4AE4-A2CD-834A3F90DCEA}"/>
    <cellStyle name="Footnote Reference 3" xfId="5812" xr:uid="{7979FF33-51AA-4169-8FB8-84292F121ABF}"/>
    <cellStyle name="Footnote_2005_1st Draft_Tax computation_Valspar_011906" xfId="2300" xr:uid="{554B7053-FB90-4086-B925-9AD34CC19B42}"/>
    <cellStyle name="Format Number Column" xfId="799" xr:uid="{4E6CB6B6-AA17-4B2B-A6FA-DE6D771736A5}"/>
    <cellStyle name="fs" xfId="2301" xr:uid="{A33A2EC6-0E4C-4724-AFC0-15DAE7660C68}"/>
    <cellStyle name="Good" xfId="32" builtinId="26" customBuiltin="1"/>
    <cellStyle name="Good 2" xfId="800" xr:uid="{9692ECF2-2FC5-401F-B47C-0726B8785CAD}"/>
    <cellStyle name="Good 2 2" xfId="4172" xr:uid="{5F5EACB8-8FC4-40B8-B7BD-0A177B9DE264}"/>
    <cellStyle name="Good 2 3" xfId="5813" xr:uid="{29CB6E6C-E57F-44B9-9435-AB74792F4A5C}"/>
    <cellStyle name="Good 2 4" xfId="7692" xr:uid="{63D4EB8B-0A2B-4425-922C-14B306ECD9F9}"/>
    <cellStyle name="Good 3" xfId="801" xr:uid="{C716C3D9-DEF7-4DA6-8157-96E0924306ED}"/>
    <cellStyle name="Good 3 2" xfId="4173" xr:uid="{63BC2642-9A8C-4005-9D65-4BDDAD782A26}"/>
    <cellStyle name="Good 3 3" xfId="5814" xr:uid="{189AF3BC-9C3C-4A2C-8849-5B7208CE705A}"/>
    <cellStyle name="Good 4" xfId="802" xr:uid="{F37D60C3-2943-4235-84CC-C54067B99DEC}"/>
    <cellStyle name="Good 5" xfId="803" xr:uid="{A0B622E7-F77E-4AFA-8CA2-24E061622131}"/>
    <cellStyle name="Grey" xfId="804" xr:uid="{E8FED316-1D4B-498D-BB3E-7243E490D606}"/>
    <cellStyle name="Grey 10" xfId="2302" xr:uid="{9788E2BE-D426-4866-BB37-23E28BC43704}"/>
    <cellStyle name="Grey 11" xfId="2303" xr:uid="{0C967EB6-0C5E-48B0-8452-28689CA20F80}"/>
    <cellStyle name="Grey 12" xfId="2304" xr:uid="{A7910247-2326-4964-838B-346A211A7B2E}"/>
    <cellStyle name="Grey 13" xfId="2305" xr:uid="{60E3474B-B443-4A62-BBBD-E9C225815690}"/>
    <cellStyle name="Grey 14" xfId="2306" xr:uid="{64FEF468-7F3F-4E5C-BE81-BF9DA39B07FC}"/>
    <cellStyle name="Grey 15" xfId="2307" xr:uid="{6EFAD3CB-53EB-4055-8563-083D435208AE}"/>
    <cellStyle name="Grey 16" xfId="2308" xr:uid="{5B0FA079-D432-4B14-8A38-172EA6CB250F}"/>
    <cellStyle name="Grey 17" xfId="2309" xr:uid="{E11E61EB-90FC-4543-AB2F-C1E604E5E856}"/>
    <cellStyle name="Grey 18" xfId="2310" xr:uid="{775C7718-959B-4C5B-9957-0FF133188AAF}"/>
    <cellStyle name="Grey 19" xfId="2311" xr:uid="{5D568BD3-E55F-4D2C-92BB-1F40D1791B58}"/>
    <cellStyle name="Grey 2" xfId="2312" xr:uid="{1ED8050F-8DB2-4033-A21E-9CCE8EC72AE1}"/>
    <cellStyle name="Grey 20" xfId="2313" xr:uid="{5970D11D-4016-4185-BD2F-525C06757B5C}"/>
    <cellStyle name="Grey 21" xfId="2314" xr:uid="{94661D02-DE86-4906-BE74-24AE61511229}"/>
    <cellStyle name="Grey 3" xfId="2315" xr:uid="{734E654B-E5E3-45CE-BD19-63D563633B76}"/>
    <cellStyle name="Grey 4" xfId="2316" xr:uid="{D359D941-E400-47B8-AF9B-7DA1745F8A4E}"/>
    <cellStyle name="Grey 5" xfId="2317" xr:uid="{FB78B82F-9D84-42C1-BC3A-1F9685F0CA34}"/>
    <cellStyle name="Grey 6" xfId="2318" xr:uid="{D110F2E6-5CAD-45C6-B984-93F3E2227315}"/>
    <cellStyle name="Grey 7" xfId="2319" xr:uid="{28D0BF24-E7A2-4767-AAA7-E4B152FD364D}"/>
    <cellStyle name="Grey 8" xfId="2320" xr:uid="{56DBF90D-1018-434D-A9AC-EC90E3CC64BF}"/>
    <cellStyle name="Grey 9" xfId="2321" xr:uid="{F1006451-16BD-4E0C-861A-9A508A939549}"/>
    <cellStyle name="gs]_x000d__x000a_Window=23,56,584,348, , ,1_x000d__x000a_dir1=0,0,491,191,-1,-1,1,30,201,1905,245,H:\WINDOWS\*.*_x000d__x000a_dir10=44,44,544,323," xfId="805" xr:uid="{E07A4F85-8D22-46E0-81BC-C19744762E80}"/>
    <cellStyle name="gs]_x000d__x000a_Window=23,56,584,348, , ,1_x000d__x000a_dir1=0,0,491,191,-1,-1,1,30,201,1905,245,H:\WINDOWS\*.*_x000d__x000a_dir10=44,44,544,323, 2" xfId="2322" xr:uid="{4A8001EE-7077-4727-877B-2A49C5DD5308}"/>
    <cellStyle name="Head 1" xfId="806" xr:uid="{A37753A1-E35B-462A-9B51-98D33B3C7C6B}"/>
    <cellStyle name="HEADER" xfId="807" xr:uid="{30FA1826-77C4-4403-A3DD-414D690FF39B}"/>
    <cellStyle name="Header - Style1" xfId="7693" xr:uid="{DC0C9E35-7E89-4B2C-97A4-25FE2167F732}"/>
    <cellStyle name="header 2" xfId="2323" xr:uid="{3B69FB66-3EB7-42A3-B803-8CABEC7F66D1}"/>
    <cellStyle name="Header Draft Stamp" xfId="808" xr:uid="{05BC181E-77DB-4BEA-964B-17C204B97B47}"/>
    <cellStyle name="Header Draft Stamp 2" xfId="2324" xr:uid="{2F29D578-589F-48C1-990A-DB4F1B212702}"/>
    <cellStyle name="Header Draft Stamp 3" xfId="5815" xr:uid="{145D6739-5750-4345-8FA7-2C30A26019BB}"/>
    <cellStyle name="Header_2005_1st Draft_Tax computation_Valspar_011906" xfId="2325" xr:uid="{43373513-3A7D-4AB5-AEC3-BCFE1452527C}"/>
    <cellStyle name="Header1" xfId="809" xr:uid="{15A59AAC-A1D9-4AC9-A768-CC3281165470}"/>
    <cellStyle name="Header1 2" xfId="2326" xr:uid="{E8C5B36C-BCBA-4BF4-B950-E772E2E30DEE}"/>
    <cellStyle name="Header1 2 2" xfId="2327" xr:uid="{B9072CFE-97DC-4E34-8C62-4167439E143F}"/>
    <cellStyle name="Header1 3" xfId="7694" xr:uid="{4D08A5A1-7662-4735-BDA8-35435753DA57}"/>
    <cellStyle name="Header2" xfId="810" xr:uid="{DF78E44A-754B-4866-BB8D-2B138BB7B1F2}"/>
    <cellStyle name="Header2 2" xfId="2328" xr:uid="{D8BC2456-5589-414A-A761-7DFAFD51E201}"/>
    <cellStyle name="Header2 2 2" xfId="2329" xr:uid="{4D79F541-84E5-46A6-8E61-1B77BC11935F}"/>
    <cellStyle name="Header2 3" xfId="7695" xr:uid="{27AD663B-C01F-4EE6-9B1B-7BA7B229CB13}"/>
    <cellStyle name="Heading" xfId="811" xr:uid="{5F892D30-DE45-4B09-9A7E-5078D9EE04EA}"/>
    <cellStyle name="Heading 1" xfId="28" builtinId="16" customBuiltin="1"/>
    <cellStyle name="Heading 1 2" xfId="812" xr:uid="{196B9EBD-0B47-4060-AE4F-4F29B5E13CFB}"/>
    <cellStyle name="Heading 1 2 2" xfId="4174" xr:uid="{DC0A4360-53FA-4942-89A5-2DF51791880C}"/>
    <cellStyle name="Heading 1 2 3" xfId="5816" xr:uid="{E0B6C9D7-EE7B-48F0-B54B-84948A2DFB59}"/>
    <cellStyle name="Heading 1 2 4" xfId="7696" xr:uid="{19AF8A90-AEC5-424A-AD04-57A575DA0863}"/>
    <cellStyle name="Heading 1 3" xfId="813" xr:uid="{BE906746-535E-4B1B-8925-2CF066E0185A}"/>
    <cellStyle name="Heading 1 3 2" xfId="4175" xr:uid="{5005002D-E318-4D67-B617-6177B6FF6BD2}"/>
    <cellStyle name="Heading 1 3 3" xfId="5817" xr:uid="{F53C8BDA-65A7-405F-BE6A-74BA1F3FDDA0}"/>
    <cellStyle name="Heading 1 4" xfId="814" xr:uid="{58A65C6B-76D6-4E81-898E-249AD5D5F3AD}"/>
    <cellStyle name="Heading 1 5" xfId="815" xr:uid="{55B7DF4B-5BBC-4BE2-B86A-56ABCB027D48}"/>
    <cellStyle name="Heading 1 9" xfId="2330" xr:uid="{E64D3BB4-589B-488A-826A-9CCDBD6CD20C}"/>
    <cellStyle name="Heading 1 Above" xfId="816" xr:uid="{8286A4A7-5C46-4CAF-ADFA-43205F1F23F4}"/>
    <cellStyle name="Heading 1 Above 2" xfId="2331" xr:uid="{B81DB3F4-5A03-4A5F-B1DA-3A204A14BCF6}"/>
    <cellStyle name="Heading 1 Above 3" xfId="5818" xr:uid="{37E4F110-E104-42EA-A49C-36223F115D4B}"/>
    <cellStyle name="Heading 1+" xfId="817" xr:uid="{026C41E6-4EBC-4E4F-94BC-9365CD6F3786}"/>
    <cellStyle name="Heading 1+ 2" xfId="2332" xr:uid="{DCE5BF97-980C-498D-A032-DD8F9A8E16B3}"/>
    <cellStyle name="Heading 1+ 3" xfId="5819" xr:uid="{A7C52951-A48A-4FF4-9323-9B1F31CFD2CD}"/>
    <cellStyle name="Heading 10" xfId="2333" xr:uid="{5A30F81F-0CAA-43E3-AC73-BE3EC8EA32A4}"/>
    <cellStyle name="Heading 11" xfId="2334" xr:uid="{EE0761E0-7222-4207-9DF9-2F455AAC91D9}"/>
    <cellStyle name="Heading 12" xfId="2335" xr:uid="{04E7CD20-A3E4-405D-9D8A-D30AC6741E9C}"/>
    <cellStyle name="Heading 13" xfId="2336" xr:uid="{B086A46D-494F-4EF6-A0D6-8DB3BD9643F8}"/>
    <cellStyle name="Heading 14" xfId="2337" xr:uid="{718A8C40-0F42-49C2-9C3A-7F495C96556A}"/>
    <cellStyle name="Heading 15" xfId="2338" xr:uid="{196CD320-7CD3-4AE8-9248-C144C02B4965}"/>
    <cellStyle name="Heading 16" xfId="2339" xr:uid="{2639D914-43B7-45FE-81FF-BC9060F71A98}"/>
    <cellStyle name="Heading 17" xfId="4176" xr:uid="{B5C8F2BF-E86A-48EE-8608-E22B4D118C60}"/>
    <cellStyle name="Heading 18" xfId="4177" xr:uid="{D073EDE9-5E6A-463D-9B26-FCD59C48ED4C}"/>
    <cellStyle name="Heading 19" xfId="4178" xr:uid="{FF3081BE-B944-402D-B1B7-54411824ACBE}"/>
    <cellStyle name="Heading 2" xfId="29" builtinId="17" customBuiltin="1"/>
    <cellStyle name="Heading 2 2" xfId="818" xr:uid="{636CFF0D-3A4B-4900-B66D-5E05431CEB32}"/>
    <cellStyle name="Heading 2 2 2" xfId="4179" xr:uid="{9AFCD944-F7B4-4D2D-811D-5C1FD08DD840}"/>
    <cellStyle name="Heading 2 2 3" xfId="5820" xr:uid="{9F2F5F76-BC5B-483C-A973-6E9AD8AE6712}"/>
    <cellStyle name="Heading 2 2 4" xfId="7697" xr:uid="{0441366F-6C74-4CFC-A130-B7B1AC1E6651}"/>
    <cellStyle name="Heading 2 3" xfId="819" xr:uid="{9A97E674-5008-4021-91E1-4E2DE93CFBF6}"/>
    <cellStyle name="Heading 2 3 2" xfId="4180" xr:uid="{6B0916CE-041D-42A5-99D8-7D478DA2E7AF}"/>
    <cellStyle name="Heading 2 3 3" xfId="5821" xr:uid="{C3D60308-787E-4114-A5BF-4A29202276CF}"/>
    <cellStyle name="Heading 2 4" xfId="820" xr:uid="{04DD030D-5DF5-4840-ABB5-03BDE40183B1}"/>
    <cellStyle name="Heading 2 5" xfId="821" xr:uid="{B4FAA9E9-661C-48A0-B03B-9149CD4065B7}"/>
    <cellStyle name="Heading 2 9" xfId="2340" xr:uid="{AE17B095-2ED1-4F62-A579-BD2551F93524}"/>
    <cellStyle name="Heading 2 Below" xfId="822" xr:uid="{79C08855-97B2-42F0-A37D-08FB450742DD}"/>
    <cellStyle name="Heading 2 Below 2" xfId="2341" xr:uid="{5B9188C7-D622-4090-89F0-7FDF59CEC9AC}"/>
    <cellStyle name="Heading 2 Below 2 2" xfId="8162" xr:uid="{CD54F00E-3BB4-40DA-BBBE-5D2B6F2B8E21}"/>
    <cellStyle name="Heading 2 Below 2 3" xfId="18367" xr:uid="{8ACC7361-DC4F-4A88-9076-CCB059A1B4BA}"/>
    <cellStyle name="Heading 2 Below 3" xfId="1357" xr:uid="{252C2F6E-7AA4-45B8-A779-85328F273E4A}"/>
    <cellStyle name="Heading 2+" xfId="823" xr:uid="{8CE73973-F69C-478A-889F-54FA1046582D}"/>
    <cellStyle name="Heading 2+ 2" xfId="2342" xr:uid="{355B7C7D-9D99-4713-8238-EFE3DC2808A2}"/>
    <cellStyle name="Heading 2+ 3" xfId="5822" xr:uid="{F06A90B4-3CF1-4B28-9D11-3B722EFED691}"/>
    <cellStyle name="Heading 20" xfId="4181" xr:uid="{912F0486-A6E7-4C37-B8D1-C332C0F18560}"/>
    <cellStyle name="Heading 21" xfId="4182" xr:uid="{5A476910-3305-4D54-B785-AC1BC94A3681}"/>
    <cellStyle name="Heading 22" xfId="4183" xr:uid="{00583830-8817-40A2-B9C9-123D452F8D19}"/>
    <cellStyle name="Heading 23" xfId="4184" xr:uid="{228DFD96-B788-4869-AF99-AC3BAF86A6BE}"/>
    <cellStyle name="Heading 24" xfId="5823" xr:uid="{ECEA1C70-B279-4F08-98BE-CE116FFEFBE5}"/>
    <cellStyle name="Heading 25" xfId="5824" xr:uid="{13A39127-A7F1-40C6-A89C-AB44E8132FD0}"/>
    <cellStyle name="Heading 3" xfId="30" builtinId="18" customBuiltin="1"/>
    <cellStyle name="Heading 3 2" xfId="824" xr:uid="{1257CF82-6822-414C-8FA2-4E4CB7467163}"/>
    <cellStyle name="Heading 3 2 2" xfId="4185" xr:uid="{7277393F-EDF3-460F-B212-1C4B5DB8EA95}"/>
    <cellStyle name="Heading 3 2 3" xfId="5825" xr:uid="{2AB99C97-3221-42D5-83C2-02890D4412C2}"/>
    <cellStyle name="Heading 3 2 4" xfId="7698" xr:uid="{FAD4B0DB-E241-4771-837B-22AD89BE1E83}"/>
    <cellStyle name="Heading 3 3" xfId="825" xr:uid="{F99A50ED-657D-47AA-B6FA-1383D69E0C79}"/>
    <cellStyle name="Heading 3 3 2" xfId="4186" xr:uid="{6A8F6E4C-DFFF-4061-AE78-2EA635641D5A}"/>
    <cellStyle name="Heading 3 3 3" xfId="5826" xr:uid="{2447B808-8954-4EDD-A27C-138FC2D870E6}"/>
    <cellStyle name="Heading 3 4" xfId="826" xr:uid="{1575D2D3-B6A7-4BCA-8904-8138D8E57791}"/>
    <cellStyle name="Heading 3 5" xfId="827" xr:uid="{31EFC5BE-AEB7-4148-BF95-17893935C142}"/>
    <cellStyle name="Heading 3 9" xfId="2343" xr:uid="{41ED186E-C898-4282-BEEA-DCBE09A3F618}"/>
    <cellStyle name="Heading 3+" xfId="828" xr:uid="{FE775ACC-8A08-4214-B1E5-DACCA7B4AFAC}"/>
    <cellStyle name="Heading 3+ 2" xfId="2344" xr:uid="{7A9ECFD3-68A7-41A0-BB99-D1219FC27961}"/>
    <cellStyle name="Heading 3+ 3" xfId="5827" xr:uid="{7546921A-68A4-4EA6-8D0D-92EBCA81F3CA}"/>
    <cellStyle name="Heading 4" xfId="31" builtinId="19" customBuiltin="1"/>
    <cellStyle name="Heading 4 2" xfId="829" xr:uid="{CCD6AA64-A59B-4CD8-8765-ECE21A03F8F3}"/>
    <cellStyle name="Heading 4 2 2" xfId="4187" xr:uid="{1EB2932D-A5E7-49DB-B625-C28991B775D1}"/>
    <cellStyle name="Heading 4 2 3" xfId="5828" xr:uid="{06A02948-3A62-482D-BD54-0F66497EA077}"/>
    <cellStyle name="Heading 4 2 4" xfId="7699" xr:uid="{74EC503B-267F-452D-BD5C-79085B890499}"/>
    <cellStyle name="Heading 4 3" xfId="830" xr:uid="{8C7A8E71-1DB8-409E-AC98-5A520865C2D9}"/>
    <cellStyle name="Heading 4 3 2" xfId="4188" xr:uid="{C33B809F-E4F9-4B8C-96C0-88AA7B69B60D}"/>
    <cellStyle name="Heading 4 3 3" xfId="5829" xr:uid="{F9FF40CA-399D-4801-8909-25239B085620}"/>
    <cellStyle name="Heading 4 4" xfId="831" xr:uid="{0FC97BE9-6DE3-4A69-9CA5-7FD1843581D2}"/>
    <cellStyle name="Heading 4 5" xfId="832" xr:uid="{46479378-257F-4719-B734-0B5AC646A798}"/>
    <cellStyle name="Heading 5" xfId="2345" xr:uid="{22766949-01FF-41CF-8645-8C8114345A01}"/>
    <cellStyle name="Heading 6" xfId="2346" xr:uid="{A3E87AEF-7B16-45E8-B7CA-199EFD201AEC}"/>
    <cellStyle name="Heading 6 2" xfId="7700" xr:uid="{DF802D1E-0BAF-48B0-95C1-90BE3CFE3BAA}"/>
    <cellStyle name="Heading 7" xfId="2347" xr:uid="{11D2B279-32FF-4861-9DF7-69A2625E2791}"/>
    <cellStyle name="Heading 8" xfId="2348" xr:uid="{62EBCD12-C822-45D6-9C15-393037EE296D}"/>
    <cellStyle name="Heading 9" xfId="2349" xr:uid="{075E29B3-BF8A-4DDA-B5C5-20ACCD0AF496}"/>
    <cellStyle name="HEADING, MAJOR" xfId="833" xr:uid="{ADE32513-4D84-4761-A936-294A74012D70}"/>
    <cellStyle name="HEADING, MINOR" xfId="834" xr:uid="{1741DB22-6EBA-43B3-B34F-12E8D86A9BA9}"/>
    <cellStyle name="HEADING, RIGHT" xfId="835" xr:uid="{CAF12FD3-E5E6-49F8-8CF1-CA8C87DE075A}"/>
    <cellStyle name="HEADING,MAJOR" xfId="836" xr:uid="{B8A9B99F-EA7D-45C7-A01C-35B0433CE521}"/>
    <cellStyle name="HEADING1" xfId="837" xr:uid="{982B86A3-CBB2-44C6-B6F4-39A2B155B5E9}"/>
    <cellStyle name="HEADING2" xfId="838" xr:uid="{24B27B14-D8F4-45FD-BC7A-0B54F5542DC1}"/>
    <cellStyle name="HEADING2 2" xfId="2350" xr:uid="{51C1FC8D-5412-4DB4-A187-94D727725AEA}"/>
    <cellStyle name="HEADINGS" xfId="839" xr:uid="{6C917BBC-EA0F-4078-B0C1-6556EE275F68}"/>
    <cellStyle name="HEADINGS 10" xfId="2351" xr:uid="{83DC8131-E7F8-4767-B27E-616A4127D32F}"/>
    <cellStyle name="HEADINGS 11" xfId="2352" xr:uid="{BA996EEC-5335-4C96-85C7-A7E66CF90BD2}"/>
    <cellStyle name="HEADINGS 12" xfId="2353" xr:uid="{4FB92F4E-371E-4F7D-B4F3-93F0643A5A67}"/>
    <cellStyle name="HEADINGS 13" xfId="2354" xr:uid="{96C84E9A-49DE-4EBD-88E5-A8319E623C2F}"/>
    <cellStyle name="HEADINGS 14" xfId="2355" xr:uid="{DCE8CC01-5348-42EB-9897-C0798449552E}"/>
    <cellStyle name="HEADINGS 15" xfId="2356" xr:uid="{B2D72916-F306-461A-8779-B788E2044E1C}"/>
    <cellStyle name="HEADINGS 16" xfId="2357" xr:uid="{9A6F97A1-0890-430A-B156-D3A7DFF4BF13}"/>
    <cellStyle name="HEADINGS 17" xfId="2358" xr:uid="{5F696AC5-4ECB-4AAE-9301-12529ED20157}"/>
    <cellStyle name="HEADINGS 18" xfId="2359" xr:uid="{538DC903-42A7-4A92-864C-611C3457CFE4}"/>
    <cellStyle name="HEADINGS 19" xfId="2360" xr:uid="{A261DAD4-CF5C-4AFF-A8EC-EDB6852B9774}"/>
    <cellStyle name="HEADINGS 2" xfId="2361" xr:uid="{10B2B28F-F57B-4102-B687-DE23C3A31188}"/>
    <cellStyle name="HEADINGS 20" xfId="2362" xr:uid="{2FEE6ED3-485A-4E41-8D39-8697E150E0D6}"/>
    <cellStyle name="HEADINGS 21" xfId="2363" xr:uid="{5998A95E-1952-407A-8034-84B821054086}"/>
    <cellStyle name="HEADINGS 22" xfId="5830" xr:uid="{B9BDA19F-3E5E-416F-8972-0FBF6DA98B29}"/>
    <cellStyle name="HEADINGS 3" xfId="2364" xr:uid="{99244B0D-903D-4834-AB7E-74DB1FD453D8}"/>
    <cellStyle name="HEADINGS 4" xfId="2365" xr:uid="{F19F18E8-6FC8-4D09-8103-893FCA40A028}"/>
    <cellStyle name="HEADINGS 5" xfId="2366" xr:uid="{4983A46F-066E-4358-8762-EAF2A89A7045}"/>
    <cellStyle name="HEADINGS 6" xfId="2367" xr:uid="{83E07C8B-CFDB-4E1E-A5C9-0D49859CCD36}"/>
    <cellStyle name="HEADINGS 7" xfId="2368" xr:uid="{09D81265-A70B-44C3-83C8-1EDA132B8E09}"/>
    <cellStyle name="HEADINGS 8" xfId="2369" xr:uid="{3039539F-5C34-4828-94E4-1036F3F2EA46}"/>
    <cellStyle name="HEADINGS 9" xfId="2370" xr:uid="{0334D49B-E583-4756-AB8F-1D747D74AAA7}"/>
    <cellStyle name="HEADINGSTOP" xfId="840" xr:uid="{1F52F03B-B495-4735-B87D-32DEB04E7AFC}"/>
    <cellStyle name="HEADINGSTOP 10" xfId="2371" xr:uid="{A386C5C3-841F-4EAC-8737-213D02D7F044}"/>
    <cellStyle name="HEADINGSTOP 11" xfId="2372" xr:uid="{4482E29D-5D22-4DA3-A65B-A26CF1A2C8A1}"/>
    <cellStyle name="HEADINGSTOP 12" xfId="2373" xr:uid="{0EF46BC5-F27B-4144-A2AA-E04CD50E56EE}"/>
    <cellStyle name="HEADINGSTOP 13" xfId="2374" xr:uid="{BBC0A18E-5595-4489-8895-B338E5AA5C49}"/>
    <cellStyle name="HEADINGSTOP 14" xfId="2375" xr:uid="{E5946B20-5380-4E18-80E6-69E0C57F943D}"/>
    <cellStyle name="HEADINGSTOP 15" xfId="2376" xr:uid="{B88CA516-332E-4CC6-B50C-FC08D2E7427F}"/>
    <cellStyle name="HEADINGSTOP 16" xfId="2377" xr:uid="{54F7DC86-2297-47D6-B4DE-92D4C4BBC567}"/>
    <cellStyle name="HEADINGSTOP 17" xfId="2378" xr:uid="{94B1FF73-D549-4D8D-84B5-335C74F4F570}"/>
    <cellStyle name="HEADINGSTOP 18" xfId="2379" xr:uid="{C07C4E17-D167-4DC9-9C19-940C54DD3CA0}"/>
    <cellStyle name="HEADINGSTOP 19" xfId="2380" xr:uid="{EE2B7DA3-DC67-446A-83CB-0B6DC298124D}"/>
    <cellStyle name="HEADINGSTOP 2" xfId="2381" xr:uid="{F7AAF48A-6745-4448-859F-10B0AEFDA530}"/>
    <cellStyle name="HEADINGSTOP 20" xfId="2382" xr:uid="{C052E892-EA9D-4DC9-8EDA-888D007D9423}"/>
    <cellStyle name="HEADINGSTOP 21" xfId="2383" xr:uid="{5DF249BF-0EEF-402E-A811-48FA5BE4BB02}"/>
    <cellStyle name="HEADINGSTOP 22" xfId="5831" xr:uid="{D301C5CD-ECFB-4BAA-ADAB-D24E3807622F}"/>
    <cellStyle name="HEADINGSTOP 3" xfId="2384" xr:uid="{9A0DA019-4CD4-4869-978C-8AAD712570E4}"/>
    <cellStyle name="HEADINGSTOP 4" xfId="2385" xr:uid="{6096BB10-E454-4E9F-852D-5D5AFBC63102}"/>
    <cellStyle name="HEADINGSTOP 5" xfId="2386" xr:uid="{8E1CEDF1-D5E3-4D37-8B79-724C5D398966}"/>
    <cellStyle name="HEADINGSTOP 6" xfId="2387" xr:uid="{4B049B89-5B05-4279-A7CE-A1CEA9BB14CA}"/>
    <cellStyle name="HEADINGSTOP 7" xfId="2388" xr:uid="{4EA4AD39-344A-477E-A533-E666796E1C9C}"/>
    <cellStyle name="HEADINGSTOP 8" xfId="2389" xr:uid="{E06713B1-7AA1-438E-A4B4-04E5FFB9AE8E}"/>
    <cellStyle name="HEADINGSTOP 9" xfId="2390" xr:uid="{C1422A48-5DEC-4A01-A163-35478FF96A5D}"/>
    <cellStyle name="Hidden" xfId="2391" xr:uid="{07DAC66F-31A1-4D40-A48F-3BAF3673CFE9}"/>
    <cellStyle name="ht" xfId="2392" xr:uid="{D13F505E-E125-47D3-8B61-EDDDF230AEC7}"/>
    <cellStyle name="Hyperlink 10" xfId="2393" xr:uid="{54240D66-7BB7-4CCA-ABC0-01E78374F20D}"/>
    <cellStyle name="Hyperlink 10 2" xfId="2394" xr:uid="{710D0FF6-1C7A-421F-9E02-EC033A628ACF}"/>
    <cellStyle name="Hyperlink 2" xfId="841" xr:uid="{8444A1E4-CA8D-4158-B58E-92011AAC89BB}"/>
    <cellStyle name="Hyperlink 2 2" xfId="4189" xr:uid="{196F34ED-DD5E-4DFC-9B55-002D028E5B41}"/>
    <cellStyle name="Hyperlink 2 3" xfId="5832" xr:uid="{FBA9CB87-21DE-49D6-8459-667E87E83660}"/>
    <cellStyle name="Hyperlink 2 4" xfId="7701" xr:uid="{4CCCE3FD-1690-48BB-8CCB-B79F8084084B}"/>
    <cellStyle name="Hyperlink 3" xfId="2395" xr:uid="{AA7EEE6D-C8B5-494B-9CDC-A6234B6B583B}"/>
    <cellStyle name="Hyperlink 3 2" xfId="7702" xr:uid="{2CA28C7B-28EF-4520-84E3-593D6C0DB711}"/>
    <cellStyle name="Hyperlink 4" xfId="5833" xr:uid="{8E37A9AF-ABF6-4FAA-B475-49560D3F13B9}"/>
    <cellStyle name="Indent" xfId="842" xr:uid="{E73B39DE-7DD9-46D0-8617-A1865FF99A4C}"/>
    <cellStyle name="Indent 2" xfId="2396" xr:uid="{01AEA218-A480-475C-B8DD-2CD3A5AA1800}"/>
    <cellStyle name="Indent 3" xfId="4190" xr:uid="{2D036F5C-B5B7-44EE-A3ED-70C6EA1D1863}"/>
    <cellStyle name="Indent 4" xfId="5834" xr:uid="{03EB6856-96FA-46FB-9F52-2528552AB393}"/>
    <cellStyle name="Info_Main" xfId="843" xr:uid="{A563C3C5-A635-44CF-8C1A-F5971EB0D0AE}"/>
    <cellStyle name="Input" xfId="34" builtinId="20" customBuiltin="1"/>
    <cellStyle name="Input [yellow]" xfId="844" xr:uid="{BD71B7B5-8D53-4CDA-9B75-1354C72CF261}"/>
    <cellStyle name="Input [yellow] 10" xfId="2397" xr:uid="{9B965AAE-4CD0-4571-9023-D4BE4EEA4008}"/>
    <cellStyle name="Input [yellow] 11" xfId="2398" xr:uid="{54608C30-FB20-426E-85F3-9F876F5473D1}"/>
    <cellStyle name="Input [yellow] 12" xfId="2399" xr:uid="{4544AE52-8420-45A3-B94D-3904C833FBBC}"/>
    <cellStyle name="Input [yellow] 13" xfId="2400" xr:uid="{04F988E9-8A1B-485F-8E7B-2D92A9AAAC80}"/>
    <cellStyle name="Input [yellow] 14" xfId="2401" xr:uid="{CFFFB2DF-AAAF-49C3-BE1D-AE503A8A89C6}"/>
    <cellStyle name="Input [yellow] 15" xfId="2402" xr:uid="{F1AB6FE7-D693-4C63-99A6-E4738F21348F}"/>
    <cellStyle name="Input [yellow] 16" xfId="2403" xr:uid="{9C690AA6-75D3-43F1-87E9-576F14909292}"/>
    <cellStyle name="Input [yellow] 17" xfId="2404" xr:uid="{F8BEF041-66D3-4A05-B6D9-3774F6163899}"/>
    <cellStyle name="Input [yellow] 18" xfId="2405" xr:uid="{284DCC97-6A6E-41A2-900E-93503AB7A74E}"/>
    <cellStyle name="Input [yellow] 19" xfId="2406" xr:uid="{3AA706B7-FA95-42FF-AB9F-1E5F6FAAE33F}"/>
    <cellStyle name="Input [yellow] 2" xfId="2407" xr:uid="{9C2663A4-5B2C-40C8-9383-FE74A67F5FB3}"/>
    <cellStyle name="Input [yellow] 20" xfId="2408" xr:uid="{6573D2DC-E3B1-42C1-AB14-6B118D3A8006}"/>
    <cellStyle name="Input [yellow] 21" xfId="2409" xr:uid="{0B8D8996-41E1-4F09-A341-85E8D0E0A4BD}"/>
    <cellStyle name="Input [yellow] 3" xfId="2410" xr:uid="{4E01915D-759C-464B-976D-A81CBA701B8C}"/>
    <cellStyle name="Input [yellow] 4" xfId="2411" xr:uid="{5E815F51-6A0B-4175-8B01-9852A8DCE143}"/>
    <cellStyle name="Input [yellow] 5" xfId="2412" xr:uid="{4C285655-6459-4212-99E5-A39D3B193523}"/>
    <cellStyle name="Input [yellow] 6" xfId="2413" xr:uid="{752E355E-6040-4279-AE40-61973C71A3AD}"/>
    <cellStyle name="Input [yellow] 7" xfId="2414" xr:uid="{506F75D8-7CC8-4E7E-8CEE-104D177C8ABA}"/>
    <cellStyle name="Input [yellow] 8" xfId="2415" xr:uid="{9A47D1B8-6EE0-41C3-9684-80ABBD364963}"/>
    <cellStyle name="Input [yellow] 9" xfId="2416" xr:uid="{6F8C2549-6075-4CB9-8B0E-D09B92DD34A2}"/>
    <cellStyle name="Input 10" xfId="2417" xr:uid="{BF7AEFAE-D520-49BB-B456-37F012912EAA}"/>
    <cellStyle name="Input 11" xfId="2418" xr:uid="{5F9370DB-B071-4D14-A711-788F37E47618}"/>
    <cellStyle name="Input 12" xfId="2419" xr:uid="{D17E434A-2379-4951-BDB7-EFD0E9CD1092}"/>
    <cellStyle name="Input 13" xfId="2420" xr:uid="{10A5F750-91A8-4987-A74F-6646E71C2797}"/>
    <cellStyle name="Input 14" xfId="2421" xr:uid="{80AA6081-63AE-47EC-85D0-7BECBE0224B0}"/>
    <cellStyle name="Input 15" xfId="2422" xr:uid="{08B3E41C-2969-4386-ACB0-4822CA62842E}"/>
    <cellStyle name="Input 16" xfId="2423" xr:uid="{287DDD6E-5E22-4CC0-89FC-7844A74AFDFB}"/>
    <cellStyle name="Input 17" xfId="2424" xr:uid="{5E74A285-50EE-475A-B57B-C7804713D113}"/>
    <cellStyle name="Input 18" xfId="4191" xr:uid="{8AF3DB73-DE25-47A9-A088-FE4D73867661}"/>
    <cellStyle name="Input 2" xfId="845" xr:uid="{1B800368-16D9-494E-AFA0-138117F24124}"/>
    <cellStyle name="Input 2 2" xfId="4192" xr:uid="{2D18A73A-B77F-4589-BB99-37B270F72127}"/>
    <cellStyle name="Input 2 3" xfId="5835" xr:uid="{4465191B-7B32-4B56-8A1D-D5FCDB7F3455}"/>
    <cellStyle name="Input 2 4" xfId="7703" xr:uid="{5AAA7874-3B21-401F-BD6C-0A32AD902938}"/>
    <cellStyle name="Input 3" xfId="846" xr:uid="{2CB43931-D263-471C-97BD-C7C4E3B8D781}"/>
    <cellStyle name="Input 3 2" xfId="4193" xr:uid="{74E3FFBC-E7CF-4A2B-AE37-15AE49284CDA}"/>
    <cellStyle name="Input 3 3" xfId="5836" xr:uid="{C689A8CF-60B7-4EE2-8E6B-6672B947557F}"/>
    <cellStyle name="Input 3 4" xfId="7704" xr:uid="{E9CB6A91-E55A-45F9-A563-43986ADFB318}"/>
    <cellStyle name="Input 4" xfId="847" xr:uid="{1049BC6D-72C0-4FCB-AA9C-4D1524205A5D}"/>
    <cellStyle name="Input 4 2" xfId="4194" xr:uid="{1A856163-9964-45D0-B910-8EE9B4355F77}"/>
    <cellStyle name="Input 4 3" xfId="5837" xr:uid="{6E1E97EA-5FF2-4C30-8405-A5EA422F57BD}"/>
    <cellStyle name="Input 5" xfId="848" xr:uid="{775CB054-B284-4D32-8E44-933D7AC1FE66}"/>
    <cellStyle name="Input 5 2" xfId="4195" xr:uid="{51C0A72D-2607-48D3-923A-BA7D90688F94}"/>
    <cellStyle name="Input 5 3" xfId="5838" xr:uid="{BD4DD2AA-8A17-4155-BC08-8498D5F9A296}"/>
    <cellStyle name="Input 6" xfId="2425" xr:uid="{D873435D-E319-45C2-BC2D-B4EF77E8791D}"/>
    <cellStyle name="Input 7" xfId="2426" xr:uid="{61C3F47C-7926-4D3A-97D4-C5EC9B9A59E2}"/>
    <cellStyle name="Input 8" xfId="2427" xr:uid="{EC9003B2-5491-4918-B1F9-B4607ED903B0}"/>
    <cellStyle name="Input 9" xfId="2428" xr:uid="{A1896731-4494-41C9-8EE1-234C5E4FBA81}"/>
    <cellStyle name="Input Cells" xfId="2429" xr:uid="{F8606924-FD5C-4927-9AD0-9105B71CCBD4}"/>
    <cellStyle name="Input Cells 10" xfId="2430" xr:uid="{BF37F321-1FDA-499E-B49D-40C1A890A4E1}"/>
    <cellStyle name="Input Cells 11" xfId="2431" xr:uid="{EBBFBF24-C977-433A-9795-0B1F9F5A0092}"/>
    <cellStyle name="Input Cells 12" xfId="2432" xr:uid="{1B3F85C8-9E6C-41EC-A08A-54DC5ED37245}"/>
    <cellStyle name="Input Cells 13" xfId="2433" xr:uid="{005559C2-1597-46D5-9533-30B7E4D2C7D9}"/>
    <cellStyle name="Input Cells 14" xfId="2434" xr:uid="{68D9FA58-6193-4B28-B583-5E092E792DC1}"/>
    <cellStyle name="Input Cells 15" xfId="2435" xr:uid="{4E55C707-FF59-492B-8400-3C0B14187594}"/>
    <cellStyle name="Input Cells 16" xfId="2436" xr:uid="{7C2366DD-0D2E-4EBC-9921-23A64ACB58D0}"/>
    <cellStyle name="Input Cells 17" xfId="2437" xr:uid="{2275C62E-CD38-434A-AA77-3B19780AF092}"/>
    <cellStyle name="Input Cells 18" xfId="2438" xr:uid="{8B8452CB-D056-477E-9583-EDBA9DD61E08}"/>
    <cellStyle name="Input Cells 19" xfId="2439" xr:uid="{3B75A9C0-F38B-4D35-BDEC-1773AE6DCC47}"/>
    <cellStyle name="Input Cells 2" xfId="2440" xr:uid="{72A3B412-6476-4D90-A686-60B2D2634E1B}"/>
    <cellStyle name="Input Cells 20" xfId="2441" xr:uid="{B1E3AF4F-ABF5-4C0E-9BA6-47E908490FF0}"/>
    <cellStyle name="Input Cells 21" xfId="2442" xr:uid="{8BBD78A4-5390-4299-9948-650E4412CDA0}"/>
    <cellStyle name="Input Cells 3" xfId="2443" xr:uid="{100711D9-EFC2-4885-95A2-905E417EF252}"/>
    <cellStyle name="Input Cells 4" xfId="2444" xr:uid="{6E09175B-DA3B-44A2-8CD8-7A50A0623970}"/>
    <cellStyle name="Input Cells 5" xfId="2445" xr:uid="{97C00481-83F2-4C36-B456-5C8F4BCA41A2}"/>
    <cellStyle name="Input Cells 6" xfId="2446" xr:uid="{0E8BE42B-9EC3-420A-8A11-00F86D23426A}"/>
    <cellStyle name="Input Cells 7" xfId="2447" xr:uid="{8E2DEDDF-27B2-419B-9A25-18C2930239A9}"/>
    <cellStyle name="Input Cells 8" xfId="2448" xr:uid="{3A84F959-B76C-441F-8610-B24C2CB7AF03}"/>
    <cellStyle name="Input Cells 9" xfId="2449" xr:uid="{0EE62A5F-D8E6-4690-AD03-2F1D3AF1478E}"/>
    <cellStyle name="Input-%" xfId="849" xr:uid="{06C05985-E317-4DE6-BAA8-1722CCAA2586}"/>
    <cellStyle name="InputCurrency" xfId="850" xr:uid="{97CB295E-F40D-4F92-A8B9-33D315003292}"/>
    <cellStyle name="InputCurrency 2" xfId="2450" xr:uid="{84CFBB15-C3CB-4C18-95ED-44F733FB194E}"/>
    <cellStyle name="InputPercent1" xfId="851" xr:uid="{90C99837-C028-44CA-AD96-9FE1915EFDB6}"/>
    <cellStyle name="Integer" xfId="852" xr:uid="{F071EED5-A1D9-4292-9B30-355EE95A38FF}"/>
    <cellStyle name="Integer 2" xfId="2451" xr:uid="{82E9679D-9235-4F1A-AC36-90287387092E}"/>
    <cellStyle name="KPMG Heading 1" xfId="853" xr:uid="{E4019D8C-E1F8-4F1B-B49E-607CA04E3936}"/>
    <cellStyle name="KPMG Heading 2" xfId="854" xr:uid="{0176DC7E-91B4-491E-9216-039739D08C89}"/>
    <cellStyle name="KPMG Heading 3" xfId="855" xr:uid="{10F3996D-8D08-4F71-BB8D-16B2B1792469}"/>
    <cellStyle name="KPMG Heading 4" xfId="856" xr:uid="{72405D08-70E1-4A47-98C7-2D06BF6990A7}"/>
    <cellStyle name="KPMG Normal" xfId="857" xr:uid="{FD9825A6-5C64-4E9F-83CA-A3A3198871BE}"/>
    <cellStyle name="KPMG Normal Text" xfId="858" xr:uid="{CB093E1B-2597-4C0D-8404-D956FE51BA36}"/>
    <cellStyle name="KPMG Normal_10" xfId="859" xr:uid="{C459BCCA-C858-440A-82C7-695CA9DDA798}"/>
    <cellStyle name="KWE標準" xfId="860" xr:uid="{5AD089B1-D09A-41F5-B9AF-888E189CC77F}"/>
    <cellStyle name="Labels - Style3" xfId="861" xr:uid="{A559995B-A95D-4D96-8040-B554184003A1}"/>
    <cellStyle name="Leadsheet" xfId="862" xr:uid="{0328AC01-5E14-4625-8ADC-085BA6E326DC}"/>
    <cellStyle name="left" xfId="863" xr:uid="{95178AA0-D6DD-4AE7-92DF-40A48267A5A0}"/>
    <cellStyle name="Link Currency (0)" xfId="864" xr:uid="{4E40BB78-45C2-4F18-B9DA-7B460862A140}"/>
    <cellStyle name="Link Currency (0) 10" xfId="2452" xr:uid="{E504549B-F7F5-483B-AE97-70B45B0A6379}"/>
    <cellStyle name="Link Currency (0) 11" xfId="2453" xr:uid="{A9F2096C-B621-47EF-B532-F565BAC82892}"/>
    <cellStyle name="Link Currency (0) 12" xfId="2454" xr:uid="{7A873F53-3AB6-43A8-AA11-05E15D4571FD}"/>
    <cellStyle name="Link Currency (0) 13" xfId="2455" xr:uid="{F82AF60C-1630-447F-8F4C-20EE00C311FA}"/>
    <cellStyle name="Link Currency (0) 14" xfId="2456" xr:uid="{BD220E4E-3997-4E35-8B40-67200D5E123C}"/>
    <cellStyle name="Link Currency (0) 15" xfId="2457" xr:uid="{2B886E70-B485-4F2C-92E8-F3427B8EF202}"/>
    <cellStyle name="Link Currency (0) 16" xfId="2458" xr:uid="{80E2082A-2760-4A96-ADF6-6EFD1FBF05DA}"/>
    <cellStyle name="Link Currency (0) 17" xfId="2459" xr:uid="{A89FF9E9-2808-4444-9058-E81551BFB255}"/>
    <cellStyle name="Link Currency (0) 18" xfId="2460" xr:uid="{979C0284-4288-4DBD-92E9-685552CB7E5A}"/>
    <cellStyle name="Link Currency (0) 19" xfId="2461" xr:uid="{63323676-1F00-476A-8DD0-5C052548CF63}"/>
    <cellStyle name="Link Currency (0) 2" xfId="2462" xr:uid="{8AE5813F-9291-4396-B431-776F7168E2BA}"/>
    <cellStyle name="Link Currency (0) 20" xfId="2463" xr:uid="{84AC38E9-1A20-4E47-950E-D63276D73086}"/>
    <cellStyle name="Link Currency (0) 21" xfId="2464" xr:uid="{A5B508D3-186E-4063-A4D1-BEC1A9449A52}"/>
    <cellStyle name="Link Currency (0) 22" xfId="4196" xr:uid="{B103DF6D-6D70-49FE-9DD0-824D2C190FEC}"/>
    <cellStyle name="Link Currency (0) 23" xfId="5839" xr:uid="{07855516-CE69-4847-B0E1-BF43B87A86CE}"/>
    <cellStyle name="Link Currency (0) 24" xfId="7705" xr:uid="{7957AF53-D3FA-4F0F-B843-135E37B2CE7A}"/>
    <cellStyle name="Link Currency (0) 3" xfId="2465" xr:uid="{984CA106-6E4A-4F99-9686-009E54FCE77A}"/>
    <cellStyle name="Link Currency (0) 4" xfId="2466" xr:uid="{016B4A9F-139E-4EF5-8670-2451CEBE9B76}"/>
    <cellStyle name="Link Currency (0) 5" xfId="2467" xr:uid="{DF3CF1F8-D3CA-48DA-BEC5-B8F6A86E40CF}"/>
    <cellStyle name="Link Currency (0) 6" xfId="2468" xr:uid="{7BAFAEDA-1204-4840-A34F-BE799C6815E2}"/>
    <cellStyle name="Link Currency (0) 7" xfId="2469" xr:uid="{9D3AA287-E6B3-4B6A-A852-D3D744702667}"/>
    <cellStyle name="Link Currency (0) 8" xfId="2470" xr:uid="{EC39542B-9620-4BC3-9AD7-86E2EA66BD1B}"/>
    <cellStyle name="Link Currency (0) 9" xfId="2471" xr:uid="{DF5B91B8-0D66-4DD8-85D2-27DA8BDD0EBC}"/>
    <cellStyle name="Link Currency (2)" xfId="865" xr:uid="{787074FF-5C08-4BA4-AA57-CB271FFB9C0E}"/>
    <cellStyle name="Link Currency (2) 10" xfId="2472" xr:uid="{8E096914-9FC4-4E31-A9C7-5F5B0C5F4847}"/>
    <cellStyle name="Link Currency (2) 11" xfId="2473" xr:uid="{5D14EA04-19E7-4AD3-8EDA-4E1AE41E0F31}"/>
    <cellStyle name="Link Currency (2) 12" xfId="2474" xr:uid="{4EFA7041-AB48-49DB-ABD0-A8E906F1DF74}"/>
    <cellStyle name="Link Currency (2) 13" xfId="2475" xr:uid="{8F2C2955-0765-4070-A4A4-8545E6DFEEB6}"/>
    <cellStyle name="Link Currency (2) 14" xfId="2476" xr:uid="{5FA1CB96-19B3-4835-A82B-733E78F08D52}"/>
    <cellStyle name="Link Currency (2) 15" xfId="2477" xr:uid="{A558C915-F2F8-4A16-BF52-B5C927ED9824}"/>
    <cellStyle name="Link Currency (2) 16" xfId="2478" xr:uid="{86124980-FD30-4F4D-A2F7-CF632DBCE92B}"/>
    <cellStyle name="Link Currency (2) 17" xfId="2479" xr:uid="{0C464CB0-235D-40E6-807F-2BB899F14C8B}"/>
    <cellStyle name="Link Currency (2) 18" xfId="2480" xr:uid="{4ABAE08A-D203-4CD4-93C1-F2A80BA8BD8F}"/>
    <cellStyle name="Link Currency (2) 19" xfId="2481" xr:uid="{B0121392-C082-4ED7-ADC5-1D76C089F3D1}"/>
    <cellStyle name="Link Currency (2) 2" xfId="2482" xr:uid="{9FB8E232-4284-4E39-9B20-E030EFF7C4D3}"/>
    <cellStyle name="Link Currency (2) 20" xfId="2483" xr:uid="{49F23221-9BBA-4BF8-A19E-B1667B5E2CD5}"/>
    <cellStyle name="Link Currency (2) 21" xfId="2484" xr:uid="{43067F3B-FEFB-488D-94AF-449EFE15AA93}"/>
    <cellStyle name="Link Currency (2) 22" xfId="7706" xr:uid="{39996EA5-B2DD-4691-90A2-74E6A856CABB}"/>
    <cellStyle name="Link Currency (2) 3" xfId="2485" xr:uid="{CE8A7E34-03D1-461C-8D2D-40386D8C9C60}"/>
    <cellStyle name="Link Currency (2) 4" xfId="2486" xr:uid="{3FDFBC56-EA95-4420-B324-EE68EC290B52}"/>
    <cellStyle name="Link Currency (2) 5" xfId="2487" xr:uid="{82665851-B5F8-401E-9482-DA9F6385D603}"/>
    <cellStyle name="Link Currency (2) 6" xfId="2488" xr:uid="{F6D6CB53-0D2C-4408-A5B2-6E409FE8B81D}"/>
    <cellStyle name="Link Currency (2) 7" xfId="2489" xr:uid="{0A76363B-BD0B-4E88-9E52-A5F22AC02FBF}"/>
    <cellStyle name="Link Currency (2) 8" xfId="2490" xr:uid="{174E0CA0-8079-41E9-88E4-AD8B58F8C6CB}"/>
    <cellStyle name="Link Currency (2) 9" xfId="2491" xr:uid="{3B0384B6-1A6A-412E-BB91-4D03E5F39424}"/>
    <cellStyle name="Link Units (0)" xfId="866" xr:uid="{B2690554-6FAF-41FC-B5DB-A480284AD983}"/>
    <cellStyle name="Link Units (0) 10" xfId="2492" xr:uid="{AA1A2749-6C5E-4614-A5B1-C6349708A2EC}"/>
    <cellStyle name="Link Units (0) 11" xfId="2493" xr:uid="{EABB78A7-081D-481B-8002-A3CCBAC78029}"/>
    <cellStyle name="Link Units (0) 12" xfId="2494" xr:uid="{0FEAA92B-7CD5-4E1F-A404-CD07794598C3}"/>
    <cellStyle name="Link Units (0) 13" xfId="2495" xr:uid="{4EE7F726-AEFC-4C9D-ABE0-1FA61ED0C0AD}"/>
    <cellStyle name="Link Units (0) 14" xfId="2496" xr:uid="{EB28365D-BE2C-4D2A-B816-04FFB3DB8DE7}"/>
    <cellStyle name="Link Units (0) 15" xfId="2497" xr:uid="{A5983409-ADFC-46E9-9C1A-73BF46A29CD3}"/>
    <cellStyle name="Link Units (0) 16" xfId="2498" xr:uid="{A05A0D18-9B49-4AE6-ABEB-F947796ADDAF}"/>
    <cellStyle name="Link Units (0) 17" xfId="2499" xr:uid="{2FB8A686-E2CB-4E4C-B52B-F6D9D10DC84E}"/>
    <cellStyle name="Link Units (0) 18" xfId="2500" xr:uid="{7E79B0C3-FA44-4BA1-843A-188E89EF0D73}"/>
    <cellStyle name="Link Units (0) 19" xfId="2501" xr:uid="{9848CCA5-3355-4E58-94EE-A5E20FD99197}"/>
    <cellStyle name="Link Units (0) 2" xfId="2502" xr:uid="{4E7395A8-FF65-429A-BA17-DC5FEB5D7DEC}"/>
    <cellStyle name="Link Units (0) 20" xfId="2503" xr:uid="{F2D8CF84-0965-4A48-8AD0-791DDCB6F3EC}"/>
    <cellStyle name="Link Units (0) 21" xfId="2504" xr:uid="{1EC75179-7A4B-44B2-970B-EDB7663687DE}"/>
    <cellStyle name="Link Units (0) 22" xfId="4197" xr:uid="{7F0C31D9-ED4A-4831-89D3-F1E44F6CE54E}"/>
    <cellStyle name="Link Units (0) 23" xfId="5840" xr:uid="{6BF8C5EC-3A15-4CE8-8107-9479DA9A9AFA}"/>
    <cellStyle name="Link Units (0) 24" xfId="7707" xr:uid="{D2CA8D02-AC3F-434A-A1C3-4C7CE8C971C7}"/>
    <cellStyle name="Link Units (0) 3" xfId="2505" xr:uid="{C41599A0-8073-4EF7-A60F-82B8AED076C8}"/>
    <cellStyle name="Link Units (0) 4" xfId="2506" xr:uid="{719124E3-6125-4938-9584-A0ABCA662F1F}"/>
    <cellStyle name="Link Units (0) 5" xfId="2507" xr:uid="{932A667C-9896-4061-AB06-4EE34DD83F8F}"/>
    <cellStyle name="Link Units (0) 6" xfId="2508" xr:uid="{926EF740-A4FC-4158-99F8-4A1B530E99C9}"/>
    <cellStyle name="Link Units (0) 7" xfId="2509" xr:uid="{8B1AAA5E-1311-4A74-A138-24F7E7607EDE}"/>
    <cellStyle name="Link Units (0) 8" xfId="2510" xr:uid="{81AF0B13-446D-44DB-8A25-E8815689541C}"/>
    <cellStyle name="Link Units (0) 9" xfId="2511" xr:uid="{93EAAD76-7B53-4BC0-BDD2-042C0B2FCA6B}"/>
    <cellStyle name="Link Units (1)" xfId="867" xr:uid="{D4168B55-88D5-41C3-A314-1A0174FD0075}"/>
    <cellStyle name="Link Units (1) 10" xfId="2512" xr:uid="{A16A1BFD-31B4-45B9-9CB7-E5DC135CFDEE}"/>
    <cellStyle name="Link Units (1) 11" xfId="2513" xr:uid="{09284805-C159-4436-943C-57F1D85079FC}"/>
    <cellStyle name="Link Units (1) 12" xfId="2514" xr:uid="{B882E51A-B76A-4F67-A0E8-91721D72343B}"/>
    <cellStyle name="Link Units (1) 13" xfId="2515" xr:uid="{5FDE7DD5-470C-4678-A71B-F618C53D445E}"/>
    <cellStyle name="Link Units (1) 14" xfId="2516" xr:uid="{C0B3C6E4-4778-4350-B6B8-B8248E67A155}"/>
    <cellStyle name="Link Units (1) 15" xfId="2517" xr:uid="{DDD55012-B6B7-400B-8A9A-6DF55F85B730}"/>
    <cellStyle name="Link Units (1) 16" xfId="2518" xr:uid="{0477F894-8C34-49E7-9705-8BD63D85F2EB}"/>
    <cellStyle name="Link Units (1) 17" xfId="2519" xr:uid="{F2171795-14EB-4178-8A9E-AD20C2F178EA}"/>
    <cellStyle name="Link Units (1) 18" xfId="2520" xr:uid="{0C089D72-E17A-4062-926F-9A3C91B87C78}"/>
    <cellStyle name="Link Units (1) 19" xfId="2521" xr:uid="{23D23EB5-F701-4412-966A-D9BCE411DC0A}"/>
    <cellStyle name="Link Units (1) 2" xfId="2522" xr:uid="{529D31F6-A256-4B0E-A37C-F0874360DA2A}"/>
    <cellStyle name="Link Units (1) 20" xfId="2523" xr:uid="{8A2A6FC1-9774-4B2D-83BB-09481B31F483}"/>
    <cellStyle name="Link Units (1) 21" xfId="2524" xr:uid="{9B14144A-E8C8-416F-9073-A1DD289B4D6C}"/>
    <cellStyle name="Link Units (1) 22" xfId="7708" xr:uid="{90C1177A-532D-4629-86DA-BB337114C6B8}"/>
    <cellStyle name="Link Units (1) 3" xfId="2525" xr:uid="{A6D5A7C6-4DB6-4281-9245-4B0CF79CCBA1}"/>
    <cellStyle name="Link Units (1) 4" xfId="2526" xr:uid="{855BE320-D4B4-4A6F-8E1F-5F920D6A7237}"/>
    <cellStyle name="Link Units (1) 5" xfId="2527" xr:uid="{0D5B780F-AC5F-4CCE-8887-5C4D4F2DC4C0}"/>
    <cellStyle name="Link Units (1) 6" xfId="2528" xr:uid="{F41809F5-CDC4-4962-999F-6529F4EA12C0}"/>
    <cellStyle name="Link Units (1) 7" xfId="2529" xr:uid="{DB942855-33AC-4390-AF12-51BE0D7C19CA}"/>
    <cellStyle name="Link Units (1) 8" xfId="2530" xr:uid="{9EEC154F-2CC2-4F98-8662-E3DF8ADB542A}"/>
    <cellStyle name="Link Units (1) 9" xfId="2531" xr:uid="{3867F4CA-C5B9-41FB-95CE-10E2B5CF891A}"/>
    <cellStyle name="Link Units (2)" xfId="868" xr:uid="{05433572-BE4C-4EB5-906B-8D5EC3D0D0A9}"/>
    <cellStyle name="Link Units (2) 10" xfId="2532" xr:uid="{2FC60E8C-D5EC-44C3-97FC-A2834BE5A527}"/>
    <cellStyle name="Link Units (2) 11" xfId="2533" xr:uid="{902E7C8B-E3FC-42AF-AA1F-682F55DD48A4}"/>
    <cellStyle name="Link Units (2) 12" xfId="2534" xr:uid="{92C0C6F3-DED5-41E2-BDE9-9CF8A9104833}"/>
    <cellStyle name="Link Units (2) 13" xfId="2535" xr:uid="{AEE8F568-F771-4392-8A89-DF71998A35E0}"/>
    <cellStyle name="Link Units (2) 14" xfId="2536" xr:uid="{778668F8-1694-4E6B-8F0D-6146AED458F1}"/>
    <cellStyle name="Link Units (2) 15" xfId="2537" xr:uid="{E2719063-CDFE-44D3-BF15-55441891E728}"/>
    <cellStyle name="Link Units (2) 16" xfId="2538" xr:uid="{42E4472D-0ACA-4A6F-B898-3E08475A4131}"/>
    <cellStyle name="Link Units (2) 17" xfId="2539" xr:uid="{2B1A7C34-8DFB-403D-8AAC-DA51BF34E7D3}"/>
    <cellStyle name="Link Units (2) 18" xfId="2540" xr:uid="{85EE73FB-0CF0-42F7-986D-DD44A653F01A}"/>
    <cellStyle name="Link Units (2) 19" xfId="2541" xr:uid="{60FCED38-74FC-4C08-B78B-7A90AE4C4B3A}"/>
    <cellStyle name="Link Units (2) 2" xfId="2542" xr:uid="{9131B84C-5B1C-48C4-99E2-D7F34F84F76C}"/>
    <cellStyle name="Link Units (2) 20" xfId="2543" xr:uid="{A3222433-2D50-4BF0-A0C8-89B4C1326387}"/>
    <cellStyle name="Link Units (2) 21" xfId="2544" xr:uid="{1BD62C0D-5F99-462F-8E65-453918984AE2}"/>
    <cellStyle name="Link Units (2) 22" xfId="7709" xr:uid="{69FE7736-C2BF-4F86-8C2D-BFEB8F2033FF}"/>
    <cellStyle name="Link Units (2) 3" xfId="2545" xr:uid="{E88E48E0-893A-4F68-972C-B9A660D94EB7}"/>
    <cellStyle name="Link Units (2) 4" xfId="2546" xr:uid="{C264F5DD-4114-4EAE-A8FB-B568AEC99D31}"/>
    <cellStyle name="Link Units (2) 5" xfId="2547" xr:uid="{E5A05C36-154B-4B57-B1CF-D5E031D02637}"/>
    <cellStyle name="Link Units (2) 6" xfId="2548" xr:uid="{225F7741-281E-4A54-84CF-56104F097485}"/>
    <cellStyle name="Link Units (2) 7" xfId="2549" xr:uid="{AB32369E-EEA3-4846-B099-EADCC959CA37}"/>
    <cellStyle name="Link Units (2) 8" xfId="2550" xr:uid="{BD61B0C7-F325-4BA9-B87F-42973FDCF04B}"/>
    <cellStyle name="Link Units (2) 9" xfId="2551" xr:uid="{B9A6F27D-386A-4680-87F8-647D35033E92}"/>
    <cellStyle name="Linked Cell" xfId="37" builtinId="24" customBuiltin="1"/>
    <cellStyle name="Linked Cell 2" xfId="869" xr:uid="{CA1B95F6-76CD-470F-A617-ACC76D64E39C}"/>
    <cellStyle name="Linked Cell 2 2" xfId="4198" xr:uid="{51AC0A07-7EF5-402B-980B-666AF0534236}"/>
    <cellStyle name="Linked Cell 2 3" xfId="5841" xr:uid="{9872BFA5-2DF7-4093-B97F-C3557BD83F4D}"/>
    <cellStyle name="Linked Cell 2 4" xfId="7710" xr:uid="{87D950FF-2308-41BA-A726-D913AE16FD6D}"/>
    <cellStyle name="Linked Cell 3" xfId="870" xr:uid="{CB542290-7DBE-42B8-8CE1-1C659784EE69}"/>
    <cellStyle name="Linked Cell 3 2" xfId="4199" xr:uid="{98FFFAD5-AAF3-4BD2-82CC-F213CC81C777}"/>
    <cellStyle name="Linked Cell 3 3" xfId="5842" xr:uid="{C12FAC0B-9097-482C-8FDB-5E57317C8271}"/>
    <cellStyle name="Linked Cell 4" xfId="871" xr:uid="{0C4B4CCA-545B-4399-ABE8-08FC37C2405D}"/>
    <cellStyle name="Linked Cell 5" xfId="872" xr:uid="{CE6C1BC8-0EC2-40EF-AEF9-8B5C4A8C27C9}"/>
    <cellStyle name="Linked Cells" xfId="2552" xr:uid="{A420198F-7172-4BF6-8932-39D3516B426E}"/>
    <cellStyle name="Linked Cells 10" xfId="2553" xr:uid="{A6074D38-BD31-4F0C-BDBF-CEAC9A657B50}"/>
    <cellStyle name="Linked Cells 11" xfId="2554" xr:uid="{2F464228-1BCD-414C-8A92-1FD17C325363}"/>
    <cellStyle name="Linked Cells 12" xfId="2555" xr:uid="{01BB7A87-1800-4F96-8516-9856127FFF4D}"/>
    <cellStyle name="Linked Cells 13" xfId="2556" xr:uid="{EB230AC1-C366-458E-A56E-894A361501B7}"/>
    <cellStyle name="Linked Cells 14" xfId="2557" xr:uid="{030F476B-EF37-4714-ABBF-38837100988A}"/>
    <cellStyle name="Linked Cells 15" xfId="2558" xr:uid="{0A64F228-F66C-474E-962C-A8BAE523B3FB}"/>
    <cellStyle name="Linked Cells 16" xfId="2559" xr:uid="{444733D4-E7AC-4CC9-8271-2C104D603BE2}"/>
    <cellStyle name="Linked Cells 17" xfId="2560" xr:uid="{8932BE94-2AA0-47D7-855E-43F896CE51D2}"/>
    <cellStyle name="Linked Cells 18" xfId="2561" xr:uid="{0D9721AB-2629-462D-BE3B-38BC0E8F0501}"/>
    <cellStyle name="Linked Cells 19" xfId="2562" xr:uid="{2EEAA7DA-6961-4022-9673-5C9C4468078F}"/>
    <cellStyle name="Linked Cells 2" xfId="2563" xr:uid="{3778F2AB-E53A-4E81-AB53-DEE56DA6054D}"/>
    <cellStyle name="Linked Cells 20" xfId="2564" xr:uid="{0C3CF644-FC11-4707-8A95-B423288D47D7}"/>
    <cellStyle name="Linked Cells 21" xfId="2565" xr:uid="{CBDED650-64B2-4E15-B389-B43D401E2BC0}"/>
    <cellStyle name="Linked Cells 3" xfId="2566" xr:uid="{0A2C5FFE-C761-4535-B1BB-DE86BB828033}"/>
    <cellStyle name="Linked Cells 4" xfId="2567" xr:uid="{A9EBB19C-E63F-42B0-A814-5551023CA31B}"/>
    <cellStyle name="Linked Cells 5" xfId="2568" xr:uid="{2E4C2418-3177-4098-B5C0-FA3C8C6299F6}"/>
    <cellStyle name="Linked Cells 6" xfId="2569" xr:uid="{F7E78612-CDB0-4CC4-9BAC-246FD011BAF6}"/>
    <cellStyle name="Linked Cells 7" xfId="2570" xr:uid="{8202679A-E3C1-4078-A45B-4DA23BA81D2D}"/>
    <cellStyle name="Linked Cells 8" xfId="2571" xr:uid="{41D58520-6DDA-4BA5-AB14-26EF189262D2}"/>
    <cellStyle name="Linked Cells 9" xfId="2572" xr:uid="{9D03D69D-163E-4EED-B99F-94EAE33C5DD7}"/>
    <cellStyle name="M" xfId="2573" xr:uid="{E6CF2DDE-D2AC-47AD-AA70-68B091B0C397}"/>
    <cellStyle name="macroname" xfId="2574" xr:uid="{3A2DC255-E9E6-4CA5-8D0A-E7738A130038}"/>
    <cellStyle name="Miglia - Stile1" xfId="873" xr:uid="{D71721A3-51E6-4D80-9079-654F04C7CE16}"/>
    <cellStyle name="Miglia - Stile2" xfId="874" xr:uid="{034C104F-85C2-4E89-A210-2E191052F45E}"/>
    <cellStyle name="Miglia - Stile3" xfId="875" xr:uid="{1F99546E-515C-4844-B855-A10B5EA7DDF3}"/>
    <cellStyle name="Miglia - Stile4" xfId="876" xr:uid="{9499CB7E-163D-4480-81C8-4E406EBACB42}"/>
    <cellStyle name="Miglia - Stile5" xfId="877" xr:uid="{58566747-514E-4701-AB19-5FE4413269B4}"/>
    <cellStyle name="Migliaia (0)" xfId="878" xr:uid="{A96B2D15-D47B-463F-9E7C-B21E32BE896C}"/>
    <cellStyle name="Migliaia (0) 2" xfId="879" xr:uid="{D8459CA3-14B8-4603-81E7-F70F55CFABCA}"/>
    <cellStyle name="Migliaia (0) 2 2" xfId="4200" xr:uid="{8D9B7C66-379A-407F-91AD-19C1503B88F2}"/>
    <cellStyle name="Migliaia (0) 2 3" xfId="5843" xr:uid="{096FD016-E8DA-4C57-96A3-6314BF91C1C5}"/>
    <cellStyle name="Migliaia_9611A02C" xfId="2575" xr:uid="{7A9B144D-FC7F-4CD3-9080-4E16A77AA9A3}"/>
    <cellStyle name="Millares [0]_10 AVERIAS MASIVAS + ANT" xfId="2576" xr:uid="{C5F93C43-FF27-40EF-94C4-3DF8E64ED26D}"/>
    <cellStyle name="Millares_10 AVERIAS MASIVAS + ANT" xfId="2577" xr:uid="{E5DF928B-7607-48A4-A790-FAE61627A794}"/>
    <cellStyle name="Milliers [0]_!!!GO" xfId="2578" xr:uid="{4B7EC560-6B1B-4C3D-AB87-E3CDE5F547B8}"/>
    <cellStyle name="Milliers_!!!GO" xfId="2579" xr:uid="{562F437E-2C67-4AF3-ABA8-8CF526584B38}"/>
    <cellStyle name="MLComma0" xfId="880" xr:uid="{D0424E66-B09C-4FFF-ADAB-E68B16779A8E}"/>
    <cellStyle name="Model" xfId="881" xr:uid="{01F69430-D1EF-4408-BDB7-2F6F53892EDD}"/>
    <cellStyle name="Moeda [0]_aola" xfId="2580" xr:uid="{BF885CA2-7581-4B9D-B03F-480DDCB69730}"/>
    <cellStyle name="Moeda_aola" xfId="2581" xr:uid="{F6D2FC9B-EEA8-4888-9CF3-1A00F6EE6332}"/>
    <cellStyle name="Mon?aire [0]_AR1194" xfId="882" xr:uid="{1EE9A2EE-42ED-4C04-B9AF-8D141ABD500C}"/>
    <cellStyle name="Mon?aire_AR1194" xfId="883" xr:uid="{B1D16B05-8630-4B1C-959B-CA6D5BF046E9}"/>
    <cellStyle name="Mon?taire [0]_AR1194" xfId="884" xr:uid="{DF8F8171-5C76-4196-A4CC-B34EA355D777}"/>
    <cellStyle name="Mon?taire_AR1194" xfId="885" xr:uid="{2B03E513-4C72-4D19-A1C0-0818865CCFC1}"/>
    <cellStyle name="Moneda [0]_10 AVERIAS MASIVAS + ANT" xfId="2582" xr:uid="{61A0FA4B-FB24-4DE9-AB33-2F5BB559EFA8}"/>
    <cellStyle name="Moneda_10 AVERIAS MASIVAS + ANT" xfId="2583" xr:uid="{C2E70279-BAB2-4E17-B806-CB76710402A8}"/>
    <cellStyle name="Monétaire [0]_!!!GO" xfId="2584" xr:uid="{6EF481B9-D9B0-4DCD-B0FF-8790F398EC9A}"/>
    <cellStyle name="Monétaire_!!!GO" xfId="2585" xr:uid="{50D0B0F1-2042-4962-975C-8904C44DE847}"/>
    <cellStyle name="Monetario" xfId="2586" xr:uid="{B5CBD1B7-F271-4700-84C2-ECE1ACB66247}"/>
    <cellStyle name="Mon้taire [0]_AR1194" xfId="2587" xr:uid="{5F6D9698-F631-4F4A-9607-9CA15D9358F3}"/>
    <cellStyle name="Mon้taire_AR1194" xfId="2588" xr:uid="{A90500E1-6439-4392-BD45-B28323D48420}"/>
    <cellStyle name="Mon彋aire [0]_AR1194" xfId="886" xr:uid="{B4D727FF-3DFF-4D8A-8A9F-15E865A12D9E}"/>
    <cellStyle name="Mon彋aire_AR1194" xfId="887" xr:uid="{C5B23D22-A918-419D-9B0F-02337F30A56D}"/>
    <cellStyle name="Mon騁aire [0]_AR1194" xfId="888" xr:uid="{2F529750-1F12-4807-AC3F-A470817FC204}"/>
    <cellStyle name="Mon騁aire_AR1194" xfId="889" xr:uid="{D3A7CFD8-5B8F-420F-B1B2-0896DB75A565}"/>
    <cellStyle name="Multiple" xfId="890" xr:uid="{DF0E0891-8626-4431-9365-0DBA1F1AFD50}"/>
    <cellStyle name="mystyle" xfId="2589" xr:uid="{9DC930E3-1711-4B93-A0DC-0661FE4D81A1}"/>
    <cellStyle name="n" xfId="2590" xr:uid="{FC0D2CF9-1102-4DA1-9B32-EFED79424B29}"/>
    <cellStyle name="NEE" xfId="891" xr:uid="{C05B7694-A842-4B43-8400-8DB5243F73BB}"/>
    <cellStyle name="Neutral 2" xfId="892" xr:uid="{CD00CA49-AFE6-46B3-8C3E-B5097B86A129}"/>
    <cellStyle name="Neutral 2 2" xfId="4201" xr:uid="{A4009515-B504-4FE7-9A98-87E18918DDF9}"/>
    <cellStyle name="Neutral 2 3" xfId="5844" xr:uid="{CF4AD2E4-93F4-46DC-923E-D2BA75798E32}"/>
    <cellStyle name="Neutral 2 4" xfId="7711" xr:uid="{0FF03A75-086F-4B9A-B66E-7AF94E6C9026}"/>
    <cellStyle name="Neutral 3" xfId="893" xr:uid="{DCECC8E9-790C-4436-8BFF-E1189595CAD6}"/>
    <cellStyle name="Neutral 3 2" xfId="4202" xr:uid="{8C737DF7-C00D-4B68-A3CE-785F17802A3B}"/>
    <cellStyle name="Neutral 3 3" xfId="5845" xr:uid="{764E38F2-527C-478E-8A6E-C11B018EDDC7}"/>
    <cellStyle name="Neutral 4" xfId="894" xr:uid="{17BA0D72-95AA-424A-B718-8E06E17E4D44}"/>
    <cellStyle name="Neutral 5" xfId="895" xr:uid="{832070E1-1008-47B0-85B4-43E81DD0D330}"/>
    <cellStyle name="Neutral 6" xfId="1319" xr:uid="{6EC60217-CE86-45AD-B0CA-04699A59911E}"/>
    <cellStyle name="New Times Roman" xfId="896" xr:uid="{4B0FAD4E-C5B4-4831-8B70-F41D4AC2A861}"/>
    <cellStyle name="no dec" xfId="897" xr:uid="{DE6C247E-D4F4-4A6E-A806-E441A36A17E8}"/>
    <cellStyle name="Nor}al" xfId="898" xr:uid="{FF696309-3D23-44ED-9603-7AAEF7869387}"/>
    <cellStyle name="Normal" xfId="0" builtinId="0"/>
    <cellStyle name="Normal - Stile6" xfId="899" xr:uid="{067094DD-1A27-4E95-B14C-24647DF1875A}"/>
    <cellStyle name="Normal - Stile7" xfId="900" xr:uid="{BF25A0F8-B62C-4CC3-A42E-BF2F9E886FF0}"/>
    <cellStyle name="Normal - Stile8" xfId="901" xr:uid="{36B05F15-5FAC-4ABE-9321-279840FB8AB7}"/>
    <cellStyle name="Normal - Style1" xfId="902" xr:uid="{604AD7BB-06E2-494E-AF00-9A361C5FD53E}"/>
    <cellStyle name="Normal - Style1 10" xfId="2591" xr:uid="{42A3BE52-BD96-4324-BD00-A8840A1DDBA2}"/>
    <cellStyle name="Normal - Style1 11" xfId="2592" xr:uid="{9534141A-D0DD-4A85-865A-36D69086B677}"/>
    <cellStyle name="Normal - Style1 12" xfId="2593" xr:uid="{0609E961-D0D0-4CD9-9FA2-6862FA2B709D}"/>
    <cellStyle name="Normal - Style1 13" xfId="2594" xr:uid="{2D66754B-0978-405A-BFD3-46DD9C555BC6}"/>
    <cellStyle name="Normal - Style1 14" xfId="2595" xr:uid="{4C66F40F-BA4F-4981-83A7-B3B80995DEC5}"/>
    <cellStyle name="Normal - Style1 15" xfId="2596" xr:uid="{10ECE5C9-889F-40B6-BE5D-828074A6DEC0}"/>
    <cellStyle name="Normal - Style1 16" xfId="2597" xr:uid="{C846E288-E482-4672-83C3-EC5534BAD64B}"/>
    <cellStyle name="Normal - Style1 17" xfId="2598" xr:uid="{8DC60AAD-5ED1-4E96-90D8-F66D7F66208A}"/>
    <cellStyle name="Normal - Style1 18" xfId="2599" xr:uid="{C47712A1-6F33-4243-8C68-89F1E6582FD5}"/>
    <cellStyle name="Normal - Style1 19" xfId="2600" xr:uid="{D38BD030-1A08-450B-8B93-650804F9CB15}"/>
    <cellStyle name="Normal - Style1 2" xfId="2601" xr:uid="{6D86E5A0-22B8-48CC-B2D6-615D2939DF2E}"/>
    <cellStyle name="Normal - Style1 2 2" xfId="7713" xr:uid="{45061672-E7FF-4AB7-B26D-DA78A0A0BDB5}"/>
    <cellStyle name="Normal - Style1 20" xfId="2602" xr:uid="{6967B8D6-1A8B-4951-ADAD-EAC99B7B06B7}"/>
    <cellStyle name="Normal - Style1 21" xfId="2603" xr:uid="{ADDF2329-8093-40CB-AD99-5ABF79ABF394}"/>
    <cellStyle name="Normal - Style1 22" xfId="2604" xr:uid="{8916B54E-3F8A-4780-B4AE-E52786360D1E}"/>
    <cellStyle name="Normal - Style1 23" xfId="4203" xr:uid="{E2BDCF82-2802-4D03-922A-CEE39626F6FA}"/>
    <cellStyle name="Normal - Style1 24" xfId="7712" xr:uid="{B351BEEE-EDED-481E-ADBC-2F8BEA898117}"/>
    <cellStyle name="Normal - Style1 3" xfId="2605" xr:uid="{96068B01-BD1C-4DB5-BD5A-EDA9EBDC19FB}"/>
    <cellStyle name="Normal - Style1 4" xfId="2606" xr:uid="{E168DBBA-4B5F-406E-99E8-E7D41F0876BF}"/>
    <cellStyle name="Normal - Style1 5" xfId="2607" xr:uid="{8F01DD08-F6E3-41E7-87DF-0D02CED5F479}"/>
    <cellStyle name="Normal - Style1 6" xfId="2608" xr:uid="{522E438F-9640-4222-85A1-2716133E4341}"/>
    <cellStyle name="Normal - Style1 7" xfId="2609" xr:uid="{462004D9-2515-4374-AA09-F83924E93F41}"/>
    <cellStyle name="Normal - Style1 8" xfId="2610" xr:uid="{FCA7B888-BD30-4FE1-A11F-7F547D044B9F}"/>
    <cellStyle name="Normal - Style1 9" xfId="2611" xr:uid="{0FD5131C-195F-4C4E-87F5-D6584E6A2CCF}"/>
    <cellStyle name="Normal - Style2" xfId="903" xr:uid="{3643FDEE-88F6-453F-8A41-605CF164DA7A}"/>
    <cellStyle name="Normal - Style2 2" xfId="4204" xr:uid="{7F324A45-1E53-44DB-B313-D4BBCCF340A7}"/>
    <cellStyle name="Normal - Style2 3" xfId="5846" xr:uid="{C2F9A5B5-4159-4913-95AC-5DB5623687CE}"/>
    <cellStyle name="Normal - Style2 4" xfId="7714" xr:uid="{7653ABEC-7BE1-48A2-A6B8-94EC1077FD90}"/>
    <cellStyle name="Normal - Style3" xfId="904" xr:uid="{2BE56404-01EA-4BB6-A981-232CE0779B0C}"/>
    <cellStyle name="Normal - Style3 2" xfId="4205" xr:uid="{B2BFDE7A-C2A3-4F07-8E1C-B23C62768976}"/>
    <cellStyle name="Normal - Style3 3" xfId="5847" xr:uid="{CA40FC05-6499-4EBF-BAE3-A381366C465E}"/>
    <cellStyle name="Normal - Style4" xfId="905" xr:uid="{453DE194-91BF-456E-8338-EA4A03DCCC4E}"/>
    <cellStyle name="Normal - Style4 2" xfId="4206" xr:uid="{0D2E1BF6-C249-43E3-ABC1-1B44EDBA6413}"/>
    <cellStyle name="Normal - Style4 3" xfId="5848" xr:uid="{3370F581-E5BB-458A-BEEF-8D6AE7F07B71}"/>
    <cellStyle name="Normal - Style5" xfId="906" xr:uid="{A4CF15E3-1427-414D-B723-102DA097628D}"/>
    <cellStyle name="Normal - Style5 2" xfId="2612" xr:uid="{6F3EE0E2-1AAA-4945-8808-A55191D13BEC}"/>
    <cellStyle name="Normal - Style6" xfId="907" xr:uid="{FB2E9C37-FC8D-466D-8CE0-3D70573654CD}"/>
    <cellStyle name="Normal - Style6 2" xfId="4207" xr:uid="{CFB47E69-5809-4BB2-B58B-6F27B5CEA1AD}"/>
    <cellStyle name="Normal - Style6 3" xfId="5849" xr:uid="{0960E166-CE81-44B8-A05C-EED911626C39}"/>
    <cellStyle name="Normal - Style7" xfId="908" xr:uid="{B1E67CB8-4D9C-439A-91A3-B64406B2D155}"/>
    <cellStyle name="Normal - Style7 2" xfId="4208" xr:uid="{4B0091A8-F51E-48BC-ACD0-96627AA7DAC6}"/>
    <cellStyle name="Normal - Style7 3" xfId="5850" xr:uid="{0A436BE5-6B4B-4A9D-A049-AC6DEF137EE3}"/>
    <cellStyle name="Normal - Style8" xfId="909" xr:uid="{94E38FE2-6316-426D-8542-4D9870E2133C}"/>
    <cellStyle name="Normal - Style8 2" xfId="4209" xr:uid="{365EC6AE-A0FD-4040-8110-BDA0FF7676A6}"/>
    <cellStyle name="Normal - Style8 3" xfId="5851" xr:uid="{6800E57B-6F60-42B1-B29B-D7AC5232E849}"/>
    <cellStyle name="Normal - ｵ鮖蘯ｺ1" xfId="2613" xr:uid="{6A1D9008-ABBE-4E6F-8420-4DA9610ADC55}"/>
    <cellStyle name="Normal 10" xfId="910" xr:uid="{6A6EBFAA-12A0-41FF-84D9-BFD0F25610F1}"/>
    <cellStyle name="Normal 10 2" xfId="2614" xr:uid="{A01C8238-1112-4628-B193-119442D0BAA6}"/>
    <cellStyle name="Normal 10 2 2" xfId="7716" xr:uid="{2CEA595D-AA00-46C7-9CE9-36CE506AB348}"/>
    <cellStyle name="Normal 10 2 2 2" xfId="7989" xr:uid="{9D030112-ABE3-4C14-84B9-6D17D45DC3D7}"/>
    <cellStyle name="Normal 10 2 2 2 2" xfId="11359" xr:uid="{87BC8CB6-7C65-4662-A7C1-E74F817865AB}"/>
    <cellStyle name="Normal 10 2 2 2 2 2" xfId="18190" xr:uid="{5FA682AF-0AE3-4A32-A974-342DB9975415}"/>
    <cellStyle name="Normal 10 2 2 2 3" xfId="14833" xr:uid="{09CF0F4B-6D2A-4213-B90C-8638457FCB60}"/>
    <cellStyle name="Normal 10 2 2 3" xfId="11324" xr:uid="{0BF518F7-2661-41E2-B120-C83D67654575}"/>
    <cellStyle name="Normal 10 2 2 3 2" xfId="18159" xr:uid="{85E10DD0-D5F3-4F0D-9240-D3162861C82A}"/>
    <cellStyle name="Normal 10 2 2 4" xfId="14802" xr:uid="{5291BDC8-3C81-4735-B0EF-B9CF4D67BC9E}"/>
    <cellStyle name="Normal 10 2 3" xfId="7717" xr:uid="{1052C0B3-8ABE-4A0A-950F-FE5E821245BB}"/>
    <cellStyle name="Normal 10 2 4" xfId="7715" xr:uid="{B30D5C64-821B-4A1B-8098-8653F6509022}"/>
    <cellStyle name="Normal 10 2 4 2" xfId="11323" xr:uid="{2D0A5BB4-451D-4F25-BF5D-358792E0A26A}"/>
    <cellStyle name="Normal 10 2 4 2 2" xfId="18158" xr:uid="{9B522B92-CE6A-4BC7-ABBE-850E0F54BF6C}"/>
    <cellStyle name="Normal 10 2 4 3" xfId="14801" xr:uid="{1714EC89-1462-4B4E-AA08-77EEFCC2A804}"/>
    <cellStyle name="Normal 10 2 5" xfId="7988" xr:uid="{652640D4-96FA-49A0-A6B5-1C553960AAFC}"/>
    <cellStyle name="Normal 10 2 5 2" xfId="11358" xr:uid="{36BDF760-43FA-443A-89B0-5B57DE8E8E74}"/>
    <cellStyle name="Normal 10 2 5 2 2" xfId="18189" xr:uid="{7455189C-E2DB-492F-A1AD-359E2D088713}"/>
    <cellStyle name="Normal 10 2 5 3" xfId="14832" xr:uid="{939B26C7-7548-4BA1-B425-1F3AA1E83D55}"/>
    <cellStyle name="Normal 10 3" xfId="2615" xr:uid="{77E975D2-07A1-4CF4-A0D5-CE1A4E374EC3}"/>
    <cellStyle name="Normal 10 3 2" xfId="7718" xr:uid="{1E2AE1D3-FD6E-4CDB-B7FF-3111C8F591A8}"/>
    <cellStyle name="Normal 10 4" xfId="7719" xr:uid="{478DE1BB-ADDA-4B30-AF13-6CF1B7A89B51}"/>
    <cellStyle name="Normal 10 5" xfId="7720" xr:uid="{27996D67-90F2-4904-96E4-16C92A89C311}"/>
    <cellStyle name="Normal 10 6" xfId="1358" xr:uid="{97D92507-963F-4540-AC30-4C4C5D5924B4}"/>
    <cellStyle name="Normal 100" xfId="2616" xr:uid="{F8312801-36F9-4D34-B093-E43B9132790F}"/>
    <cellStyle name="Normal 101" xfId="2617" xr:uid="{2E027310-BB74-4237-84D6-BD595C2C3F94}"/>
    <cellStyle name="Normal 102" xfId="2618" xr:uid="{A4766204-3AD6-488C-B8E4-B19C42FBFFD2}"/>
    <cellStyle name="Normal 103" xfId="2619" xr:uid="{1A5CEF29-45F8-4426-A928-466F7FED6BBE}"/>
    <cellStyle name="Normal 104" xfId="2620" xr:uid="{6CA0079C-057D-45D9-A605-64DE61F17D24}"/>
    <cellStyle name="Normal 105" xfId="2621" xr:uid="{B8DB3E61-90FE-4CA0-A8C7-9F868CF86873}"/>
    <cellStyle name="Normal 106" xfId="2622" xr:uid="{B2472F26-16FC-4BFD-91B8-15C75F781219}"/>
    <cellStyle name="Normal 107" xfId="2623" xr:uid="{09077C5D-3E7D-493E-BAB9-40B65B969556}"/>
    <cellStyle name="Normal 108" xfId="2624" xr:uid="{A73ECD0C-29CA-4FBE-A624-864D411C4158}"/>
    <cellStyle name="Normal 109" xfId="2625" xr:uid="{D43D103A-F62E-43F8-BF0D-789517C363AA}"/>
    <cellStyle name="Normal 11" xfId="24" xr:uid="{C0F98F7C-D45D-43FC-ACAE-4A6E214528C9}"/>
    <cellStyle name="Normal 11 10" xfId="911" xr:uid="{679D9F75-CF8C-482C-816F-7203F622579F}"/>
    <cellStyle name="Normal 11 2" xfId="2626" xr:uid="{89E60B31-13A3-40B8-BA6A-5CD08E7EFB6A}"/>
    <cellStyle name="Normal 11 2 2" xfId="7723" xr:uid="{E2D5BABB-B033-4445-9AA5-8FA90DEE8375}"/>
    <cellStyle name="Normal 11 2 3" xfId="7722" xr:uid="{850CB7AD-D054-47D6-B80E-781781B7ED46}"/>
    <cellStyle name="Normal 11 2 3 2" xfId="11325" xr:uid="{8D0FA993-0B7B-4C1D-84B0-2545185F71D2}"/>
    <cellStyle name="Normal 11 2 3 2 2" xfId="18160" xr:uid="{71CE1911-EC3A-46A1-BE80-D99C0B71AF9E}"/>
    <cellStyle name="Normal 11 2 3 3" xfId="14803" xr:uid="{6E15F9C5-2AFF-4BDB-B4DB-CF70C64DD9DC}"/>
    <cellStyle name="Normal 11 2 4" xfId="7990" xr:uid="{140FA039-78A5-4E3A-8F25-FD3EC848902F}"/>
    <cellStyle name="Normal 11 2 4 2" xfId="11360" xr:uid="{DC80C2DD-6D0B-4324-B686-E8931CA25A63}"/>
    <cellStyle name="Normal 11 2 4 2 2" xfId="18191" xr:uid="{D9087DBC-9296-46B7-9A6A-33B7FE0BECCB}"/>
    <cellStyle name="Normal 11 2 4 3" xfId="14834" xr:uid="{730DE5B7-1E2A-4654-A6EA-5ECFB734338B}"/>
    <cellStyle name="Normal 11 3" xfId="2627" xr:uid="{D9F56D5F-775B-4E99-91F7-EC6EABA4ACDC}"/>
    <cellStyle name="Normal 11 3 2" xfId="7724" xr:uid="{515A05A2-9322-4E35-9B20-44F792C1D896}"/>
    <cellStyle name="Normal 11 4" xfId="2628" xr:uid="{87D7620A-4BC9-4900-990D-D6FE4B6FC71D}"/>
    <cellStyle name="Normal 11 4 2" xfId="7725" xr:uid="{34BCB848-6A4B-40F1-BE9D-72F228D9F853}"/>
    <cellStyle name="Normal 11 5" xfId="4210" xr:uid="{CCCDABFE-C868-4FA6-90F6-443E7CE687F6}"/>
    <cellStyle name="Normal 11 5 2" xfId="7726" xr:uid="{A7298562-C94F-4D74-BE51-EE77D8B800F5}"/>
    <cellStyle name="Normal 11 5 2 2" xfId="11326" xr:uid="{E51DF279-3801-4185-8DAA-249A829D37D3}"/>
    <cellStyle name="Normal 11 5 2 2 2" xfId="18161" xr:uid="{B1091414-1A8A-438F-B144-9863F9B26043}"/>
    <cellStyle name="Normal 11 5 2 3" xfId="14804" xr:uid="{985526CA-2A09-4A9F-B597-7D1D3477BF60}"/>
    <cellStyle name="Normal 11 5 3" xfId="7991" xr:uid="{738EB607-7C65-40D5-B62A-836F3D43FEBD}"/>
    <cellStyle name="Normal 11 5 3 2" xfId="11361" xr:uid="{C8B29A30-60C9-4F4C-948D-2B3D4339C2E0}"/>
    <cellStyle name="Normal 11 5 3 2 2" xfId="18192" xr:uid="{4CF61ED5-4D96-4205-8F2F-0D9DEE480AF6}"/>
    <cellStyle name="Normal 11 5 3 3" xfId="14835" xr:uid="{6E43752D-A58B-4765-A5F1-4196AD77154C}"/>
    <cellStyle name="Normal 11 6" xfId="5852" xr:uid="{1253C2D2-D224-48B2-8CE2-4262CD91414D}"/>
    <cellStyle name="Normal 11 7" xfId="7721" xr:uid="{77E57756-8625-4735-A29A-D47C7E3253D9}"/>
    <cellStyle name="Normal 11 8" xfId="1359" xr:uid="{E4B3D926-E24C-471E-A22B-7B5C04A28947}"/>
    <cellStyle name="Normal 11 9" xfId="18262" xr:uid="{78440BD6-8A82-4F16-B460-A6CE656036F7}"/>
    <cellStyle name="Normal 110" xfId="2629" xr:uid="{C499438D-ED6F-42DE-876B-7C0A3EC1E3C5}"/>
    <cellStyle name="Normal 111" xfId="2630" xr:uid="{65491C8A-1455-48B9-AE2A-F4632711405B}"/>
    <cellStyle name="Normal 112" xfId="2631" xr:uid="{3F9D3625-7C8D-45A3-B83C-285ED4C22374}"/>
    <cellStyle name="Normal 113" xfId="2632" xr:uid="{DBFC3751-2F15-4905-A431-83DCE5C6D21C}"/>
    <cellStyle name="Normal 114" xfId="2633" xr:uid="{02FE9E94-DDB1-46A5-813C-EC0177D9673E}"/>
    <cellStyle name="Normal 115" xfId="2634" xr:uid="{D224E43D-4429-4FC1-8C4A-3FE29A91729C}"/>
    <cellStyle name="Normal 116" xfId="2635" xr:uid="{6DB5A230-FAAB-420A-9FF3-8BCAB7136EB0}"/>
    <cellStyle name="Normal 117" xfId="2636" xr:uid="{FEACC6B3-2BCE-46C3-87BA-7CC504542638}"/>
    <cellStyle name="Normal 118" xfId="2637" xr:uid="{D567E93F-2F7C-4CFE-99F9-6812A40FE85E}"/>
    <cellStyle name="Normal 119" xfId="2638" xr:uid="{F45DB7AB-EF8D-425C-9CB2-05586615E3FF}"/>
    <cellStyle name="Normal 12" xfId="25" xr:uid="{EB26AE99-C696-44AC-91A1-21873A26294F}"/>
    <cellStyle name="Normal 12 2" xfId="2639" xr:uid="{C9041359-442E-4DEE-8500-87B11C0660E3}"/>
    <cellStyle name="Normal 12 2 2" xfId="7728" xr:uid="{2F953D1D-A57C-4EF9-8716-FFFEAB86C76A}"/>
    <cellStyle name="Normal 12 2 2 2" xfId="11328" xr:uid="{904B8F12-3E36-4856-AA5F-B8FFBE827A7B}"/>
    <cellStyle name="Normal 12 2 2 2 2" xfId="18163" xr:uid="{BA665AD1-27D9-4A9E-99B9-C54FD9BD7FFC}"/>
    <cellStyle name="Normal 12 2 2 3" xfId="14806" xr:uid="{0D04D278-B2F5-4D0B-965C-D4A21605ABE0}"/>
    <cellStyle name="Normal 12 2 3" xfId="7993" xr:uid="{E1AD41CA-C68D-4F5E-97D6-66847059FD5A}"/>
    <cellStyle name="Normal 12 2 3 2" xfId="11363" xr:uid="{A988D902-59A7-4B2E-BEE6-9A17A5EEDDDA}"/>
    <cellStyle name="Normal 12 2 3 2 2" xfId="18194" xr:uid="{C9D2064F-0B24-4B0B-A8EB-5FF880EF1CF1}"/>
    <cellStyle name="Normal 12 2 3 3" xfId="14837" xr:uid="{B898EFE4-C883-4FB7-9BF9-A7A4B55FB5F1}"/>
    <cellStyle name="Normal 12 3" xfId="2640" xr:uid="{36524406-FF6B-48FA-B244-7AD10DF18539}"/>
    <cellStyle name="Normal 12 3 2" xfId="7729" xr:uid="{A1EBF4CC-2DEC-4BDD-919E-4CE1B1736D2D}"/>
    <cellStyle name="Normal 12 4" xfId="4211" xr:uid="{C23E1F86-F3F0-40AF-9DBB-A7818AAB92E2}"/>
    <cellStyle name="Normal 12 5" xfId="5853" xr:uid="{B87166A4-B9E4-46CF-9D09-973201B4E323}"/>
    <cellStyle name="Normal 12 6" xfId="7727" xr:uid="{55579733-C2D9-42AD-BF0F-C3E212569BF0}"/>
    <cellStyle name="Normal 12 6 2" xfId="11327" xr:uid="{162329E9-CE63-4977-8082-23CDD88196CF}"/>
    <cellStyle name="Normal 12 6 2 2" xfId="18162" xr:uid="{84F24F7C-1548-4253-A5A3-6D1D0C5A6B3A}"/>
    <cellStyle name="Normal 12 6 3" xfId="14805" xr:uid="{59269A18-B244-482F-8504-8786E0F82E63}"/>
    <cellStyle name="Normal 12 7" xfId="7992" xr:uid="{0C4D5B12-C4B0-4F67-A778-FD525F0804D6}"/>
    <cellStyle name="Normal 12 7 2" xfId="11362" xr:uid="{D12269FE-27CB-43B0-B210-B4EF794D1108}"/>
    <cellStyle name="Normal 12 7 2 2" xfId="18193" xr:uid="{C356BE43-CF2C-429E-B3F8-AC10C8F137BE}"/>
    <cellStyle name="Normal 12 7 3" xfId="14836" xr:uid="{8FB50CFD-97A7-4D23-9AE7-2FA29FB4EC6D}"/>
    <cellStyle name="Normal 12 8" xfId="1360" xr:uid="{2DD9B13F-531B-42FA-86B6-7F6B2A478399}"/>
    <cellStyle name="Normal 12 9" xfId="912" xr:uid="{06903F30-C0D4-4FD1-A4E0-6264AC43D713}"/>
    <cellStyle name="Normal 120" xfId="2641" xr:uid="{151E0B73-01C2-4C1B-8F9E-0A62CD3CB914}"/>
    <cellStyle name="Normal 121" xfId="2642" xr:uid="{C2E706A8-9AC2-4C25-A883-CA06D41363A7}"/>
    <cellStyle name="Normal 122" xfId="2643" xr:uid="{49847344-A544-4791-B842-8DBFB3DAC7B8}"/>
    <cellStyle name="Normal 123" xfId="2644" xr:uid="{C0276ECE-50B7-4F9A-A170-B996A56435BB}"/>
    <cellStyle name="Normal 124" xfId="2645" xr:uid="{2A505D9E-45CA-4243-AD0B-85C217F88DAD}"/>
    <cellStyle name="Normal 125" xfId="2646" xr:uid="{3AD05D40-458C-4966-9D2D-1CD1B1BD61D3}"/>
    <cellStyle name="Normal 126" xfId="2647" xr:uid="{490252E2-73A3-49CD-A45B-739C72548CCA}"/>
    <cellStyle name="Normal 126 2" xfId="5" xr:uid="{00000000-0005-0000-0000-000006000000}"/>
    <cellStyle name="Normal 127" xfId="2648" xr:uid="{6A85FB79-896B-4E09-A659-8CA507FC53BD}"/>
    <cellStyle name="Normal 127 2" xfId="2649" xr:uid="{9C793B83-9382-4E65-BEA8-71926AEBA661}"/>
    <cellStyle name="Normal 128" xfId="2650" xr:uid="{883FA31B-2C30-466F-ADBD-EFBE92448508}"/>
    <cellStyle name="Normal 128 2" xfId="2651" xr:uid="{52BC5FD9-13ED-43AB-8023-203C68BA8934}"/>
    <cellStyle name="Normal 129" xfId="2652" xr:uid="{FA9A3FB9-74CC-4E3D-BDA4-69D930B90255}"/>
    <cellStyle name="Normal 13" xfId="26" xr:uid="{53E91205-A826-4F0D-A593-3D8AFCD62B87}"/>
    <cellStyle name="Normal 13 2" xfId="2653" xr:uid="{B2DDA461-DB1F-4B43-B233-DB56C490FA7E}"/>
    <cellStyle name="Normal 13 2 2" xfId="7731" xr:uid="{4BB0BA80-493F-4C8A-83B8-000D0F6D410C}"/>
    <cellStyle name="Normal 13 2 2 2" xfId="11330" xr:uid="{0771FA1E-C3BE-4F94-A244-19B0E0A151DA}"/>
    <cellStyle name="Normal 13 2 2 2 2" xfId="18165" xr:uid="{AE16CEA5-2F3B-4047-8491-7CE3303194E1}"/>
    <cellStyle name="Normal 13 2 2 3" xfId="14808" xr:uid="{A98E8BF3-C6FF-42C0-BF4E-4F7608ABF195}"/>
    <cellStyle name="Normal 13 2 3" xfId="7995" xr:uid="{A485FAEE-F67F-4D52-80E2-3CFFEE6CF8F4}"/>
    <cellStyle name="Normal 13 2 3 2" xfId="11365" xr:uid="{54013E38-C82F-49C1-AC21-30E887E5F8E1}"/>
    <cellStyle name="Normal 13 2 3 2 2" xfId="18196" xr:uid="{5E622E28-C489-4AB2-B94D-37B3866684FF}"/>
    <cellStyle name="Normal 13 2 3 3" xfId="14839" xr:uid="{40360503-F9C5-424A-8D06-311321989989}"/>
    <cellStyle name="Normal 13 3" xfId="2654" xr:uid="{4461EA0E-ED81-4493-B43D-1058668CDE94}"/>
    <cellStyle name="Normal 13 3 2" xfId="7732" xr:uid="{1E61163F-4DC2-4600-AECF-4C21A7D3841B}"/>
    <cellStyle name="Normal 13 4" xfId="2655" xr:uid="{04629B68-62DB-4F08-9292-9378442A84D1}"/>
    <cellStyle name="Normal 13 4 10" xfId="8163" xr:uid="{1745DF66-46A6-4B4E-ADDC-E5E177207A72}"/>
    <cellStyle name="Normal 13 4 10 2" xfId="15001" xr:uid="{65BD95EB-B5E1-4222-AFFF-941FFAFFA7D4}"/>
    <cellStyle name="Normal 13 4 11" xfId="11643" xr:uid="{2F2B208B-EDD5-474D-9361-FD1D7ACF3D38}"/>
    <cellStyle name="Normal 13 4 2" xfId="2656" xr:uid="{DA64C1C0-E6FE-471A-81C0-D39F7276C014}"/>
    <cellStyle name="Normal 13 4 2 2" xfId="2657" xr:uid="{9B2091DD-F00A-4C36-9909-51765B86D136}"/>
    <cellStyle name="Normal 13 4 2 2 2" xfId="4212" xr:uid="{F3C14CF3-E4D6-4C32-BEA4-D21C2FE38194}"/>
    <cellStyle name="Normal 13 4 2 2 2 2" xfId="5854" xr:uid="{E3AE6F26-0B68-420C-A240-C8F2D3F11157}"/>
    <cellStyle name="Normal 13 4 2 2 2 2 2" xfId="9851" xr:uid="{2FC4AC00-FE87-4AF1-9EE0-3AD3FF59EA3B}"/>
    <cellStyle name="Normal 13 4 2 2 2 2 2 2" xfId="16687" xr:uid="{F7A9EDF2-F716-409A-BDB1-9E0B2015E310}"/>
    <cellStyle name="Normal 13 4 2 2 2 2 3" xfId="13330" xr:uid="{D1F3442C-C3EF-4286-B308-B556C4CCA8B2}"/>
    <cellStyle name="Normal 13 4 2 2 2 3" xfId="5855" xr:uid="{DCF64829-8EF5-4379-8CA8-7781BDE65B91}"/>
    <cellStyle name="Normal 13 4 2 2 2 3 2" xfId="9852" xr:uid="{B11A7E1B-CC02-4C0B-8847-D1C574800B36}"/>
    <cellStyle name="Normal 13 4 2 2 2 3 2 2" xfId="16688" xr:uid="{51FF411E-93C7-4744-A769-76F2C7E2A814}"/>
    <cellStyle name="Normal 13 4 2 2 2 3 3" xfId="13331" xr:uid="{1C3A8371-A02A-4797-AB2C-FEFF4FE12D0D}"/>
    <cellStyle name="Normal 13 4 2 2 2 4" xfId="8655" xr:uid="{64843B99-6A3F-4904-BFC2-F9449E22C09C}"/>
    <cellStyle name="Normal 13 4 2 2 2 4 2" xfId="15491" xr:uid="{9C214DAF-B52E-4E58-92BF-549365E92725}"/>
    <cellStyle name="Normal 13 4 2 2 2 5" xfId="12134" xr:uid="{43462981-4AEF-493D-910C-5E0A56376A08}"/>
    <cellStyle name="Normal 13 4 2 2 3" xfId="4213" xr:uid="{E31EC0E5-63AB-44FB-A009-3E142241D22D}"/>
    <cellStyle name="Normal 13 4 2 2 3 2" xfId="5856" xr:uid="{62D354C3-FEA2-46F5-B2AA-BAA0A1442989}"/>
    <cellStyle name="Normal 13 4 2 2 3 2 2" xfId="9853" xr:uid="{F6DE471A-333B-4783-8542-A5F093D78F2A}"/>
    <cellStyle name="Normal 13 4 2 2 3 2 2 2" xfId="16689" xr:uid="{B156C61C-6F09-49E8-9BE6-CAA6909A572C}"/>
    <cellStyle name="Normal 13 4 2 2 3 2 3" xfId="13332" xr:uid="{6109A66F-6109-4C26-9776-829DA10D54FA}"/>
    <cellStyle name="Normal 13 4 2 2 3 3" xfId="8656" xr:uid="{F91B0C27-B7E8-497B-89F0-AD9242140A81}"/>
    <cellStyle name="Normal 13 4 2 2 3 3 2" xfId="15492" xr:uid="{4329AD8E-8560-4556-9C15-0EA50183F7F7}"/>
    <cellStyle name="Normal 13 4 2 2 3 4" xfId="12135" xr:uid="{0BFCAD5F-87B9-4F4E-96EE-5A794F43E1C3}"/>
    <cellStyle name="Normal 13 4 2 2 4" xfId="5116" xr:uid="{0B9750A5-0885-43D8-8D5A-C82588E72927}"/>
    <cellStyle name="Normal 13 4 2 2 4 2" xfId="9275" xr:uid="{C7BA8E4E-0C98-42F3-958C-D2936668B6A9}"/>
    <cellStyle name="Normal 13 4 2 2 4 2 2" xfId="16111" xr:uid="{C46104E0-6AD3-4A54-81F7-50BFD6364911}"/>
    <cellStyle name="Normal 13 4 2 2 4 3" xfId="12754" xr:uid="{A26AF620-1E54-465A-92DE-BA8D7C9FE235}"/>
    <cellStyle name="Normal 13 4 2 2 5" xfId="6816" xr:uid="{2C48CB22-808E-436B-9B78-013CB9107CFD}"/>
    <cellStyle name="Normal 13 4 2 2 5 2" xfId="10707" xr:uid="{78452AD3-7583-4069-9063-2E4F574D0E12}"/>
    <cellStyle name="Normal 13 4 2 2 5 2 2" xfId="17543" xr:uid="{9D3A2617-6E9F-4DBA-8127-72229ADEC81A}"/>
    <cellStyle name="Normal 13 4 2 2 5 3" xfId="14186" xr:uid="{3734CC05-4E97-433D-9543-57AFB4425684}"/>
    <cellStyle name="Normal 13 4 2 2 6" xfId="7188" xr:uid="{2C088FF1-5B4A-48B5-B470-0BDC03897B23}"/>
    <cellStyle name="Normal 13 4 2 2 6 2" xfId="11079" xr:uid="{717465BD-0CCB-453F-A05D-E61C506B83D4}"/>
    <cellStyle name="Normal 13 4 2 2 6 2 2" xfId="17915" xr:uid="{70BEDD43-9F9F-4189-881C-A2A3A214D943}"/>
    <cellStyle name="Normal 13 4 2 2 6 3" xfId="14558" xr:uid="{B9D5E9A1-745D-4B66-A672-35DECD6D10DF}"/>
    <cellStyle name="Normal 13 4 2 2 7" xfId="8165" xr:uid="{060CDFBD-2742-4F26-A7D3-630EEED6BAF7}"/>
    <cellStyle name="Normal 13 4 2 2 7 2" xfId="15003" xr:uid="{7D709192-CB00-4EA3-A288-EE8B34C83B0A}"/>
    <cellStyle name="Normal 13 4 2 2 8" xfId="11645" xr:uid="{8A61486A-981C-4503-A40C-B788DF256E98}"/>
    <cellStyle name="Normal 13 4 2 3" xfId="4214" xr:uid="{2CB54D44-2C69-4B1B-9A29-D183F68FF237}"/>
    <cellStyle name="Normal 13 4 2 3 2" xfId="5857" xr:uid="{7DAC12C2-AA31-4177-8508-5F2329BED7D4}"/>
    <cellStyle name="Normal 13 4 2 3 2 2" xfId="9854" xr:uid="{06A7F07B-27D2-4071-8452-08742D7C61DE}"/>
    <cellStyle name="Normal 13 4 2 3 2 2 2" xfId="16690" xr:uid="{4A478306-0466-439E-8FB7-E0E7BE4593A4}"/>
    <cellStyle name="Normal 13 4 2 3 2 3" xfId="13333" xr:uid="{46F68F24-0B44-445F-B9CD-906AB05ED5F0}"/>
    <cellStyle name="Normal 13 4 2 3 3" xfId="5858" xr:uid="{848572A5-5967-42F9-B9FE-8FED306DCF7B}"/>
    <cellStyle name="Normal 13 4 2 3 3 2" xfId="9855" xr:uid="{842A4160-890B-4DAC-A9DC-2E56B93EE777}"/>
    <cellStyle name="Normal 13 4 2 3 3 2 2" xfId="16691" xr:uid="{146DF2DD-A0F4-4CDD-8BC2-8500B52075DD}"/>
    <cellStyle name="Normal 13 4 2 3 3 3" xfId="13334" xr:uid="{65432BD4-D367-4AB2-AAFE-2189FFB9FFA3}"/>
    <cellStyle name="Normal 13 4 2 3 4" xfId="8657" xr:uid="{9774CEB2-CCE5-4BA7-B38C-85B531609A90}"/>
    <cellStyle name="Normal 13 4 2 3 4 2" xfId="15493" xr:uid="{4B016EBA-9D1B-40B3-9540-018825E10210}"/>
    <cellStyle name="Normal 13 4 2 3 5" xfId="12136" xr:uid="{ABFB6945-71E2-47A0-8D65-7CAC917CEDF9}"/>
    <cellStyle name="Normal 13 4 2 4" xfId="4215" xr:uid="{B78E5697-82D1-49E1-9978-0711917A07E4}"/>
    <cellStyle name="Normal 13 4 2 4 2" xfId="5859" xr:uid="{A18B2EB9-A180-44EB-904F-0252A1363BF0}"/>
    <cellStyle name="Normal 13 4 2 4 2 2" xfId="9856" xr:uid="{B60A5531-5789-4F65-B454-F1A6ACDEC04C}"/>
    <cellStyle name="Normal 13 4 2 4 2 2 2" xfId="16692" xr:uid="{D2A1A2AC-E465-47BD-97C7-FAFCAB9C4385}"/>
    <cellStyle name="Normal 13 4 2 4 2 3" xfId="13335" xr:uid="{1ED437BA-84C9-41BA-BDB9-2EC29E06B887}"/>
    <cellStyle name="Normal 13 4 2 4 3" xfId="8658" xr:uid="{5D39120E-9BFB-42B7-BA79-0326E0835839}"/>
    <cellStyle name="Normal 13 4 2 4 3 2" xfId="15494" xr:uid="{2EBA1FF9-49FB-4315-B958-E1FDADEA21B7}"/>
    <cellStyle name="Normal 13 4 2 4 4" xfId="12137" xr:uid="{AA7DCEC4-E1EF-4E59-8EA9-5835CF6AEC2E}"/>
    <cellStyle name="Normal 13 4 2 5" xfId="5115" xr:uid="{DA5C6B59-C435-4782-8A2D-6FCF746EFB54}"/>
    <cellStyle name="Normal 13 4 2 5 2" xfId="9274" xr:uid="{46730467-98F5-4344-8790-D545BFD96F0D}"/>
    <cellStyle name="Normal 13 4 2 5 2 2" xfId="16110" xr:uid="{B2487E49-B15F-430F-9EE4-B627A96B7233}"/>
    <cellStyle name="Normal 13 4 2 5 3" xfId="12753" xr:uid="{B4CC126D-747C-456D-81C7-378519490695}"/>
    <cellStyle name="Normal 13 4 2 6" xfId="6815" xr:uid="{BF2F1B08-C4D1-400F-A010-11F1D543325E}"/>
    <cellStyle name="Normal 13 4 2 6 2" xfId="10706" xr:uid="{0999B299-5985-4F65-8F68-65637B59D51F}"/>
    <cellStyle name="Normal 13 4 2 6 2 2" xfId="17542" xr:uid="{3CCE5003-0BD6-4B5E-B676-A1E7CFA451F8}"/>
    <cellStyle name="Normal 13 4 2 6 3" xfId="14185" xr:uid="{E0C6B52A-63AE-4676-87A6-5957B711C893}"/>
    <cellStyle name="Normal 13 4 2 7" xfId="7187" xr:uid="{5867A4D3-D845-459A-8A28-9CD1DF48F7D2}"/>
    <cellStyle name="Normal 13 4 2 7 2" xfId="11078" xr:uid="{5F8E7F04-36B5-4DCC-AF87-088112DC500D}"/>
    <cellStyle name="Normal 13 4 2 7 2 2" xfId="17914" xr:uid="{4D94FFA8-27AD-4102-83CD-1A5B0D441EE9}"/>
    <cellStyle name="Normal 13 4 2 7 3" xfId="14557" xr:uid="{BEB32ECF-BCBF-4A05-ACCD-5E6E4155FE04}"/>
    <cellStyle name="Normal 13 4 2 8" xfId="8164" xr:uid="{DBF61A8C-6CAF-4AA7-9362-07D8A5C4E518}"/>
    <cellStyle name="Normal 13 4 2 8 2" xfId="15002" xr:uid="{0EAED20C-BE18-49B7-969A-8F3F1FD59DA4}"/>
    <cellStyle name="Normal 13 4 2 9" xfId="11644" xr:uid="{D1631567-AC49-4865-9957-1871CAD9B833}"/>
    <cellStyle name="Normal 13 4 3" xfId="2658" xr:uid="{AEF07D82-D325-4642-85B5-1FFDC9C82418}"/>
    <cellStyle name="Normal 13 4 3 2" xfId="4216" xr:uid="{4D22B3C4-3620-41E6-881E-F065DE501AA9}"/>
    <cellStyle name="Normal 13 4 3 2 2" xfId="5860" xr:uid="{DA35128C-9DF5-46D9-BEF4-8260D963C34D}"/>
    <cellStyle name="Normal 13 4 3 2 2 2" xfId="9857" xr:uid="{79ABA704-3FD4-43D8-8AD8-F2CA1B640460}"/>
    <cellStyle name="Normal 13 4 3 2 2 2 2" xfId="16693" xr:uid="{228E097D-3C89-490E-B560-B8438F3D3E62}"/>
    <cellStyle name="Normal 13 4 3 2 2 3" xfId="13336" xr:uid="{B7F9EAB1-61AA-4C67-AD08-D67F23B07335}"/>
    <cellStyle name="Normal 13 4 3 2 3" xfId="5861" xr:uid="{83A01BF2-6B10-4357-9E68-87A13F6676C1}"/>
    <cellStyle name="Normal 13 4 3 2 3 2" xfId="9858" xr:uid="{DDE742E2-E3C7-4A09-9429-30B234E7B99E}"/>
    <cellStyle name="Normal 13 4 3 2 3 2 2" xfId="16694" xr:uid="{99BD9CF9-EDC3-4771-8518-1043373DF1CF}"/>
    <cellStyle name="Normal 13 4 3 2 3 3" xfId="13337" xr:uid="{2410E74F-1772-43D9-A461-D1404506D447}"/>
    <cellStyle name="Normal 13 4 3 2 4" xfId="8659" xr:uid="{E758577D-5189-482E-83C4-0C3D90F131E6}"/>
    <cellStyle name="Normal 13 4 3 2 4 2" xfId="15495" xr:uid="{0E492726-416A-4024-88F0-81BF5E0B18D1}"/>
    <cellStyle name="Normal 13 4 3 2 5" xfId="12138" xr:uid="{613F408B-AF1A-46BE-BC83-45CFE87E7E47}"/>
    <cellStyle name="Normal 13 4 3 3" xfId="4217" xr:uid="{9C5EA91A-7FAF-420C-94B0-64D332CAED1E}"/>
    <cellStyle name="Normal 13 4 3 3 2" xfId="5862" xr:uid="{7FB01E27-34AD-4CAC-A7B1-9BEC3C753D80}"/>
    <cellStyle name="Normal 13 4 3 3 2 2" xfId="9859" xr:uid="{74516501-668D-4DDF-A14D-BD248601B97F}"/>
    <cellStyle name="Normal 13 4 3 3 2 2 2" xfId="16695" xr:uid="{A4BB1E76-AD32-4294-A255-4B268C56BBEA}"/>
    <cellStyle name="Normal 13 4 3 3 2 3" xfId="13338" xr:uid="{901045AB-99FC-432A-A752-5F4D66A12174}"/>
    <cellStyle name="Normal 13 4 3 3 3" xfId="8660" xr:uid="{B3382AF0-3A59-4CAD-B259-0067DFA98C42}"/>
    <cellStyle name="Normal 13 4 3 3 3 2" xfId="15496" xr:uid="{F27B9132-93EB-4C59-9523-88B775527FF1}"/>
    <cellStyle name="Normal 13 4 3 3 4" xfId="12139" xr:uid="{2774BE05-A2C7-444C-8006-70A3B91D8006}"/>
    <cellStyle name="Normal 13 4 3 4" xfId="5117" xr:uid="{CFE2E508-CDD2-4099-927E-678AD4D134DC}"/>
    <cellStyle name="Normal 13 4 3 4 2" xfId="9276" xr:uid="{7EDFF169-FFA0-4FCF-8BC0-B5D049183100}"/>
    <cellStyle name="Normal 13 4 3 4 2 2" xfId="16112" xr:uid="{B88F015B-2FFE-4DC5-BF22-38F93E475DE8}"/>
    <cellStyle name="Normal 13 4 3 4 3" xfId="12755" xr:uid="{3F46C0CC-6563-4098-8B76-B3C56F399EFD}"/>
    <cellStyle name="Normal 13 4 3 5" xfId="6817" xr:uid="{B6E62978-415E-4435-A24C-04A121A4C65B}"/>
    <cellStyle name="Normal 13 4 3 5 2" xfId="10708" xr:uid="{5BBCE7E6-BEBA-4FE5-BE76-382CB71B4AC2}"/>
    <cellStyle name="Normal 13 4 3 5 2 2" xfId="17544" xr:uid="{C443F3F4-0C7C-4296-97E0-296C026EC4B4}"/>
    <cellStyle name="Normal 13 4 3 5 3" xfId="14187" xr:uid="{B5CDD284-E0C3-413B-8C71-EFD11A09AD62}"/>
    <cellStyle name="Normal 13 4 3 6" xfId="7189" xr:uid="{E63C8FE7-618B-42F8-B341-144A000FF37E}"/>
    <cellStyle name="Normal 13 4 3 6 2" xfId="11080" xr:uid="{060D1B39-12EE-4810-B0E6-2F2724E15EFC}"/>
    <cellStyle name="Normal 13 4 3 6 2 2" xfId="17916" xr:uid="{D30B83AE-B744-44BA-BE22-880D85CC96B2}"/>
    <cellStyle name="Normal 13 4 3 6 3" xfId="14559" xr:uid="{37BAC191-08F9-464E-A163-D7E5B1802FB9}"/>
    <cellStyle name="Normal 13 4 3 7" xfId="8166" xr:uid="{1E347C6D-52FB-477E-ACE4-F941325D7967}"/>
    <cellStyle name="Normal 13 4 3 7 2" xfId="15004" xr:uid="{7CADDB6D-1D56-4D90-BC51-4DC9682D4986}"/>
    <cellStyle name="Normal 13 4 3 8" xfId="11646" xr:uid="{30D7ACCE-9443-4F3A-831D-37889DFAF09D}"/>
    <cellStyle name="Normal 13 4 4" xfId="2659" xr:uid="{0BE98503-7ED2-4A78-BED5-3B44462F8016}"/>
    <cellStyle name="Normal 13 4 4 2" xfId="4218" xr:uid="{90898A2A-0191-4A71-ADCB-CE3E86B0AE17}"/>
    <cellStyle name="Normal 13 4 4 2 2" xfId="5863" xr:uid="{35225E61-6D02-49CC-86FC-72FC922DEAA6}"/>
    <cellStyle name="Normal 13 4 4 2 2 2" xfId="9860" xr:uid="{F9384296-76E2-4D4B-8E7D-AB6DD4A748FE}"/>
    <cellStyle name="Normal 13 4 4 2 2 2 2" xfId="16696" xr:uid="{B20B68CB-2D80-4CE2-9BA1-52635781C1C9}"/>
    <cellStyle name="Normal 13 4 4 2 2 3" xfId="13339" xr:uid="{C7AD68F6-5D2E-4156-B137-80E310432C17}"/>
    <cellStyle name="Normal 13 4 4 2 3" xfId="5864" xr:uid="{6FF53411-EBE4-448C-A0E0-9C40E331CEE3}"/>
    <cellStyle name="Normal 13 4 4 2 3 2" xfId="9861" xr:uid="{B4B836B5-1939-468C-984D-9268F7E74DA1}"/>
    <cellStyle name="Normal 13 4 4 2 3 2 2" xfId="16697" xr:uid="{8ED6A103-2822-46DC-A452-267D212823B4}"/>
    <cellStyle name="Normal 13 4 4 2 3 3" xfId="13340" xr:uid="{3F3A2A26-7701-4AD1-BA6C-5135F1F0A457}"/>
    <cellStyle name="Normal 13 4 4 2 4" xfId="8661" xr:uid="{F868A111-B292-43E9-A984-DB5AB2162C72}"/>
    <cellStyle name="Normal 13 4 4 2 4 2" xfId="15497" xr:uid="{06D383BB-C645-4691-B2C2-BF08473DBFC2}"/>
    <cellStyle name="Normal 13 4 4 2 5" xfId="12140" xr:uid="{195D1EF9-178B-44CE-86B8-A87DDFCA2464}"/>
    <cellStyle name="Normal 13 4 4 3" xfId="4219" xr:uid="{21CEEE1D-57BB-4B2C-BF68-E754715111F0}"/>
    <cellStyle name="Normal 13 4 4 3 2" xfId="5865" xr:uid="{7DDD69C4-4E44-40FA-8527-8D4BCD87FBE3}"/>
    <cellStyle name="Normal 13 4 4 3 2 2" xfId="9862" xr:uid="{B578E5FE-A7AE-40FE-8C7C-F500B4CAEEF2}"/>
    <cellStyle name="Normal 13 4 4 3 2 2 2" xfId="16698" xr:uid="{413016B2-63A7-4D62-B847-1841DD9118A0}"/>
    <cellStyle name="Normal 13 4 4 3 2 3" xfId="13341" xr:uid="{D812AAA8-7C88-4E69-8B87-7BF784F0C8D0}"/>
    <cellStyle name="Normal 13 4 4 3 3" xfId="8662" xr:uid="{EA9A7A8F-AF4B-45E5-9CD1-61F7F3C30849}"/>
    <cellStyle name="Normal 13 4 4 3 3 2" xfId="15498" xr:uid="{3A569BE3-62E8-4AA2-B240-AD2E213F7BA7}"/>
    <cellStyle name="Normal 13 4 4 3 4" xfId="12141" xr:uid="{FAD45C0F-F38C-41C0-87E8-3AACDF826980}"/>
    <cellStyle name="Normal 13 4 4 4" xfId="5118" xr:uid="{A73F5302-658B-4317-83B8-98E13377AA25}"/>
    <cellStyle name="Normal 13 4 4 4 2" xfId="9277" xr:uid="{4F577027-3055-4672-88AF-6C1C2A95069B}"/>
    <cellStyle name="Normal 13 4 4 4 2 2" xfId="16113" xr:uid="{73CBB8A4-1C87-4860-A793-71B136FA4CAF}"/>
    <cellStyle name="Normal 13 4 4 4 3" xfId="12756" xr:uid="{10AF8153-884A-4921-88E0-5C7CAA698885}"/>
    <cellStyle name="Normal 13 4 4 5" xfId="6818" xr:uid="{2E9D95DC-7C9E-4BAD-8448-97361D5FD03D}"/>
    <cellStyle name="Normal 13 4 4 5 2" xfId="10709" xr:uid="{6AC64707-B512-4687-A77B-F452B19F9DB6}"/>
    <cellStyle name="Normal 13 4 4 5 2 2" xfId="17545" xr:uid="{E088C5CE-D5BC-4ED8-8FBD-698DF55FBE45}"/>
    <cellStyle name="Normal 13 4 4 5 3" xfId="14188" xr:uid="{C90A933F-F1BF-4F4E-B755-5CA445F56B54}"/>
    <cellStyle name="Normal 13 4 4 6" xfId="7190" xr:uid="{9E6F7DCE-C194-4A88-B146-B2B327A77089}"/>
    <cellStyle name="Normal 13 4 4 6 2" xfId="11081" xr:uid="{BBE5D3BF-1964-4A94-90FE-78C309AB2BC7}"/>
    <cellStyle name="Normal 13 4 4 6 2 2" xfId="17917" xr:uid="{8315F2FE-078A-49A0-B0F9-F7C3B7D36A93}"/>
    <cellStyle name="Normal 13 4 4 6 3" xfId="14560" xr:uid="{E7D59335-7FA2-421E-BB3E-635231E86DD0}"/>
    <cellStyle name="Normal 13 4 4 7" xfId="8167" xr:uid="{86FE508F-9A9C-4EA1-9F17-AA0021AA203C}"/>
    <cellStyle name="Normal 13 4 4 7 2" xfId="15005" xr:uid="{3DC6E476-51B0-4636-A628-FECD41D7C41C}"/>
    <cellStyle name="Normal 13 4 4 8" xfId="11647" xr:uid="{100B5959-D220-469D-8256-A067A8106882}"/>
    <cellStyle name="Normal 13 4 5" xfId="4220" xr:uid="{7A2A4C6D-08AA-4C2B-AA74-076656AFF120}"/>
    <cellStyle name="Normal 13 4 5 2" xfId="5866" xr:uid="{1BE42F18-FF01-45D1-A841-7CEF77DA0D55}"/>
    <cellStyle name="Normal 13 4 5 2 2" xfId="9863" xr:uid="{60B0EFD6-6695-46FB-8429-FFC796BD1D61}"/>
    <cellStyle name="Normal 13 4 5 2 2 2" xfId="16699" xr:uid="{DBE38040-E754-4844-ADA0-38BA1D696E68}"/>
    <cellStyle name="Normal 13 4 5 2 3" xfId="13342" xr:uid="{EB3D3525-0640-415E-8492-7959B8374763}"/>
    <cellStyle name="Normal 13 4 5 3" xfId="5867" xr:uid="{A352962C-7683-46E6-912B-9D58232CAA37}"/>
    <cellStyle name="Normal 13 4 5 3 2" xfId="9864" xr:uid="{894B2241-9193-46E5-9ADB-16A87D9155B1}"/>
    <cellStyle name="Normal 13 4 5 3 2 2" xfId="16700" xr:uid="{DE7FDC4A-9DBA-4EF7-ADDF-52B2804D7BB1}"/>
    <cellStyle name="Normal 13 4 5 3 3" xfId="13343" xr:uid="{4D7A4A16-93F1-404E-AC4D-E17AD95A7E57}"/>
    <cellStyle name="Normal 13 4 5 4" xfId="8663" xr:uid="{4EBFF606-654A-47AA-8CC5-8D76893D04FB}"/>
    <cellStyle name="Normal 13 4 5 4 2" xfId="15499" xr:uid="{ABA84C1D-A5E2-4EE5-A3AE-0899C49EDDEE}"/>
    <cellStyle name="Normal 13 4 5 5" xfId="12142" xr:uid="{A2956379-7260-42CA-BC1B-B3344F474D5A}"/>
    <cellStyle name="Normal 13 4 6" xfId="4221" xr:uid="{72710451-1277-419E-84BF-CD00200E8F20}"/>
    <cellStyle name="Normal 13 4 6 2" xfId="5868" xr:uid="{DE8B14B5-335C-4510-A687-7BDA4563FE11}"/>
    <cellStyle name="Normal 13 4 6 2 2" xfId="9865" xr:uid="{412336F7-0EBE-45E2-A539-F1FBBDE321FC}"/>
    <cellStyle name="Normal 13 4 6 2 2 2" xfId="16701" xr:uid="{109F624B-F862-406B-9767-9853FB32DCF9}"/>
    <cellStyle name="Normal 13 4 6 2 3" xfId="13344" xr:uid="{51C109E2-75F3-4BBB-9950-201115C6FDE8}"/>
    <cellStyle name="Normal 13 4 6 3" xfId="8664" xr:uid="{415F3AC3-83D7-4778-917E-2166FA011A3A}"/>
    <cellStyle name="Normal 13 4 6 3 2" xfId="15500" xr:uid="{8C2874E8-86EC-422B-BB9A-0EE6B5020665}"/>
    <cellStyle name="Normal 13 4 6 4" xfId="12143" xr:uid="{DF992141-F93C-4AB1-972B-68401905E001}"/>
    <cellStyle name="Normal 13 4 7" xfId="5114" xr:uid="{C277FBE0-F8E7-4AE8-8D01-32ACDDB0A05D}"/>
    <cellStyle name="Normal 13 4 7 2" xfId="9273" xr:uid="{8A4AE889-AD2D-43B3-9896-CB4EA8EFDC66}"/>
    <cellStyle name="Normal 13 4 7 2 2" xfId="16109" xr:uid="{921ECB94-7296-4241-9B62-F27C158B7F8D}"/>
    <cellStyle name="Normal 13 4 7 3" xfId="12752" xr:uid="{01D342E7-682A-4673-9BB7-F506ACB8A2EC}"/>
    <cellStyle name="Normal 13 4 8" xfId="6814" xr:uid="{1F4A6BDB-158F-465C-94DA-292CD6A643AB}"/>
    <cellStyle name="Normal 13 4 8 2" xfId="10705" xr:uid="{3D758493-F3F5-408A-8624-623967C593E4}"/>
    <cellStyle name="Normal 13 4 8 2 2" xfId="17541" xr:uid="{64B03167-048F-4E2C-A14C-E077E198323A}"/>
    <cellStyle name="Normal 13 4 8 3" xfId="14184" xr:uid="{9F2B523F-8747-4103-A4D6-21E6AA4320C6}"/>
    <cellStyle name="Normal 13 4 9" xfId="7186" xr:uid="{4387DF96-ED54-4B42-8CA8-5D698151A539}"/>
    <cellStyle name="Normal 13 4 9 2" xfId="11077" xr:uid="{713B7CEF-513D-4C0D-B931-37B8AAF97B29}"/>
    <cellStyle name="Normal 13 4 9 2 2" xfId="17913" xr:uid="{171B4939-E86A-48C2-9074-7C7D1A9538FE}"/>
    <cellStyle name="Normal 13 4 9 3" xfId="14556" xr:uid="{F4D9AC65-915D-4CEC-9F8F-53055A8E1DF5}"/>
    <cellStyle name="Normal 13 5" xfId="7730" xr:uid="{7C4FF624-1EE8-4AA6-990E-2E641CB661C6}"/>
    <cellStyle name="Normal 13 5 2" xfId="11329" xr:uid="{82A5DF56-7214-4692-A0B4-2B0BF7CAD0D9}"/>
    <cellStyle name="Normal 13 5 2 2" xfId="18164" xr:uid="{3AB0525E-CAEA-4E20-BFA2-D6860B87B4BC}"/>
    <cellStyle name="Normal 13 5 3" xfId="14807" xr:uid="{F2EED156-0D0B-4C8D-BF53-D243FB6E3892}"/>
    <cellStyle name="Normal 13 6" xfId="7994" xr:uid="{6A7E157E-EE0E-4A3C-96B5-F52AA7EF971C}"/>
    <cellStyle name="Normal 13 6 2" xfId="11364" xr:uid="{4F769817-81FF-4EE0-B630-0122618166E0}"/>
    <cellStyle name="Normal 13 6 2 2" xfId="18195" xr:uid="{D62509F0-DF5E-49EE-806C-8F548D70D359}"/>
    <cellStyle name="Normal 13 6 3" xfId="14838" xr:uid="{DEF70AA4-05A3-407F-90EB-9C631BC278B0}"/>
    <cellStyle name="Normal 13 7" xfId="913" xr:uid="{C14B077B-AC7F-4CC9-B9E9-D3A8068476EE}"/>
    <cellStyle name="Normal 130" xfId="2660" xr:uid="{7ABEB701-CDD8-47E1-B4C4-F383677E4B61}"/>
    <cellStyle name="Normal 131" xfId="2661" xr:uid="{667018D7-264E-4488-971A-2180FD550A92}"/>
    <cellStyle name="Normal 132" xfId="2662" xr:uid="{C6077CD3-5453-47B9-B1BD-B9CC06F9C2A2}"/>
    <cellStyle name="Normal 133" xfId="2663" xr:uid="{FB0FBD20-CAFE-4B1E-9536-5DC341CF4819}"/>
    <cellStyle name="Normal 134" xfId="2664" xr:uid="{22AC9918-6471-40DE-B350-D95D21B729E2}"/>
    <cellStyle name="Normal 135" xfId="2665" xr:uid="{1DD1EEEB-0BDD-4E1D-9A28-4CFF674AAD65}"/>
    <cellStyle name="Normal 136" xfId="2666" xr:uid="{B79C373B-5DC6-4789-A422-A0CAA914426B}"/>
    <cellStyle name="Normal 137" xfId="2667" xr:uid="{B696D9C9-EF4F-4CD4-9CD1-04204A858A88}"/>
    <cellStyle name="Normal 138" xfId="2668" xr:uid="{083C6BAB-D562-4CE7-8081-1F8FAF273A95}"/>
    <cellStyle name="Normal 139" xfId="2669" xr:uid="{3F364B84-E580-4230-98AD-9379CF1942DF}"/>
    <cellStyle name="Normal 139 2" xfId="4222" xr:uid="{1B65CDA7-CB87-407A-872E-5D365EFBEAC3}"/>
    <cellStyle name="Normal 139 2 2" xfId="5869" xr:uid="{F3CF40B1-62AD-4843-936F-FFD8D36E22A0}"/>
    <cellStyle name="Normal 139 2 2 2" xfId="9866" xr:uid="{37ACE8BA-F7E2-4F01-A93A-9CB45FA89A13}"/>
    <cellStyle name="Normal 139 2 2 2 2" xfId="16702" xr:uid="{6F35E856-E21F-4F9A-B880-EBC7A53D5124}"/>
    <cellStyle name="Normal 139 2 2 3" xfId="13345" xr:uid="{58211D48-F0B9-4088-8351-FC616799C7D4}"/>
    <cellStyle name="Normal 139 2 3" xfId="5870" xr:uid="{8052EB8D-8D81-49D5-A5FB-87624E534B24}"/>
    <cellStyle name="Normal 139 2 3 2" xfId="9867" xr:uid="{A3398707-F194-4D6C-80D5-6968B50A4B8F}"/>
    <cellStyle name="Normal 139 2 3 2 2" xfId="16703" xr:uid="{24E318A0-03F4-45FD-91D5-2E78AAFA3F59}"/>
    <cellStyle name="Normal 139 2 3 3" xfId="13346" xr:uid="{6441475A-F94F-44D2-A64A-50A703405CC4}"/>
    <cellStyle name="Normal 139 2 4" xfId="8665" xr:uid="{52F519E0-0AE8-4128-A3AE-C9FE5F7B4BEB}"/>
    <cellStyle name="Normal 139 2 4 2" xfId="15501" xr:uid="{9178699C-CCE4-4D66-BFEC-46157260B5BC}"/>
    <cellStyle name="Normal 139 2 5" xfId="12144" xr:uid="{4814282B-851E-4C52-AE86-0A3BEB067B9B}"/>
    <cellStyle name="Normal 139 3" xfId="4223" xr:uid="{6D0EC231-DB9C-47F7-AE5E-893969CC4EBE}"/>
    <cellStyle name="Normal 139 3 2" xfId="5871" xr:uid="{8F8921B9-F045-472E-BF76-CC04B7DE4547}"/>
    <cellStyle name="Normal 139 3 2 2" xfId="9868" xr:uid="{D045FF56-B131-4A12-A67A-58E32B0AAC84}"/>
    <cellStyle name="Normal 139 3 2 2 2" xfId="16704" xr:uid="{9E62F6E8-7104-428B-B27E-19332EF3043E}"/>
    <cellStyle name="Normal 139 3 2 3" xfId="13347" xr:uid="{63F10A27-201F-4644-BE49-06710D506190}"/>
    <cellStyle name="Normal 139 3 3" xfId="8666" xr:uid="{C5C6BBD3-40C5-496E-BCA7-7EEA81A8280A}"/>
    <cellStyle name="Normal 139 3 3 2" xfId="15502" xr:uid="{F1EF7F18-F978-47FF-A9DD-F29509683A02}"/>
    <cellStyle name="Normal 139 3 4" xfId="12145" xr:uid="{3CFCA07A-1B14-4AB1-A253-5C74D9CC70CD}"/>
    <cellStyle name="Normal 139 4" xfId="5119" xr:uid="{E05DA8A5-4FFF-4ECA-BDB8-153F61800A8A}"/>
    <cellStyle name="Normal 139 4 2" xfId="9278" xr:uid="{128A1B94-ABC7-40ED-8D9C-0320BD596F30}"/>
    <cellStyle name="Normal 139 4 2 2" xfId="16114" xr:uid="{23AC7FB5-D297-4813-A063-68F8DC899D71}"/>
    <cellStyle name="Normal 139 4 3" xfId="12757" xr:uid="{7BE409B3-52E9-44BE-84B8-FAA6A40C8C2D}"/>
    <cellStyle name="Normal 139 5" xfId="6819" xr:uid="{ECE5B64F-3558-4605-ACC2-565DF01AB7C6}"/>
    <cellStyle name="Normal 139 5 2" xfId="10710" xr:uid="{93DF14B8-5584-4D50-83B1-81F110E0F2AC}"/>
    <cellStyle name="Normal 139 5 2 2" xfId="17546" xr:uid="{251D2FC1-8F95-405A-B0DD-19A4293FD87B}"/>
    <cellStyle name="Normal 139 5 3" xfId="14189" xr:uid="{A7420761-1BC5-4F82-B42A-F07C596D5B77}"/>
    <cellStyle name="Normal 139 6" xfId="7191" xr:uid="{70530C32-0D12-45B4-84C0-7C01FE3A0CA8}"/>
    <cellStyle name="Normal 139 6 2" xfId="11082" xr:uid="{C4A1ADDA-EBD9-4013-B2B3-449B37D5CF90}"/>
    <cellStyle name="Normal 139 6 2 2" xfId="17918" xr:uid="{5108187A-A24B-4F50-88AE-C63CFDEEF1AB}"/>
    <cellStyle name="Normal 139 6 3" xfId="14561" xr:uid="{8C3AC31A-F327-4DEA-9E0F-D14C9CB625D4}"/>
    <cellStyle name="Normal 139 7" xfId="8168" xr:uid="{8D09F8B8-A99A-4486-8D1F-2477C047495C}"/>
    <cellStyle name="Normal 139 7 2" xfId="15006" xr:uid="{A5C8119E-66C1-41AC-97C5-2A61E68CF18F}"/>
    <cellStyle name="Normal 139 8" xfId="11648" xr:uid="{C684B629-3BAD-41AD-A759-45E0A3A1CCF4}"/>
    <cellStyle name="Normal 14" xfId="914" xr:uid="{A638CC9A-2E31-451D-8B3C-A6D485E33609}"/>
    <cellStyle name="Normal 14 2" xfId="2670" xr:uid="{ECA49224-0909-4948-AC44-CF772D0B5389}"/>
    <cellStyle name="Normal 14 2 2" xfId="7734" xr:uid="{156B7E2D-2D3B-477E-9F10-69DD0255C368}"/>
    <cellStyle name="Normal 14 2 2 2" xfId="11332" xr:uid="{74F6FD90-0C75-4E97-BE63-892754632D67}"/>
    <cellStyle name="Normal 14 2 2 2 2" xfId="18167" xr:uid="{BDBE678E-F2C7-41E6-B288-35A0953250A1}"/>
    <cellStyle name="Normal 14 2 2 3" xfId="14810" xr:uid="{C85DFE1E-DA21-4F5D-BEFC-90DB570355A3}"/>
    <cellStyle name="Normal 14 2 3" xfId="7997" xr:uid="{E0B71E47-B82B-4603-8958-947AD51B6ED2}"/>
    <cellStyle name="Normal 14 2 3 2" xfId="11367" xr:uid="{6606822B-FEB3-4108-A567-2E8F34035920}"/>
    <cellStyle name="Normal 14 2 3 2 2" xfId="18198" xr:uid="{04957342-4D6C-4B0D-A915-D3D6DB08F1D6}"/>
    <cellStyle name="Normal 14 2 3 3" xfId="14841" xr:uid="{C50C2475-6F80-4A58-ADED-9B6DF8B11FDC}"/>
    <cellStyle name="Normal 14 3" xfId="2671" xr:uid="{906DBCEF-39DB-4A87-89E7-9289E7846120}"/>
    <cellStyle name="Normal 14 3 2" xfId="7735" xr:uid="{B0CD419B-8F93-420D-90A0-B84FE05076A2}"/>
    <cellStyle name="Normal 14 4" xfId="4224" xr:uid="{5331DA6C-98C5-4B35-8101-BD8655EDC7E0}"/>
    <cellStyle name="Normal 14 5" xfId="4225" xr:uid="{F2278CC5-7826-4F07-A91B-7F629A6DCEE3}"/>
    <cellStyle name="Normal 14 6" xfId="7733" xr:uid="{0A8576A6-90B8-4C56-8B22-D7F4FB3B2158}"/>
    <cellStyle name="Normal 14 6 2" xfId="11331" xr:uid="{FCBE62BE-F503-4B46-9B40-706C19942D66}"/>
    <cellStyle name="Normal 14 6 2 2" xfId="18166" xr:uid="{ED4816CF-6E12-4DF6-BBB4-D7353850E853}"/>
    <cellStyle name="Normal 14 6 3" xfId="14809" xr:uid="{F4A2D218-6ED5-4E70-B7A5-0A0C41BD1722}"/>
    <cellStyle name="Normal 14 7" xfId="7996" xr:uid="{E4ED3CB4-A0D6-42F5-95B7-C29C7B5409A5}"/>
    <cellStyle name="Normal 14 7 2" xfId="11366" xr:uid="{8E1B5472-24F0-4B29-A9B0-FAB9AB67C410}"/>
    <cellStyle name="Normal 14 7 2 2" xfId="18197" xr:uid="{6A4BBDC4-1D26-4FB2-8A91-D8BAA2FCF41D}"/>
    <cellStyle name="Normal 14 7 3" xfId="14840" xr:uid="{18309C93-0EE4-4F6D-8A02-73F717EB26D2}"/>
    <cellStyle name="Normal 140" xfId="2672" xr:uid="{3C71B5A7-4E3C-4D23-B0F2-BD14C3CAAF76}"/>
    <cellStyle name="Normal 140 2" xfId="4226" xr:uid="{750974AB-A4D6-493C-8908-D7C1B9DB174D}"/>
    <cellStyle name="Normal 140 2 2" xfId="5872" xr:uid="{D0053226-162A-4AF1-8AC9-FB341403F5FD}"/>
    <cellStyle name="Normal 140 2 2 2" xfId="9869" xr:uid="{C5754AE1-1A0D-446E-9C78-4B550BC577FA}"/>
    <cellStyle name="Normal 140 2 2 2 2" xfId="16705" xr:uid="{C160B06D-FC14-419B-9151-A36B880BD6BD}"/>
    <cellStyle name="Normal 140 2 2 3" xfId="13348" xr:uid="{4FB56ECE-6911-47A4-ACA1-57C3D28C168C}"/>
    <cellStyle name="Normal 140 2 3" xfId="5873" xr:uid="{E490315C-B64A-4D03-8DB1-0CCB0C0FF289}"/>
    <cellStyle name="Normal 140 2 3 2" xfId="9870" xr:uid="{46235430-F718-45FA-A902-BBAE412D8988}"/>
    <cellStyle name="Normal 140 2 3 2 2" xfId="16706" xr:uid="{1BC47B47-1AD4-4E26-97EA-1D600CF0A83B}"/>
    <cellStyle name="Normal 140 2 3 3" xfId="13349" xr:uid="{FBA39A09-0690-4B54-AFED-C35B5A3D3011}"/>
    <cellStyle name="Normal 140 2 4" xfId="8667" xr:uid="{1CD972F2-D8C6-4CDB-980F-D077558C0D44}"/>
    <cellStyle name="Normal 140 2 4 2" xfId="15503" xr:uid="{3EF1B942-7A02-4425-A58F-46BD38EA57AA}"/>
    <cellStyle name="Normal 140 2 5" xfId="12146" xr:uid="{0E1402FB-5425-4F0E-AF9F-FA92D3A899BC}"/>
    <cellStyle name="Normal 140 3" xfId="4227" xr:uid="{7A0C3B7E-6D15-49F7-90C7-AE8B6595B670}"/>
    <cellStyle name="Normal 140 3 2" xfId="5874" xr:uid="{EAE3EB61-4F2F-4B10-8AD0-8E33183DB0E9}"/>
    <cellStyle name="Normal 140 3 2 2" xfId="9871" xr:uid="{CF7FD7E4-7AA8-46A9-9256-B29C32EADDF8}"/>
    <cellStyle name="Normal 140 3 2 2 2" xfId="16707" xr:uid="{835D352B-241F-45C0-ABAA-611E5CAD4EB7}"/>
    <cellStyle name="Normal 140 3 2 3" xfId="13350" xr:uid="{5739E7F3-A1E7-47A2-A3CF-EAD70EB9F264}"/>
    <cellStyle name="Normal 140 3 3" xfId="8668" xr:uid="{334CF27E-326F-4EB9-BDB2-14174B2CB239}"/>
    <cellStyle name="Normal 140 3 3 2" xfId="15504" xr:uid="{33E52F55-2719-422B-8535-83292DDBDAB3}"/>
    <cellStyle name="Normal 140 3 4" xfId="12147" xr:uid="{5C03D682-E954-4DD0-BA16-43F8534A5394}"/>
    <cellStyle name="Normal 140 4" xfId="5120" xr:uid="{A8E4FDE6-42A1-43FA-8870-0CA52CA3198E}"/>
    <cellStyle name="Normal 140 4 2" xfId="9279" xr:uid="{D3391296-B862-4F6A-B246-8537BAF60F8B}"/>
    <cellStyle name="Normal 140 4 2 2" xfId="16115" xr:uid="{110CFF39-1A4F-4EDA-AC16-721D9C5B4583}"/>
    <cellStyle name="Normal 140 4 3" xfId="12758" xr:uid="{2DE450AE-72BB-4810-930B-5B6BD9225512}"/>
    <cellStyle name="Normal 140 5" xfId="6820" xr:uid="{8919883D-86BE-4AF1-AAC6-1D51E1789E56}"/>
    <cellStyle name="Normal 140 5 2" xfId="10711" xr:uid="{FA3505D8-DFEF-455C-BEBD-393F26B0558E}"/>
    <cellStyle name="Normal 140 5 2 2" xfId="17547" xr:uid="{5D630BDE-FAB7-4379-AAC9-158ABD8680C8}"/>
    <cellStyle name="Normal 140 5 3" xfId="14190" xr:uid="{074062D3-9770-4DC4-8D15-78F7615F76BB}"/>
    <cellStyle name="Normal 140 6" xfId="7192" xr:uid="{B69174B5-FB8C-406A-BBEE-D0CDC13DDB4C}"/>
    <cellStyle name="Normal 140 6 2" xfId="11083" xr:uid="{37A951AC-42C3-4CA1-8C47-892A4C055BC5}"/>
    <cellStyle name="Normal 140 6 2 2" xfId="17919" xr:uid="{854EE41A-B946-4F50-A812-645C1BB6BE33}"/>
    <cellStyle name="Normal 140 6 3" xfId="14562" xr:uid="{6E84D58F-4692-4136-A596-18076A6F06C6}"/>
    <cellStyle name="Normal 140 7" xfId="8169" xr:uid="{12587A4A-DBD5-4301-ABF5-FF538C554D52}"/>
    <cellStyle name="Normal 140 7 2" xfId="15007" xr:uid="{74C4E9DC-0C6E-4DC4-9EC8-A24466C2485E}"/>
    <cellStyle name="Normal 140 8" xfId="11649" xr:uid="{E0E14E6C-723D-4359-8CF5-D08F6E1E4ED7}"/>
    <cellStyle name="Normal 141" xfId="2673" xr:uid="{42B4D839-7FE8-4417-B928-E775FCD7E895}"/>
    <cellStyle name="Normal 141 2" xfId="4228" xr:uid="{0A5E7C87-4C66-4F17-BD0B-AA7ACD3D9F3C}"/>
    <cellStyle name="Normal 141 2 2" xfId="5875" xr:uid="{0377D6E5-BA24-4849-BD4A-AD7F7C35C847}"/>
    <cellStyle name="Normal 141 2 2 2" xfId="9872" xr:uid="{DF2773BD-6E8E-49D4-8A11-599ACE50B791}"/>
    <cellStyle name="Normal 141 2 2 2 2" xfId="16708" xr:uid="{739F05F9-322F-4357-B5E2-43AD3100E21E}"/>
    <cellStyle name="Normal 141 2 2 3" xfId="13351" xr:uid="{4C9B89A6-D602-4C83-B86C-24837A8D6EA2}"/>
    <cellStyle name="Normal 141 2 3" xfId="5876" xr:uid="{F09C4769-92DF-4B22-8878-A70FCC956CB9}"/>
    <cellStyle name="Normal 141 2 3 2" xfId="9873" xr:uid="{E4EFBF92-6CAA-4042-8DB3-CF39403A4FBD}"/>
    <cellStyle name="Normal 141 2 3 2 2" xfId="16709" xr:uid="{4B0B722D-85BA-4487-8715-C6FDCB01E0BA}"/>
    <cellStyle name="Normal 141 2 3 3" xfId="13352" xr:uid="{72A0981D-6B54-4D77-BCC4-84C819DEF2DC}"/>
    <cellStyle name="Normal 141 2 4" xfId="8669" xr:uid="{622FD45D-538D-43C4-B87F-E3DB18BA6C3A}"/>
    <cellStyle name="Normal 141 2 4 2" xfId="15505" xr:uid="{8D60F995-8E97-495F-8388-FF2AFDD75EFB}"/>
    <cellStyle name="Normal 141 2 5" xfId="12148" xr:uid="{74CAF1CF-3DEF-4FBD-9D6F-1F5B3E31A652}"/>
    <cellStyle name="Normal 141 3" xfId="4229" xr:uid="{44DD3354-F045-4DD1-80FC-780F42A775A1}"/>
    <cellStyle name="Normal 141 3 2" xfId="5877" xr:uid="{35AE30D6-70A5-410F-AB63-0ECDDEE8D797}"/>
    <cellStyle name="Normal 141 3 2 2" xfId="9874" xr:uid="{CE3C90E8-3558-4868-9F3A-0F257787ABED}"/>
    <cellStyle name="Normal 141 3 2 2 2" xfId="16710" xr:uid="{2653015D-4A6F-4AA1-80AF-7A31AECBB27C}"/>
    <cellStyle name="Normal 141 3 2 3" xfId="13353" xr:uid="{51A26B1E-D83F-42CD-AC72-CACC400550A7}"/>
    <cellStyle name="Normal 141 3 3" xfId="8670" xr:uid="{C56A3955-10CC-4135-A559-F1491A6885F2}"/>
    <cellStyle name="Normal 141 3 3 2" xfId="15506" xr:uid="{D11EBA0C-F301-4BFA-BADF-E0ED4DB286C0}"/>
    <cellStyle name="Normal 141 3 4" xfId="12149" xr:uid="{2F243A64-BF3E-4F5D-AD27-12829D45BFF1}"/>
    <cellStyle name="Normal 141 4" xfId="5121" xr:uid="{27A586AE-1A94-47B1-B951-863248AE0E07}"/>
    <cellStyle name="Normal 141 4 2" xfId="9280" xr:uid="{89D72160-A858-4286-B13D-1C59C6AC6BE9}"/>
    <cellStyle name="Normal 141 4 2 2" xfId="16116" xr:uid="{CD5E120D-54EE-4351-AFE7-25F48B267630}"/>
    <cellStyle name="Normal 141 4 3" xfId="12759" xr:uid="{D4CA81E2-47D7-4CB6-9493-7EABECD58C9F}"/>
    <cellStyle name="Normal 141 5" xfId="6821" xr:uid="{65EEA268-98DD-44FD-B737-5A9EE95A65AF}"/>
    <cellStyle name="Normal 141 5 2" xfId="10712" xr:uid="{C180A8AD-18DB-4651-8A91-FE8A5EFBBB49}"/>
    <cellStyle name="Normal 141 5 2 2" xfId="17548" xr:uid="{E3577352-21DE-4B4B-A1C7-AA942634796B}"/>
    <cellStyle name="Normal 141 5 3" xfId="14191" xr:uid="{9B3C15AF-7508-48FA-A8F6-E39FA1459010}"/>
    <cellStyle name="Normal 141 6" xfId="7193" xr:uid="{07845FA0-439C-4714-8EF2-12F66C21695B}"/>
    <cellStyle name="Normal 141 6 2" xfId="11084" xr:uid="{602D7600-640F-4903-B9C2-74FD9B921767}"/>
    <cellStyle name="Normal 141 6 2 2" xfId="17920" xr:uid="{BAB0B311-2496-4D50-99D7-A83CCBB99D51}"/>
    <cellStyle name="Normal 141 6 3" xfId="14563" xr:uid="{A2027A35-3972-47A0-80E1-23C63D790686}"/>
    <cellStyle name="Normal 141 7" xfId="8170" xr:uid="{77673403-AB4A-4CAF-A1B9-326A3800F359}"/>
    <cellStyle name="Normal 141 7 2" xfId="15008" xr:uid="{660252AC-3562-4A31-A6CD-6D4FF186209B}"/>
    <cellStyle name="Normal 141 8" xfId="11650" xr:uid="{F015A4F4-A231-47C3-906A-02E7AF4CB58C}"/>
    <cellStyle name="Normal 142" xfId="2674" xr:uid="{6F62EA78-4570-4325-BC0A-F1620037D965}"/>
    <cellStyle name="Normal 143" xfId="2675" xr:uid="{0C1EDA96-89D4-4B26-A384-BDDE3CAAE0F4}"/>
    <cellStyle name="Normal 144" xfId="2676" xr:uid="{C404AA83-B867-490E-A5FE-AB5501C6A3C9}"/>
    <cellStyle name="Normal 145" xfId="2677" xr:uid="{24D2DE76-6C8E-4AB0-BC30-B30D79812D92}"/>
    <cellStyle name="Normal 146" xfId="2678" xr:uid="{D7F197BF-39BC-45C8-98F0-983B23C0D272}"/>
    <cellStyle name="Normal 147" xfId="2679" xr:uid="{64975E92-6D30-4E37-8B37-03EE595CBF81}"/>
    <cellStyle name="Normal 148" xfId="2680" xr:uid="{C01DDC9A-22F8-4CB8-8EF2-907D0AFD58E0}"/>
    <cellStyle name="Normal 149" xfId="2681" xr:uid="{9E42F963-189F-49A7-8DED-D6FB24495C3B}"/>
    <cellStyle name="Normal 15" xfId="915" xr:uid="{3001D246-07FA-4967-A976-82C63DC4B884}"/>
    <cellStyle name="Normal 15 2" xfId="2682" xr:uid="{09C6705F-7691-42D4-88FD-05DDB90FB41C}"/>
    <cellStyle name="Normal 15 2 2" xfId="7737" xr:uid="{C8929C70-7101-4D3E-BFBA-02B56A692921}"/>
    <cellStyle name="Normal 15 2 2 2" xfId="11334" xr:uid="{058C9A56-C2F8-4E2D-884C-942EE506D22B}"/>
    <cellStyle name="Normal 15 2 2 2 2" xfId="18169" xr:uid="{181857C8-9755-4112-AA1E-1C41FC5C48AE}"/>
    <cellStyle name="Normal 15 2 2 3" xfId="14812" xr:uid="{EEED155E-DF2E-477F-9D28-6C7A1BBA8DD7}"/>
    <cellStyle name="Normal 15 2 3" xfId="7999" xr:uid="{A100EE80-F4CD-4DF0-A3A0-33516CDB65D6}"/>
    <cellStyle name="Normal 15 2 3 2" xfId="11369" xr:uid="{DE41DEFE-FB9D-4949-BBAF-01D935D4F967}"/>
    <cellStyle name="Normal 15 2 3 2 2" xfId="18200" xr:uid="{86D10415-AF03-495E-831B-CA91AEFEEDF7}"/>
    <cellStyle name="Normal 15 2 3 3" xfId="14843" xr:uid="{A54B771B-E387-4BB4-9304-2C40DA7B3A8F}"/>
    <cellStyle name="Normal 15 3" xfId="2683" xr:uid="{E451F76A-6F75-4504-AE35-9C56CA0875EE}"/>
    <cellStyle name="Normal 15 3 2" xfId="7738" xr:uid="{1314CA4E-7857-47F2-BD29-324D84415595}"/>
    <cellStyle name="Normal 15 4" xfId="4230" xr:uid="{65B2027B-23FF-4DFD-933D-1D85F5553E41}"/>
    <cellStyle name="Normal 15 5" xfId="7736" xr:uid="{6A6E5C51-30E4-4C77-AFFE-E89C34AC394E}"/>
    <cellStyle name="Normal 15 5 2" xfId="11333" xr:uid="{797FA423-2365-4129-BFE9-CD78B187BC5C}"/>
    <cellStyle name="Normal 15 5 2 2" xfId="18168" xr:uid="{C76E18C3-F522-4825-B2CE-C7F7D4BB894C}"/>
    <cellStyle name="Normal 15 5 3" xfId="14811" xr:uid="{C37DFDB8-BE89-4AD1-9E1F-D94CD2BDA01A}"/>
    <cellStyle name="Normal 15 6" xfId="7998" xr:uid="{CE203F5A-FD6A-4D92-8717-B49D9997C1AE}"/>
    <cellStyle name="Normal 15 6 2" xfId="11368" xr:uid="{1E1439AD-261C-48B5-AC77-816F78E308BF}"/>
    <cellStyle name="Normal 15 6 2 2" xfId="18199" xr:uid="{FB70F44D-F344-493B-93B6-4257F1B982AD}"/>
    <cellStyle name="Normal 15 6 3" xfId="14842" xr:uid="{6128091E-97B9-42AA-AB44-4EA66287DCC3}"/>
    <cellStyle name="Normal 150" xfId="2684" xr:uid="{454CE8C2-AFD7-4E8C-A284-51802B19E023}"/>
    <cellStyle name="Normal 150 2" xfId="3722" xr:uid="{EFAA9F80-9A72-4A14-A51C-D434E4FC9346}"/>
    <cellStyle name="Normal 150 2 2" xfId="5878" xr:uid="{78D7DC4E-77FD-457E-A0D8-92EB48E462DC}"/>
    <cellStyle name="Normal 150 2 2 2" xfId="9875" xr:uid="{582BB1F0-5447-451E-8BCC-84C65F7CD9B1}"/>
    <cellStyle name="Normal 150 2 2 2 2" xfId="16711" xr:uid="{45715B2A-D95D-4CFD-B0DF-E48153F34F33}"/>
    <cellStyle name="Normal 150 2 2 3" xfId="13354" xr:uid="{ED550592-2101-42F2-BD38-02366D146BFD}"/>
    <cellStyle name="Normal 150 2 3" xfId="5879" xr:uid="{7EEF545B-7210-416C-BC8E-EA734242FCE8}"/>
    <cellStyle name="Normal 150 2 3 2" xfId="9876" xr:uid="{0311F78A-49DD-4C78-8229-A251D4FF32FF}"/>
    <cellStyle name="Normal 150 2 3 2 2" xfId="16712" xr:uid="{02DCE86C-815C-4A03-9494-CB37E2571619}"/>
    <cellStyle name="Normal 150 2 3 3" xfId="13355" xr:uid="{68C52D37-03C6-4CE6-BE87-C6FB64207AEF}"/>
    <cellStyle name="Normal 150 2 4" xfId="8404" xr:uid="{CFC9C27F-7C50-42EF-BD3C-FB04A39D1F79}"/>
    <cellStyle name="Normal 150 2 4 2" xfId="15240" xr:uid="{E7C3D563-58A7-4B45-9CA0-DD26E2A3B0DB}"/>
    <cellStyle name="Normal 150 2 5" xfId="11883" xr:uid="{C932098C-C17F-44A2-A430-A5FF3653CC34}"/>
    <cellStyle name="Normal 150 3" xfId="4231" xr:uid="{859A79C9-A333-44FF-8406-452497ECECCC}"/>
    <cellStyle name="Normal 150 3 2" xfId="5880" xr:uid="{0A6887E2-A0CE-4903-BECF-E78DAEC6C6DE}"/>
    <cellStyle name="Normal 150 3 2 2" xfId="9877" xr:uid="{B807E2FE-CEE4-40EE-BEFE-AA1C7276441C}"/>
    <cellStyle name="Normal 150 3 2 2 2" xfId="16713" xr:uid="{303265D5-C2F9-4245-844A-AEEEC179E39B}"/>
    <cellStyle name="Normal 150 3 2 3" xfId="13356" xr:uid="{54E20ECE-A370-48A1-A4D9-203BFDA790E2}"/>
    <cellStyle name="Normal 150 3 3" xfId="8671" xr:uid="{DA51531B-057D-4485-A4EF-BF4CD8F48904}"/>
    <cellStyle name="Normal 150 3 3 2" xfId="15507" xr:uid="{E7E4DBE2-4E03-4AB0-BE49-499D3173FFD6}"/>
    <cellStyle name="Normal 150 3 4" xfId="12150" xr:uid="{B43985AF-0433-4D1B-BB55-923FDE552C2A}"/>
    <cellStyle name="Normal 150 4" xfId="5122" xr:uid="{3F45E619-846E-40E4-8225-FDC3BC8C1DAC}"/>
    <cellStyle name="Normal 150 4 2" xfId="9281" xr:uid="{EF2CD7FB-260F-4345-8D3F-68F22459A364}"/>
    <cellStyle name="Normal 150 4 2 2" xfId="16117" xr:uid="{9FBC317C-C047-4AEB-9949-0EE86F2F2621}"/>
    <cellStyle name="Normal 150 4 3" xfId="12760" xr:uid="{F18F48A6-38B8-4CC7-8F21-8FB268D4C4A7}"/>
    <cellStyle name="Normal 150 5" xfId="6822" xr:uid="{FB2118A3-8BA8-4DD0-97B9-6F1247404CDB}"/>
    <cellStyle name="Normal 150 5 2" xfId="10713" xr:uid="{A223D3EC-69D1-4EBE-8C57-EADF948F36C5}"/>
    <cellStyle name="Normal 150 5 2 2" xfId="17549" xr:uid="{C01E0347-7965-49E4-8486-2DD6D40E6707}"/>
    <cellStyle name="Normal 150 5 3" xfId="14192" xr:uid="{28558CAF-6225-4BD0-A455-7C678D42EB1C}"/>
    <cellStyle name="Normal 150 6" xfId="7194" xr:uid="{623D98B2-CC43-45EE-85DC-CC775D1366F6}"/>
    <cellStyle name="Normal 150 6 2" xfId="11085" xr:uid="{1B6979B0-89ED-4E85-9D9F-E7FCABAAFF1E}"/>
    <cellStyle name="Normal 150 6 2 2" xfId="17921" xr:uid="{0D53BBA5-E941-4BA2-8648-314F68927157}"/>
    <cellStyle name="Normal 150 6 3" xfId="14564" xr:uid="{E35A6F65-CB99-4ED1-8B12-EF7A4B88D6CD}"/>
    <cellStyle name="Normal 150 7" xfId="8171" xr:uid="{049E9899-CA2B-4CF1-904E-6251B3F30EAD}"/>
    <cellStyle name="Normal 150 7 2" xfId="15009" xr:uid="{0AEF9AEC-38F8-4808-A229-96F324C30D4D}"/>
    <cellStyle name="Normal 150 8" xfId="11651" xr:uid="{1934C2FE-6E18-4A86-B4D8-9219AF45C3A4}"/>
    <cellStyle name="Normal 151" xfId="6" xr:uid="{00000000-0005-0000-0000-000007000000}"/>
    <cellStyle name="Normal 151 2" xfId="3718" xr:uid="{480CBAA2-919F-4FE5-AF1E-77BB7DAFDE83}"/>
    <cellStyle name="Normal 151 2 2" xfId="5881" xr:uid="{74C2A746-FDE2-4495-8EB5-344F437CEC77}"/>
    <cellStyle name="Normal 151 2 2 2" xfId="9878" xr:uid="{570FD123-7FD6-423B-B7B2-ACF24EAA47E9}"/>
    <cellStyle name="Normal 151 2 2 2 2" xfId="16714" xr:uid="{4AC4B7BA-05CB-4CF5-A8A8-9D12AE0BFBBF}"/>
    <cellStyle name="Normal 151 2 2 3" xfId="13357" xr:uid="{CA1619DB-6C6B-436A-AE40-934BA9314EAE}"/>
    <cellStyle name="Normal 151 2 3" xfId="5882" xr:uid="{6397E4FD-E5B1-46A6-8CA4-AC1CF464AF26}"/>
    <cellStyle name="Normal 151 2 3 2" xfId="9879" xr:uid="{2EC65FD1-99E0-4E6A-B7A2-2B07DA7C912D}"/>
    <cellStyle name="Normal 151 2 3 2 2" xfId="16715" xr:uid="{DDB70A9A-5A6B-49DB-AFD6-7AF06D96334F}"/>
    <cellStyle name="Normal 151 2 3 3" xfId="13358" xr:uid="{4E2232F8-8350-4A2E-911E-0B58A2E073A2}"/>
    <cellStyle name="Normal 151 2 4" xfId="8400" xr:uid="{5D8E6768-4024-439D-BB41-91310E01402E}"/>
    <cellStyle name="Normal 151 2 4 2" xfId="15236" xr:uid="{3A4E509F-7ADA-412B-AAFC-DAB497B31C76}"/>
    <cellStyle name="Normal 151 2 5" xfId="11879" xr:uid="{C336FC55-2977-4523-A02B-51A9E79829A3}"/>
    <cellStyle name="Normal 151 3" xfId="4232" xr:uid="{553E4C8F-E4E2-446C-8F6B-32BF319954A6}"/>
    <cellStyle name="Normal 151 3 2" xfId="5883" xr:uid="{B245E319-6D8F-48B0-A722-2FBBD5A01494}"/>
    <cellStyle name="Normal 151 3 2 2" xfId="9880" xr:uid="{3AC34E12-6F4A-4BF7-A637-6432E4B0D9AE}"/>
    <cellStyle name="Normal 151 3 2 2 2" xfId="16716" xr:uid="{BD4BA5D1-881E-4619-B46E-0ACC16D1933C}"/>
    <cellStyle name="Normal 151 3 2 3" xfId="13359" xr:uid="{F689B6EB-8EA8-4C46-BD36-0C94082807B4}"/>
    <cellStyle name="Normal 151 3 3" xfId="8672" xr:uid="{357F9216-134A-40BA-8FB6-6FF637F1CD6C}"/>
    <cellStyle name="Normal 151 3 3 2" xfId="15508" xr:uid="{45EE871E-0768-47EE-81BE-37CCB1C5C8B4}"/>
    <cellStyle name="Normal 151 3 4" xfId="12151" xr:uid="{27EB4991-0AEF-4284-A80C-F9B941EB7522}"/>
    <cellStyle name="Normal 151 4" xfId="5123" xr:uid="{054DB0EC-36D0-454D-97EA-9168B775321E}"/>
    <cellStyle name="Normal 151 4 2" xfId="9282" xr:uid="{C10A5C51-E7E7-406E-9BDC-237892E3C50B}"/>
    <cellStyle name="Normal 151 4 2 2" xfId="16118" xr:uid="{5E8AC424-27C0-42DC-BB24-2C9BA868D169}"/>
    <cellStyle name="Normal 151 4 3" xfId="12761" xr:uid="{2C9FEDD0-A405-4FF1-B546-67478C7C4F45}"/>
    <cellStyle name="Normal 151 5" xfId="6823" xr:uid="{B7F698AD-A7EE-4DD8-A482-2F24F7135B7A}"/>
    <cellStyle name="Normal 151 5 2" xfId="10714" xr:uid="{7D0503DD-B343-4A7E-99A5-0C191C3D7441}"/>
    <cellStyle name="Normal 151 5 2 2" xfId="17550" xr:uid="{7F6A671A-87B5-496F-8C5E-9312B3877321}"/>
    <cellStyle name="Normal 151 5 3" xfId="14193" xr:uid="{D8E4C580-6635-405A-923A-2F5102C5151B}"/>
    <cellStyle name="Normal 151 6" xfId="7195" xr:uid="{E90B96F1-DECC-43D3-8734-457E644BE1D6}"/>
    <cellStyle name="Normal 151 6 2" xfId="11086" xr:uid="{71D90907-1ECB-4A5F-A013-E4E7DFA0FD0E}"/>
    <cellStyle name="Normal 151 6 2 2" xfId="17922" xr:uid="{D93CE1F7-067F-4876-97D8-DFAE2551DBA6}"/>
    <cellStyle name="Normal 151 6 3" xfId="14565" xr:uid="{DBC1232B-8901-4DF1-A113-1A6DF2C20439}"/>
    <cellStyle name="Normal 151 7" xfId="8172" xr:uid="{70F3907C-2BDF-43B5-91D8-8F2DEB88931E}"/>
    <cellStyle name="Normal 151 7 2" xfId="15010" xr:uid="{EB9A4596-DABE-4816-94FD-341C3EE2B053}"/>
    <cellStyle name="Normal 151 8" xfId="11652" xr:uid="{25A8249A-F32C-4053-8C19-F045E3014B8C}"/>
    <cellStyle name="Normal 151 9" xfId="2685" xr:uid="{C5CE5F74-8D7C-4B5D-AA44-B96BF1F63501}"/>
    <cellStyle name="Normal 152" xfId="7" xr:uid="{00000000-0005-0000-0000-000008000000}"/>
    <cellStyle name="Normal 152 2" xfId="4233" xr:uid="{D9FE9433-A144-4AF7-A679-37FA0D73924C}"/>
    <cellStyle name="Normal 152 2 2" xfId="5884" xr:uid="{7BF7B6D3-4BA7-429F-998E-631BFC8234E9}"/>
    <cellStyle name="Normal 152 3" xfId="5885" xr:uid="{FABA2938-3198-4717-B26B-590474CF40DC}"/>
    <cellStyle name="Normal 152 4" xfId="6684" xr:uid="{6BAB0464-9E21-4D4A-86F0-24C2D123CCA4}"/>
    <cellStyle name="Normal 152 5" xfId="3652" xr:uid="{D3979ADD-D56A-4A3D-AAD2-38B3061CF9CB}"/>
    <cellStyle name="Normal 153" xfId="8" xr:uid="{00000000-0005-0000-0000-000009000000}"/>
    <cellStyle name="Normal 153 2" xfId="4234" xr:uid="{5F889EDB-DBCC-4315-986A-9B9962BB9A3F}"/>
    <cellStyle name="Normal 153 3" xfId="5886" xr:uid="{D205DAEA-1E76-4F1B-B602-121B04EF65F7}"/>
    <cellStyle name="Normal 153 4" xfId="3654" xr:uid="{AEA0C73B-D56B-43A4-895D-5D51B1E90BBF}"/>
    <cellStyle name="Normal 154" xfId="9" xr:uid="{00000000-0005-0000-0000-00000A000000}"/>
    <cellStyle name="Normal 154 2" xfId="4235" xr:uid="{DCFCBA27-1733-40F8-AAE8-AD0706C218F5}"/>
    <cellStyle name="Normal 154 3" xfId="5887" xr:uid="{2636CFF4-8919-4DF0-B79E-AF767FF0DADF}"/>
    <cellStyle name="Normal 154 4" xfId="3656" xr:uid="{EE287FDC-9FEE-497D-9A75-05046DEBC260}"/>
    <cellStyle name="Normal 155" xfId="10" xr:uid="{00000000-0005-0000-0000-00000B000000}"/>
    <cellStyle name="Normal 155 2" xfId="4236" xr:uid="{F6CD6186-4872-46A2-964F-66EC9B28DEA0}"/>
    <cellStyle name="Normal 155 3" xfId="5888" xr:uid="{62317F41-D96D-4C41-9B5A-DC2A98B6FDE0}"/>
    <cellStyle name="Normal 155 4" xfId="3658" xr:uid="{E9A394C1-9B06-4F11-8EA1-C9F7604A2775}"/>
    <cellStyle name="Normal 156" xfId="11" xr:uid="{00000000-0005-0000-0000-00000C000000}"/>
    <cellStyle name="Normal 156 2" xfId="4237" xr:uid="{E3ACCEC5-E6C4-443D-9F1E-B41EBA3E182E}"/>
    <cellStyle name="Normal 156 3" xfId="5889" xr:uid="{53B3BE30-427A-4B65-9FB9-21B6E4EDD00A}"/>
    <cellStyle name="Normal 156 4" xfId="3660" xr:uid="{3F4347D9-4F3B-46BD-B405-4339C1712663}"/>
    <cellStyle name="Normal 157" xfId="4238" xr:uid="{CE40618D-C753-464B-898F-C02FCA8BE1CA}"/>
    <cellStyle name="Normal 157 2" xfId="4239" xr:uid="{79896A8E-0F47-45D1-987A-2B5511321C15}"/>
    <cellStyle name="Normal 157 3" xfId="5890" xr:uid="{6B1CAF62-1E75-4B4C-8234-D2C7883C5426}"/>
    <cellStyle name="Normal 157 4" xfId="5891" xr:uid="{2DD923E3-AA7A-47FA-BDE5-21044528B7A0}"/>
    <cellStyle name="Normal 157 5" xfId="7053" xr:uid="{6EB6254B-5920-43ED-AED3-F178648205D7}"/>
    <cellStyle name="Normal 157 5 2" xfId="10944" xr:uid="{B94D2B41-8BC9-41A5-B510-F3C9469658B9}"/>
    <cellStyle name="Normal 157 5 2 2" xfId="17780" xr:uid="{4826DFE7-C1BB-40EF-A739-07A39A01FFEA}"/>
    <cellStyle name="Normal 157 5 3" xfId="14423" xr:uid="{C0513979-33E5-4039-8539-8B0628A87076}"/>
    <cellStyle name="Normal 157 6" xfId="7425" xr:uid="{436F8DF2-B99E-47DD-88F9-5B7ABA793101}"/>
    <cellStyle name="Normal 157 6 2" xfId="11316" xr:uid="{7E725B8E-1CD7-479A-B587-ED53523AC8CE}"/>
    <cellStyle name="Normal 157 6 2 2" xfId="18152" xr:uid="{A8C6072D-B938-4523-BE26-45B2AB2A8553}"/>
    <cellStyle name="Normal 157 6 3" xfId="14795" xr:uid="{6BE0976C-D5AB-4E75-B1DA-8951CC525621}"/>
    <cellStyle name="Normal 158" xfId="4240" xr:uid="{79B0EE24-CA79-4D2E-8884-4C95865A150D}"/>
    <cellStyle name="Normal 158 2" xfId="7056" xr:uid="{E2D78F53-4115-4966-ACB9-3ACDD70E3181}"/>
    <cellStyle name="Normal 158 2 2" xfId="10947" xr:uid="{22A8DDEF-6090-4F99-86D2-56C2166B0C17}"/>
    <cellStyle name="Normal 158 2 2 2" xfId="17783" xr:uid="{31E4FBB7-D02C-468D-B070-D316B1BA9D98}"/>
    <cellStyle name="Normal 158 2 3" xfId="14426" xr:uid="{E3A21622-5E10-4DFA-A2DB-A9907CB5C27E}"/>
    <cellStyle name="Normal 158 3" xfId="7428" xr:uid="{0F8F9805-FCC5-462A-88FB-0477C3871D93}"/>
    <cellStyle name="Normal 158 3 2" xfId="11319" xr:uid="{DA4EBA11-61DD-45F0-9ED0-142CCC9DF1EC}"/>
    <cellStyle name="Normal 158 3 2 2" xfId="18155" xr:uid="{F2DAC2A0-01FC-4AEF-8B67-3A7211F6A3C2}"/>
    <cellStyle name="Normal 158 3 3" xfId="14798" xr:uid="{92C701CE-A44C-49F7-9E9D-FFEBCEC21B8E}"/>
    <cellStyle name="Normal 159" xfId="4241" xr:uid="{51D0DBA8-AB2C-4AA2-9CB3-19C25200983F}"/>
    <cellStyle name="Normal 159 2" xfId="7057" xr:uid="{101A4837-6F34-46A5-A85A-C9C32A9C6214}"/>
    <cellStyle name="Normal 159 2 2" xfId="10948" xr:uid="{FB201728-AFEC-4736-B260-AFC9F31D6FAC}"/>
    <cellStyle name="Normal 159 2 2 2" xfId="17784" xr:uid="{48F1C2ED-FCA8-4FD0-B21D-E30AAAEB911F}"/>
    <cellStyle name="Normal 159 2 3" xfId="14427" xr:uid="{96E7CE6A-1DA7-4C01-A92B-5BAC05F888A0}"/>
    <cellStyle name="Normal 159 3" xfId="7429" xr:uid="{0900A8E5-7601-4F02-A1DD-76C7E12D0C61}"/>
    <cellStyle name="Normal 159 3 2" xfId="11320" xr:uid="{BD87788B-A075-4957-945B-A60BC18FF88B}"/>
    <cellStyle name="Normal 159 3 2 2" xfId="18156" xr:uid="{96C788F0-891D-44DA-A55C-7E8A954617C8}"/>
    <cellStyle name="Normal 159 3 3" xfId="14799" xr:uid="{EE372DE1-487B-4558-A47E-49BEFBEFAA4C}"/>
    <cellStyle name="Normal 16" xfId="27" xr:uid="{A9EE7580-C46D-495A-97DE-C1A401DB71B6}"/>
    <cellStyle name="Normal 16 2" xfId="2686" xr:uid="{AB791427-2639-4211-AD33-17356B75FC48}"/>
    <cellStyle name="Normal 16 2 2" xfId="7740" xr:uid="{BFB22A01-FC38-4E62-89D6-65FE2CA21BE4}"/>
    <cellStyle name="Normal 16 2 2 2" xfId="11336" xr:uid="{E4ABFF2E-3330-4A73-8B8D-47E88D61A328}"/>
    <cellStyle name="Normal 16 2 2 2 2" xfId="18171" xr:uid="{98E84936-6037-4266-B80D-276099644499}"/>
    <cellStyle name="Normal 16 2 2 3" xfId="14814" xr:uid="{D31C6E01-2D43-497D-B800-28978FF5F83A}"/>
    <cellStyle name="Normal 16 2 3" xfId="8001" xr:uid="{3A26BC98-6689-4779-9CA9-A0F5B749B210}"/>
    <cellStyle name="Normal 16 2 3 2" xfId="11371" xr:uid="{E0C482A8-8BC8-4A71-A109-DD1B68730D3D}"/>
    <cellStyle name="Normal 16 2 3 2 2" xfId="18202" xr:uid="{DBBD8C24-AA94-4C77-AE45-6540576757AD}"/>
    <cellStyle name="Normal 16 2 3 3" xfId="14845" xr:uid="{8C3E7EBA-0707-4A0C-BC69-E95EB71FDE78}"/>
    <cellStyle name="Normal 16 3" xfId="4242" xr:uid="{9852175D-AB0E-477D-8161-2F60E6747BEE}"/>
    <cellStyle name="Normal 16 3 2" xfId="7741" xr:uid="{DF1AE4B7-F118-4391-8CD8-4FCAB908EE30}"/>
    <cellStyle name="Normal 16 4" xfId="7739" xr:uid="{8B93AF3B-7EDF-4C1C-8046-F4C5FFDD93A0}"/>
    <cellStyle name="Normal 16 4 2" xfId="11335" xr:uid="{C86D1605-E362-4DEA-B68D-6FCAFE3B453F}"/>
    <cellStyle name="Normal 16 4 2 2" xfId="18170" xr:uid="{D4878668-2C51-4C0D-A976-695634B6686A}"/>
    <cellStyle name="Normal 16 4 3" xfId="14813" xr:uid="{1F09D2E0-DE08-45A1-BBDE-7DF880D1FCA9}"/>
    <cellStyle name="Normal 16 5" xfId="8000" xr:uid="{4C1ADEFD-E7DE-4D5E-8B5A-6CC6A9B149BF}"/>
    <cellStyle name="Normal 16 5 2" xfId="11370" xr:uid="{79512BBC-E2E6-46E0-ABBE-D2B4657A6921}"/>
    <cellStyle name="Normal 16 5 2 2" xfId="18201" xr:uid="{F206A2AE-B565-4644-8C1E-31B5F4AA1C00}"/>
    <cellStyle name="Normal 16 5 3" xfId="14844" xr:uid="{BA1EE13A-E05A-4B1D-AD0E-AC35D6F8555D}"/>
    <cellStyle name="Normal 16 6" xfId="916" xr:uid="{E083A910-35FE-4EF0-A406-0FD43C36476E}"/>
    <cellStyle name="Normal 160" xfId="4243" xr:uid="{CF6AAD90-EB76-4F28-8AD6-43EF52E115DE}"/>
    <cellStyle name="Normal 161" xfId="4244" xr:uid="{B09276D9-B5DF-46ED-84B5-1103ACAA8D97}"/>
    <cellStyle name="Normal 162" xfId="4245" xr:uid="{A0C85CE9-1A84-4BBE-932E-463C4F366B12}"/>
    <cellStyle name="Normal 163" xfId="4246" xr:uid="{026D0C63-0644-4ABF-B832-E6D29E4EFC53}"/>
    <cellStyle name="Normal 164" xfId="4247" xr:uid="{3EDEE6BB-AFDE-46EC-A0AB-2874746A3654}"/>
    <cellStyle name="Normal 165" xfId="4248" xr:uid="{58E80ABD-735E-4299-849E-68D829EA8686}"/>
    <cellStyle name="Normal 166" xfId="4249" xr:uid="{750A4F2F-0EB9-42FB-8ACF-051B2BD5330E}"/>
    <cellStyle name="Normal 167" xfId="4250" xr:uid="{CF20EA73-F992-4791-AB8C-DEABB1B23287}"/>
    <cellStyle name="Normal 168" xfId="4251" xr:uid="{F38DF9F3-9422-4BA1-A94C-AB60D873DE12}"/>
    <cellStyle name="Normal 169" xfId="4252" xr:uid="{A0509DD3-62E4-4B9A-9B7F-24C57A396726}"/>
    <cellStyle name="Normal 17" xfId="917" xr:uid="{0BD048B8-2B88-4069-8497-0175886AD14F}"/>
    <cellStyle name="Normal 17 2" xfId="2687" xr:uid="{0459C2E6-32D6-4A98-BC54-2FFD474F004B}"/>
    <cellStyle name="Normal 17 2 2" xfId="7743" xr:uid="{5495E354-FFD7-443F-A756-740D76524B80}"/>
    <cellStyle name="Normal 17 2 2 2" xfId="11338" xr:uid="{F2C04459-69CF-46A8-8AAD-527654003A32}"/>
    <cellStyle name="Normal 17 2 2 2 2" xfId="18173" xr:uid="{1B1BEC65-A735-478D-97D4-775EAD2C84E0}"/>
    <cellStyle name="Normal 17 2 2 3" xfId="14816" xr:uid="{9AEE48DE-9AD9-4841-93F2-F3E0EFFAA87B}"/>
    <cellStyle name="Normal 17 2 3" xfId="8003" xr:uid="{A50A8EC1-76AB-4233-94C3-840F64768F96}"/>
    <cellStyle name="Normal 17 2 3 2" xfId="11373" xr:uid="{04645F84-2E24-4206-B812-B21A7D0571B4}"/>
    <cellStyle name="Normal 17 2 3 2 2" xfId="18204" xr:uid="{E346CC4A-F329-47A3-B99F-6688D8CC0DA8}"/>
    <cellStyle name="Normal 17 2 3 3" xfId="14847" xr:uid="{D52F2D69-375B-4C68-8FAB-1A0AFD47F656}"/>
    <cellStyle name="Normal 17 3" xfId="4253" xr:uid="{52933506-05AB-4EBB-ABBF-D99B40F94C94}"/>
    <cellStyle name="Normal 17 3 2" xfId="7744" xr:uid="{95C30BEB-2955-4DCB-B9AC-A81CB580C0A5}"/>
    <cellStyle name="Normal 17 4" xfId="7742" xr:uid="{6692FF98-73A8-45E6-84F5-72117853E702}"/>
    <cellStyle name="Normal 17 4 2" xfId="11337" xr:uid="{2D72FBD2-7E5B-4C3B-AF89-FACEEA42250D}"/>
    <cellStyle name="Normal 17 4 2 2" xfId="18172" xr:uid="{93C4A627-ACDA-4D87-A6B7-594DA641470F}"/>
    <cellStyle name="Normal 17 4 3" xfId="14815" xr:uid="{B330C18E-C8A6-4C07-B3F8-AB442070B7F5}"/>
    <cellStyle name="Normal 17 5" xfId="8002" xr:uid="{E0C12EC1-BBD4-4A2E-A0DD-EE17759DEB5D}"/>
    <cellStyle name="Normal 17 5 2" xfId="11372" xr:uid="{F1E5CD08-2766-4F45-8360-4AD960420B85}"/>
    <cellStyle name="Normal 17 5 2 2" xfId="18203" xr:uid="{E02A4C95-3123-4457-87B2-022BFE83262A}"/>
    <cellStyle name="Normal 17 5 3" xfId="14846" xr:uid="{EE010FDB-BA4D-45BD-A502-A03B66336FC1}"/>
    <cellStyle name="Normal 170" xfId="4254" xr:uid="{727EF15F-B467-450F-A9A2-ED65C9578540}"/>
    <cellStyle name="Normal 171" xfId="4255" xr:uid="{99B611C7-7E7A-4F6A-856A-CAD0B0261C05}"/>
    <cellStyle name="Normal 172" xfId="4256" xr:uid="{58B2E459-6B71-45B8-8DBC-7DD4F20A697B}"/>
    <cellStyle name="Normal 173" xfId="4257" xr:uid="{E155E6BA-479E-49E7-8BA7-1782B08E91B4}"/>
    <cellStyle name="Normal 174" xfId="4258" xr:uid="{D7C5F482-6CBE-4937-924C-D1035B1BB8C2}"/>
    <cellStyle name="Normal 175" xfId="4259" xr:uid="{683FB635-F53D-409E-8609-7E55AC325C48}"/>
    <cellStyle name="Normal 176" xfId="4260" xr:uid="{07DF8259-481B-441A-AA71-9FB670E75E27}"/>
    <cellStyle name="Normal 177" xfId="4261" xr:uid="{E3851ABF-CB90-454E-BD08-7618F1B69A92}"/>
    <cellStyle name="Normal 178" xfId="3690" xr:uid="{EC08681E-A2A1-4943-ABD7-5C698B0D82E7}"/>
    <cellStyle name="Normal 179" xfId="4262" xr:uid="{C861A79F-7C14-41A9-A45A-F5EE4400CF3A}"/>
    <cellStyle name="Normal 18" xfId="918" xr:uid="{95D161F2-36CD-4D1E-BDA8-A2C0A97C50FC}"/>
    <cellStyle name="Normal 18 2" xfId="2688" xr:uid="{9EB13E03-03EE-4BC8-ABDD-713452DC3023}"/>
    <cellStyle name="Normal 18 2 2" xfId="7746" xr:uid="{57294540-30B0-477B-812E-3BFB1799F492}"/>
    <cellStyle name="Normal 18 2 2 2" xfId="11340" xr:uid="{9A470E44-2249-4050-87DB-3E533137693B}"/>
    <cellStyle name="Normal 18 2 2 2 2" xfId="18175" xr:uid="{AADB4F6C-ED09-409B-9020-D039B4E41E3C}"/>
    <cellStyle name="Normal 18 2 2 3" xfId="14818" xr:uid="{3330F072-53D8-43EC-904C-AD22A55C8E82}"/>
    <cellStyle name="Normal 18 2 3" xfId="8005" xr:uid="{5F140071-07BB-4CAE-8E2A-58E99A19AA1D}"/>
    <cellStyle name="Normal 18 2 3 2" xfId="11375" xr:uid="{22FFA2DC-79ED-418A-95B5-C9C619821748}"/>
    <cellStyle name="Normal 18 2 3 2 2" xfId="18206" xr:uid="{812E5CC8-1509-42C0-9660-3BDA36020DD1}"/>
    <cellStyle name="Normal 18 2 3 3" xfId="14849" xr:uid="{DA5B9BA0-F089-4DC4-A429-EC5D9BF08406}"/>
    <cellStyle name="Normal 18 3" xfId="4263" xr:uid="{FA08CB94-020D-4865-B876-23C2124E5771}"/>
    <cellStyle name="Normal 18 3 2" xfId="7747" xr:uid="{E6CCFE6C-7FB2-4017-9681-6804F316DDF1}"/>
    <cellStyle name="Normal 18 4" xfId="7745" xr:uid="{E837A518-B8CE-475A-B1D9-F9D0FC9A347B}"/>
    <cellStyle name="Normal 18 4 2" xfId="11339" xr:uid="{1091C472-8C1A-4FD2-B98C-30050D677BE6}"/>
    <cellStyle name="Normal 18 4 2 2" xfId="18174" xr:uid="{DEB1AEFA-E834-443C-8E27-8680CE476380}"/>
    <cellStyle name="Normal 18 4 3" xfId="14817" xr:uid="{EF45AC5E-FEC8-46B9-9A4B-3DB91A8DD902}"/>
    <cellStyle name="Normal 18 5" xfId="8004" xr:uid="{D1A6DB8D-8C01-438D-947A-C34D145A573D}"/>
    <cellStyle name="Normal 18 5 2" xfId="11374" xr:uid="{44343C9A-3D32-4551-A94E-8F1B3035ADE4}"/>
    <cellStyle name="Normal 18 5 2 2" xfId="18205" xr:uid="{5C9FF99C-2595-4465-AE28-58F6E5B5ED74}"/>
    <cellStyle name="Normal 18 5 3" xfId="14848" xr:uid="{89AD988B-A7B0-4B8E-B5D8-487EFDE4A874}"/>
    <cellStyle name="Normal 180" xfId="3687" xr:uid="{8DA72AB5-E33A-49E6-9B5A-3A3FA224EDE8}"/>
    <cellStyle name="Normal 181" xfId="4264" xr:uid="{737C5BE5-0AB3-44C1-A670-E882A59ADE91}"/>
    <cellStyle name="Normal 182" xfId="4265" xr:uid="{EA33024E-FABC-4F9D-A168-5DFA93AAE3DB}"/>
    <cellStyle name="Normal 183" xfId="4266" xr:uid="{2980AD52-04B5-42A1-AA6A-272C388BC1CC}"/>
    <cellStyle name="Normal 184" xfId="4267" xr:uid="{0C6F5C4A-C28E-415F-96CF-7FF5265DBEC6}"/>
    <cellStyle name="Normal 185" xfId="4268" xr:uid="{2344BF8C-BF2C-4FBD-B756-676FD83A7D17}"/>
    <cellStyle name="Normal 186" xfId="4269" xr:uid="{9E05325A-F901-4C93-B4BF-E441F8817201}"/>
    <cellStyle name="Normal 187" xfId="4270" xr:uid="{4084CB5B-9026-4E37-A3EC-9C19CC3BE95F}"/>
    <cellStyle name="Normal 188" xfId="4271" xr:uid="{A694D88A-4F54-4F71-AD6D-57BDAAE4ECBA}"/>
    <cellStyle name="Normal 189" xfId="4272" xr:uid="{7041B983-7F55-40A1-82C2-02D4ACCCEE46}"/>
    <cellStyle name="Normal 19" xfId="919" xr:uid="{EF9C56B7-E138-4B34-9804-70C469FA7410}"/>
    <cellStyle name="Normal 19 2" xfId="2689" xr:uid="{F5807D4B-11A5-4D6E-A43E-F1DBE313E165}"/>
    <cellStyle name="Normal 19 3" xfId="4273" xr:uid="{D3284737-C6DE-4393-A1E1-0067E7221F00}"/>
    <cellStyle name="Normal 19 4" xfId="7748" xr:uid="{BCE25172-9D4A-4555-B683-D96B724F66B7}"/>
    <cellStyle name="Normal 19 4 2" xfId="11341" xr:uid="{3E3C0368-92C1-430D-B251-35694F4EA7BA}"/>
    <cellStyle name="Normal 19 4 2 2" xfId="18176" xr:uid="{989773D9-EA6C-451D-9E49-B6F6B83D2720}"/>
    <cellStyle name="Normal 19 4 3" xfId="14819" xr:uid="{66D32797-BEEA-4E3A-9CC8-8849309CBF1A}"/>
    <cellStyle name="Normal 19 5" xfId="8006" xr:uid="{8424B837-8686-4EF7-96F9-7A6BAAB19555}"/>
    <cellStyle name="Normal 19 5 2" xfId="11376" xr:uid="{FE5C3488-81B0-4C52-ACBA-8EEBB2859EB1}"/>
    <cellStyle name="Normal 19 5 2 2" xfId="18207" xr:uid="{FB497451-6371-4E37-852A-3DAC7872089A}"/>
    <cellStyle name="Normal 19 5 3" xfId="14850" xr:uid="{6DBB6DB4-BECA-4A74-914D-E2930257F230}"/>
    <cellStyle name="Normal 190" xfId="4274" xr:uid="{1734780D-5666-4DC9-AAB8-76A6F022AEF2}"/>
    <cellStyle name="Normal 191" xfId="4275" xr:uid="{21BAA512-3B00-4670-B1A8-BB90C969C327}"/>
    <cellStyle name="Normal 192" xfId="4276" xr:uid="{8532529A-23C9-4006-956A-BC34ECFFD593}"/>
    <cellStyle name="Normal 193" xfId="4277" xr:uid="{F8A2950D-905E-48DA-8E82-DEC32434DD2D}"/>
    <cellStyle name="Normal 194" xfId="4278" xr:uid="{B87F8323-A9BF-4A0F-B18A-DAC856B92CFA}"/>
    <cellStyle name="Normal 195" xfId="4279" xr:uid="{D342653E-9E83-4BE0-85DC-81D6F79A0F2E}"/>
    <cellStyle name="Normal 196" xfId="4280" xr:uid="{FCFFFB64-A535-4FEF-8360-106819251B3C}"/>
    <cellStyle name="Normal 197" xfId="4281" xr:uid="{9D129334-E0E6-4D3A-A6E1-2A1AB07C2077}"/>
    <cellStyle name="Normal 198" xfId="4282" xr:uid="{72C43E7E-D74E-427E-9FC4-B88F7BD86342}"/>
    <cellStyle name="Normal 199" xfId="4283" xr:uid="{954D6269-580A-4E13-A97B-F50DA28CA539}"/>
    <cellStyle name="Normal 2" xfId="17" xr:uid="{D9040AFB-74E1-4A6F-ACE7-D7A368520BB9}"/>
    <cellStyle name="Normal 2 10" xfId="2690" xr:uid="{E9D829BF-D6EB-4694-9715-B56FC06A15CD}"/>
    <cellStyle name="Normal 2 11" xfId="2691" xr:uid="{BA5F9B12-74F4-4148-A0A3-B531C4D2698E}"/>
    <cellStyle name="Normal 2 12" xfId="4284" xr:uid="{119AAC7F-42FC-42E5-9029-C45149E66AA8}"/>
    <cellStyle name="Normal 2 12 2" xfId="5892" xr:uid="{D8392D9B-953C-4C70-A73E-ADEF46178B05}"/>
    <cellStyle name="Normal 2 12 2 2" xfId="9881" xr:uid="{D30F2361-7834-4391-8498-247C8E0B9A53}"/>
    <cellStyle name="Normal 2 12 2 2 2" xfId="16717" xr:uid="{41EF1166-37FB-47DB-969B-725FAB91AF74}"/>
    <cellStyle name="Normal 2 12 2 3" xfId="13360" xr:uid="{3D98C4AD-FAEE-45B3-A27C-9C4F51B03ED9}"/>
    <cellStyle name="Normal 2 12 3" xfId="5893" xr:uid="{5F1F7A9A-8B91-40E5-BD33-44FE42A4210D}"/>
    <cellStyle name="Normal 2 12 3 2" xfId="9882" xr:uid="{EAA6BDA8-A492-4679-94BA-A31E530C663F}"/>
    <cellStyle name="Normal 2 12 3 2 2" xfId="16718" xr:uid="{7FE14A12-D965-4526-BC86-6D9927A82C0D}"/>
    <cellStyle name="Normal 2 12 3 3" xfId="13361" xr:uid="{C3FF64BB-0590-4AF6-BF69-7A8A72E1F0FD}"/>
    <cellStyle name="Normal 2 12 4" xfId="8673" xr:uid="{8FBD957C-28EA-4771-A91F-4270EF9895D3}"/>
    <cellStyle name="Normal 2 12 4 2" xfId="15509" xr:uid="{7C1ECA73-87BE-424E-AE0E-22D5687F5585}"/>
    <cellStyle name="Normal 2 12 5" xfId="12152" xr:uid="{609BA0CF-30BA-46E1-A0E7-74EDD2CD1744}"/>
    <cellStyle name="Normal 2 13" xfId="5894" xr:uid="{08828B92-6BFD-4331-841C-B426CAF844B2}"/>
    <cellStyle name="Normal 2 14" xfId="11462" xr:uid="{48CF21C0-4060-4443-91E7-5E2F7F7AB33E}"/>
    <cellStyle name="Normal 2 15" xfId="1362" xr:uid="{77B23035-B2A6-4432-B103-9882362AFE41}"/>
    <cellStyle name="Normal 2 16" xfId="18384" xr:uid="{3D6A78F5-7AAC-4431-AB1F-F402D7CA2323}"/>
    <cellStyle name="Normal 2 17" xfId="18387" xr:uid="{6AA5B78D-8E80-414B-A07C-49BD7FEA7955}"/>
    <cellStyle name="Normal 2 18" xfId="920" xr:uid="{BD705901-9F6E-402F-AA6B-CE665203B356}"/>
    <cellStyle name="Normal 2 2" xfId="921" xr:uid="{83A382A8-AC69-4850-A7C6-FA6E327B5FB1}"/>
    <cellStyle name="Normal 2 2 10" xfId="2692" xr:uid="{C623529D-5094-4746-921E-DC431DE3EAC6}"/>
    <cellStyle name="Normal 2 2 11" xfId="2693" xr:uid="{40AB9BE2-F222-4BDC-AD21-7BE66F1B977F}"/>
    <cellStyle name="Normal 2 2 12" xfId="2694" xr:uid="{8CE00B2F-70A4-48EF-88D1-030BA53689BC}"/>
    <cellStyle name="Normal 2 2 13" xfId="2695" xr:uid="{CC62D8C6-FC1B-4911-9584-B53BB89D30E7}"/>
    <cellStyle name="Normal 2 2 14" xfId="2696" xr:uid="{9869C48A-3042-4AA0-ABBF-D6441F49E8AE}"/>
    <cellStyle name="Normal 2 2 15" xfId="2697" xr:uid="{893C0C18-613D-4E8A-BE74-D10381D62453}"/>
    <cellStyle name="Normal 2 2 16" xfId="4285" xr:uid="{CB9D0B8F-D92A-4E9E-9362-D2E5A5167B43}"/>
    <cellStyle name="Normal 2 2 17" xfId="1363" xr:uid="{B583856B-DB19-4114-8A21-AFD08A3054AF}"/>
    <cellStyle name="Normal 2 2 18" xfId="18392" xr:uid="{181547C9-BFC2-401E-BB79-072ECA1E84DF}"/>
    <cellStyle name="Normal 2 2 2" xfId="922" xr:uid="{CFFB9C78-5137-4D8C-A95C-43CD194D8CDF}"/>
    <cellStyle name="Normal 2 2 2 2" xfId="2698" xr:uid="{B2100E4F-DC0B-4DE0-99CA-0F541FA23E89}"/>
    <cellStyle name="Normal 2 2 2 3" xfId="3709" xr:uid="{A49D782D-4DAB-455C-B0D9-1803715B1291}"/>
    <cellStyle name="Normal 2 2 2 4" xfId="5895" xr:uid="{BBE4EB44-FDA1-4093-8FB9-3944417D89EB}"/>
    <cellStyle name="Normal 2 2 2 5" xfId="7749" xr:uid="{C4D85F6C-0560-45B6-916D-85F83199FDF5}"/>
    <cellStyle name="Normal 2 2 2 6" xfId="1364" xr:uid="{8B8F2ECF-A538-4D4B-8443-FC8B0ACA7825}"/>
    <cellStyle name="Normal 2 2 2 7" xfId="18265" xr:uid="{1A52A092-FE0A-4E3B-B02E-EADA6CED1579}"/>
    <cellStyle name="Normal 2 2 3" xfId="2699" xr:uid="{0B1645FD-7D0A-4A7B-A51F-83A86B993279}"/>
    <cellStyle name="Normal 2 2 3 2" xfId="7750" xr:uid="{5BA7CCF9-204A-41F6-A8F5-76D0B97E96CE}"/>
    <cellStyle name="Normal 2 2 4" xfId="2700" xr:uid="{D8B51E2C-B88F-4557-A461-B36419E67827}"/>
    <cellStyle name="Normal 2 2 5" xfId="2701" xr:uid="{300782DB-DF85-44EB-B272-06F10299E9EC}"/>
    <cellStyle name="Normal 2 2 5 2" xfId="7751" xr:uid="{C5554F94-8FEA-450A-BD0B-956D244281C3}"/>
    <cellStyle name="Normal 2 2 6" xfId="2702" xr:uid="{C21D32A8-89D1-419A-A32D-44A799264216}"/>
    <cellStyle name="Normal 2 2 7" xfId="2703" xr:uid="{BA3995BF-9E90-4CBE-A9C8-134098A8C26A}"/>
    <cellStyle name="Normal 2 2 8" xfId="2704" xr:uid="{D3300E80-9D9A-4665-A7BF-1A65BF21ACD5}"/>
    <cellStyle name="Normal 2 2 9" xfId="2705" xr:uid="{B916817D-4393-41A6-A743-DB7DAE3B8C6F}"/>
    <cellStyle name="Normal 2 3" xfId="61" xr:uid="{2C999FAD-3CA4-46EB-9DB8-AB412F24301D}"/>
    <cellStyle name="Normal 2 3 2" xfId="2706" xr:uid="{4A436C3C-6744-4412-ADBE-9ABB33C464CB}"/>
    <cellStyle name="Normal 2 3 2 2" xfId="2707" xr:uid="{E704A40E-E24A-4A97-962C-F9F4451291AF}"/>
    <cellStyle name="Normal 2 3 2 3" xfId="7753" xr:uid="{20186C0F-7FD9-4668-AB2F-1E7233ED8227}"/>
    <cellStyle name="Normal 2 3 3" xfId="4286" xr:uid="{5445A55E-0694-48E7-A968-D33957B04DC0}"/>
    <cellStyle name="Normal 2 3 4" xfId="7754" xr:uid="{85E45452-F750-4F25-917D-13B23F8DEA7F}"/>
    <cellStyle name="Normal 2 3 5" xfId="7755" xr:uid="{E1763CB8-757C-4088-BC3C-270EE37E9612}"/>
    <cellStyle name="Normal 2 3 6" xfId="7752" xr:uid="{5F10CF91-8A05-4BA5-8932-E5698132B016}"/>
    <cellStyle name="Normal 2 3 7" xfId="1365" xr:uid="{3303E0E4-B0F8-428A-A8F3-8067E7AA56DB}"/>
    <cellStyle name="Normal 2 4" xfId="923" xr:uid="{C0F7EB27-CB81-487D-9D46-1D613106F51E}"/>
    <cellStyle name="Normal 2 4 2" xfId="2708" xr:uid="{0D97E332-6F7C-43C7-8E39-CBDC4437C162}"/>
    <cellStyle name="Normal 2 4 2 2" xfId="2709" xr:uid="{548D8CD4-AF7D-448F-B069-2A58E475D6EC}"/>
    <cellStyle name="Normal 2 4 2 3" xfId="7757" xr:uid="{52FD9DC4-F7E2-495A-B7D2-49F36238C604}"/>
    <cellStyle name="Normal 2 4 2 3 2" xfId="11343" xr:uid="{3BB5CCD0-327C-4AB7-A5DE-79E34C884E92}"/>
    <cellStyle name="Normal 2 4 2 3 2 2" xfId="18178" xr:uid="{00D7067C-AD1A-420B-B5E4-84146C1DDE6A}"/>
    <cellStyle name="Normal 2 4 2 3 3" xfId="14821" xr:uid="{642DAE5D-40EE-41A1-814C-A83939896CCF}"/>
    <cellStyle name="Normal 2 4 2 4" xfId="8008" xr:uid="{33B84323-C315-4F35-9984-BB7177FC4F43}"/>
    <cellStyle name="Normal 2 4 2 4 2" xfId="11378" xr:uid="{986846BB-1737-4C92-970F-E19EE9231D67}"/>
    <cellStyle name="Normal 2 4 2 4 2 2" xfId="18209" xr:uid="{2C228626-7AA3-4647-A16A-2FD28794DD75}"/>
    <cellStyle name="Normal 2 4 2 4 3" xfId="14852" xr:uid="{36E76FEC-EB6E-4A7A-80C8-AFFC54C9DB91}"/>
    <cellStyle name="Normal 2 4 3" xfId="2710" xr:uid="{B806529F-631D-4AF2-A469-1D084F88C698}"/>
    <cellStyle name="Normal 2 4 3 2" xfId="7758" xr:uid="{39F440F0-DA17-435C-8349-EA378B49732B}"/>
    <cellStyle name="Normal 2 4 4" xfId="7756" xr:uid="{C912F3EB-1D36-4DBD-9B7F-3346410F1F45}"/>
    <cellStyle name="Normal 2 4 4 2" xfId="11342" xr:uid="{C103C464-0321-4EB2-9E95-D06A48DD49A9}"/>
    <cellStyle name="Normal 2 4 4 2 2" xfId="18177" xr:uid="{BBD783FB-916D-424F-85D7-F1D1D5B10FEE}"/>
    <cellStyle name="Normal 2 4 4 3" xfId="14820" xr:uid="{CF3CE61F-D710-498E-B902-2E775808A339}"/>
    <cellStyle name="Normal 2 4 5" xfId="8007" xr:uid="{E8E37193-8EE2-4053-8CFA-7125115569E1}"/>
    <cellStyle name="Normal 2 4 5 2" xfId="11377" xr:uid="{6E782365-EB70-4184-8C59-7225534F1FA2}"/>
    <cellStyle name="Normal 2 4 5 2 2" xfId="18208" xr:uid="{2958CC0B-1CAA-4C47-8C40-9C5E8667EF3F}"/>
    <cellStyle name="Normal 2 4 5 3" xfId="14851" xr:uid="{EFFE94E7-D852-4A23-A0FD-70106C827BA0}"/>
    <cellStyle name="Normal 2 4 6" xfId="18337" xr:uid="{B7A5B941-4735-4F0E-B95A-4DE0B6F0BB0E}"/>
    <cellStyle name="Normal 2 5" xfId="924" xr:uid="{7A663FBA-4360-4221-95DE-07124398C551}"/>
    <cellStyle name="Normal 2 5 2" xfId="2711" xr:uid="{91DF52E5-2327-4683-960C-4CF937FC3A35}"/>
    <cellStyle name="Normal 2 5 2 2" xfId="2712" xr:uid="{69163724-4BDB-4537-ACAB-3A5B02D444E5}"/>
    <cellStyle name="Normal 2 6" xfId="925" xr:uid="{38F7F5E6-66E9-4175-A4D4-5669FAE2F171}"/>
    <cellStyle name="Normal 2 6 2" xfId="2713" xr:uid="{34F32758-2F76-4508-A0C4-CA6D4A37A283}"/>
    <cellStyle name="Normal 2 6 2 2" xfId="2714" xr:uid="{560444B8-9FDB-46E8-A816-7D992408D9BC}"/>
    <cellStyle name="Normal 2 6 3" xfId="7759" xr:uid="{4AE6344E-1497-4B45-B53B-EF4945E63620}"/>
    <cellStyle name="Normal 2 7" xfId="926" xr:uid="{B684A12C-CAA0-43F7-A73B-A4327A94631C}"/>
    <cellStyle name="Normal 2 7 2" xfId="2715" xr:uid="{0A28E274-59A2-46E4-9D48-7A6E84F24BF1}"/>
    <cellStyle name="Normal 2 7 2 2" xfId="2716" xr:uid="{EDD9065B-DB4D-4FC5-B144-EDBF567B7A96}"/>
    <cellStyle name="Normal 2 7 3" xfId="4287" xr:uid="{3FDA774B-B746-44D1-901D-DCC268E4DBA8}"/>
    <cellStyle name="Normal 2 7 3 2" xfId="5896" xr:uid="{D0398266-282D-4780-B8EC-F473749405B2}"/>
    <cellStyle name="Normal 2 7 3 2 2" xfId="9883" xr:uid="{7E2E388F-C1D6-4FAE-B5C3-D5B2C956B3E0}"/>
    <cellStyle name="Normal 2 7 3 2 2 2" xfId="16719" xr:uid="{B31B160B-2784-4286-BD31-EED15209951F}"/>
    <cellStyle name="Normal 2 7 3 2 3" xfId="13362" xr:uid="{B4C1618E-B0A2-4D50-9FD4-431798CE93BC}"/>
    <cellStyle name="Normal 2 7 3 3" xfId="8674" xr:uid="{EA643B44-AC73-4119-B2E6-C8D52C014202}"/>
    <cellStyle name="Normal 2 7 3 3 2" xfId="15510" xr:uid="{1943C8F5-E955-43F1-9ED1-712A015C1EB8}"/>
    <cellStyle name="Normal 2 7 3 4" xfId="12153" xr:uid="{D3F37DE7-7C64-464E-94DE-DE561329E9F9}"/>
    <cellStyle name="Normal 2 7 4" xfId="4288" xr:uid="{4B7AFD9F-DAAD-4908-B9B0-68D5DE096E3E}"/>
    <cellStyle name="Normal 2 7 4 2" xfId="8675" xr:uid="{EBC57245-5379-4BF4-AE3E-5D6B0F677132}"/>
    <cellStyle name="Normal 2 7 4 2 2" xfId="15511" xr:uid="{E310F142-5AC1-4716-944F-934D033CFAAB}"/>
    <cellStyle name="Normal 2 7 4 3" xfId="12154" xr:uid="{B899F1BE-AA38-4064-B85E-921ADAB0BD23}"/>
    <cellStyle name="Normal 2 7 5" xfId="4996" xr:uid="{AD8FECE7-701B-46E7-BCB1-EF69A5ED1AFB}"/>
    <cellStyle name="Normal 2 7 5 2" xfId="9155" xr:uid="{3DF5E0C7-DA7C-4FD8-9695-7173985F91E0}"/>
    <cellStyle name="Normal 2 7 5 2 2" xfId="15991" xr:uid="{7C9861AC-E680-4BC4-A15E-B1BF194B5795}"/>
    <cellStyle name="Normal 2 7 5 3" xfId="12634" xr:uid="{4E87C841-6A4D-4528-AD9E-B61E93A302CB}"/>
    <cellStyle name="Normal 2 7 6" xfId="6824" xr:uid="{A28E251A-DEB9-4BBE-86CB-E5D16648C01E}"/>
    <cellStyle name="Normal 2 7 6 2" xfId="10715" xr:uid="{F7729FCC-DA69-47F5-912B-BC567C06C849}"/>
    <cellStyle name="Normal 2 7 6 2 2" xfId="17551" xr:uid="{03729DAC-D9DD-47B8-AE83-14253AB23B9F}"/>
    <cellStyle name="Normal 2 7 6 3" xfId="14194" xr:uid="{084CE9C7-C145-4558-BBC9-E54A5CCC00D2}"/>
    <cellStyle name="Normal 2 7 7" xfId="7196" xr:uid="{1D741AF2-DEAE-4E13-A910-537826E5932D}"/>
    <cellStyle name="Normal 2 7 7 2" xfId="11087" xr:uid="{387F2D88-A405-4B8B-BDBA-25024AF96C87}"/>
    <cellStyle name="Normal 2 7 7 2 2" xfId="17923" xr:uid="{132087DC-2583-4482-8D1D-6DBA074771CD}"/>
    <cellStyle name="Normal 2 7 7 3" xfId="14566" xr:uid="{16B901D7-FFC3-4BA5-9FA4-80AD9745637F}"/>
    <cellStyle name="Normal 2 7 8" xfId="8044" xr:uid="{DECAEB73-5C08-4678-9183-94668F40A7FD}"/>
    <cellStyle name="Normal 2 7 8 2" xfId="14883" xr:uid="{3024FF3A-1A7B-4FAD-8CD9-20C7D155C273}"/>
    <cellStyle name="Normal 2 7 9" xfId="11463" xr:uid="{FC404077-499E-4098-9EEB-9F04F43372D2}"/>
    <cellStyle name="Normal 2 8" xfId="2717" xr:uid="{05641F1E-E86C-4284-B9F0-B0D0B021F03C}"/>
    <cellStyle name="Normal 2 9" xfId="2718" xr:uid="{CF2EDEEE-00F1-4757-8C96-1D82CB0CBA29}"/>
    <cellStyle name="Normal 2_2008 Managemet Report (AUS) - Y812 revised-2" xfId="2719" xr:uid="{C26A9DBA-DB30-43C5-A1AE-2BE473AD53A0}"/>
    <cellStyle name="Normal 20" xfId="22" xr:uid="{8745BDBF-5FD3-4F38-BA99-F24D52034607}"/>
    <cellStyle name="Normal 20 10" xfId="8045" xr:uid="{B7AEB1F5-E6FF-470B-837F-83FE20BAC875}"/>
    <cellStyle name="Normal 20 10 2" xfId="14884" xr:uid="{3CE761FD-9C36-4D07-8471-239BCC2246C4}"/>
    <cellStyle name="Normal 20 11" xfId="11464" xr:uid="{17460922-CA0C-42DD-B4CA-6FFE26FCB0D2}"/>
    <cellStyle name="Normal 20 12" xfId="927" xr:uid="{BDC88F77-D64E-46A8-9D10-A0E3D093397D}"/>
    <cellStyle name="Normal 20 2" xfId="2720" xr:uid="{855E8F98-49FB-4521-BE41-1FC9BC10D307}"/>
    <cellStyle name="Normal 20 3" xfId="4289" xr:uid="{CBE4FA95-32EB-434E-BE6F-69FA4A85015B}"/>
    <cellStyle name="Normal 20 3 2" xfId="5897" xr:uid="{817F8D27-7763-4BA2-BFB9-06F7CF1C7716}"/>
    <cellStyle name="Normal 20 3 2 2" xfId="9884" xr:uid="{368D36E2-8D85-4974-9AC4-5C9175BBB2FA}"/>
    <cellStyle name="Normal 20 3 2 2 2" xfId="16720" xr:uid="{19D22650-652E-4D50-B9C3-4EC6720CF58C}"/>
    <cellStyle name="Normal 20 3 2 3" xfId="13363" xr:uid="{B3B97FB5-11A3-4276-9084-440D38F66C32}"/>
    <cellStyle name="Normal 20 3 3" xfId="8676" xr:uid="{DADFE8A2-4DE2-4EC8-8CFD-E4ED8F543136}"/>
    <cellStyle name="Normal 20 3 3 2" xfId="15512" xr:uid="{9E3063AA-A64C-4A1C-962B-A44B926DBCFC}"/>
    <cellStyle name="Normal 20 3 4" xfId="12155" xr:uid="{87582F3C-E6EA-4355-804D-6E61DA904E9B}"/>
    <cellStyle name="Normal 20 4" xfId="4290" xr:uid="{944D550B-9A50-4DEC-911D-D0DE1C985F67}"/>
    <cellStyle name="Normal 20 4 2" xfId="8677" xr:uid="{BBB9C806-6C6E-41A2-83EE-4802E5698A1D}"/>
    <cellStyle name="Normal 20 4 2 2" xfId="15513" xr:uid="{EA5E8738-3E39-42B2-8E0B-9BFA4200D630}"/>
    <cellStyle name="Normal 20 4 3" xfId="12156" xr:uid="{B55D9123-0927-4B6C-9323-92EE9D1B3210}"/>
    <cellStyle name="Normal 20 5" xfId="4997" xr:uid="{A2F47328-CF23-4F4A-BE2E-A73114838D40}"/>
    <cellStyle name="Normal 20 5 2" xfId="9156" xr:uid="{C6536B9E-52B2-45BD-AB57-6AEFB5A066F7}"/>
    <cellStyle name="Normal 20 5 2 2" xfId="15992" xr:uid="{E337996B-1A89-4DEB-B13C-1BEC5CBF7E4B}"/>
    <cellStyle name="Normal 20 5 3" xfId="12635" xr:uid="{2F4FFE5B-6C6F-4D09-BD45-BDBBB089877D}"/>
    <cellStyle name="Normal 20 6" xfId="6825" xr:uid="{ED255BB2-FEC8-4B82-918F-658DF944C299}"/>
    <cellStyle name="Normal 20 6 2" xfId="10716" xr:uid="{CB07820F-980C-47FE-9B25-86F8FCF8CE78}"/>
    <cellStyle name="Normal 20 6 2 2" xfId="17552" xr:uid="{F4D0AC89-6065-45CF-BFB1-9626DE37E335}"/>
    <cellStyle name="Normal 20 6 3" xfId="14195" xr:uid="{6E73BEE7-5A60-4D25-8D63-8537CD3A630E}"/>
    <cellStyle name="Normal 20 7" xfId="7197" xr:uid="{023DB0CB-33D6-4FF5-9231-77A704FCD8DC}"/>
    <cellStyle name="Normal 20 7 2" xfId="11088" xr:uid="{B9F011BB-2D89-4D80-A2BD-01127C8CD686}"/>
    <cellStyle name="Normal 20 7 2 2" xfId="17924" xr:uid="{6F2B7A10-F569-4507-8E22-D9262E139154}"/>
    <cellStyle name="Normal 20 7 3" xfId="14567" xr:uid="{A384433A-5CFB-43BB-92EB-EE7762AAFA1D}"/>
    <cellStyle name="Normal 20 8" xfId="7760" xr:uid="{F1F7DD59-1DEC-456D-BE96-FF92D74846FF}"/>
    <cellStyle name="Normal 20 8 2" xfId="11344" xr:uid="{A0011A6D-7B11-4760-9015-F853B5467CB9}"/>
    <cellStyle name="Normal 20 8 2 2" xfId="18179" xr:uid="{CE672B25-412A-4D0A-8905-C30D00F2A5EE}"/>
    <cellStyle name="Normal 20 8 3" xfId="14822" xr:uid="{3246BE56-5A5F-4D2E-8469-3E6C88C5AA8A}"/>
    <cellStyle name="Normal 20 9" xfId="8009" xr:uid="{5FEA4DEA-2DC9-44BB-9BC2-FBE17C1730EB}"/>
    <cellStyle name="Normal 20 9 2" xfId="11379" xr:uid="{3D19B5C5-1B71-4BA3-B424-1583B8F51EC4}"/>
    <cellStyle name="Normal 20 9 2 2" xfId="18210" xr:uid="{5462C70E-05E0-4C1D-826E-434A092D23C9}"/>
    <cellStyle name="Normal 20 9 3" xfId="14853" xr:uid="{5FF7427F-A343-4290-9BC2-EF17789BA6CE}"/>
    <cellStyle name="Normal 200" xfId="4291" xr:uid="{10A1B0D5-04E6-442E-AAF3-2D34661C06C0}"/>
    <cellStyle name="Normal 201" xfId="4292" xr:uid="{25E4887A-A890-4994-A90D-55465517ECA4}"/>
    <cellStyle name="Normal 202" xfId="4293" xr:uid="{21227788-9749-4F33-BCC9-69BE9EDE7B31}"/>
    <cellStyle name="Normal 203" xfId="4294" xr:uid="{0DDF2CD6-6E43-452A-B3A0-BCC52ACB39D5}"/>
    <cellStyle name="Normal 204" xfId="4295" xr:uid="{D1C66748-11A8-41E9-9102-2C66143C37C8}"/>
    <cellStyle name="Normal 205" xfId="4296" xr:uid="{CA1BB629-5D0E-4770-9B5D-34BF76DEA0C9}"/>
    <cellStyle name="Normal 206" xfId="4297" xr:uid="{EA2B22B6-5BE0-493E-8ADA-3424D8AA45A0}"/>
    <cellStyle name="Normal 207" xfId="4298" xr:uid="{209D501E-F54B-4287-9C3C-2751E28B41A4}"/>
    <cellStyle name="Normal 208" xfId="4299" xr:uid="{3E64EBE8-F970-4B42-A6C2-245FD3FC3775}"/>
    <cellStyle name="Normal 209" xfId="4300" xr:uid="{2BBB8115-E2C1-4F54-9C62-76BB1F3134D6}"/>
    <cellStyle name="Normal 21" xfId="928" xr:uid="{CDF0D303-7252-415F-906F-490AFE544E17}"/>
    <cellStyle name="Normal 21 2" xfId="2721" xr:uid="{640B97DD-ADC2-4F3F-8E3A-5779C003776F}"/>
    <cellStyle name="Normal 21 3" xfId="4301" xr:uid="{957EC99D-29AE-47FA-A2A8-D0ED8BD72F57}"/>
    <cellStyle name="Normal 21 4" xfId="7761" xr:uid="{7569B793-2A70-46BA-A1AE-9DB1D44E46A9}"/>
    <cellStyle name="Normal 21 4 2" xfId="11345" xr:uid="{74DFF7CB-18F7-47D4-BAF6-A93DBEA617DE}"/>
    <cellStyle name="Normal 21 4 2 2" xfId="18180" xr:uid="{349C8229-1B2B-49D0-B7AC-743BF6C7B5F8}"/>
    <cellStyle name="Normal 21 4 3" xfId="14823" xr:uid="{5FB8D63D-129D-4A64-9587-3E48A3A76C08}"/>
    <cellStyle name="Normal 21 5" xfId="8010" xr:uid="{811DC5AD-C1D9-42C2-AD67-3745E6E98E2F}"/>
    <cellStyle name="Normal 21 5 2" xfId="11380" xr:uid="{0127816B-A71F-4D49-9D30-85B79CD2EAC9}"/>
    <cellStyle name="Normal 21 5 2 2" xfId="18211" xr:uid="{B7C26A05-2B74-4B30-9113-77DB66746F78}"/>
    <cellStyle name="Normal 21 5 3" xfId="14854" xr:uid="{18893118-5AB6-4843-B3F1-F748802F8EE0}"/>
    <cellStyle name="Normal 210" xfId="4302" xr:uid="{05741038-DDD5-4C97-914F-4BB8EFFAFB64}"/>
    <cellStyle name="Normal 211" xfId="4303" xr:uid="{71E199AA-F37B-4344-A9AE-DFD0C84E3C12}"/>
    <cellStyle name="Normal 212" xfId="4304" xr:uid="{A5E38138-28DA-44A6-A167-565A1A2FCEE8}"/>
    <cellStyle name="Normal 213" xfId="4305" xr:uid="{1E726460-0A02-4739-B982-5F0F7AC08AA9}"/>
    <cellStyle name="Normal 214" xfId="4306" xr:uid="{D099A60E-EAE2-4092-9FAA-1C43B3A66D67}"/>
    <cellStyle name="Normal 215" xfId="4307" xr:uid="{43412DD9-7001-4030-BB62-CF221A6DA193}"/>
    <cellStyle name="Normal 216" xfId="4308" xr:uid="{7D79C144-E77D-4BD0-B058-4C9319002479}"/>
    <cellStyle name="Normal 217" xfId="4309" xr:uid="{8287AA18-213D-429E-8E42-AAB99142A7C4}"/>
    <cellStyle name="Normal 218" xfId="4310" xr:uid="{421491E4-AAE7-48D8-B0FF-6E3161AEA01A}"/>
    <cellStyle name="Normal 219" xfId="4311" xr:uid="{2CAA0236-0E0F-4BB3-BDF7-5221AD24767D}"/>
    <cellStyle name="Normal 22" xfId="929" xr:uid="{F767BA68-BDF8-4057-8125-FB3235A0EF14}"/>
    <cellStyle name="Normal 22 2" xfId="2722" xr:uid="{E15720E0-E95A-4308-B00B-2732DDEB9127}"/>
    <cellStyle name="Normal 22 3" xfId="4312" xr:uid="{FD631766-8792-41C1-BB12-963CA09E1DD3}"/>
    <cellStyle name="Normal 22 4" xfId="7762" xr:uid="{25151B71-4C02-41EA-B1F8-A4EB31BEBAF6}"/>
    <cellStyle name="Normal 22 4 2" xfId="11346" xr:uid="{ABFE738A-BA80-4D74-B80F-879DC2BA8497}"/>
    <cellStyle name="Normal 22 4 2 2" xfId="18181" xr:uid="{F6607273-A97A-476E-A052-364C45FA248F}"/>
    <cellStyle name="Normal 22 4 3" xfId="14824" xr:uid="{D27ADF40-FE3E-4655-A200-840784A224B9}"/>
    <cellStyle name="Normal 22 5" xfId="8011" xr:uid="{F78FF11B-DC01-48C6-9379-8D4E97943857}"/>
    <cellStyle name="Normal 22 5 2" xfId="11381" xr:uid="{698389A5-8880-4124-850C-3D31581F9E29}"/>
    <cellStyle name="Normal 22 5 2 2" xfId="18212" xr:uid="{7C0F7046-7634-41F5-8BBE-C89B58417825}"/>
    <cellStyle name="Normal 22 5 3" xfId="14855" xr:uid="{D6A18830-C645-4E62-9CEF-7CE7B4EABD5F}"/>
    <cellStyle name="Normal 220" xfId="4313" xr:uid="{BD8CB9EE-79C3-4AEF-86DB-AED1F538B8F5}"/>
    <cellStyle name="Normal 221" xfId="4314" xr:uid="{97660195-8907-4FAC-8684-6347B979D6DC}"/>
    <cellStyle name="Normal 222" xfId="4315" xr:uid="{811AD14F-0271-4967-8493-D24A0926CBBE}"/>
    <cellStyle name="Normal 223" xfId="4316" xr:uid="{2A5891AD-0148-4A23-B19D-5E422290EB90}"/>
    <cellStyle name="Normal 224" xfId="4317" xr:uid="{CBA917ED-6926-4CAE-AA24-393DD41D9312}"/>
    <cellStyle name="Normal 225" xfId="4318" xr:uid="{DD9EBB71-749D-492F-8EC3-A4AD504112FF}"/>
    <cellStyle name="Normal 226" xfId="4319" xr:uid="{D29B7F5E-879F-4AD3-ACB5-DA83297D3011}"/>
    <cellStyle name="Normal 227" xfId="4320" xr:uid="{DFC80FB2-D4D3-4C81-9A31-2A2D2EB9CC67}"/>
    <cellStyle name="Normal 228" xfId="4321" xr:uid="{C7D1A1EF-8872-40CA-8082-2B354A3AD2E3}"/>
    <cellStyle name="Normal 229" xfId="4322" xr:uid="{AD28BAD4-94D4-439B-92EA-0B85024C07BB}"/>
    <cellStyle name="Normal 23" xfId="930" xr:uid="{A49F61B2-EBA3-48AC-81C8-DA06324B085D}"/>
    <cellStyle name="Normal 23 10" xfId="8046" xr:uid="{4A529DC1-E0D1-473C-829E-3456F4AC4E62}"/>
    <cellStyle name="Normal 23 10 2" xfId="14885" xr:uid="{48CBDCBE-55F3-4E6C-B1BC-5AC8A1BA91DA}"/>
    <cellStyle name="Normal 23 11" xfId="11465" xr:uid="{58E3EA63-D17F-4F68-B1FB-96CB4CD2FED2}"/>
    <cellStyle name="Normal 23 2" xfId="2723" xr:uid="{9E5758EB-90B9-4BE1-8615-450EF84210EC}"/>
    <cellStyle name="Normal 23 3" xfId="4323" xr:uid="{C4376767-2581-45F1-B8B0-C22414402383}"/>
    <cellStyle name="Normal 23 3 2" xfId="5898" xr:uid="{230E3DC0-C7B0-457D-84D8-84F26DAC6ED7}"/>
    <cellStyle name="Normal 23 3 2 2" xfId="9885" xr:uid="{2CBCE94D-0662-4B26-872E-EE1E804E60CA}"/>
    <cellStyle name="Normal 23 3 2 2 2" xfId="16721" xr:uid="{B9F7C785-C928-4CE5-8891-6A8169F16874}"/>
    <cellStyle name="Normal 23 3 2 3" xfId="13364" xr:uid="{233E77D5-5802-4617-B7CC-49C05E28BB06}"/>
    <cellStyle name="Normal 23 3 3" xfId="8678" xr:uid="{6B912E8E-DFD4-417B-AE95-386270CAE48E}"/>
    <cellStyle name="Normal 23 3 3 2" xfId="15514" xr:uid="{EE241EC8-F7C5-4971-8878-3304C2A2DFBF}"/>
    <cellStyle name="Normal 23 3 4" xfId="12157" xr:uid="{13F797E4-0A77-4C13-AF73-CF1ABF174BB7}"/>
    <cellStyle name="Normal 23 4" xfId="4324" xr:uid="{717A3FE9-497A-41AA-B13F-3C8D8E11B94A}"/>
    <cellStyle name="Normal 23 4 2" xfId="8679" xr:uid="{C21A9D5A-C113-4C7A-B0A1-D215EE29BCDA}"/>
    <cellStyle name="Normal 23 4 2 2" xfId="15515" xr:uid="{3C81D3EB-2362-44EE-921D-A9F3D94AB537}"/>
    <cellStyle name="Normal 23 4 3" xfId="12158" xr:uid="{728EFBB3-207B-4F7C-88A1-3437C06EDA90}"/>
    <cellStyle name="Normal 23 5" xfId="4998" xr:uid="{6AFA05E7-077D-4218-9815-36DE742E5B52}"/>
    <cellStyle name="Normal 23 5 2" xfId="9157" xr:uid="{5250A090-E8AB-40B9-A80B-BB6141F5FA3B}"/>
    <cellStyle name="Normal 23 5 2 2" xfId="15993" xr:uid="{001F7A16-03BA-428E-9C0D-9FA6D511679B}"/>
    <cellStyle name="Normal 23 5 3" xfId="12636" xr:uid="{9C477355-1D9D-41AB-8ED6-C565AF8A3EE7}"/>
    <cellStyle name="Normal 23 6" xfId="6826" xr:uid="{921F41DC-82A7-45EE-94DC-CDDC136611AE}"/>
    <cellStyle name="Normal 23 6 2" xfId="10717" xr:uid="{5E7A65A5-C092-4EDB-AC86-73B60C669205}"/>
    <cellStyle name="Normal 23 6 2 2" xfId="17553" xr:uid="{997A9199-E6F9-437A-9ECB-AC08D86C49BC}"/>
    <cellStyle name="Normal 23 6 3" xfId="14196" xr:uid="{8FDF0E08-204A-4950-A8FA-37C933C724E3}"/>
    <cellStyle name="Normal 23 7" xfId="7198" xr:uid="{248D77DD-DD05-4BAE-92C1-C14954B4AEA8}"/>
    <cellStyle name="Normal 23 7 2" xfId="11089" xr:uid="{13E61B67-4644-488B-B118-8FD196C7CBC2}"/>
    <cellStyle name="Normal 23 7 2 2" xfId="17925" xr:uid="{FC5CEE8A-0E93-4511-989F-BF5D9EAB4A65}"/>
    <cellStyle name="Normal 23 7 3" xfId="14568" xr:uid="{F4B8BB4F-A0EC-40AC-8072-83690403FD74}"/>
    <cellStyle name="Normal 23 8" xfId="7763" xr:uid="{8ECD38CC-1A5A-401B-9F15-DE1282EF66D9}"/>
    <cellStyle name="Normal 23 8 2" xfId="11347" xr:uid="{0B9B2FA3-696F-4E8B-B5FE-488F96B36837}"/>
    <cellStyle name="Normal 23 8 2 2" xfId="18182" xr:uid="{D67B06D9-8A3F-4847-B10C-353F88F7AD6E}"/>
    <cellStyle name="Normal 23 8 3" xfId="14825" xr:uid="{73517749-C6A9-4A77-B1D1-8E18843D9BBB}"/>
    <cellStyle name="Normal 23 9" xfId="8012" xr:uid="{ADD5B006-3C25-4711-B0D4-E85E6C9EAAA6}"/>
    <cellStyle name="Normal 23 9 2" xfId="11382" xr:uid="{2E766E44-6805-4411-AACB-5914ED2D1BA4}"/>
    <cellStyle name="Normal 23 9 2 2" xfId="18213" xr:uid="{CEB1C9C5-93C7-46DA-9B48-1EBDA5B8E5E7}"/>
    <cellStyle name="Normal 23 9 3" xfId="14856" xr:uid="{8DFB39A1-5C71-4320-BE69-9C925EDB68F8}"/>
    <cellStyle name="Normal 230" xfId="4325" xr:uid="{24842B8E-D811-4D95-B2FE-E510C05AFC2C}"/>
    <cellStyle name="Normal 231" xfId="4326" xr:uid="{ECFF240B-2DBC-4080-859F-42396D86C680}"/>
    <cellStyle name="Normal 232" xfId="4327" xr:uid="{6B49948C-89CF-4B5F-9C0D-F7F23BD13E9D}"/>
    <cellStyle name="Normal 233" xfId="4328" xr:uid="{6E81D008-7A1E-47E6-B7E1-D33B7E13D7E2}"/>
    <cellStyle name="Normal 234" xfId="4329" xr:uid="{6FC9FCBE-A6AC-44D0-A301-941172416981}"/>
    <cellStyle name="Normal 235" xfId="4330" xr:uid="{AA9A5867-5C52-4ABC-A5E1-54CBBE73C0D7}"/>
    <cellStyle name="Normal 236" xfId="4331" xr:uid="{5EBF86E5-9EE4-4D55-B35D-9E04358172FD}"/>
    <cellStyle name="Normal 237" xfId="4332" xr:uid="{1BDDFCA7-8625-4FEA-B2E0-9C0F39DAD7A6}"/>
    <cellStyle name="Normal 238" xfId="4333" xr:uid="{541403D5-B077-407F-81EA-4931D0E3DB04}"/>
    <cellStyle name="Normal 239" xfId="4334" xr:uid="{4BBB9C57-0037-4C95-B0FA-67AE319B30F9}"/>
    <cellStyle name="Normal 24" xfId="931" xr:uid="{50E6EC43-3766-4CF2-AEBC-CD0FDB37731B}"/>
    <cellStyle name="Normal 24 10" xfId="8047" xr:uid="{22AF4F2E-717E-4F8F-AAEA-090460F82F50}"/>
    <cellStyle name="Normal 24 10 2" xfId="14886" xr:uid="{5799A1CD-81EE-47D3-B196-BAE12E8225D9}"/>
    <cellStyle name="Normal 24 11" xfId="11466" xr:uid="{624E4D13-B68D-4F31-B7D4-36C8AB56856D}"/>
    <cellStyle name="Normal 24 2" xfId="2724" xr:uid="{00FD80B0-8CC2-4D99-906F-CFC4D169AD59}"/>
    <cellStyle name="Normal 24 3" xfId="4335" xr:uid="{301A96A9-E304-46AC-B1FD-3C3F46C1EEBD}"/>
    <cellStyle name="Normal 24 3 2" xfId="5899" xr:uid="{F406524B-FD48-47D2-ABB7-0EEC9AC87250}"/>
    <cellStyle name="Normal 24 3 2 2" xfId="9886" xr:uid="{A757606A-3F55-4CB6-8F23-96790C0EC018}"/>
    <cellStyle name="Normal 24 3 2 2 2" xfId="16722" xr:uid="{E44370E0-EE7E-499B-BAC0-D088765A57D8}"/>
    <cellStyle name="Normal 24 3 2 3" xfId="13365" xr:uid="{EFB0AD4C-95B6-495C-965C-05054F2A55E4}"/>
    <cellStyle name="Normal 24 3 3" xfId="8680" xr:uid="{5A92808A-0B30-4EBB-9E44-78AD15175D2F}"/>
    <cellStyle name="Normal 24 3 3 2" xfId="15516" xr:uid="{D9FD0044-7537-4AE7-ACC0-9F5597625DA2}"/>
    <cellStyle name="Normal 24 3 4" xfId="12159" xr:uid="{1FA70109-2AC9-4AD3-B45E-CC7C190A68A9}"/>
    <cellStyle name="Normal 24 4" xfId="4336" xr:uid="{DFE0CF47-BFB9-44C3-A33A-D2D8B1AC53A2}"/>
    <cellStyle name="Normal 24 4 2" xfId="8681" xr:uid="{BEB57214-543A-45C1-92E3-DBEACC03A094}"/>
    <cellStyle name="Normal 24 4 2 2" xfId="15517" xr:uid="{C2D4B2F2-0067-4E22-A997-9C317FCA3DDB}"/>
    <cellStyle name="Normal 24 4 3" xfId="12160" xr:uid="{0549324B-01B4-4BE5-8849-1A39C2E74D00}"/>
    <cellStyle name="Normal 24 5" xfId="4999" xr:uid="{02F66A58-C8A6-4A3B-B62E-D421937B4E0D}"/>
    <cellStyle name="Normal 24 5 2" xfId="9158" xr:uid="{9B3417E6-4A70-4DE4-9902-9E7AA2BF3F77}"/>
    <cellStyle name="Normal 24 5 2 2" xfId="15994" xr:uid="{1099238F-90D9-4D13-943C-AFC29D88B7D1}"/>
    <cellStyle name="Normal 24 5 3" xfId="12637" xr:uid="{41716F83-2607-4A6A-9681-92E9C107735E}"/>
    <cellStyle name="Normal 24 6" xfId="6827" xr:uid="{9D6A3EF5-9E57-46AD-AD68-C4ADD5E8E88B}"/>
    <cellStyle name="Normal 24 6 2" xfId="10718" xr:uid="{2E8C9A3B-80E0-4044-93D3-0DFDC4CA27B4}"/>
    <cellStyle name="Normal 24 6 2 2" xfId="17554" xr:uid="{F2560272-577F-4471-A375-AE540DFF52DA}"/>
    <cellStyle name="Normal 24 6 3" xfId="14197" xr:uid="{BBEAE60D-EA3B-411C-A282-5C85726C7A71}"/>
    <cellStyle name="Normal 24 7" xfId="7199" xr:uid="{A3DFBBCF-1946-4C09-A96F-F220A894C307}"/>
    <cellStyle name="Normal 24 7 2" xfId="11090" xr:uid="{D136C64B-D1D6-43DE-B83B-030FF3C55954}"/>
    <cellStyle name="Normal 24 7 2 2" xfId="17926" xr:uid="{B5F84E5F-6AF9-4682-9E9E-26896561CC73}"/>
    <cellStyle name="Normal 24 7 3" xfId="14569" xr:uid="{CA4BEDCB-5521-472A-8D7F-0D608D6E284B}"/>
    <cellStyle name="Normal 24 8" xfId="7764" xr:uid="{6CC6926D-CD1A-4FC6-B090-9FE5F57383F5}"/>
    <cellStyle name="Normal 24 8 2" xfId="11348" xr:uid="{ADF74C20-28AA-4FA8-8F70-FECA9C7ACAF5}"/>
    <cellStyle name="Normal 24 8 2 2" xfId="18183" xr:uid="{014BD8C6-2EE2-4660-B162-9A1CA9221FE6}"/>
    <cellStyle name="Normal 24 8 3" xfId="14826" xr:uid="{87D6D251-CB01-463B-AC85-3DDD386F5D44}"/>
    <cellStyle name="Normal 24 9" xfId="8013" xr:uid="{3E5C39D4-E561-42EB-8F7D-5A7F6EBAEE7E}"/>
    <cellStyle name="Normal 24 9 2" xfId="11383" xr:uid="{00F5C6AC-E33E-4411-9D47-AA354C8386D1}"/>
    <cellStyle name="Normal 24 9 2 2" xfId="18214" xr:uid="{3AA23C00-566A-4934-9BE9-C93DC7667A97}"/>
    <cellStyle name="Normal 24 9 3" xfId="14857" xr:uid="{2BDA0B8D-AC54-44AE-875A-AB05EA4335BB}"/>
    <cellStyle name="Normal 240" xfId="4337" xr:uid="{5868E747-C944-4316-8DB0-0C5BFCF732FE}"/>
    <cellStyle name="Normal 241" xfId="4338" xr:uid="{AC374E15-1ABD-425E-83DA-A955CD14353D}"/>
    <cellStyle name="Normal 242" xfId="4339" xr:uid="{F14E651B-7EF3-4648-945C-1C471F94DC90}"/>
    <cellStyle name="Normal 243" xfId="4340" xr:uid="{2361617C-0540-435F-8F19-78118639FEC3}"/>
    <cellStyle name="Normal 244" xfId="4341" xr:uid="{0A540A9C-4B85-40B0-8D50-8F5F3417C8FE}"/>
    <cellStyle name="Normal 245" xfId="4342" xr:uid="{F6DF843B-CE8D-45BB-BF8E-F51304E87285}"/>
    <cellStyle name="Normal 246" xfId="4343" xr:uid="{1B08D366-2D07-4333-8EEF-034AE3FE69B2}"/>
    <cellStyle name="Normal 247" xfId="4344" xr:uid="{2F8B6978-EAE4-4834-8EF6-F9A6F092E7B4}"/>
    <cellStyle name="Normal 248" xfId="4345" xr:uid="{52FB415B-17A8-4E1E-B333-BAD564035D4D}"/>
    <cellStyle name="Normal 249" xfId="4346" xr:uid="{190CC8D8-411B-4D2D-A1B6-357CE3BEE044}"/>
    <cellStyle name="Normal 25" xfId="1387" xr:uid="{F59B333C-8B60-40D7-B352-0BC8BF2B29F4}"/>
    <cellStyle name="Normal 25 10" xfId="6828" xr:uid="{60C28C74-A955-47D2-BA75-47D6017D927C}"/>
    <cellStyle name="Normal 25 10 2" xfId="10719" xr:uid="{75B85CDC-9525-4EAE-9D7E-3F281325338C}"/>
    <cellStyle name="Normal 25 10 2 2" xfId="17555" xr:uid="{D8E151EF-2ACF-407D-8DC1-6584FF8EABED}"/>
    <cellStyle name="Normal 25 10 3" xfId="14198" xr:uid="{370C3C97-1708-41B6-96B1-8E0C11560852}"/>
    <cellStyle name="Normal 25 11" xfId="7200" xr:uid="{369B18B2-88CD-4723-95C5-1306E86BC066}"/>
    <cellStyle name="Normal 25 11 2" xfId="11091" xr:uid="{A6FEE4FE-12DE-4582-915B-B43937E5D97F}"/>
    <cellStyle name="Normal 25 11 2 2" xfId="17927" xr:uid="{FDDD75B1-1EBB-4BD4-B229-19F27706448F}"/>
    <cellStyle name="Normal 25 11 3" xfId="14570" xr:uid="{8D44F4FE-8BFE-4901-BCCD-6AA96C390F3F}"/>
    <cellStyle name="Normal 25 12" xfId="7765" xr:uid="{B1401E88-0C73-49D4-A5B1-616AE57ADB68}"/>
    <cellStyle name="Normal 25 12 2" xfId="11349" xr:uid="{45684159-3C1E-4334-95BA-F017ACD8741C}"/>
    <cellStyle name="Normal 25 12 2 2" xfId="18184" xr:uid="{7B4B8513-0135-4B0A-8510-A519E4536D03}"/>
    <cellStyle name="Normal 25 12 3" xfId="14827" xr:uid="{5A51B19F-4228-4B6B-9259-82E30799767D}"/>
    <cellStyle name="Normal 25 13" xfId="8014" xr:uid="{B0A90EDF-414F-4890-BBDE-6ECD2A1D3591}"/>
    <cellStyle name="Normal 25 13 2" xfId="11384" xr:uid="{CF6F2105-5A21-4F3B-BD3C-F2D2D8210D1C}"/>
    <cellStyle name="Normal 25 13 2 2" xfId="18215" xr:uid="{B5F18779-1D80-4EC0-BF00-E12281165F9C}"/>
    <cellStyle name="Normal 25 13 3" xfId="14858" xr:uid="{A7186479-5A6D-4534-AD1C-E5EC85520DF9}"/>
    <cellStyle name="Normal 25 14" xfId="8052" xr:uid="{D87B0374-8116-4125-AC5A-E5C7C6D8671D}"/>
    <cellStyle name="Normal 25 14 2" xfId="14891" xr:uid="{2E6F4200-1A12-409B-BCEF-DB584A8B6429}"/>
    <cellStyle name="Normal 25 15" xfId="11533" xr:uid="{C2856172-66C8-440B-828C-AAF8F74AB5B7}"/>
    <cellStyle name="Normal 25 2" xfId="2725" xr:uid="{B2E31C80-0CB1-4418-88F7-8C99077E11CD}"/>
    <cellStyle name="Normal 25 2 2" xfId="2726" xr:uid="{BA2FB3A0-5F30-48AF-88A9-F49DC307D0DE}"/>
    <cellStyle name="Normal 25 2 2 2" xfId="4347" xr:uid="{00517CBD-462F-4B28-A5CB-D07719BAAAEE}"/>
    <cellStyle name="Normal 25 2 2 2 2" xfId="5900" xr:uid="{61F616ED-0EAD-4ECA-B0E4-529968364F5B}"/>
    <cellStyle name="Normal 25 2 2 2 2 2" xfId="9887" xr:uid="{78F04D65-7253-47CA-88F3-EE2D98F53007}"/>
    <cellStyle name="Normal 25 2 2 2 2 2 2" xfId="16723" xr:uid="{3429F83D-609D-4C3A-98A1-EED675D24D8F}"/>
    <cellStyle name="Normal 25 2 2 2 2 3" xfId="13366" xr:uid="{EABE12F2-7E02-46B6-9C56-4BE9236B5B54}"/>
    <cellStyle name="Normal 25 2 2 2 3" xfId="5901" xr:uid="{249470B5-FBD7-42B3-853A-DAD50E7CDB6B}"/>
    <cellStyle name="Normal 25 2 2 2 3 2" xfId="9888" xr:uid="{DA32E77E-F022-481D-9293-49BDED1AB2B3}"/>
    <cellStyle name="Normal 25 2 2 2 3 2 2" xfId="16724" xr:uid="{9D788C5E-7D9F-4C71-809E-E121363B7EED}"/>
    <cellStyle name="Normal 25 2 2 2 3 3" xfId="13367" xr:uid="{D47B5377-DA4C-4C97-A8EE-FDFBDD06840F}"/>
    <cellStyle name="Normal 25 2 2 2 4" xfId="8682" xr:uid="{4A062AC6-4167-4F2C-9327-927AAE85C6BD}"/>
    <cellStyle name="Normal 25 2 2 2 4 2" xfId="15518" xr:uid="{1ED43007-9411-4406-B47E-F7752CC077E9}"/>
    <cellStyle name="Normal 25 2 2 2 5" xfId="12161" xr:uid="{75FF91A9-F2D8-4183-BD7A-4AE7F5404A78}"/>
    <cellStyle name="Normal 25 2 2 3" xfId="4348" xr:uid="{72D8454C-C92D-4A5E-8B78-5F5EE892B5B0}"/>
    <cellStyle name="Normal 25 2 2 3 2" xfId="5902" xr:uid="{C1AC6211-BA59-41D0-9957-5889F7E83223}"/>
    <cellStyle name="Normal 25 2 2 3 2 2" xfId="9889" xr:uid="{B17790AF-E82C-4EE3-82D9-BC599CA97718}"/>
    <cellStyle name="Normal 25 2 2 3 2 2 2" xfId="16725" xr:uid="{9C89B90D-A918-4371-BFA4-C6CF63FF1458}"/>
    <cellStyle name="Normal 25 2 2 3 2 3" xfId="13368" xr:uid="{10514713-C4B0-4D1F-9CA9-A98D1FC32995}"/>
    <cellStyle name="Normal 25 2 2 3 3" xfId="8683" xr:uid="{540BBFD3-CBA9-4CF3-9FA4-86BF5779A7F8}"/>
    <cellStyle name="Normal 25 2 2 3 3 2" xfId="15519" xr:uid="{17BC9E1D-5C67-4EF3-A1F2-215D66D769DC}"/>
    <cellStyle name="Normal 25 2 2 3 4" xfId="12162" xr:uid="{37B1CA84-36FA-46EA-A067-322E481E2E1E}"/>
    <cellStyle name="Normal 25 2 2 4" xfId="5125" xr:uid="{9784F586-5219-4721-90F5-F475633CB7EA}"/>
    <cellStyle name="Normal 25 2 2 4 2" xfId="9284" xr:uid="{6C1E94F4-F2F2-40C4-AC90-D53793FF9C40}"/>
    <cellStyle name="Normal 25 2 2 4 2 2" xfId="16120" xr:uid="{6630614F-BBA2-4BCF-B14F-9E2E3DD0D4A5}"/>
    <cellStyle name="Normal 25 2 2 4 3" xfId="12763" xr:uid="{E3815F0B-05BA-4429-B0CD-A6564AFDD14A}"/>
    <cellStyle name="Normal 25 2 2 5" xfId="6830" xr:uid="{B9AF6240-C3CB-4CD2-975A-C9334A97FA79}"/>
    <cellStyle name="Normal 25 2 2 5 2" xfId="10721" xr:uid="{0F0B9735-6EA7-46ED-A0B5-5F5805AE2299}"/>
    <cellStyle name="Normal 25 2 2 5 2 2" xfId="17557" xr:uid="{58B1CEC9-8AE0-4E26-AD7B-7C69060E7590}"/>
    <cellStyle name="Normal 25 2 2 5 3" xfId="14200" xr:uid="{79586951-DFAA-4A5A-97A5-F1A86018D77A}"/>
    <cellStyle name="Normal 25 2 2 6" xfId="7202" xr:uid="{CD43D7BB-CEBD-4437-A444-CB8DD6FE5FC0}"/>
    <cellStyle name="Normal 25 2 2 6 2" xfId="11093" xr:uid="{D9F8B067-D3F8-4A67-9A34-FDB59E590C5C}"/>
    <cellStyle name="Normal 25 2 2 6 2 2" xfId="17929" xr:uid="{A1C87BA6-B65C-44AD-939D-0A3E4123CE2B}"/>
    <cellStyle name="Normal 25 2 2 6 3" xfId="14572" xr:uid="{6D0C0176-176B-4DF3-8C93-773819476F3A}"/>
    <cellStyle name="Normal 25 2 2 7" xfId="8174" xr:uid="{B17E83AE-357B-4FBD-88A6-6032B6E23752}"/>
    <cellStyle name="Normal 25 2 2 7 2" xfId="15012" xr:uid="{44C2FF3C-6205-4DA4-95C3-7F71AEB2FE68}"/>
    <cellStyle name="Normal 25 2 2 8" xfId="11654" xr:uid="{32747111-22D6-4A00-ABE2-15B4403E6347}"/>
    <cellStyle name="Normal 25 2 3" xfId="4349" xr:uid="{FA7D2F01-5ADD-4BA8-A520-954CE708BBFD}"/>
    <cellStyle name="Normal 25 2 3 2" xfId="5903" xr:uid="{88FAD64F-66EB-42B8-8F88-E80E8BE28A37}"/>
    <cellStyle name="Normal 25 2 3 2 2" xfId="9890" xr:uid="{2A103BEC-5E47-4F83-A768-2DB806323563}"/>
    <cellStyle name="Normal 25 2 3 2 2 2" xfId="16726" xr:uid="{62B275E3-9B99-43FD-9845-62A98EFD0C60}"/>
    <cellStyle name="Normal 25 2 3 2 3" xfId="13369" xr:uid="{49A56000-E646-4D8C-8157-D1D5EA06AC0C}"/>
    <cellStyle name="Normal 25 2 3 3" xfId="5904" xr:uid="{B3755598-8947-4952-943B-654F337002C6}"/>
    <cellStyle name="Normal 25 2 3 3 2" xfId="9891" xr:uid="{DF7CC156-40D1-4126-B179-69AF9D28EB2B}"/>
    <cellStyle name="Normal 25 2 3 3 2 2" xfId="16727" xr:uid="{115C56E4-89F6-4044-9388-C41CB43653F2}"/>
    <cellStyle name="Normal 25 2 3 3 3" xfId="13370" xr:uid="{9212BE3A-C145-4B48-9EDC-BD845026F292}"/>
    <cellStyle name="Normal 25 2 3 4" xfId="8684" xr:uid="{BA87158D-D3FF-45FA-9A90-56A55A913F2A}"/>
    <cellStyle name="Normal 25 2 3 4 2" xfId="15520" xr:uid="{F01549C5-2D28-4282-A713-A1F3C246E491}"/>
    <cellStyle name="Normal 25 2 3 5" xfId="12163" xr:uid="{38E4166D-CD72-4B83-834A-593A8C995604}"/>
    <cellStyle name="Normal 25 2 4" xfId="4350" xr:uid="{5A5B1565-F0B9-4C74-A001-27B05D419A66}"/>
    <cellStyle name="Normal 25 2 4 2" xfId="5905" xr:uid="{A194F4BC-1593-4378-9EBC-431DDC8A1035}"/>
    <cellStyle name="Normal 25 2 4 2 2" xfId="9892" xr:uid="{BB3A7C69-3A9F-452A-8C05-F0D4D5126D77}"/>
    <cellStyle name="Normal 25 2 4 2 2 2" xfId="16728" xr:uid="{BFB29D8F-5D86-48D8-8AD1-95B46436997F}"/>
    <cellStyle name="Normal 25 2 4 2 3" xfId="13371" xr:uid="{3996AB8E-1E0C-496D-9F18-3CEF5B18B112}"/>
    <cellStyle name="Normal 25 2 4 3" xfId="8685" xr:uid="{7E5E6A67-8BD4-4391-8C07-4D1EE0E8B852}"/>
    <cellStyle name="Normal 25 2 4 3 2" xfId="15521" xr:uid="{07A18910-F979-4DAE-A87D-64603E0E19BC}"/>
    <cellStyle name="Normal 25 2 4 4" xfId="12164" xr:uid="{4B46036E-9C2B-4E03-B6BE-55832047DE7B}"/>
    <cellStyle name="Normal 25 2 5" xfId="5124" xr:uid="{B71C5687-86A1-409B-94A1-6495875CBCD1}"/>
    <cellStyle name="Normal 25 2 5 2" xfId="9283" xr:uid="{08C56CA2-2DE3-4991-B6E6-F285F2685F2B}"/>
    <cellStyle name="Normal 25 2 5 2 2" xfId="16119" xr:uid="{463EACCF-DB14-4129-99CD-17755B627B50}"/>
    <cellStyle name="Normal 25 2 5 3" xfId="12762" xr:uid="{442B494C-0555-4FDB-9083-8389F4212429}"/>
    <cellStyle name="Normal 25 2 6" xfId="6829" xr:uid="{E638B924-F00D-425E-B725-15B708C357F8}"/>
    <cellStyle name="Normal 25 2 6 2" xfId="10720" xr:uid="{639590C6-D7C4-4C40-B7CE-5D8F6E2B0339}"/>
    <cellStyle name="Normal 25 2 6 2 2" xfId="17556" xr:uid="{A47059CB-2A31-4A99-9C8E-01A368CD34DF}"/>
    <cellStyle name="Normal 25 2 6 3" xfId="14199" xr:uid="{B31D3A38-086F-484A-898C-65ACC826EF59}"/>
    <cellStyle name="Normal 25 2 7" xfId="7201" xr:uid="{D54619E4-E5BF-4F8F-81EE-5FD95AF2B5AA}"/>
    <cellStyle name="Normal 25 2 7 2" xfId="11092" xr:uid="{88AE4601-11D1-4800-8143-362E120172F7}"/>
    <cellStyle name="Normal 25 2 7 2 2" xfId="17928" xr:uid="{FB3F9440-5F9B-4705-8E5D-90AA35E63BE4}"/>
    <cellStyle name="Normal 25 2 7 3" xfId="14571" xr:uid="{ED17C864-921B-4470-91AB-B8C889EEA603}"/>
    <cellStyle name="Normal 25 2 8" xfId="8173" xr:uid="{7C82C71D-DFA2-4A90-ADEE-CA35083B6542}"/>
    <cellStyle name="Normal 25 2 8 2" xfId="15011" xr:uid="{C5A54E60-0645-432A-9B9E-46536C286B33}"/>
    <cellStyle name="Normal 25 2 9" xfId="11653" xr:uid="{B3CB842F-EACC-4998-BC83-9A316F817604}"/>
    <cellStyle name="Normal 25 3" xfId="2727" xr:uid="{882DF788-4D46-4E59-8067-B9BA60B476C4}"/>
    <cellStyle name="Normal 25 3 2" xfId="2728" xr:uid="{361C1C1C-CC01-483D-8231-C4DBF75E0F64}"/>
    <cellStyle name="Normal 25 3 2 2" xfId="4351" xr:uid="{08B4F98C-F005-4DB2-9110-C5E5B2DED9B5}"/>
    <cellStyle name="Normal 25 3 2 2 2" xfId="5906" xr:uid="{EE1E90C1-05E6-4A90-9A69-E50C859A5DE2}"/>
    <cellStyle name="Normal 25 3 2 2 2 2" xfId="9893" xr:uid="{BEC05B6C-10FC-4569-A7F8-E8FD2F4F739D}"/>
    <cellStyle name="Normal 25 3 2 2 2 2 2" xfId="16729" xr:uid="{8EF7B68F-1183-4601-98BE-EBB1A6707340}"/>
    <cellStyle name="Normal 25 3 2 2 2 3" xfId="13372" xr:uid="{6018D854-F949-47F3-B1C7-B9FEAEE45639}"/>
    <cellStyle name="Normal 25 3 2 2 3" xfId="5907" xr:uid="{D111B221-C490-47C3-AC48-53D03B2568A9}"/>
    <cellStyle name="Normal 25 3 2 2 3 2" xfId="9894" xr:uid="{146F6436-DA26-40CE-84E0-3B28E1A20B25}"/>
    <cellStyle name="Normal 25 3 2 2 3 2 2" xfId="16730" xr:uid="{FDFA44FA-0778-44BC-81A1-30AB81584B11}"/>
    <cellStyle name="Normal 25 3 2 2 3 3" xfId="13373" xr:uid="{065B742E-CCE2-431A-99E3-9432AB4771A7}"/>
    <cellStyle name="Normal 25 3 2 2 4" xfId="8686" xr:uid="{1F89D50A-609E-4C20-9487-099E71160EDA}"/>
    <cellStyle name="Normal 25 3 2 2 4 2" xfId="15522" xr:uid="{C15889C5-8AD7-4108-907C-231909F96E7F}"/>
    <cellStyle name="Normal 25 3 2 2 5" xfId="12165" xr:uid="{F4F0433B-DBCA-4D28-BB96-A603BD7FF88B}"/>
    <cellStyle name="Normal 25 3 2 3" xfId="4352" xr:uid="{38D43879-B0B0-4EF3-B216-94F21C22F811}"/>
    <cellStyle name="Normal 25 3 2 3 2" xfId="5908" xr:uid="{50F7FF81-7F29-4539-9A9E-FC041B2C0747}"/>
    <cellStyle name="Normal 25 3 2 3 2 2" xfId="9895" xr:uid="{6B5791A0-ABD7-4DC5-B0E7-B5003675823D}"/>
    <cellStyle name="Normal 25 3 2 3 2 2 2" xfId="16731" xr:uid="{08F558DA-6B6C-45E6-86F2-A7998B567D45}"/>
    <cellStyle name="Normal 25 3 2 3 2 3" xfId="13374" xr:uid="{E51789EA-9797-4A4C-BA5C-7385E20D3294}"/>
    <cellStyle name="Normal 25 3 2 3 3" xfId="8687" xr:uid="{01DD759A-5838-4C81-B77B-714E7F0C741F}"/>
    <cellStyle name="Normal 25 3 2 3 3 2" xfId="15523" xr:uid="{DF1B755D-C849-4C2E-B7DB-A6E7DDC39693}"/>
    <cellStyle name="Normal 25 3 2 3 4" xfId="12166" xr:uid="{4B786142-00CE-459C-B408-4CB6315F00EF}"/>
    <cellStyle name="Normal 25 3 2 4" xfId="5127" xr:uid="{A65B4501-2FEC-4A1D-8942-4D7E27978F1A}"/>
    <cellStyle name="Normal 25 3 2 4 2" xfId="9286" xr:uid="{4197285F-8BD0-42DA-AAA5-C69600800B02}"/>
    <cellStyle name="Normal 25 3 2 4 2 2" xfId="16122" xr:uid="{74604518-24AF-493A-B353-51C9089FC37A}"/>
    <cellStyle name="Normal 25 3 2 4 3" xfId="12765" xr:uid="{10523E38-9B46-44A1-A073-C026C8529FD5}"/>
    <cellStyle name="Normal 25 3 2 5" xfId="6832" xr:uid="{60C4246C-B205-4F8C-B927-032E21BC8F4F}"/>
    <cellStyle name="Normal 25 3 2 5 2" xfId="10723" xr:uid="{FE633CC6-9F0E-4CED-928C-810BA00E4D2C}"/>
    <cellStyle name="Normal 25 3 2 5 2 2" xfId="17559" xr:uid="{F844B0DA-E571-4807-A36E-12F9AB9EE5AA}"/>
    <cellStyle name="Normal 25 3 2 5 3" xfId="14202" xr:uid="{E469F8A9-DC23-4EB5-A54C-A35E3E1E4AD3}"/>
    <cellStyle name="Normal 25 3 2 6" xfId="7204" xr:uid="{8D691D9C-80E1-4E0C-87A7-086944224719}"/>
    <cellStyle name="Normal 25 3 2 6 2" xfId="11095" xr:uid="{6B78171E-E0AD-45FD-8B78-D27CC6F0E9E6}"/>
    <cellStyle name="Normal 25 3 2 6 2 2" xfId="17931" xr:uid="{D9348BED-B9D8-4DCE-90BD-978167B00495}"/>
    <cellStyle name="Normal 25 3 2 6 3" xfId="14574" xr:uid="{836F809A-9B23-44A7-8BB3-2B89D95147F0}"/>
    <cellStyle name="Normal 25 3 2 7" xfId="8176" xr:uid="{24D62E91-7AF7-4011-AB7D-2AD8BAF04AB2}"/>
    <cellStyle name="Normal 25 3 2 7 2" xfId="15014" xr:uid="{2F76A6E7-5CF3-4360-82F2-91FBD3120B25}"/>
    <cellStyle name="Normal 25 3 2 8" xfId="11656" xr:uid="{1741C040-FDC6-4FFA-BF50-83B8B5467E5C}"/>
    <cellStyle name="Normal 25 3 3" xfId="4353" xr:uid="{22A589C0-D624-4BC3-9661-0C873F0C4B77}"/>
    <cellStyle name="Normal 25 3 3 2" xfId="5909" xr:uid="{E79FB912-3435-48A6-AC04-AE977F1B9508}"/>
    <cellStyle name="Normal 25 3 3 2 2" xfId="9896" xr:uid="{1AF6F1E7-D1F5-4F43-9815-D3A8679C3A7C}"/>
    <cellStyle name="Normal 25 3 3 2 2 2" xfId="16732" xr:uid="{8791C6B0-8946-4603-B8B7-1D476682EEF0}"/>
    <cellStyle name="Normal 25 3 3 2 3" xfId="13375" xr:uid="{B8EC9B77-3E04-45E9-998C-9EDCE76B65F4}"/>
    <cellStyle name="Normal 25 3 3 3" xfId="5910" xr:uid="{F07EA8D2-907E-4750-AF63-F6304E8DFCEC}"/>
    <cellStyle name="Normal 25 3 3 3 2" xfId="9897" xr:uid="{77082B2F-3EA7-4CB8-A156-2AC8CA7EFB7B}"/>
    <cellStyle name="Normal 25 3 3 3 2 2" xfId="16733" xr:uid="{FE646661-2751-42AB-9942-CE8FDA6011EA}"/>
    <cellStyle name="Normal 25 3 3 3 3" xfId="13376" xr:uid="{FC8DBD78-774B-4090-9437-6210DE43982E}"/>
    <cellStyle name="Normal 25 3 3 4" xfId="8688" xr:uid="{0181D43A-7B86-4C8B-A793-7EEB060B4CBE}"/>
    <cellStyle name="Normal 25 3 3 4 2" xfId="15524" xr:uid="{7AF278E2-7894-49E2-908E-74AC9031646B}"/>
    <cellStyle name="Normal 25 3 3 5" xfId="12167" xr:uid="{327080B4-B625-444A-915C-9BCC0F185CC1}"/>
    <cellStyle name="Normal 25 3 4" xfId="4354" xr:uid="{432EA54B-CE5F-41E6-90E0-31BD16A17215}"/>
    <cellStyle name="Normal 25 3 4 2" xfId="5911" xr:uid="{EEC1CE9A-4C5A-4059-825F-78F41EE422D4}"/>
    <cellStyle name="Normal 25 3 4 2 2" xfId="9898" xr:uid="{304C1D71-851E-4BCE-BDC2-605C8F752E92}"/>
    <cellStyle name="Normal 25 3 4 2 2 2" xfId="16734" xr:uid="{365B0D2B-10EE-4B49-8039-0DF855BE2762}"/>
    <cellStyle name="Normal 25 3 4 2 3" xfId="13377" xr:uid="{A366021D-03AB-4DCC-AF2E-CE3E10E747B2}"/>
    <cellStyle name="Normal 25 3 4 3" xfId="8689" xr:uid="{252422BF-3ABE-44CE-8333-D927322C2A8C}"/>
    <cellStyle name="Normal 25 3 4 3 2" xfId="15525" xr:uid="{BB863561-50E2-4370-B027-F48AD3289E08}"/>
    <cellStyle name="Normal 25 3 4 4" xfId="12168" xr:uid="{8C21BF54-CE7F-40DA-83DA-ECD7CBD72F08}"/>
    <cellStyle name="Normal 25 3 5" xfId="5126" xr:uid="{0E023998-0B79-4E79-9634-4D94A79CBFB6}"/>
    <cellStyle name="Normal 25 3 5 2" xfId="9285" xr:uid="{602B34D6-77F7-4F4D-99F5-4928EF9463C0}"/>
    <cellStyle name="Normal 25 3 5 2 2" xfId="16121" xr:uid="{136AEC0F-B414-4442-A430-095E2E38B43B}"/>
    <cellStyle name="Normal 25 3 5 3" xfId="12764" xr:uid="{F9682B97-14AE-4465-B05F-1EBD159FE559}"/>
    <cellStyle name="Normal 25 3 6" xfId="6831" xr:uid="{C84E1EF1-13DE-4CE5-92B0-715A66E32FD5}"/>
    <cellStyle name="Normal 25 3 6 2" xfId="10722" xr:uid="{FDAE99F1-81CB-4FA6-9616-326CFDBDBE62}"/>
    <cellStyle name="Normal 25 3 6 2 2" xfId="17558" xr:uid="{714D5104-6538-4FFD-B6CD-B06B035998AC}"/>
    <cellStyle name="Normal 25 3 6 3" xfId="14201" xr:uid="{96EA13C7-814B-425B-855B-3A69D63E40D1}"/>
    <cellStyle name="Normal 25 3 7" xfId="7203" xr:uid="{0D5FDE4F-4A97-46C7-8258-70451D9FBBCE}"/>
    <cellStyle name="Normal 25 3 7 2" xfId="11094" xr:uid="{4A348355-6EFA-418A-9438-71E2A638C6A1}"/>
    <cellStyle name="Normal 25 3 7 2 2" xfId="17930" xr:uid="{089CC918-B234-4CA7-82A4-8C01D7DAA7AB}"/>
    <cellStyle name="Normal 25 3 7 3" xfId="14573" xr:uid="{A4267EDC-CC7F-4E85-AEE3-C755ECA3FCD2}"/>
    <cellStyle name="Normal 25 3 8" xfId="8175" xr:uid="{80E3DECF-3ABF-4354-8A07-1A009F65A517}"/>
    <cellStyle name="Normal 25 3 8 2" xfId="15013" xr:uid="{57810E86-6C6C-461A-A887-BEA1E9DB967E}"/>
    <cellStyle name="Normal 25 3 9" xfId="11655" xr:uid="{7B3774E7-E159-4666-A096-421B8A9AB8ED}"/>
    <cellStyle name="Normal 25 4" xfId="2729" xr:uid="{D00B2290-623A-4BCF-87E4-4A5309F70ADE}"/>
    <cellStyle name="Normal 25 4 2" xfId="4355" xr:uid="{79001F28-3A95-4CA3-A037-1F11165A412B}"/>
    <cellStyle name="Normal 25 4 2 2" xfId="5912" xr:uid="{E9CA6FB7-4FA1-40F2-80E6-A5499577D7EE}"/>
    <cellStyle name="Normal 25 4 2 2 2" xfId="9899" xr:uid="{56A09F3B-DEE6-4EA4-897D-B74899792558}"/>
    <cellStyle name="Normal 25 4 2 2 2 2" xfId="16735" xr:uid="{D258278D-4149-4765-B596-8C0B96E73316}"/>
    <cellStyle name="Normal 25 4 2 2 3" xfId="13378" xr:uid="{2BD214C4-EE88-4D63-AE34-78A6F1B66AEE}"/>
    <cellStyle name="Normal 25 4 2 3" xfId="5913" xr:uid="{D2A9919F-C149-4A08-83E5-292412E421E3}"/>
    <cellStyle name="Normal 25 4 2 3 2" xfId="9900" xr:uid="{FDEE4B4E-262B-4174-A88F-5DF64D19C024}"/>
    <cellStyle name="Normal 25 4 2 3 2 2" xfId="16736" xr:uid="{D8797415-7605-47AE-AFE9-B77D74AA7EFC}"/>
    <cellStyle name="Normal 25 4 2 3 3" xfId="13379" xr:uid="{9233CAF4-829E-492B-99E3-CDAD885A06F5}"/>
    <cellStyle name="Normal 25 4 2 4" xfId="8690" xr:uid="{710F50AD-D906-449D-9E8A-8499FA91D563}"/>
    <cellStyle name="Normal 25 4 2 4 2" xfId="15526" xr:uid="{B53B505E-EEFE-447E-8BB2-868532134A0B}"/>
    <cellStyle name="Normal 25 4 2 5" xfId="12169" xr:uid="{8A726401-089A-422E-94B1-65938591F197}"/>
    <cellStyle name="Normal 25 4 3" xfId="4356" xr:uid="{F8017D82-6DA2-4687-83ED-4A8640303407}"/>
    <cellStyle name="Normal 25 4 3 2" xfId="5914" xr:uid="{22288270-2F4B-4037-9AF8-BBBA4E9A7D73}"/>
    <cellStyle name="Normal 25 4 3 2 2" xfId="9901" xr:uid="{12F3B615-73A5-4A09-9382-A66EE9333658}"/>
    <cellStyle name="Normal 25 4 3 2 2 2" xfId="16737" xr:uid="{074923D1-3B21-4701-AC72-BDFCF5E21D5A}"/>
    <cellStyle name="Normal 25 4 3 2 3" xfId="13380" xr:uid="{F4F7F433-D28B-4AFC-BEBF-25BAEF2EBC70}"/>
    <cellStyle name="Normal 25 4 3 3" xfId="8691" xr:uid="{8898F6BB-D937-4E60-8572-71982D638FFA}"/>
    <cellStyle name="Normal 25 4 3 3 2" xfId="15527" xr:uid="{5B5A16E1-8D5D-45AE-9F0A-A8351EED21F3}"/>
    <cellStyle name="Normal 25 4 3 4" xfId="12170" xr:uid="{65551EBF-236D-4CD0-BD29-ED0CE68BD7CB}"/>
    <cellStyle name="Normal 25 4 4" xfId="5128" xr:uid="{3EF6C07C-A966-4629-BBAD-B0B89829421B}"/>
    <cellStyle name="Normal 25 4 4 2" xfId="9287" xr:uid="{E6E1EEA6-D2B1-459B-8CC2-55D95CA8FB65}"/>
    <cellStyle name="Normal 25 4 4 2 2" xfId="16123" xr:uid="{2A48C5C2-21E8-46F7-B035-6F295144A01B}"/>
    <cellStyle name="Normal 25 4 4 3" xfId="12766" xr:uid="{84CFDC47-394A-4F18-8B5B-D9F8F62ECB7A}"/>
    <cellStyle name="Normal 25 4 5" xfId="6833" xr:uid="{DDFF8A1B-D9BF-423D-B878-5F08A40FE774}"/>
    <cellStyle name="Normal 25 4 5 2" xfId="10724" xr:uid="{AD353B19-A6F1-4FBA-9408-9B1A42594513}"/>
    <cellStyle name="Normal 25 4 5 2 2" xfId="17560" xr:uid="{F36CCE70-97E0-4EE3-9656-693205CB418A}"/>
    <cellStyle name="Normal 25 4 5 3" xfId="14203" xr:uid="{C073AE26-2F82-4CE0-BF3E-D2BBF56E9223}"/>
    <cellStyle name="Normal 25 4 6" xfId="7205" xr:uid="{C4073B4A-7CA5-4E8E-AE9A-FEB91E803EA1}"/>
    <cellStyle name="Normal 25 4 6 2" xfId="11096" xr:uid="{3A33AE72-AB18-4415-B983-17BCD8ACC103}"/>
    <cellStyle name="Normal 25 4 6 2 2" xfId="17932" xr:uid="{D561D914-B0ED-4588-850C-5B010E129ECC}"/>
    <cellStyle name="Normal 25 4 6 3" xfId="14575" xr:uid="{674FC84C-4D44-4D75-807A-B67F4BB2A8C2}"/>
    <cellStyle name="Normal 25 4 7" xfId="8177" xr:uid="{92431E75-F144-4905-B9E6-2B0AF7AA7383}"/>
    <cellStyle name="Normal 25 4 7 2" xfId="15015" xr:uid="{1C2122F8-FCF7-4F73-B69B-1C3494CA5DE6}"/>
    <cellStyle name="Normal 25 4 8" xfId="11657" xr:uid="{5EDB6826-95EA-4D52-872C-C73162C244B1}"/>
    <cellStyle name="Normal 25 5" xfId="2730" xr:uid="{B8BED532-B9CA-4F07-9C94-C97AD6340927}"/>
    <cellStyle name="Normal 25 5 2" xfId="4357" xr:uid="{C279E57B-FDBC-43DB-876D-90F95C61BC8B}"/>
    <cellStyle name="Normal 25 5 2 2" xfId="5915" xr:uid="{CF897B7B-76AC-4054-8002-24D55D4ED776}"/>
    <cellStyle name="Normal 25 5 2 2 2" xfId="9902" xr:uid="{BA4E7869-0368-4E6B-A249-300F404D5C95}"/>
    <cellStyle name="Normal 25 5 2 2 2 2" xfId="16738" xr:uid="{742DFBE5-B1D3-42D1-B059-077F77131C1F}"/>
    <cellStyle name="Normal 25 5 2 2 3" xfId="13381" xr:uid="{ABC5B8B4-600D-48D4-9CE8-F171047EFF3B}"/>
    <cellStyle name="Normal 25 5 2 3" xfId="5916" xr:uid="{32CAEFCE-3E20-489D-ADDD-0204B4EA43F5}"/>
    <cellStyle name="Normal 25 5 2 3 2" xfId="9903" xr:uid="{E0C424F7-2E31-4C98-B000-75A5F9B18FB8}"/>
    <cellStyle name="Normal 25 5 2 3 2 2" xfId="16739" xr:uid="{EDEFDBDF-A56B-49B1-A4DB-BD64E120DB64}"/>
    <cellStyle name="Normal 25 5 2 3 3" xfId="13382" xr:uid="{DB5C03B8-116C-430D-B9AB-26F45979B125}"/>
    <cellStyle name="Normal 25 5 2 4" xfId="8692" xr:uid="{E8A2BA2A-E701-4E08-83DF-F249C2FEE05F}"/>
    <cellStyle name="Normal 25 5 2 4 2" xfId="15528" xr:uid="{BF508BF9-024D-4F50-A15E-A163ED2DB78E}"/>
    <cellStyle name="Normal 25 5 2 5" xfId="12171" xr:uid="{4D6AFFD9-3951-406C-84F3-22EE449F3007}"/>
    <cellStyle name="Normal 25 5 3" xfId="4358" xr:uid="{85AF9FB1-9120-4165-A258-C7FF4F6E78D0}"/>
    <cellStyle name="Normal 25 5 3 2" xfId="5917" xr:uid="{A42B1E75-AFDE-470B-8865-A182C030B227}"/>
    <cellStyle name="Normal 25 5 3 2 2" xfId="9904" xr:uid="{BB4A165D-8333-4B46-B2CB-D9DCC99DDE7D}"/>
    <cellStyle name="Normal 25 5 3 2 2 2" xfId="16740" xr:uid="{C3D1F5F7-12A1-48E0-98EC-4E6AE3553287}"/>
    <cellStyle name="Normal 25 5 3 2 3" xfId="13383" xr:uid="{3BFCF2E0-4207-4777-801A-21576E4166A7}"/>
    <cellStyle name="Normal 25 5 3 3" xfId="8693" xr:uid="{746272D8-13C0-44B7-A197-CBBCC620E911}"/>
    <cellStyle name="Normal 25 5 3 3 2" xfId="15529" xr:uid="{938F8731-FD54-46AC-B266-3461BA975E6A}"/>
    <cellStyle name="Normal 25 5 3 4" xfId="12172" xr:uid="{B355789C-09B5-416A-BDB9-86717F35A5BA}"/>
    <cellStyle name="Normal 25 5 4" xfId="5129" xr:uid="{0757135A-F129-4B0C-BE4D-0A82173BA9A0}"/>
    <cellStyle name="Normal 25 5 4 2" xfId="9288" xr:uid="{150EB9EB-5210-4170-A2FE-E20B6BF8B32D}"/>
    <cellStyle name="Normal 25 5 4 2 2" xfId="16124" xr:uid="{BE9A2A28-60E1-4A76-A045-87F3AE7EAD48}"/>
    <cellStyle name="Normal 25 5 4 3" xfId="12767" xr:uid="{9D3A173F-AC46-4015-89C7-048CA5373696}"/>
    <cellStyle name="Normal 25 5 5" xfId="6834" xr:uid="{94BB8579-4CFD-42D8-8907-068DFE5FED88}"/>
    <cellStyle name="Normal 25 5 5 2" xfId="10725" xr:uid="{D1456254-8F3C-41AB-811B-A610F968E067}"/>
    <cellStyle name="Normal 25 5 5 2 2" xfId="17561" xr:uid="{BA5E8F64-CF13-46FC-B3F3-D8DFFCD5795F}"/>
    <cellStyle name="Normal 25 5 5 3" xfId="14204" xr:uid="{E949AC2A-84D6-45CD-90D8-3BF97023681E}"/>
    <cellStyle name="Normal 25 5 6" xfId="7206" xr:uid="{DE0F1F15-39D5-44CE-881F-B07A581C7F2E}"/>
    <cellStyle name="Normal 25 5 6 2" xfId="11097" xr:uid="{F4FDD20C-97D9-4444-A474-E36156D2ABB4}"/>
    <cellStyle name="Normal 25 5 6 2 2" xfId="17933" xr:uid="{34A66C69-EDAA-4102-8BA6-084FF4AE2891}"/>
    <cellStyle name="Normal 25 5 6 3" xfId="14576" xr:uid="{C297CC3A-DF27-41D2-8DB0-D0E3D983638B}"/>
    <cellStyle name="Normal 25 5 7" xfId="8178" xr:uid="{6DB9E9E6-3CC9-4176-9B78-13B0A8A8DAD5}"/>
    <cellStyle name="Normal 25 5 7 2" xfId="15016" xr:uid="{2E83565B-EE5C-44A4-A3D3-B081371F12F2}"/>
    <cellStyle name="Normal 25 5 8" xfId="11658" xr:uid="{F5DC37A1-8C56-49E4-837C-617E64846D42}"/>
    <cellStyle name="Normal 25 6" xfId="4359" xr:uid="{A2A362A9-D01A-4BB3-B6F3-FB4BE5B6BE7A}"/>
    <cellStyle name="Normal 25 6 2" xfId="5918" xr:uid="{A06FEB19-AB47-4E5B-816E-6CDB2AAF618F}"/>
    <cellStyle name="Normal 25 6 2 2" xfId="9905" xr:uid="{2F56757C-8906-46E2-966A-08BD2B393DA2}"/>
    <cellStyle name="Normal 25 6 2 2 2" xfId="16741" xr:uid="{6C9A44FE-1D94-4B82-8621-673F85A19B0D}"/>
    <cellStyle name="Normal 25 6 2 3" xfId="13384" xr:uid="{ACCFE3EF-4C7F-4150-A9D4-CE56FBC396AD}"/>
    <cellStyle name="Normal 25 6 3" xfId="5919" xr:uid="{F0A07EF4-A0EC-4CEE-AF62-3A4030F1C4C7}"/>
    <cellStyle name="Normal 25 6 3 2" xfId="9906" xr:uid="{4F0C3C03-B43E-43BA-89D6-BC716074CA5D}"/>
    <cellStyle name="Normal 25 6 3 2 2" xfId="16742" xr:uid="{0561FFBF-3A74-4306-A50D-15E80269F636}"/>
    <cellStyle name="Normal 25 6 3 3" xfId="13385" xr:uid="{6583E6B4-3AA0-47D4-A729-4F3E4C25C9D6}"/>
    <cellStyle name="Normal 25 6 4" xfId="8694" xr:uid="{5368C484-8BA0-4690-9E94-7E1C2AF3AC2C}"/>
    <cellStyle name="Normal 25 6 4 2" xfId="15530" xr:uid="{FF0ADF72-C3FF-40E3-B619-7696CD935CCD}"/>
    <cellStyle name="Normal 25 6 5" xfId="12173" xr:uid="{69BF4C1B-61B5-4DD0-94EF-EDF27B17A379}"/>
    <cellStyle name="Normal 25 7" xfId="4360" xr:uid="{5C146C88-79C9-41E8-AE41-643A6CD7AA3D}"/>
    <cellStyle name="Normal 25 7 2" xfId="5920" xr:uid="{75EB8489-BB44-4590-9650-1993309EDD07}"/>
    <cellStyle name="Normal 25 7 2 2" xfId="9907" xr:uid="{F6E819C7-EF44-4210-8794-9E06BC9785C1}"/>
    <cellStyle name="Normal 25 7 2 2 2" xfId="16743" xr:uid="{DEF192A7-F0FB-4C25-A9FB-987BB2AD0361}"/>
    <cellStyle name="Normal 25 7 2 3" xfId="13386" xr:uid="{9D97AE38-1F51-48FE-A2EA-751A947816B0}"/>
    <cellStyle name="Normal 25 7 3" xfId="5921" xr:uid="{B88967DF-6004-4D47-AB8B-84A78EE0BFD0}"/>
    <cellStyle name="Normal 25 7 3 2" xfId="9908" xr:uid="{2D21F8F2-396E-434E-A621-BB59AAE4D3C5}"/>
    <cellStyle name="Normal 25 7 3 2 2" xfId="16744" xr:uid="{BE02C1A5-1C34-4012-9F6C-9BD023B4AFEB}"/>
    <cellStyle name="Normal 25 7 3 3" xfId="13387" xr:uid="{F5C7AA0E-54A7-4BC2-9B31-CF97FB31E592}"/>
    <cellStyle name="Normal 25 7 4" xfId="8695" xr:uid="{873E446E-247C-4515-B5EF-C3DE27E04C8D}"/>
    <cellStyle name="Normal 25 7 4 2" xfId="15531" xr:uid="{DAD3C738-0E3A-42D1-83B2-E14B20AF6D34}"/>
    <cellStyle name="Normal 25 7 5" xfId="12174" xr:uid="{2BEC7903-B6BD-4761-89E7-021931F4FD51}"/>
    <cellStyle name="Normal 25 8" xfId="4361" xr:uid="{CA7394EF-90FC-4855-BFE7-637E410BE290}"/>
    <cellStyle name="Normal 25 8 2" xfId="5922" xr:uid="{5683BB02-5871-4220-A209-B87B4D70095F}"/>
    <cellStyle name="Normal 25 8 2 2" xfId="9909" xr:uid="{1AB716D9-2DCA-4987-A5CD-7C233D5F40C1}"/>
    <cellStyle name="Normal 25 8 2 2 2" xfId="16745" xr:uid="{C0A5201C-D2A4-4759-847D-AEBED38CAA3F}"/>
    <cellStyle name="Normal 25 8 2 3" xfId="13388" xr:uid="{5CD9B2C9-48E4-4387-A0F5-D0752714D865}"/>
    <cellStyle name="Normal 25 8 3" xfId="8696" xr:uid="{F7B6F379-A04A-417C-88EB-04A3EC5ABEC3}"/>
    <cellStyle name="Normal 25 8 3 2" xfId="15532" xr:uid="{D665A3A8-D150-4598-A084-EF55AA17D906}"/>
    <cellStyle name="Normal 25 8 4" xfId="12175" xr:uid="{DB0E3148-31BF-4CA8-81E5-3B5BA8A37382}"/>
    <cellStyle name="Normal 25 9" xfId="5004" xr:uid="{7C63D09D-7882-48ED-81A3-70D24F8B90A1}"/>
    <cellStyle name="Normal 25 9 2" xfId="9163" xr:uid="{2C40813C-C5CD-4BF9-A22D-94B811411468}"/>
    <cellStyle name="Normal 25 9 2 2" xfId="15999" xr:uid="{29D16E0A-AFE8-4914-8365-2BF848B59C79}"/>
    <cellStyle name="Normal 25 9 3" xfId="12642" xr:uid="{59AAC899-389B-474B-BAA7-19D7398B1BA2}"/>
    <cellStyle name="Normal 250" xfId="4362" xr:uid="{8D4FE98E-116F-4206-80E9-36BB6543EF98}"/>
    <cellStyle name="Normal 251" xfId="4363" xr:uid="{CD07CDB6-5C64-4B3F-88CD-471AD6B297EB}"/>
    <cellStyle name="Normal 252" xfId="4364" xr:uid="{2090C994-A60D-4B48-90FB-9D7A8716B0EC}"/>
    <cellStyle name="Normal 253" xfId="4365" xr:uid="{55BA9DAA-EF43-4C8A-9B3E-181F1721913E}"/>
    <cellStyle name="Normal 254" xfId="4366" xr:uid="{0CA525DD-4AB2-4102-A25D-0C8421A924F7}"/>
    <cellStyle name="Normal 255" xfId="4367" xr:uid="{239EEC20-7EB5-4795-9656-297EA3D0A84D}"/>
    <cellStyle name="Normal 256" xfId="4368" xr:uid="{B75CA99C-27BB-4FBD-A1B5-EBA8D7EF6C78}"/>
    <cellStyle name="Normal 257" xfId="4369" xr:uid="{4D5D1814-283F-4A96-952B-75DA3BA0180C}"/>
    <cellStyle name="Normal 258" xfId="4370" xr:uid="{2FD3D2E1-00EA-4B7A-84E1-EBD79D37F3D4}"/>
    <cellStyle name="Normal 259" xfId="4371" xr:uid="{407141F1-4A93-48AF-8F52-7BAC16BD5B1B}"/>
    <cellStyle name="Normal 26" xfId="1388" xr:uid="{7FDD2B44-CC9E-4B0A-B7B4-2DCCEEDD29D9}"/>
    <cellStyle name="Normal 26 10" xfId="8053" xr:uid="{0E770747-83E9-489B-A37B-6040B0D57506}"/>
    <cellStyle name="Normal 26 10 2" xfId="14892" xr:uid="{AE521598-E335-47FC-AD67-45FA4351AC3E}"/>
    <cellStyle name="Normal 26 11" xfId="11534" xr:uid="{DABFFECD-EC1C-4DB7-9E3A-5445BD816223}"/>
    <cellStyle name="Normal 26 2" xfId="4372" xr:uid="{824A1EDB-39E2-4129-84EF-C9083DB1020A}"/>
    <cellStyle name="Normal 26 2 2" xfId="5923" xr:uid="{F4E7DAD1-E865-47EA-A0C3-7517F072E3E6}"/>
    <cellStyle name="Normal 26 2 2 2" xfId="9910" xr:uid="{40A7F4E7-5BD7-458B-9CAC-D8C470609863}"/>
    <cellStyle name="Normal 26 2 2 2 2" xfId="16746" xr:uid="{ABC42E8D-5CB3-497F-88B5-BBB07093C1D0}"/>
    <cellStyle name="Normal 26 2 2 3" xfId="13389" xr:uid="{DA0B93B2-5B41-4442-A50D-752445979B72}"/>
    <cellStyle name="Normal 26 2 3" xfId="8697" xr:uid="{AA6FDB8D-86FE-4DDA-93BD-1BECBEF1A97E}"/>
    <cellStyle name="Normal 26 2 3 2" xfId="15533" xr:uid="{9BD5946E-EA32-4AD6-9B3B-39AA4298E697}"/>
    <cellStyle name="Normal 26 2 4" xfId="12176" xr:uid="{F1AB80AE-050B-4DBF-B18C-D30B974A7B14}"/>
    <cellStyle name="Normal 26 3" xfId="4373" xr:uid="{DA85BA85-4108-402D-BB63-07C20F8380A9}"/>
    <cellStyle name="Normal 26 3 2" xfId="8698" xr:uid="{D7DBE7F8-41C5-4882-BFDF-384769DDF7FB}"/>
    <cellStyle name="Normal 26 3 2 2" xfId="15534" xr:uid="{5E2070B0-A8DE-488F-95AD-E337938519E3}"/>
    <cellStyle name="Normal 26 3 3" xfId="12177" xr:uid="{3BB05799-DEFA-4C4F-BAA6-A582912E85DA}"/>
    <cellStyle name="Normal 26 4" xfId="5005" xr:uid="{333D2E7D-D1C2-47EB-88DF-D00F7FC15836}"/>
    <cellStyle name="Normal 26 4 2" xfId="9164" xr:uid="{73EAA02B-F14F-454D-AF03-952A0F20C7D4}"/>
    <cellStyle name="Normal 26 4 2 2" xfId="16000" xr:uid="{07FE6B80-DEC0-4793-BBBC-192972D7A3AC}"/>
    <cellStyle name="Normal 26 4 3" xfId="12643" xr:uid="{67B803CF-DB83-40F8-8AFD-6E1DD1FEA465}"/>
    <cellStyle name="Normal 26 5" xfId="5924" xr:uid="{3D3A0BD6-AC8D-44C5-820C-E61EED8C4F4C}"/>
    <cellStyle name="Normal 26 5 2" xfId="9911" xr:uid="{6860EE73-D610-487C-AB36-D8CE2B964390}"/>
    <cellStyle name="Normal 26 5 2 2" xfId="16747" xr:uid="{19AED064-3D4A-42DD-8930-6E88016DA3D1}"/>
    <cellStyle name="Normal 26 5 3" xfId="13390" xr:uid="{4BC227E2-9F2E-49BA-BB9A-F990CF66C209}"/>
    <cellStyle name="Normal 26 6" xfId="6689" xr:uid="{FDC35AE7-4659-497F-BFB1-2E6E122B166C}"/>
    <cellStyle name="Normal 26 6 2" xfId="10580" xr:uid="{71BB4120-D1E4-4DFF-8F61-5F101F812057}"/>
    <cellStyle name="Normal 26 6 2 2" xfId="17416" xr:uid="{59EB6A0E-888F-4EC6-A90A-E631B398DD0E}"/>
    <cellStyle name="Normal 26 6 3" xfId="14059" xr:uid="{CC6E4EFC-29FD-4C3C-A6B9-5281C8BEE091}"/>
    <cellStyle name="Normal 26 7" xfId="7061" xr:uid="{BD871558-24D4-430B-B5B1-FF80C0DCC5E1}"/>
    <cellStyle name="Normal 26 7 2" xfId="10952" xr:uid="{E01F78A6-3846-44B1-BB8A-2950896EE46A}"/>
    <cellStyle name="Normal 26 7 2 2" xfId="17788" xr:uid="{3CB31015-017C-4A2E-AB5E-FCFCD63ED74C}"/>
    <cellStyle name="Normal 26 7 3" xfId="14431" xr:uid="{268834B8-D8A6-48D4-A513-1FF921A4CFFB}"/>
    <cellStyle name="Normal 26 8" xfId="7766" xr:uid="{591AFC6A-DD57-426F-A12B-E0D145C4D745}"/>
    <cellStyle name="Normal 26 8 2" xfId="11350" xr:uid="{8100BBE8-F4AE-4FFD-BDD2-C9D7257A5785}"/>
    <cellStyle name="Normal 26 8 2 2" xfId="18185" xr:uid="{B1663B2F-E49E-4657-AA2F-9E6E38BB7736}"/>
    <cellStyle name="Normal 26 8 3" xfId="14828" xr:uid="{ED02DADE-A05C-4AD9-A521-8D9DFAC4D569}"/>
    <cellStyle name="Normal 26 9" xfId="8015" xr:uid="{B319385A-E20C-4A53-815B-23C667FFF107}"/>
    <cellStyle name="Normal 26 9 2" xfId="11385" xr:uid="{4EB350DC-3321-4572-9D81-C9B7F7B5B0DE}"/>
    <cellStyle name="Normal 26 9 2 2" xfId="18216" xr:uid="{83714408-1E9A-4502-826A-5E8B2644549E}"/>
    <cellStyle name="Normal 26 9 3" xfId="14859" xr:uid="{46942DA6-8125-43C7-843F-A1B1AF91702D}"/>
    <cellStyle name="Normal 260" xfId="4374" xr:uid="{E3A79533-0797-4FC1-8AA7-626398B3D61F}"/>
    <cellStyle name="Normal 261" xfId="4375" xr:uid="{9E4844EA-34FC-4711-ABD2-8FC6AB1E5234}"/>
    <cellStyle name="Normal 262" xfId="4376" xr:uid="{07CAE0D2-E42E-40EC-B010-64A78FBD0FEF}"/>
    <cellStyle name="Normal 263" xfId="4377" xr:uid="{2F8DE005-7739-409F-9944-DFB9B17F4A5A}"/>
    <cellStyle name="Normal 264" xfId="4378" xr:uid="{4CCF46A2-13D4-4717-8CE5-318D861D5102}"/>
    <cellStyle name="Normal 265" xfId="4379" xr:uid="{02313051-8A5E-4058-B0F5-BF06BE8E834D}"/>
    <cellStyle name="Normal 266" xfId="4380" xr:uid="{60FF8DBC-B8D0-403E-A7DA-F250D0ACE130}"/>
    <cellStyle name="Normal 267" xfId="4381" xr:uid="{654C9719-1399-4AB0-BB5B-0D1BD3352794}"/>
    <cellStyle name="Normal 268" xfId="4382" xr:uid="{1A7095AB-C99D-4E60-AC02-FBCC36DF286A}"/>
    <cellStyle name="Normal 269" xfId="4383" xr:uid="{4EDC3BBC-D728-45EB-9D30-6E0FA448AB60}"/>
    <cellStyle name="Normal 27" xfId="1389" xr:uid="{079F0EFB-CC96-41AE-887C-65B3CC325B18}"/>
    <cellStyle name="Normal 27 10" xfId="11535" xr:uid="{A56741A1-A64E-4B58-AE16-39AFD37B5476}"/>
    <cellStyle name="Normal 27 2" xfId="1398" xr:uid="{14A1EEBC-2968-4941-83C4-55FBEFD301DC}"/>
    <cellStyle name="Normal 27 2 2" xfId="7768" xr:uid="{0B0C5996-3A69-4282-93FA-29744BD95FC3}"/>
    <cellStyle name="Normal 27 3" xfId="4384" xr:uid="{2494E3FC-7EED-48F6-953A-363D7F955279}"/>
    <cellStyle name="Normal 27 3 2" xfId="5925" xr:uid="{FE0E6A63-066F-4727-B0C9-C2043DFEFA01}"/>
    <cellStyle name="Normal 27 3 2 2" xfId="9912" xr:uid="{1C894647-24ED-4E9E-8904-263A899E68C7}"/>
    <cellStyle name="Normal 27 3 2 2 2" xfId="16748" xr:uid="{5FB647A5-7354-47CC-817F-20CFF6A32D3D}"/>
    <cellStyle name="Normal 27 3 2 3" xfId="13391" xr:uid="{F96F6A17-5BD9-4518-A2A0-EBF77ACA1429}"/>
    <cellStyle name="Normal 27 3 3" xfId="8699" xr:uid="{D9181ED2-6AA8-4792-94A1-1FE65D2460E1}"/>
    <cellStyle name="Normal 27 3 3 2" xfId="15535" xr:uid="{0F2D8D1D-FC65-4CC5-B805-975999EBF861}"/>
    <cellStyle name="Normal 27 3 4" xfId="12178" xr:uid="{783B0703-D270-4F88-8623-18E1C36DC5A7}"/>
    <cellStyle name="Normal 27 4" xfId="4385" xr:uid="{AA4C2E39-4D8F-4D28-8582-179E697B7494}"/>
    <cellStyle name="Normal 27 4 2" xfId="8700" xr:uid="{C30241FA-A9FB-4F36-80E2-EA687DCB9D6D}"/>
    <cellStyle name="Normal 27 4 2 2" xfId="15536" xr:uid="{43CE34B8-27C2-4AEE-94BD-9A0DAEAA0799}"/>
    <cellStyle name="Normal 27 4 3" xfId="12179" xr:uid="{21DB874A-8CA9-4CF2-91CF-292400C047BC}"/>
    <cellStyle name="Normal 27 5" xfId="5006" xr:uid="{32A5769D-5ED6-4BF3-B02E-B87399620122}"/>
    <cellStyle name="Normal 27 5 2" xfId="9165" xr:uid="{8A905362-95EE-4D46-914C-712465DCCA23}"/>
    <cellStyle name="Normal 27 5 2 2" xfId="16001" xr:uid="{E08FD4F2-D6D4-456E-B425-DCED9F098711}"/>
    <cellStyle name="Normal 27 5 3" xfId="12644" xr:uid="{78FBDC7A-A686-4FC6-A2E8-AC616430CB45}"/>
    <cellStyle name="Normal 27 6" xfId="6687" xr:uid="{0C0B1DBB-0B80-47CA-A1C7-841D17FE94FE}"/>
    <cellStyle name="Normal 27 6 2" xfId="10578" xr:uid="{C63C909F-FC33-4370-9BC4-F942DCCC9C4A}"/>
    <cellStyle name="Normal 27 6 2 2" xfId="17414" xr:uid="{C13941E8-953C-4B6D-86BA-26355C557E0E}"/>
    <cellStyle name="Normal 27 6 3" xfId="14057" xr:uid="{3CD0B1B5-9839-4F9D-AFD9-12B9CDF96BD6}"/>
    <cellStyle name="Normal 27 6 4" xfId="18267" xr:uid="{46B120F8-4F27-452D-ABB4-F780CE00250F}"/>
    <cellStyle name="Normal 27 7" xfId="7059" xr:uid="{93EAE5A2-2853-4811-B59A-EDAB7C27581C}"/>
    <cellStyle name="Normal 27 7 2" xfId="10950" xr:uid="{39A4B025-4CD0-475A-BC95-824543C0365B}"/>
    <cellStyle name="Normal 27 7 2 2" xfId="17786" xr:uid="{77CDC770-A3C2-46CE-9213-686CDF5631A3}"/>
    <cellStyle name="Normal 27 7 3" xfId="14429" xr:uid="{53C6E0AE-5530-442D-BEE5-4F20FF7BB6EE}"/>
    <cellStyle name="Normal 27 8" xfId="7767" xr:uid="{5559B597-F7FE-422F-8F97-21AAE9B612E4}"/>
    <cellStyle name="Normal 27 9" xfId="8054" xr:uid="{ACD05444-9DD3-4682-AB6F-54D61A7F7762}"/>
    <cellStyle name="Normal 27 9 2" xfId="14893" xr:uid="{0B730944-155B-4DD9-8291-690B01A7A515}"/>
    <cellStyle name="Normal 270" xfId="4386" xr:uid="{1166552E-4CFD-4B10-8219-0D41F82FC288}"/>
    <cellStyle name="Normal 271" xfId="4387" xr:uid="{3CF6E7A7-9DEA-4749-B4DA-315F51B7250A}"/>
    <cellStyle name="Normal 272" xfId="4388" xr:uid="{3AD83789-38EE-4200-B08B-45FE068A66F4}"/>
    <cellStyle name="Normal 273" xfId="4389" xr:uid="{B1FF2D4B-E19F-40B2-96CB-18F1D942A8AD}"/>
    <cellStyle name="Normal 274" xfId="4390" xr:uid="{30B89BEB-80E7-424D-978A-69A136A0E688}"/>
    <cellStyle name="Normal 275" xfId="4391" xr:uid="{AD391FC9-F214-4138-880B-2CD5BB675A13}"/>
    <cellStyle name="Normal 276" xfId="4392" xr:uid="{80F9CEF4-ED3A-46C6-97F0-D099BF48074C}"/>
    <cellStyle name="Normal 277" xfId="4393" xr:uid="{6807C720-5A8C-492B-A576-4690A2712C55}"/>
    <cellStyle name="Normal 278" xfId="5926" xr:uid="{7070B679-CF47-44A1-9A55-5D76A2708A7B}"/>
    <cellStyle name="Normal 279" xfId="5927" xr:uid="{B2034B4A-49F3-41B6-8DE4-430D4351B80E}"/>
    <cellStyle name="Normal 28" xfId="1390" xr:uid="{68B38A1B-AFBD-4B8E-895F-ECE45434111E}"/>
    <cellStyle name="Normal 28 2" xfId="2731" xr:uid="{8D7F4EFE-252C-41A2-BC1A-75414DCEF1B7}"/>
    <cellStyle name="Normal 28 3" xfId="4394" xr:uid="{87676DBB-4650-4A71-BF5B-6BFEE1747B0E}"/>
    <cellStyle name="Normal 28 4" xfId="7769" xr:uid="{1D0F3C67-F015-4874-8FFD-1AAB4F353322}"/>
    <cellStyle name="Normal 280" xfId="7431" xr:uid="{AB424704-3826-4270-80A5-486C62EC13EB}"/>
    <cellStyle name="Normal 280 2" xfId="11322" xr:uid="{2C7FFC2D-10A1-42E7-8D09-C0C31C6F410D}"/>
    <cellStyle name="Normal 281" xfId="7966" xr:uid="{B5A03390-54A7-40E7-AD59-2635E7EADBF6}"/>
    <cellStyle name="Normal 281 2" xfId="11354" xr:uid="{7FFC48DE-D04C-4CC8-97CF-7231116181B3}"/>
    <cellStyle name="Normal 282" xfId="7979" xr:uid="{FA1B959F-30A2-4DA7-837D-AB8037DC11D6}"/>
    <cellStyle name="Normal 282 2" xfId="11355" xr:uid="{50D6E9EA-B1D5-480B-999D-0A5E1B7AF2B8}"/>
    <cellStyle name="Normal 283" xfId="7980" xr:uid="{296B0DBB-3392-46CB-AEF7-551FDDE487FD}"/>
    <cellStyle name="Normal 283 2" xfId="11356" xr:uid="{BB1CA434-2D2C-482C-8CB8-6C0BBF370054}"/>
    <cellStyle name="Normal 284" xfId="7981" xr:uid="{43035C44-AC62-405E-BC73-3D177175DB48}"/>
    <cellStyle name="Normal 284 2" xfId="11357" xr:uid="{7C757442-C02B-444D-86BC-71C9A6F529AC}"/>
    <cellStyle name="Normal 285" xfId="7965" xr:uid="{75D483A8-1BC2-46FB-A70B-A36C51CB2C29}"/>
    <cellStyle name="Normal 286" xfId="7982" xr:uid="{E6CA23F1-5928-47AA-B33D-7680C3BB3D97}"/>
    <cellStyle name="Normal 287" xfId="7983" xr:uid="{6DA68058-F245-43B8-8716-486457717387}"/>
    <cellStyle name="Normal 288" xfId="8021" xr:uid="{017CD5A5-B434-41F5-8492-CEB09948F8DA}"/>
    <cellStyle name="Normal 289" xfId="8025" xr:uid="{CF5C09AC-1CA6-44DA-B464-31677F52C78E}"/>
    <cellStyle name="Normal 29" xfId="12" xr:uid="{00000000-0005-0000-0000-00000D000000}"/>
    <cellStyle name="Normal 29 2" xfId="2732" xr:uid="{7B6FF9B0-C90F-4BA2-9560-73E7419FC499}"/>
    <cellStyle name="Normal 29 3" xfId="4395" xr:uid="{6982A902-7C2B-4C3E-B9D5-0A01E3039747}"/>
    <cellStyle name="Normal 29 4" xfId="7770" xr:uid="{3D471AB9-7F16-411A-A25C-8FE475CDF4B6}"/>
    <cellStyle name="Normal 29 5" xfId="18381" xr:uid="{FE94A4A5-0769-4BBB-9ED7-82FA85DE78D3}"/>
    <cellStyle name="Normal 29 6" xfId="1395" xr:uid="{F2A99ED9-920A-4695-9E9D-42B7F55F2281}"/>
    <cellStyle name="Normal 290" xfId="8022" xr:uid="{EA34D2D2-B134-4225-A3C4-9A01E579FBD4}"/>
    <cellStyle name="Normal 290 2" xfId="14863" xr:uid="{9291DADF-50EE-49BB-B2A7-06F7880EC6CA}"/>
    <cellStyle name="Normal 291" xfId="11389" xr:uid="{964A90FF-8C91-4E29-B363-0A9043FAE7C7}"/>
    <cellStyle name="Normal 292" xfId="11406" xr:uid="{97C33EC6-E4E6-48BD-9637-8F18627527EB}"/>
    <cellStyle name="Normal 293" xfId="11408" xr:uid="{3FD2B28D-D200-420D-B4BD-0FD83428256C}"/>
    <cellStyle name="Normal 294" xfId="11410" xr:uid="{C28F176F-28F7-4380-AE07-0D1B38031A89}"/>
    <cellStyle name="Normal 295" xfId="11412" xr:uid="{D039E621-12DD-4750-8179-6B94EC925CA5}"/>
    <cellStyle name="Normal 296" xfId="11414" xr:uid="{F2EDEEE8-315A-4386-BD7C-52C2FD9AB852}"/>
    <cellStyle name="Normal 297" xfId="11416" xr:uid="{213FD8C5-52C8-443F-9BCC-AD691C1FA055}"/>
    <cellStyle name="Normal 298" xfId="11418" xr:uid="{8ABD4C92-3EF1-43CF-BE62-7A64BA978ED8}"/>
    <cellStyle name="Normal 299" xfId="11420" xr:uid="{9A8FE4D4-9FD5-4B77-BE0A-8531DE0F518B}"/>
    <cellStyle name="Normal 3" xfId="13" xr:uid="{00000000-0005-0000-0000-00000E000000}"/>
    <cellStyle name="Normal 3 2" xfId="932" xr:uid="{548A5838-BFE6-4201-810C-CDEA84980EF0}"/>
    <cellStyle name="Normal 3 2 10" xfId="18252" xr:uid="{4F4ED721-BA99-4FDC-8E3E-3E7F35C8502E}"/>
    <cellStyle name="Normal 3 2 10 2" xfId="18383" xr:uid="{86D8F8EC-AC1D-4174-82E3-48123CEC4FA2}"/>
    <cellStyle name="Normal 3 2 2" xfId="2733" xr:uid="{574BD3F3-9E46-4339-B0C4-7C121E09E832}"/>
    <cellStyle name="Normal 3 2 2 10" xfId="11659" xr:uid="{5E4E667D-6F9D-40B7-858C-759F77816769}"/>
    <cellStyle name="Normal 3 2 2 2" xfId="2734" xr:uid="{0B7F5636-0326-4BA6-A0D4-36CBAF64C6C8}"/>
    <cellStyle name="Normal 3 2 2 2 2" xfId="4396" xr:uid="{5749A4DC-7937-42CD-9E69-D61946083685}"/>
    <cellStyle name="Normal 3 2 2 2 2 2" xfId="5928" xr:uid="{1D34D2EA-932F-448D-A547-9EAF711AA1B2}"/>
    <cellStyle name="Normal 3 2 2 2 2 2 2" xfId="9913" xr:uid="{41CDE22D-FCBF-4161-ADB8-C94ADC326C7D}"/>
    <cellStyle name="Normal 3 2 2 2 2 2 2 2" xfId="16749" xr:uid="{4A51914F-11F2-4074-A92F-3A5BA85D71A9}"/>
    <cellStyle name="Normal 3 2 2 2 2 2 3" xfId="13392" xr:uid="{A4B39F31-C085-4EDA-A8DA-09E8F9632A10}"/>
    <cellStyle name="Normal 3 2 2 2 2 3" xfId="5929" xr:uid="{73B7A5E8-B654-4D2C-B100-24C82F837350}"/>
    <cellStyle name="Normal 3 2 2 2 2 3 2" xfId="9914" xr:uid="{AF3CED8A-1134-4904-9E48-F0CA772169E9}"/>
    <cellStyle name="Normal 3 2 2 2 2 3 2 2" xfId="16750" xr:uid="{1661DFCD-84CD-440E-8E0C-94768C55C499}"/>
    <cellStyle name="Normal 3 2 2 2 2 3 3" xfId="13393" xr:uid="{3F990890-E7A8-4DF4-BD4C-4D66B08459A8}"/>
    <cellStyle name="Normal 3 2 2 2 2 4" xfId="8701" xr:uid="{BAE8F2CF-4898-46F8-837A-7C9806E62885}"/>
    <cellStyle name="Normal 3 2 2 2 2 4 2" xfId="15537" xr:uid="{3BB0FA3B-12B8-4FEE-A280-7B5DBF9F77EB}"/>
    <cellStyle name="Normal 3 2 2 2 2 5" xfId="12180" xr:uid="{E46AB476-8049-408C-B5FD-F6B3F614A332}"/>
    <cellStyle name="Normal 3 2 2 2 3" xfId="4397" xr:uid="{58E10177-5198-407C-B167-8295A8359EC7}"/>
    <cellStyle name="Normal 3 2 2 2 3 2" xfId="5930" xr:uid="{696A3802-7DBF-4619-9FF1-8D16A6F2AC6A}"/>
    <cellStyle name="Normal 3 2 2 2 3 2 2" xfId="9915" xr:uid="{9A94C7E2-390A-43D3-A498-BACCA69F234C}"/>
    <cellStyle name="Normal 3 2 2 2 3 2 2 2" xfId="16751" xr:uid="{A9B08FE2-484C-4C9E-922C-4FA118C2CF34}"/>
    <cellStyle name="Normal 3 2 2 2 3 2 3" xfId="13394" xr:uid="{B893F229-2007-4ACA-A124-04E7BE9426DF}"/>
    <cellStyle name="Normal 3 2 2 2 3 3" xfId="8702" xr:uid="{12C3A62B-A57A-4D1D-BB47-1526FB226D30}"/>
    <cellStyle name="Normal 3 2 2 2 3 3 2" xfId="15538" xr:uid="{E6EBC7A7-011D-40E3-B3C3-8248F29F2EEA}"/>
    <cellStyle name="Normal 3 2 2 2 3 4" xfId="12181" xr:uid="{C8B16F8C-1959-4F67-8465-468EA8FC40DD}"/>
    <cellStyle name="Normal 3 2 2 2 4" xfId="5131" xr:uid="{1EEBED7E-C962-4EF4-96CD-90CB2B7C93D3}"/>
    <cellStyle name="Normal 3 2 2 2 4 2" xfId="9290" xr:uid="{429ED3D5-A38D-4F1E-8FB0-12C900166F82}"/>
    <cellStyle name="Normal 3 2 2 2 4 2 2" xfId="16126" xr:uid="{4F04645A-FA32-4971-9C2C-95C1CF9E3F5C}"/>
    <cellStyle name="Normal 3 2 2 2 4 3" xfId="12769" xr:uid="{7E2C1058-0E36-4FFA-833C-3631ABC7A17A}"/>
    <cellStyle name="Normal 3 2 2 2 5" xfId="6836" xr:uid="{25DA2809-B5A8-4B8D-8206-9EC7FBA07E63}"/>
    <cellStyle name="Normal 3 2 2 2 5 2" xfId="10727" xr:uid="{4FBB09D4-9C2D-4331-AA77-A001CD4B3B1A}"/>
    <cellStyle name="Normal 3 2 2 2 5 2 2" xfId="17563" xr:uid="{8110BBF6-82FF-454F-9B84-93F63A1EC3DC}"/>
    <cellStyle name="Normal 3 2 2 2 5 3" xfId="14206" xr:uid="{BDA2B3A8-0BEC-4B62-8574-F007D224FE03}"/>
    <cellStyle name="Normal 3 2 2 2 6" xfId="7208" xr:uid="{7513BEDD-EF8F-478E-9A26-02BED3E4189E}"/>
    <cellStyle name="Normal 3 2 2 2 6 2" xfId="11099" xr:uid="{9585FEA9-DB59-4CD5-BC9A-4F397425CBBD}"/>
    <cellStyle name="Normal 3 2 2 2 6 2 2" xfId="17935" xr:uid="{521CC483-A32F-4790-A02B-39E58E55E422}"/>
    <cellStyle name="Normal 3 2 2 2 6 3" xfId="14578" xr:uid="{44564B5D-5ECA-4235-99E0-BA99774E6B72}"/>
    <cellStyle name="Normal 3 2 2 2 7" xfId="8180" xr:uid="{A3ACE384-5C2A-4E98-89B7-88B11B742435}"/>
    <cellStyle name="Normal 3 2 2 2 7 2" xfId="15018" xr:uid="{FA2DCDCE-C46B-46AF-9C06-E98E3DF6BC93}"/>
    <cellStyle name="Normal 3 2 2 2 8" xfId="11660" xr:uid="{290A3844-2F96-4301-B470-4D9B760EBD70}"/>
    <cellStyle name="Normal 3 2 2 3" xfId="4398" xr:uid="{54792C45-CF60-4D89-89DD-BF903FE718EE}"/>
    <cellStyle name="Normal 3 2 2 3 2" xfId="5931" xr:uid="{06D8E714-E06C-4336-AFED-6BC2EE2F6C34}"/>
    <cellStyle name="Normal 3 2 2 3 2 2" xfId="9916" xr:uid="{DC3EA3E8-2B85-4F8C-9838-C5F58C1C853D}"/>
    <cellStyle name="Normal 3 2 2 3 2 2 2" xfId="16752" xr:uid="{E1F33B3F-7993-4153-B197-31FFBF96D680}"/>
    <cellStyle name="Normal 3 2 2 3 2 3" xfId="13395" xr:uid="{C5B7D97A-DF80-4A52-8BDB-EABEB682F6C2}"/>
    <cellStyle name="Normal 3 2 2 3 3" xfId="5932" xr:uid="{44AB4085-C508-4A8E-9A5B-74B819F619CD}"/>
    <cellStyle name="Normal 3 2 2 3 3 2" xfId="9917" xr:uid="{AB1167F7-132E-41EA-9293-4EECEB3EEEC4}"/>
    <cellStyle name="Normal 3 2 2 3 3 2 2" xfId="16753" xr:uid="{72B3CE07-FFBC-4E15-9B6B-AB9D84816EFC}"/>
    <cellStyle name="Normal 3 2 2 3 3 3" xfId="13396" xr:uid="{06031EF9-CAA1-4060-B8A4-3C9E55A03680}"/>
    <cellStyle name="Normal 3 2 2 3 4" xfId="8703" xr:uid="{0ABA001E-F386-4C1B-B067-C16CBACF9FA3}"/>
    <cellStyle name="Normal 3 2 2 3 4 2" xfId="15539" xr:uid="{ECA9433C-C6A4-4F40-80B4-C17813AB5F09}"/>
    <cellStyle name="Normal 3 2 2 3 5" xfId="12182" xr:uid="{B0C12C5B-DB04-43D8-9249-1B4E8B794AF3}"/>
    <cellStyle name="Normal 3 2 2 4" xfId="4399" xr:uid="{A372DB6D-C2AE-49FA-B925-9357823F990D}"/>
    <cellStyle name="Normal 3 2 2 4 2" xfId="5933" xr:uid="{66508B73-7A60-4B5B-B854-CB7A0D15CA99}"/>
    <cellStyle name="Normal 3 2 2 4 2 2" xfId="9918" xr:uid="{FEFF9540-4EC2-4C1D-ACE7-2721D35A7C5D}"/>
    <cellStyle name="Normal 3 2 2 4 2 2 2" xfId="16754" xr:uid="{3785CC2F-6A4B-4E48-ACBA-35F226AC0C91}"/>
    <cellStyle name="Normal 3 2 2 4 2 3" xfId="13397" xr:uid="{C6AD70FB-4BB3-46B1-BB0D-5C18E272C075}"/>
    <cellStyle name="Normal 3 2 2 4 3" xfId="8704" xr:uid="{88A1A53E-C331-4CE9-8810-3D294194AE50}"/>
    <cellStyle name="Normal 3 2 2 4 3 2" xfId="15540" xr:uid="{F8CF7730-9281-483E-8289-797A8293C7F1}"/>
    <cellStyle name="Normal 3 2 2 4 4" xfId="12183" xr:uid="{E8688047-8220-44C1-AC57-6E30137C0148}"/>
    <cellStyle name="Normal 3 2 2 5" xfId="5130" xr:uid="{1CA677EF-72CB-4FC1-A4AF-D1C6A7247840}"/>
    <cellStyle name="Normal 3 2 2 5 2" xfId="9289" xr:uid="{12A2277A-0EF6-40E9-A8C6-9AF082997384}"/>
    <cellStyle name="Normal 3 2 2 5 2 2" xfId="16125" xr:uid="{A973D003-0A65-4817-AFA5-0B1EF2A4C6F8}"/>
    <cellStyle name="Normal 3 2 2 5 3" xfId="12768" xr:uid="{C364EC3B-CE3B-44A9-B773-D1D22858B9E6}"/>
    <cellStyle name="Normal 3 2 2 6" xfId="6835" xr:uid="{1F7D43EA-89AC-48F4-8D8A-6E27D38638F9}"/>
    <cellStyle name="Normal 3 2 2 6 2" xfId="10726" xr:uid="{823A86DE-2770-4335-9A01-411EC3EC0AB1}"/>
    <cellStyle name="Normal 3 2 2 6 2 2" xfId="17562" xr:uid="{9407CBCF-C6DC-407B-9CA1-F048F8D4DA8C}"/>
    <cellStyle name="Normal 3 2 2 6 3" xfId="14205" xr:uid="{E2A83113-48C6-405E-B8C6-D3E70A7FE2A5}"/>
    <cellStyle name="Normal 3 2 2 6 4" xfId="18305" xr:uid="{45189329-C755-45A9-B9BC-80B3CE7E613A}"/>
    <cellStyle name="Normal 3 2 2 7" xfId="7207" xr:uid="{7819DC06-4DB3-4E92-B586-F1758A712C83}"/>
    <cellStyle name="Normal 3 2 2 7 2" xfId="11098" xr:uid="{3599A425-416A-4D44-891B-B939F93D97A1}"/>
    <cellStyle name="Normal 3 2 2 7 2 2" xfId="17934" xr:uid="{EB16BEB7-B403-40B5-A8D1-0DB664D31E5C}"/>
    <cellStyle name="Normal 3 2 2 7 3" xfId="14577" xr:uid="{47A7A4B3-88E1-4652-8C26-CBEA6EC2FA42}"/>
    <cellStyle name="Normal 3 2 2 8" xfId="7772" xr:uid="{9DB746B4-9FC2-407D-BDED-7859571BAAF8}"/>
    <cellStyle name="Normal 3 2 2 9" xfId="8179" xr:uid="{32818B28-965C-491C-877F-B13B07D37B42}"/>
    <cellStyle name="Normal 3 2 2 9 2" xfId="15017" xr:uid="{52745C3A-02F4-45D9-B46B-030977DA1B29}"/>
    <cellStyle name="Normal 3 2 3" xfId="2735" xr:uid="{74C72755-399D-482E-8C0A-36C3F6F63503}"/>
    <cellStyle name="Normal 3 2 3 10" xfId="11661" xr:uid="{02AC0DC6-8047-46FF-B59B-0F09BCDEED76}"/>
    <cellStyle name="Normal 3 2 3 2" xfId="2736" xr:uid="{FF8578D8-6355-4478-A893-EB31C2FB4FEA}"/>
    <cellStyle name="Normal 3 2 3 2 2" xfId="4400" xr:uid="{9EE49240-5D93-4845-BC5D-D0A6911F7844}"/>
    <cellStyle name="Normal 3 2 3 2 2 2" xfId="5934" xr:uid="{41056DC3-4137-46CB-83B9-648D50D98309}"/>
    <cellStyle name="Normal 3 2 3 2 2 2 2" xfId="9919" xr:uid="{17172891-BA10-4C60-B910-C6AC2F69E4A2}"/>
    <cellStyle name="Normal 3 2 3 2 2 2 2 2" xfId="16755" xr:uid="{229C9E2D-972E-4E94-9119-0215C34228D7}"/>
    <cellStyle name="Normal 3 2 3 2 2 2 3" xfId="13398" xr:uid="{05D278EA-5493-4FBC-A7A6-6573EB3C710C}"/>
    <cellStyle name="Normal 3 2 3 2 2 3" xfId="5935" xr:uid="{06556D06-BB57-47F3-8DA6-93797973AF3F}"/>
    <cellStyle name="Normal 3 2 3 2 2 3 2" xfId="9920" xr:uid="{7415597F-E2C2-4D0B-B394-EF03D5EEEBF8}"/>
    <cellStyle name="Normal 3 2 3 2 2 3 2 2" xfId="16756" xr:uid="{C9EEDAB2-AD4A-482E-8E80-4534ED009EBE}"/>
    <cellStyle name="Normal 3 2 3 2 2 3 3" xfId="13399" xr:uid="{276B0147-76D6-44D2-96E7-5EB6CD15E61C}"/>
    <cellStyle name="Normal 3 2 3 2 2 4" xfId="8705" xr:uid="{94445D89-B5C4-49B3-853F-48F01F9ECB00}"/>
    <cellStyle name="Normal 3 2 3 2 2 4 2" xfId="15541" xr:uid="{DDD196B1-68C2-43C1-8679-9E0605D6CD03}"/>
    <cellStyle name="Normal 3 2 3 2 2 5" xfId="12184" xr:uid="{9D31E982-2A6B-492A-9FA8-46D58C0DEB42}"/>
    <cellStyle name="Normal 3 2 3 2 3" xfId="4401" xr:uid="{F4190A53-111E-4D1F-B154-54A8DF19DC1E}"/>
    <cellStyle name="Normal 3 2 3 2 3 2" xfId="5936" xr:uid="{B01C512A-AA42-4951-9846-DA441002211D}"/>
    <cellStyle name="Normal 3 2 3 2 3 2 2" xfId="9921" xr:uid="{D2FB7E25-5D07-4E0A-9178-71055C308607}"/>
    <cellStyle name="Normal 3 2 3 2 3 2 2 2" xfId="16757" xr:uid="{2ADBBE4C-628F-4EE9-B5B4-283BB8CD0511}"/>
    <cellStyle name="Normal 3 2 3 2 3 2 3" xfId="13400" xr:uid="{54A0B586-8D4E-4353-8B41-54F4D8BA573E}"/>
    <cellStyle name="Normal 3 2 3 2 3 3" xfId="8706" xr:uid="{8231E5E2-1231-4BE7-83C4-7E76D4AF3A0F}"/>
    <cellStyle name="Normal 3 2 3 2 3 3 2" xfId="15542" xr:uid="{6C371242-24CB-43E6-AF85-D97B891C2E5B}"/>
    <cellStyle name="Normal 3 2 3 2 3 4" xfId="12185" xr:uid="{E6F0FEEC-7299-4937-A1E2-993177E485AB}"/>
    <cellStyle name="Normal 3 2 3 2 4" xfId="5133" xr:uid="{75B9E92E-FFDE-4734-8F9A-EEE3906C698D}"/>
    <cellStyle name="Normal 3 2 3 2 4 2" xfId="9292" xr:uid="{CEE65D83-1335-4102-BBFA-31B1DA04AA4F}"/>
    <cellStyle name="Normal 3 2 3 2 4 2 2" xfId="16128" xr:uid="{C3B50A3E-23D8-444F-8807-B93BC51BD826}"/>
    <cellStyle name="Normal 3 2 3 2 4 3" xfId="12771" xr:uid="{022E2368-F2E8-417F-A401-E993824D7C1B}"/>
    <cellStyle name="Normal 3 2 3 2 5" xfId="6838" xr:uid="{EC9B61DF-F468-4324-89C4-C093AA6D85FE}"/>
    <cellStyle name="Normal 3 2 3 2 5 2" xfId="10729" xr:uid="{99BD14C8-4993-4275-A3AD-0D73E59F7A68}"/>
    <cellStyle name="Normal 3 2 3 2 5 2 2" xfId="17565" xr:uid="{7B719368-6559-4FA2-AE8B-CDEEE3773ACC}"/>
    <cellStyle name="Normal 3 2 3 2 5 3" xfId="14208" xr:uid="{EFFADC27-1AA0-471A-AFB4-69A0D5E550A9}"/>
    <cellStyle name="Normal 3 2 3 2 6" xfId="7210" xr:uid="{4817CC3B-C31B-407F-86B1-488D906B33D7}"/>
    <cellStyle name="Normal 3 2 3 2 6 2" xfId="11101" xr:uid="{537824D3-03FE-4546-B1DC-9337700B6CAD}"/>
    <cellStyle name="Normal 3 2 3 2 6 2 2" xfId="17937" xr:uid="{5983BF88-1CDA-4D9B-B092-D5C77F97BA75}"/>
    <cellStyle name="Normal 3 2 3 2 6 3" xfId="14580" xr:uid="{42409611-0EF8-48BD-A869-CAFD638AF5C6}"/>
    <cellStyle name="Normal 3 2 3 2 7" xfId="8182" xr:uid="{EDA7CF3B-3DCB-48A4-88FA-FF86ACEF717E}"/>
    <cellStyle name="Normal 3 2 3 2 7 2" xfId="15020" xr:uid="{4E1EEB7C-78C3-462B-B425-943307867EF3}"/>
    <cellStyle name="Normal 3 2 3 2 8" xfId="11662" xr:uid="{8B75A154-B261-4E18-AB8F-3EAAA0343F04}"/>
    <cellStyle name="Normal 3 2 3 3" xfId="4402" xr:uid="{CBA011BE-859D-438F-AE9D-5E6A577B1364}"/>
    <cellStyle name="Normal 3 2 3 3 2" xfId="5937" xr:uid="{A11F0059-E019-467C-A009-C4190E576985}"/>
    <cellStyle name="Normal 3 2 3 3 2 2" xfId="9922" xr:uid="{34DBB778-A4CB-4C61-A509-25EBC2F87F1B}"/>
    <cellStyle name="Normal 3 2 3 3 2 2 2" xfId="16758" xr:uid="{C8931B74-5496-43BC-B910-F99FF55A807C}"/>
    <cellStyle name="Normal 3 2 3 3 2 3" xfId="13401" xr:uid="{8328F6DB-9964-4751-8C04-739D5E33A10F}"/>
    <cellStyle name="Normal 3 2 3 3 3" xfId="5938" xr:uid="{2316ABD0-BC8D-493D-8B8B-8B27BE0557C6}"/>
    <cellStyle name="Normal 3 2 3 3 3 2" xfId="9923" xr:uid="{FCA733AC-0465-4671-9E86-61BA2E3F953D}"/>
    <cellStyle name="Normal 3 2 3 3 3 2 2" xfId="16759" xr:uid="{024D4D83-90D6-4016-92A0-7437FA3D301E}"/>
    <cellStyle name="Normal 3 2 3 3 3 3" xfId="13402" xr:uid="{CA103B50-7C1E-485A-B3DD-040D016B2D6F}"/>
    <cellStyle name="Normal 3 2 3 3 4" xfId="8707" xr:uid="{23FF6F14-A59C-4332-A379-0669E56E756E}"/>
    <cellStyle name="Normal 3 2 3 3 4 2" xfId="15543" xr:uid="{39479C9F-990F-485D-BE7F-6597308B3A53}"/>
    <cellStyle name="Normal 3 2 3 3 5" xfId="12186" xr:uid="{F9B0C6BB-D280-4969-955F-B8D1841F31A1}"/>
    <cellStyle name="Normal 3 2 3 4" xfId="4403" xr:uid="{C61D45BF-0286-4652-B327-1BF4878EC597}"/>
    <cellStyle name="Normal 3 2 3 4 2" xfId="5939" xr:uid="{8A4219BA-4DAE-45DC-B803-72E534DD0122}"/>
    <cellStyle name="Normal 3 2 3 4 2 2" xfId="9924" xr:uid="{CA018C25-1319-4E3D-A26B-81F024970E37}"/>
    <cellStyle name="Normal 3 2 3 4 2 2 2" xfId="16760" xr:uid="{20953D35-F11C-4C1F-A923-0DC19E680EC5}"/>
    <cellStyle name="Normal 3 2 3 4 2 3" xfId="13403" xr:uid="{CC3376EF-C0F0-4241-BC87-45470101A044}"/>
    <cellStyle name="Normal 3 2 3 4 3" xfId="8708" xr:uid="{447781C5-B8E3-4C4C-9B4B-12A2D8D1D380}"/>
    <cellStyle name="Normal 3 2 3 4 3 2" xfId="15544" xr:uid="{8B2044AC-D81F-4997-B811-7ACAA166FD5C}"/>
    <cellStyle name="Normal 3 2 3 4 4" xfId="12187" xr:uid="{57B180D4-DC73-4D0E-A5BF-A9E2D8819F5A}"/>
    <cellStyle name="Normal 3 2 3 5" xfId="5132" xr:uid="{A73AA677-F33C-44E3-9759-70BE0FF0375E}"/>
    <cellStyle name="Normal 3 2 3 5 2" xfId="9291" xr:uid="{89A49D86-FA48-44CE-B726-8DF71518F1A3}"/>
    <cellStyle name="Normal 3 2 3 5 2 2" xfId="16127" xr:uid="{2509EF4A-D2C2-4857-B6B6-DEBD93F5AE64}"/>
    <cellStyle name="Normal 3 2 3 5 3" xfId="12770" xr:uid="{DF8094FE-DA81-4BD4-B8AB-5C548C2AE3F0}"/>
    <cellStyle name="Normal 3 2 3 6" xfId="6837" xr:uid="{1BB1F5C6-1A75-451F-8961-86AE3DA6BA81}"/>
    <cellStyle name="Normal 3 2 3 6 2" xfId="10728" xr:uid="{C66DEC25-09C2-40DD-A791-FD2F06EBA33B}"/>
    <cellStyle name="Normal 3 2 3 6 2 2" xfId="17564" xr:uid="{B19F2BE3-790A-4942-A6D5-51DD03E84E4B}"/>
    <cellStyle name="Normal 3 2 3 6 3" xfId="14207" xr:uid="{C94E429A-77DD-481F-97B4-B2EC63C44A1A}"/>
    <cellStyle name="Normal 3 2 3 6 4" xfId="18286" xr:uid="{98F0EC3C-B744-4606-B791-CAABA1579CC2}"/>
    <cellStyle name="Normal 3 2 3 7" xfId="7209" xr:uid="{F26BA2BE-B740-4C88-A48C-E867DB88D36B}"/>
    <cellStyle name="Normal 3 2 3 7 2" xfId="11100" xr:uid="{B56B2185-734F-4D94-AE69-8872F0DA37FE}"/>
    <cellStyle name="Normal 3 2 3 7 2 2" xfId="17936" xr:uid="{3482319E-2EDC-44C2-A985-0176BB2EE5C0}"/>
    <cellStyle name="Normal 3 2 3 7 3" xfId="14579" xr:uid="{F36C9477-435F-492B-A671-66F5AD58C66E}"/>
    <cellStyle name="Normal 3 2 3 8" xfId="7773" xr:uid="{2577EE3A-5628-4422-8894-FAA1969BD543}"/>
    <cellStyle name="Normal 3 2 3 9" xfId="8181" xr:uid="{9EA6FEBD-AC1B-49FB-AF9A-7BB1B6B804D6}"/>
    <cellStyle name="Normal 3 2 3 9 2" xfId="15019" xr:uid="{D5705A04-EF2A-427A-B4FE-6020A91355F1}"/>
    <cellStyle name="Normal 3 2 4" xfId="2737" xr:uid="{6FF12763-03DE-4959-A816-47C18E85B39A}"/>
    <cellStyle name="Normal 3 2 4 2" xfId="4404" xr:uid="{A0C41033-B77E-4F7B-B2D3-0FBF59ED2929}"/>
    <cellStyle name="Normal 3 2 4 2 2" xfId="5940" xr:uid="{A3BA29FF-DD41-4B8F-AF82-DF7CB52016DB}"/>
    <cellStyle name="Normal 3 2 4 2 2 2" xfId="9925" xr:uid="{20EB82A7-317B-4961-BBB7-75E270553910}"/>
    <cellStyle name="Normal 3 2 4 2 2 2 2" xfId="16761" xr:uid="{62DB713D-0FD2-48B6-951E-640346883676}"/>
    <cellStyle name="Normal 3 2 4 2 2 3" xfId="13404" xr:uid="{DBC82FE8-47E2-4D98-BBC8-7AC741DE0296}"/>
    <cellStyle name="Normal 3 2 4 2 3" xfId="5941" xr:uid="{7D5C9B1C-A8DF-40BA-81F7-8972713016F1}"/>
    <cellStyle name="Normal 3 2 4 2 3 2" xfId="9926" xr:uid="{7BD7CC85-0507-4556-81D8-B1198D2787EB}"/>
    <cellStyle name="Normal 3 2 4 2 3 2 2" xfId="16762" xr:uid="{B26C7999-5C36-4DF8-B345-2296E09A5851}"/>
    <cellStyle name="Normal 3 2 4 2 3 3" xfId="13405" xr:uid="{D727733D-8B59-40F3-9750-4A477C3EAD42}"/>
    <cellStyle name="Normal 3 2 4 2 4" xfId="8709" xr:uid="{0F822D3A-5B00-44EC-A624-8B58559AE5C7}"/>
    <cellStyle name="Normal 3 2 4 2 4 2" xfId="15545" xr:uid="{B89ABB7A-5901-42EC-ACAB-40021E73687B}"/>
    <cellStyle name="Normal 3 2 4 2 5" xfId="12188" xr:uid="{1E7AD3C9-61EE-4A35-8E19-B0ADD4B9372C}"/>
    <cellStyle name="Normal 3 2 4 3" xfId="4405" xr:uid="{B00361B0-490D-46CD-9311-36F21109C67F}"/>
    <cellStyle name="Normal 3 2 4 3 2" xfId="5942" xr:uid="{4380737C-385F-46B6-8919-145C29BCA042}"/>
    <cellStyle name="Normal 3 2 4 3 2 2" xfId="9927" xr:uid="{A17510A1-F09E-4B32-B4F9-7B98A890C255}"/>
    <cellStyle name="Normal 3 2 4 3 2 2 2" xfId="16763" xr:uid="{1497753A-7C43-4965-BCDD-A07E2B639A61}"/>
    <cellStyle name="Normal 3 2 4 3 2 3" xfId="13406" xr:uid="{63FEDAF1-FAE9-44A6-B93C-AF4473B82A4E}"/>
    <cellStyle name="Normal 3 2 4 3 3" xfId="8710" xr:uid="{022F5AE1-1863-43FD-9EAE-E76C9A3BE171}"/>
    <cellStyle name="Normal 3 2 4 3 3 2" xfId="15546" xr:uid="{56BE59B6-A788-4B23-8332-486D4817254A}"/>
    <cellStyle name="Normal 3 2 4 3 4" xfId="12189" xr:uid="{BCDB1CF5-25EF-4856-8625-C4E62030D0E4}"/>
    <cellStyle name="Normal 3 2 4 4" xfId="5134" xr:uid="{F15C201C-74A7-478E-A8D4-E1968DCD3622}"/>
    <cellStyle name="Normal 3 2 4 4 2" xfId="9293" xr:uid="{361A3DDB-8AAE-432B-8E15-BDFB108D4E12}"/>
    <cellStyle name="Normal 3 2 4 4 2 2" xfId="16129" xr:uid="{9163B9D5-AEAE-461B-9B04-CD3FF9EF68B8}"/>
    <cellStyle name="Normal 3 2 4 4 3" xfId="12772" xr:uid="{64DD0550-E9E3-4017-8F10-FBF2CD726CD1}"/>
    <cellStyle name="Normal 3 2 4 5" xfId="6839" xr:uid="{409C315A-CF97-4D30-BC3A-2B409013F9B9}"/>
    <cellStyle name="Normal 3 2 4 5 2" xfId="10730" xr:uid="{F41CA68B-E894-403C-BB9F-4B1D9C4F38AB}"/>
    <cellStyle name="Normal 3 2 4 5 2 2" xfId="17566" xr:uid="{ACCE53C9-6F17-46AB-8891-860957308274}"/>
    <cellStyle name="Normal 3 2 4 5 3" xfId="14209" xr:uid="{2E3BCB02-AC21-41E0-A888-D7A170BB0C58}"/>
    <cellStyle name="Normal 3 2 4 5 4" xfId="1371" xr:uid="{F317214F-7FF1-440D-BC10-E49BAC50620E}"/>
    <cellStyle name="Normal 3 2 4 6" xfId="7211" xr:uid="{BBFCAA0C-E7A1-407B-A985-E570E03245B2}"/>
    <cellStyle name="Normal 3 2 4 6 2" xfId="11102" xr:uid="{E0E8E344-ADFC-4326-A074-88D20F1F9374}"/>
    <cellStyle name="Normal 3 2 4 6 2 2" xfId="17938" xr:uid="{E7ABEDC9-C51B-4303-BF31-383FB2176351}"/>
    <cellStyle name="Normal 3 2 4 6 3" xfId="14581" xr:uid="{D61FA636-E872-472D-9CAB-D310BB854A53}"/>
    <cellStyle name="Normal 3 2 4 7" xfId="7774" xr:uid="{E818A8E1-CDFA-4C1F-AB6D-2206E7730CFB}"/>
    <cellStyle name="Normal 3 2 4 8" xfId="8183" xr:uid="{C060ADE6-EBC3-4B3B-A05D-B81CB51FD314}"/>
    <cellStyle name="Normal 3 2 4 8 2" xfId="15021" xr:uid="{F68B55DF-0C6B-4E65-AA48-92AD1AC45D50}"/>
    <cellStyle name="Normal 3 2 4 9" xfId="11663" xr:uid="{EFD9DF02-2A66-4769-9C87-CE3D37E0CA07}"/>
    <cellStyle name="Normal 3 2 5" xfId="2738" xr:uid="{3D6B5844-9B59-4F9F-A0FA-E4FE5F0AE2DD}"/>
    <cellStyle name="Normal 3 2 5 2" xfId="4406" xr:uid="{978D7ACF-99B6-4016-818D-6D421258361A}"/>
    <cellStyle name="Normal 3 2 5 2 2" xfId="5943" xr:uid="{ECA1F723-D72E-4B7A-9A1D-DBC5D616ED4E}"/>
    <cellStyle name="Normal 3 2 5 2 2 2" xfId="9928" xr:uid="{20BC5A81-E655-4DE1-8795-BDD135DB63E5}"/>
    <cellStyle name="Normal 3 2 5 2 2 2 2" xfId="16764" xr:uid="{802A8F38-CE04-4702-A869-FE13E081625A}"/>
    <cellStyle name="Normal 3 2 5 2 2 3" xfId="13407" xr:uid="{0C915609-F0C8-408A-AA05-397AE2845770}"/>
    <cellStyle name="Normal 3 2 5 2 3" xfId="5944" xr:uid="{5310F622-18D3-46B3-B27F-D3D82045610A}"/>
    <cellStyle name="Normal 3 2 5 2 3 2" xfId="9929" xr:uid="{B27FC671-2132-46BD-9EBF-284B06912E51}"/>
    <cellStyle name="Normal 3 2 5 2 3 2 2" xfId="16765" xr:uid="{1D5A7CFD-B0D3-4C99-B156-7C633A3E1F4D}"/>
    <cellStyle name="Normal 3 2 5 2 3 3" xfId="13408" xr:uid="{C0970D67-137D-48D5-8144-FFA98F6B7BDF}"/>
    <cellStyle name="Normal 3 2 5 2 4" xfId="8711" xr:uid="{A2064520-AE70-451E-91F1-E4361DD72E0D}"/>
    <cellStyle name="Normal 3 2 5 2 4 2" xfId="15547" xr:uid="{051FD40F-22B3-4992-A7B8-DB3A046E8BCA}"/>
    <cellStyle name="Normal 3 2 5 2 5" xfId="12190" xr:uid="{432D3A27-F225-4109-989D-C767406D8B7D}"/>
    <cellStyle name="Normal 3 2 5 3" xfId="4407" xr:uid="{E6B4E217-53DD-456D-89FA-D0C34A06868C}"/>
    <cellStyle name="Normal 3 2 5 3 2" xfId="5945" xr:uid="{C024FB9E-6E42-47D4-927F-9FB221E43083}"/>
    <cellStyle name="Normal 3 2 5 3 2 2" xfId="9930" xr:uid="{1064C8DD-0322-48A2-A513-D2DF856C8B26}"/>
    <cellStyle name="Normal 3 2 5 3 2 2 2" xfId="16766" xr:uid="{86E9884F-C8FC-4977-97B3-DFEF561EAE6A}"/>
    <cellStyle name="Normal 3 2 5 3 2 3" xfId="13409" xr:uid="{4DBF2F88-DF2E-4B93-941D-CD9DC223CF2F}"/>
    <cellStyle name="Normal 3 2 5 3 3" xfId="8712" xr:uid="{F69D8213-CD4E-4B11-B121-BE43112ACF90}"/>
    <cellStyle name="Normal 3 2 5 3 3 2" xfId="15548" xr:uid="{1A77DB09-13DC-416A-A29B-B131C7B05834}"/>
    <cellStyle name="Normal 3 2 5 3 4" xfId="12191" xr:uid="{DB88A550-8045-409E-82CB-530E53D3A697}"/>
    <cellStyle name="Normal 3 2 5 4" xfId="5135" xr:uid="{9B7856B5-4512-4307-876C-946B9023D02E}"/>
    <cellStyle name="Normal 3 2 5 4 2" xfId="9294" xr:uid="{92E71E13-DDDD-4210-A9A9-227848DDF603}"/>
    <cellStyle name="Normal 3 2 5 4 2 2" xfId="16130" xr:uid="{C55573FC-7EF3-4634-8A09-65194DC0FA9D}"/>
    <cellStyle name="Normal 3 2 5 4 3" xfId="12773" xr:uid="{22252EE9-943A-4BA2-86AF-CE9D9AA30435}"/>
    <cellStyle name="Normal 3 2 5 5" xfId="6840" xr:uid="{BA22C511-B90C-48B6-9362-9649C539E68F}"/>
    <cellStyle name="Normal 3 2 5 5 2" xfId="10731" xr:uid="{0291E023-66A1-4E64-BD0F-9C98DC8CBC97}"/>
    <cellStyle name="Normal 3 2 5 5 2 2" xfId="17567" xr:uid="{CEDC76B9-0EE5-40E1-A3D3-1505D3BD84D5}"/>
    <cellStyle name="Normal 3 2 5 5 3" xfId="14210" xr:uid="{923A8BC7-26FF-4680-8621-5B0E9F960D1C}"/>
    <cellStyle name="Normal 3 2 5 6" xfId="7212" xr:uid="{4A454270-ECDE-4069-813C-658A2570127B}"/>
    <cellStyle name="Normal 3 2 5 6 2" xfId="11103" xr:uid="{4256F38B-7C17-4528-B156-3D46604CA968}"/>
    <cellStyle name="Normal 3 2 5 6 2 2" xfId="17939" xr:uid="{BBB60E0B-05A9-479A-86FC-B65F566AC100}"/>
    <cellStyle name="Normal 3 2 5 6 3" xfId="14582" xr:uid="{34315D84-E70C-49C6-AC8C-2EED29A965DB}"/>
    <cellStyle name="Normal 3 2 5 7" xfId="8184" xr:uid="{3D4D1FA5-E09F-419C-A5DA-4F966A2D6BA2}"/>
    <cellStyle name="Normal 3 2 5 7 2" xfId="15022" xr:uid="{592EC457-D12A-4F97-AB7D-E9CDD826BF03}"/>
    <cellStyle name="Normal 3 2 5 8" xfId="11664" xr:uid="{1A192A61-8E8B-4B9E-8436-7A92BE6262F9}"/>
    <cellStyle name="Normal 3 2 6" xfId="4408" xr:uid="{DAAF8DB5-5D82-44E9-BEF4-401411E80CB1}"/>
    <cellStyle name="Normal 3 2 6 2" xfId="5946" xr:uid="{3A72E114-0CBF-4252-A53C-C42479D5E24F}"/>
    <cellStyle name="Normal 3 2 6 2 2" xfId="9931" xr:uid="{1EDDF2A6-D105-4C67-B3E6-9A5885445867}"/>
    <cellStyle name="Normal 3 2 6 2 2 2" xfId="16767" xr:uid="{87BF1CD9-659E-4530-B36C-CD8875E9E780}"/>
    <cellStyle name="Normal 3 2 6 2 3" xfId="13410" xr:uid="{B6A99850-5961-409D-8B84-84E2859A1946}"/>
    <cellStyle name="Normal 3 2 6 3" xfId="5947" xr:uid="{35F14D35-C6CB-4E08-8B15-80911CAE8937}"/>
    <cellStyle name="Normal 3 2 6 3 2" xfId="9932" xr:uid="{B9F03457-F35C-4518-BE41-464C4A6D597A}"/>
    <cellStyle name="Normal 3 2 6 3 2 2" xfId="16768" xr:uid="{BC05953D-3CDB-442B-8BAF-F8FB65A89984}"/>
    <cellStyle name="Normal 3 2 6 3 3" xfId="13411" xr:uid="{8FE4B179-7428-488E-A766-0FF0477A7E75}"/>
    <cellStyle name="Normal 3 2 6 4" xfId="8713" xr:uid="{F155E8D4-3ADC-4F45-9451-247FD13DA092}"/>
    <cellStyle name="Normal 3 2 6 4 2" xfId="15549" xr:uid="{D127A447-6615-4DCD-BBB7-EF27285F79D5}"/>
    <cellStyle name="Normal 3 2 6 5" xfId="12192" xr:uid="{CE00F4C8-0114-4DE6-B33E-72F65ACA123D}"/>
    <cellStyle name="Normal 3 2 7" xfId="4409" xr:uid="{3FBFDDEB-FD8D-4D4D-856F-4896D596A5F0}"/>
    <cellStyle name="Normal 3 2 7 2" xfId="5948" xr:uid="{AADEE849-FFFB-4C7F-AD46-4760C7C87384}"/>
    <cellStyle name="Normal 3 2 8" xfId="5949" xr:uid="{846E5E4B-C9E7-4187-975A-BDD22B6DF2CB}"/>
    <cellStyle name="Normal 3 2 8 2" xfId="9933" xr:uid="{CCEEAF45-75ED-4903-A749-1166E42A0B32}"/>
    <cellStyle name="Normal 3 2 8 2 2" xfId="16769" xr:uid="{4CBE5FAF-3FA6-49F8-8858-163B8FE23C00}"/>
    <cellStyle name="Normal 3 2 8 3" xfId="13412" xr:uid="{D2ED03F5-87D2-4635-ACE1-11FCB3FE1E72}"/>
    <cellStyle name="Normal 3 2 9" xfId="7771" xr:uid="{AC36E5C6-ED8E-4756-8079-804BAE416CE1}"/>
    <cellStyle name="Normal 3 3" xfId="2739" xr:uid="{2BCCF8DE-3A22-440A-ABF0-FEAA1A146F82}"/>
    <cellStyle name="Normal 3 3 2" xfId="7775" xr:uid="{D3EA984E-D57B-4431-9D3B-D6D6FC629CF7}"/>
    <cellStyle name="Normal 3 3 2 2" xfId="11351" xr:uid="{B9BF07B4-329C-4D95-9351-6780C3A56339}"/>
    <cellStyle name="Normal 3 3 2 2 2" xfId="18186" xr:uid="{5EEF9307-5E76-45C2-866E-DF396EC31472}"/>
    <cellStyle name="Normal 3 3 2 3" xfId="14829" xr:uid="{F6BE3C04-0460-484C-8DE8-8B49CEC8C264}"/>
    <cellStyle name="Normal 3 3 3" xfId="8016" xr:uid="{A59735B2-20FC-48AF-B92A-DFA1132E6DAF}"/>
    <cellStyle name="Normal 3 3 3 2" xfId="11386" xr:uid="{5B7FCAF3-4DDC-478D-8AAE-840F0841AA08}"/>
    <cellStyle name="Normal 3 3 3 2 2" xfId="18217" xr:uid="{52B37934-CEFC-46A6-B516-3BA80558D144}"/>
    <cellStyle name="Normal 3 3 3 3" xfId="14860" xr:uid="{EC3651B2-B259-41DA-AA1E-5D3C31E4F625}"/>
    <cellStyle name="Normal 3 4" xfId="4410" xr:uid="{C740C082-12AD-45B9-88CA-525AE119D0A8}"/>
    <cellStyle name="Normal 3 4 2" xfId="7776" xr:uid="{0EF1248A-E9A9-49BA-9279-8FF6866B92F1}"/>
    <cellStyle name="Normal 3 5" xfId="5950" xr:uid="{F621455B-34CD-428F-828E-503182B9AEDE}"/>
    <cellStyle name="Normal 3 5 2" xfId="7777" xr:uid="{E02F0028-8C59-467A-B55D-4A62773A4D32}"/>
    <cellStyle name="Normal 3 6" xfId="7778" xr:uid="{790649C7-1A27-4692-BEBC-3B5DF4E7FC00}"/>
    <cellStyle name="Normal 3 6 2" xfId="8017" xr:uid="{4D7DFB0D-765D-45F5-AA4B-27BAE443B274}"/>
    <cellStyle name="Normal 3 6 2 2" xfId="11387" xr:uid="{642A9035-F70F-46DB-B946-4D0AE6AC5027}"/>
    <cellStyle name="Normal 3 6 2 2 2" xfId="18218" xr:uid="{7E434556-DDBF-492E-B191-06B7C8DE21B1}"/>
    <cellStyle name="Normal 3 6 2 3" xfId="14861" xr:uid="{63015A6F-00CB-4F0A-A10F-88CAA7E53B06}"/>
    <cellStyle name="Normal 3 6 3" xfId="11352" xr:uid="{554A985E-B28C-49E8-99F7-0AE9A92DAE83}"/>
    <cellStyle name="Normal 3 6 3 2" xfId="18187" xr:uid="{6E486720-2C89-456D-9C69-6851B811207A}"/>
    <cellStyle name="Normal 3 6 4" xfId="14830" xr:uid="{A7EC0FAC-7D4F-452D-BFB5-0168A86D1876}"/>
    <cellStyle name="Normal 3 7" xfId="11467" xr:uid="{E6A19C45-3308-4D60-8061-1EF657070A3E}"/>
    <cellStyle name="Normal 3 8" xfId="1366" xr:uid="{6E3ED24E-56C0-4655-AE8A-229246EBB8D0}"/>
    <cellStyle name="Normal 3 9" xfId="60" xr:uid="{A2DE7D89-5670-42E6-9646-05806647B04F}"/>
    <cellStyle name="Normal 3_M200_Trade Creditor  " xfId="18348" xr:uid="{EEAD9230-B27C-4B98-A873-EFD82BB879E1}"/>
    <cellStyle name="Normal 30" xfId="2740" xr:uid="{BACD00AE-37B4-445F-8A8B-16A1E649EC64}"/>
    <cellStyle name="Normal 30 10" xfId="6841" xr:uid="{A3BDF2CD-2C5A-4229-B734-38B999EB0BEE}"/>
    <cellStyle name="Normal 30 10 2" xfId="10732" xr:uid="{298325C5-AAC0-4A21-BD02-D254DB44BA90}"/>
    <cellStyle name="Normal 30 10 2 2" xfId="17568" xr:uid="{A006862E-91D4-4409-B5D8-25D05853613E}"/>
    <cellStyle name="Normal 30 10 3" xfId="14211" xr:uid="{27ECC465-AC64-4DDE-ADAB-D27B56291F05}"/>
    <cellStyle name="Normal 30 10 4" xfId="1329" xr:uid="{978DB57F-D39A-499B-82EE-4CF935B2180E}"/>
    <cellStyle name="Normal 30 11" xfId="7213" xr:uid="{03459AC2-2157-4F26-8999-052CBDFF7A58}"/>
    <cellStyle name="Normal 30 11 2" xfId="11104" xr:uid="{FFD98024-9F90-48E0-8421-2DD462DF6E04}"/>
    <cellStyle name="Normal 30 11 2 2" xfId="17940" xr:uid="{D72B4C79-ED77-4AAD-B430-28E637849070}"/>
    <cellStyle name="Normal 30 11 3" xfId="14583" xr:uid="{68821610-493E-4173-B571-41F82707F319}"/>
    <cellStyle name="Normal 30 12" xfId="7779" xr:uid="{22BFE6D0-CFAF-4C82-9CE6-5526DCC46A4C}"/>
    <cellStyle name="Normal 30 13" xfId="8185" xr:uid="{33646FD5-B729-465C-B8C1-6CA42D469C5B}"/>
    <cellStyle name="Normal 30 13 2" xfId="15023" xr:uid="{02AC5B5E-C54B-4A3D-9405-AB20082F94A0}"/>
    <cellStyle name="Normal 30 14" xfId="11665" xr:uid="{B6803375-151B-451F-AAF6-3CBE57485835}"/>
    <cellStyle name="Normal 30 2" xfId="2741" xr:uid="{56AAF9F6-CDD0-4CD3-B79F-00E66B970036}"/>
    <cellStyle name="Normal 30 2 2" xfId="2742" xr:uid="{68E8E23D-D536-49A1-9245-65432C8742BC}"/>
    <cellStyle name="Normal 30 2 2 2" xfId="4411" xr:uid="{AFDA5A94-BA2B-4ED6-A1E7-36858C712686}"/>
    <cellStyle name="Normal 30 2 2 2 2" xfId="5951" xr:uid="{EC201CD5-2680-4D84-9875-8EB9F65657AF}"/>
    <cellStyle name="Normal 30 2 2 2 2 2" xfId="9934" xr:uid="{37A63CF0-D780-43FD-B65F-DA8AEFB8A6C4}"/>
    <cellStyle name="Normal 30 2 2 2 2 2 2" xfId="16770" xr:uid="{A0D539DD-4272-4B4A-B2EF-EB4BDA010876}"/>
    <cellStyle name="Normal 30 2 2 2 2 3" xfId="13413" xr:uid="{0A6CF26D-0D47-4ADB-BAD9-D95C11FBDC85}"/>
    <cellStyle name="Normal 30 2 2 2 3" xfId="5952" xr:uid="{C538CCD7-1992-4126-867D-0B21355A4313}"/>
    <cellStyle name="Normal 30 2 2 2 3 2" xfId="9935" xr:uid="{7E052DFF-F8C3-4A7A-99BB-035D9B6B52CD}"/>
    <cellStyle name="Normal 30 2 2 2 3 2 2" xfId="16771" xr:uid="{B9C25DF1-A0AB-4D7D-9A70-06F17ABD2463}"/>
    <cellStyle name="Normal 30 2 2 2 3 3" xfId="13414" xr:uid="{D8777EF2-B137-4A15-A70F-DCF92FFDA0AB}"/>
    <cellStyle name="Normal 30 2 2 2 4" xfId="8714" xr:uid="{E8332971-63C6-44FF-8E68-A61FA9734B2A}"/>
    <cellStyle name="Normal 30 2 2 2 4 2" xfId="15550" xr:uid="{3ED764CA-C31F-48E0-BE8E-CB63B9227B8C}"/>
    <cellStyle name="Normal 30 2 2 2 5" xfId="12193" xr:uid="{29F9F276-396B-4B1D-8903-5881FB66CB2C}"/>
    <cellStyle name="Normal 30 2 2 3" xfId="4412" xr:uid="{0B7C6D39-74D9-465C-A763-C7A018A4BA2B}"/>
    <cellStyle name="Normal 30 2 2 3 2" xfId="5953" xr:uid="{8AEF964E-965F-464B-BBA2-1DDA9390FD56}"/>
    <cellStyle name="Normal 30 2 2 3 2 2" xfId="9936" xr:uid="{052BE293-376C-4383-BDBE-47AE6091482E}"/>
    <cellStyle name="Normal 30 2 2 3 2 2 2" xfId="16772" xr:uid="{22E261D8-9CCC-4D69-B2A3-D4EA139DAF23}"/>
    <cellStyle name="Normal 30 2 2 3 2 3" xfId="13415" xr:uid="{4E5567CA-4CD7-42DA-A21D-BC193E48D25F}"/>
    <cellStyle name="Normal 30 2 2 3 3" xfId="8715" xr:uid="{6B1FBB63-2B97-4275-B59D-2E1F2929256C}"/>
    <cellStyle name="Normal 30 2 2 3 3 2" xfId="15551" xr:uid="{DDAB8DA6-4B80-42EE-9132-E07840F374D5}"/>
    <cellStyle name="Normal 30 2 2 3 4" xfId="12194" xr:uid="{FCEEA697-6F5B-4992-9579-03DFEF28FC2C}"/>
    <cellStyle name="Normal 30 2 2 4" xfId="5138" xr:uid="{58CA20E7-B06C-4371-BA8E-B1B115675C90}"/>
    <cellStyle name="Normal 30 2 2 4 2" xfId="9297" xr:uid="{52A902F3-A95B-48B4-BD11-9E7BEA468E54}"/>
    <cellStyle name="Normal 30 2 2 4 2 2" xfId="16133" xr:uid="{009A97D0-3EE7-4027-B4D2-20DD3CCF1752}"/>
    <cellStyle name="Normal 30 2 2 4 3" xfId="12776" xr:uid="{70A2AA47-21F8-41E2-9F05-7B5A8A555BA5}"/>
    <cellStyle name="Normal 30 2 2 5" xfId="6843" xr:uid="{18B964FA-65C6-4083-A759-CC366ED6F580}"/>
    <cellStyle name="Normal 30 2 2 5 2" xfId="10734" xr:uid="{B681C2BD-E8EF-428B-9147-5628A2A88808}"/>
    <cellStyle name="Normal 30 2 2 5 2 2" xfId="17570" xr:uid="{05122C31-FB80-4D2B-ACC3-6D57A62E5775}"/>
    <cellStyle name="Normal 30 2 2 5 3" xfId="14213" xr:uid="{DA67DBD6-51AC-41FC-AECD-D8E7434BA58D}"/>
    <cellStyle name="Normal 30 2 2 6" xfId="7215" xr:uid="{9200B350-C52F-44D2-964A-E706905B56E9}"/>
    <cellStyle name="Normal 30 2 2 6 2" xfId="11106" xr:uid="{A2E06A2E-CB40-45CA-8A7D-B7A0BC2F5925}"/>
    <cellStyle name="Normal 30 2 2 6 2 2" xfId="17942" xr:uid="{AF2ADCE3-D0D3-477A-80D0-676EF6AD59DA}"/>
    <cellStyle name="Normal 30 2 2 6 3" xfId="14585" xr:uid="{FB47F1C9-10DA-40F3-B3B6-70B7ADE596B0}"/>
    <cellStyle name="Normal 30 2 2 7" xfId="8187" xr:uid="{07F3EA13-E23E-4466-9873-84092DEEAD4C}"/>
    <cellStyle name="Normal 30 2 2 7 2" xfId="15025" xr:uid="{8124A0A1-9D86-4007-B5F2-7BBAA21F52A1}"/>
    <cellStyle name="Normal 30 2 2 8" xfId="11667" xr:uid="{E3ACC48F-507A-41CB-B42F-C1172D77515A}"/>
    <cellStyle name="Normal 30 2 3" xfId="4413" xr:uid="{88A1F3F4-3763-49CE-8CE2-AA43B330082F}"/>
    <cellStyle name="Normal 30 2 3 2" xfId="5954" xr:uid="{C65371B0-1E48-4B2B-BD8A-18D88D881277}"/>
    <cellStyle name="Normal 30 2 3 2 2" xfId="9937" xr:uid="{D9A66423-500C-4C4D-8EE4-C5E564BDBC5E}"/>
    <cellStyle name="Normal 30 2 3 2 2 2" xfId="16773" xr:uid="{E6B65173-7B35-4697-99D4-78752F0D8C2A}"/>
    <cellStyle name="Normal 30 2 3 2 3" xfId="13416" xr:uid="{74E6E4BA-279C-4A34-92FD-DD899A9AAF37}"/>
    <cellStyle name="Normal 30 2 3 3" xfId="5955" xr:uid="{DE1C0FCA-1D56-4155-B99A-A3A469612EB9}"/>
    <cellStyle name="Normal 30 2 3 3 2" xfId="9938" xr:uid="{BCFDEFC6-7B75-4D5D-B3DF-42B9631904F4}"/>
    <cellStyle name="Normal 30 2 3 3 2 2" xfId="16774" xr:uid="{4D55D1DF-8FE5-42A6-B939-CB01F082ADFF}"/>
    <cellStyle name="Normal 30 2 3 3 3" xfId="13417" xr:uid="{E09917A1-B9D7-402E-A58F-E60FACC73E57}"/>
    <cellStyle name="Normal 30 2 3 4" xfId="8716" xr:uid="{1CDF080A-63E2-47B7-B97D-457D9AA1A97E}"/>
    <cellStyle name="Normal 30 2 3 4 2" xfId="15552" xr:uid="{1A4F3C5C-28BF-4649-84D1-8019B3B36780}"/>
    <cellStyle name="Normal 30 2 3 5" xfId="12195" xr:uid="{CE1B1FA6-2573-4E32-B07E-52F252F972AB}"/>
    <cellStyle name="Normal 30 2 4" xfId="4414" xr:uid="{FF6CCFC6-E8F6-429E-9B9F-2A2FE0BE52CC}"/>
    <cellStyle name="Normal 30 2 4 2" xfId="5956" xr:uid="{73033D89-1BC8-463F-ADDB-ECBB92A45441}"/>
    <cellStyle name="Normal 30 2 4 2 2" xfId="9939" xr:uid="{877D17B5-7915-4699-AF47-527132B91F18}"/>
    <cellStyle name="Normal 30 2 4 2 2 2" xfId="16775" xr:uid="{5F314EA3-6E05-4DDA-9DBA-357659E367A2}"/>
    <cellStyle name="Normal 30 2 4 2 3" xfId="13418" xr:uid="{418B990C-9705-486A-90F4-DBEB315CFE30}"/>
    <cellStyle name="Normal 30 2 4 3" xfId="8717" xr:uid="{EE6F120C-09DA-4253-92CE-83E03B1DA772}"/>
    <cellStyle name="Normal 30 2 4 3 2" xfId="15553" xr:uid="{3A503D86-C012-4B89-AB85-54B0F0DB06DF}"/>
    <cellStyle name="Normal 30 2 4 4" xfId="12196" xr:uid="{23291DD3-7233-4E13-9FBE-D9D4407827EC}"/>
    <cellStyle name="Normal 30 2 5" xfId="5137" xr:uid="{84E19BFA-F294-4DF1-9DA9-7A68A68C5D50}"/>
    <cellStyle name="Normal 30 2 5 2" xfId="9296" xr:uid="{64409FC1-9CD1-479C-A05A-1328042EBC7D}"/>
    <cellStyle name="Normal 30 2 5 2 2" xfId="16132" xr:uid="{7F4722EB-0044-4C26-8703-9CC7D37503CF}"/>
    <cellStyle name="Normal 30 2 5 3" xfId="12775" xr:uid="{E68C5C2C-281B-488E-A4FC-3DDAD9C50437}"/>
    <cellStyle name="Normal 30 2 6" xfId="6842" xr:uid="{815D1C39-CAB0-4117-BD7F-DB63250961FC}"/>
    <cellStyle name="Normal 30 2 6 2" xfId="10733" xr:uid="{E43AF59C-09A0-4418-A1CB-DDFF0FE8E301}"/>
    <cellStyle name="Normal 30 2 6 2 2" xfId="17569" xr:uid="{5D5AF908-C60A-493E-A8C6-CF893DF2CC01}"/>
    <cellStyle name="Normal 30 2 6 3" xfId="14212" xr:uid="{B67BD11A-5550-4B20-BFD0-AE842911CED2}"/>
    <cellStyle name="Normal 30 2 7" xfId="7214" xr:uid="{7783CD36-4B98-4D60-AFB7-1F4D29F3A88B}"/>
    <cellStyle name="Normal 30 2 7 2" xfId="11105" xr:uid="{5F58322D-BAA7-48E9-A2AA-19BABF5053B6}"/>
    <cellStyle name="Normal 30 2 7 2 2" xfId="17941" xr:uid="{ED7CA48B-9CE2-4516-A659-88D4383F949F}"/>
    <cellStyle name="Normal 30 2 7 3" xfId="14584" xr:uid="{000CDAE8-C49C-497E-BDE1-72DF72C378FB}"/>
    <cellStyle name="Normal 30 2 8" xfId="8186" xr:uid="{2B9B1097-2DE7-42A1-8F10-98AEEDBAA0B8}"/>
    <cellStyle name="Normal 30 2 8 2" xfId="15024" xr:uid="{F033CA49-8D0D-455C-A87F-C40A4F505A78}"/>
    <cellStyle name="Normal 30 2 9" xfId="11666" xr:uid="{FCD75BD7-1BC5-4AD9-8755-05798036CDCB}"/>
    <cellStyle name="Normal 30 3" xfId="2743" xr:uid="{8CA4E579-FE3E-4086-8410-1E093ED6BEBA}"/>
    <cellStyle name="Normal 30 3 2" xfId="2744" xr:uid="{BD9BE4E5-3A65-4F84-A271-AB429132B83E}"/>
    <cellStyle name="Normal 30 3 2 2" xfId="4415" xr:uid="{050C82D5-07C2-44B0-8D60-FED0A13AF8AF}"/>
    <cellStyle name="Normal 30 3 2 2 2" xfId="5957" xr:uid="{13736FEA-18E7-45AC-AB29-81B02816D8BD}"/>
    <cellStyle name="Normal 30 3 2 2 2 2" xfId="9940" xr:uid="{85D93706-1D50-41B7-8D70-2150F0CF2B9D}"/>
    <cellStyle name="Normal 30 3 2 2 2 2 2" xfId="16776" xr:uid="{AF84E27A-0986-4EEB-9296-E389F4560D7C}"/>
    <cellStyle name="Normal 30 3 2 2 2 3" xfId="13419" xr:uid="{52D81AAD-6809-4914-B5BC-C7F97EE04EE4}"/>
    <cellStyle name="Normal 30 3 2 2 3" xfId="5958" xr:uid="{0EDDBD5F-085C-4544-8559-C24CA1387F4C}"/>
    <cellStyle name="Normal 30 3 2 2 3 2" xfId="9941" xr:uid="{877D014C-24D8-4145-A3F8-A5DFD3786DE0}"/>
    <cellStyle name="Normal 30 3 2 2 3 2 2" xfId="16777" xr:uid="{CDFF3786-CB41-4CD9-995C-455F1E5561A7}"/>
    <cellStyle name="Normal 30 3 2 2 3 3" xfId="13420" xr:uid="{25D5E06A-0E54-4DF9-9DD1-EF18A927B457}"/>
    <cellStyle name="Normal 30 3 2 2 4" xfId="8718" xr:uid="{BA009DB6-EA1D-4868-9207-CC8674243F89}"/>
    <cellStyle name="Normal 30 3 2 2 4 2" xfId="15554" xr:uid="{12FC6DA2-BDF8-440F-92EF-475D34D7D734}"/>
    <cellStyle name="Normal 30 3 2 2 5" xfId="12197" xr:uid="{207FBB37-8168-4B90-BCC1-6CB01BF0446B}"/>
    <cellStyle name="Normal 30 3 2 3" xfId="4416" xr:uid="{C311A9BF-98E5-4996-B574-10538EE2D044}"/>
    <cellStyle name="Normal 30 3 2 3 2" xfId="5959" xr:uid="{483B6B72-DA61-4A34-9EC9-6FEC9A57732C}"/>
    <cellStyle name="Normal 30 3 2 3 2 2" xfId="9942" xr:uid="{7E911B9B-F34F-4522-89CF-3BDCF784B4B8}"/>
    <cellStyle name="Normal 30 3 2 3 2 2 2" xfId="16778" xr:uid="{6E9A2D9B-11A2-44D1-8D54-106BB9B1BBC7}"/>
    <cellStyle name="Normal 30 3 2 3 2 3" xfId="13421" xr:uid="{6C7ECAE5-2A50-4926-9F55-24A0A6BC9CA8}"/>
    <cellStyle name="Normal 30 3 2 3 3" xfId="8719" xr:uid="{1BD42C9D-9F8D-4AEB-BB64-5D9BEE8F9C1A}"/>
    <cellStyle name="Normal 30 3 2 3 3 2" xfId="15555" xr:uid="{71C9E619-1552-47D5-A71A-1927E36FE23B}"/>
    <cellStyle name="Normal 30 3 2 3 4" xfId="12198" xr:uid="{5A0C8203-8B28-41C4-814C-7CD61548D1A4}"/>
    <cellStyle name="Normal 30 3 2 4" xfId="5140" xr:uid="{FAB3F8DA-C4C3-46DD-9323-021E77A4CF1C}"/>
    <cellStyle name="Normal 30 3 2 4 2" xfId="9299" xr:uid="{AAAD8887-43E0-45C6-A50F-C08B537CA028}"/>
    <cellStyle name="Normal 30 3 2 4 2 2" xfId="16135" xr:uid="{77F1E835-FD2D-4C11-8A70-1E365CD67FA2}"/>
    <cellStyle name="Normal 30 3 2 4 3" xfId="12778" xr:uid="{91BF6DE0-0884-4360-AE49-DF18BA902050}"/>
    <cellStyle name="Normal 30 3 2 5" xfId="6845" xr:uid="{75EB44A4-56A0-4672-B7C7-8903F5CCBD5C}"/>
    <cellStyle name="Normal 30 3 2 5 2" xfId="10736" xr:uid="{1CDDA2F6-A08E-46B3-A342-0FD5F8F8BC76}"/>
    <cellStyle name="Normal 30 3 2 5 2 2" xfId="17572" xr:uid="{50A0B8F1-253A-437F-8E76-1AC418C14E55}"/>
    <cellStyle name="Normal 30 3 2 5 3" xfId="14215" xr:uid="{EAE9719E-9F4D-40E9-8C4D-544E73E8586B}"/>
    <cellStyle name="Normal 30 3 2 6" xfId="7217" xr:uid="{1AFAD9D8-0DEC-44E7-82B0-6BBB10618B85}"/>
    <cellStyle name="Normal 30 3 2 6 2" xfId="11108" xr:uid="{EA88A09F-51FA-43C4-A2F4-17CD91C21856}"/>
    <cellStyle name="Normal 30 3 2 6 2 2" xfId="17944" xr:uid="{8A086DD6-C252-4D46-A2A9-2ACA7891B9F8}"/>
    <cellStyle name="Normal 30 3 2 6 3" xfId="14587" xr:uid="{0B0ABCE0-5BF4-4130-AF42-96F4DD8E786D}"/>
    <cellStyle name="Normal 30 3 2 7" xfId="8189" xr:uid="{99E50BE8-F9B2-4E5E-AC24-54B2D43A74D7}"/>
    <cellStyle name="Normal 30 3 2 7 2" xfId="15027" xr:uid="{6DC2AA0D-2CC2-41BC-BD12-961453287C77}"/>
    <cellStyle name="Normal 30 3 2 8" xfId="11669" xr:uid="{DC0A31A5-2167-4346-9B9C-9910843D6934}"/>
    <cellStyle name="Normal 30 3 3" xfId="4417" xr:uid="{019FC0B8-5168-40F9-9F44-A46A8558D195}"/>
    <cellStyle name="Normal 30 3 3 2" xfId="5960" xr:uid="{B22662FB-7291-42B1-9BDF-35151CB19D61}"/>
    <cellStyle name="Normal 30 3 3 2 2" xfId="9943" xr:uid="{6298645B-0768-4BD9-BAB1-E420168BF10F}"/>
    <cellStyle name="Normal 30 3 3 2 2 2" xfId="16779" xr:uid="{1097E1A5-AA33-4FEF-BC39-A4A351D283B8}"/>
    <cellStyle name="Normal 30 3 3 2 3" xfId="13422" xr:uid="{F34413AD-541E-42EE-9C60-8CE679BF2950}"/>
    <cellStyle name="Normal 30 3 3 3" xfId="5961" xr:uid="{FC3AA926-D0AA-4A44-B7F6-A2028D51363B}"/>
    <cellStyle name="Normal 30 3 3 3 2" xfId="9944" xr:uid="{EEFEE9BE-4AF2-4469-886A-71002349A73C}"/>
    <cellStyle name="Normal 30 3 3 3 2 2" xfId="16780" xr:uid="{375EE504-0868-4906-8CD1-20D4BD2761A2}"/>
    <cellStyle name="Normal 30 3 3 3 3" xfId="13423" xr:uid="{D1D6525F-B752-4A6A-AF4D-3B3691584677}"/>
    <cellStyle name="Normal 30 3 3 4" xfId="8720" xr:uid="{A28F8385-904D-4D98-8CDC-13864643CACC}"/>
    <cellStyle name="Normal 30 3 3 4 2" xfId="15556" xr:uid="{43C1D334-5C2C-40DD-9395-753522132A65}"/>
    <cellStyle name="Normal 30 3 3 5" xfId="12199" xr:uid="{51BDBBBB-B102-4DCA-B248-10CF500D968A}"/>
    <cellStyle name="Normal 30 3 4" xfId="4418" xr:uid="{2364F13E-00D4-40E4-B335-218E713861AC}"/>
    <cellStyle name="Normal 30 3 4 2" xfId="5962" xr:uid="{A36447AD-B867-4C23-8747-A666DA5FB5AE}"/>
    <cellStyle name="Normal 30 3 4 2 2" xfId="9945" xr:uid="{3C7BFC78-3D3B-462D-A5BB-07EBF6A117DC}"/>
    <cellStyle name="Normal 30 3 4 2 2 2" xfId="16781" xr:uid="{D5CE9161-D6B6-4E30-B738-7186D527840A}"/>
    <cellStyle name="Normal 30 3 4 2 3" xfId="13424" xr:uid="{06CE02EB-4AEA-41AE-8B05-ED0991066DD5}"/>
    <cellStyle name="Normal 30 3 4 3" xfId="8721" xr:uid="{37F5D538-D10E-48EF-BCF4-2E9CE8805158}"/>
    <cellStyle name="Normal 30 3 4 3 2" xfId="15557" xr:uid="{603A25FB-441D-4754-8997-A6E1A72B4BC4}"/>
    <cellStyle name="Normal 30 3 4 4" xfId="12200" xr:uid="{87AF7B1E-001B-4486-AB0E-9A1518F155BB}"/>
    <cellStyle name="Normal 30 3 5" xfId="5139" xr:uid="{0FF48336-5474-4D65-AF17-3B21B69F37A7}"/>
    <cellStyle name="Normal 30 3 5 2" xfId="9298" xr:uid="{26568C3D-A264-4BDC-9A76-FA4A47EEF680}"/>
    <cellStyle name="Normal 30 3 5 2 2" xfId="16134" xr:uid="{8EB6CCF8-C763-485F-80AD-2166E61743BA}"/>
    <cellStyle name="Normal 30 3 5 3" xfId="12777" xr:uid="{1AB4F888-AB1A-4258-8275-FDBD0CEBDA3F}"/>
    <cellStyle name="Normal 30 3 6" xfId="6844" xr:uid="{06EF74A8-D3A4-483C-B36F-AC254FC74E52}"/>
    <cellStyle name="Normal 30 3 6 2" xfId="10735" xr:uid="{F4097361-C76B-4438-AFCB-A280C7F36FE3}"/>
    <cellStyle name="Normal 30 3 6 2 2" xfId="17571" xr:uid="{0B057C78-57B3-4A50-AB19-4A489E508778}"/>
    <cellStyle name="Normal 30 3 6 3" xfId="14214" xr:uid="{C873BC22-D1DB-4C33-8877-5E06735D20FC}"/>
    <cellStyle name="Normal 30 3 7" xfId="7216" xr:uid="{B68E2F53-B290-4CF1-A6D9-9BDFA9F9B2E6}"/>
    <cellStyle name="Normal 30 3 7 2" xfId="11107" xr:uid="{6C0EEB37-BD72-4A52-8DD8-81E805A891DE}"/>
    <cellStyle name="Normal 30 3 7 2 2" xfId="17943" xr:uid="{E3A1DAE9-67A7-4FC5-B599-12BB61272EAE}"/>
    <cellStyle name="Normal 30 3 7 3" xfId="14586" xr:uid="{320C12DF-FDD9-46EE-8939-64ACEF149E01}"/>
    <cellStyle name="Normal 30 3 8" xfId="8188" xr:uid="{9DD170A2-6DF9-4EF5-B10E-0D02B8D9B410}"/>
    <cellStyle name="Normal 30 3 8 2" xfId="15026" xr:uid="{9982A2CC-2809-4168-B4A6-33234E102518}"/>
    <cellStyle name="Normal 30 3 9" xfId="11668" xr:uid="{CE708FDC-A2BF-47B0-BBA7-A89E2A7E8C0A}"/>
    <cellStyle name="Normal 30 4" xfId="2745" xr:uid="{00155374-6F19-40FF-9232-FE5781FB7A7B}"/>
    <cellStyle name="Normal 30 4 2" xfId="4419" xr:uid="{D68ED1B6-8576-40AE-81BE-C4F5A64C6593}"/>
    <cellStyle name="Normal 30 4 2 2" xfId="5963" xr:uid="{9204E71D-3A9B-4A66-824B-554F6E5CB183}"/>
    <cellStyle name="Normal 30 4 2 2 2" xfId="9946" xr:uid="{964EF15A-9123-4AFF-9CD9-93E1B0F77771}"/>
    <cellStyle name="Normal 30 4 2 2 2 2" xfId="16782" xr:uid="{80B185E3-C6A5-47D6-9B74-AF9840872EDB}"/>
    <cellStyle name="Normal 30 4 2 2 3" xfId="13425" xr:uid="{2AFCCF40-EB7E-423A-8F41-1A8A54D7E128}"/>
    <cellStyle name="Normal 30 4 2 3" xfId="5964" xr:uid="{DAC18EE4-8133-4121-BD07-CC7BCAE6D49B}"/>
    <cellStyle name="Normal 30 4 2 3 2" xfId="9947" xr:uid="{197AEAF2-675B-4232-A522-991586CA2E96}"/>
    <cellStyle name="Normal 30 4 2 3 2 2" xfId="16783" xr:uid="{99A51758-2F2B-43BA-953F-DEA688C9D7A3}"/>
    <cellStyle name="Normal 30 4 2 3 3" xfId="13426" xr:uid="{E43F6738-116F-4A52-A46D-9B3B37D1F8F5}"/>
    <cellStyle name="Normal 30 4 2 4" xfId="8722" xr:uid="{C99A78D9-5C32-44FD-91D1-2873223687FC}"/>
    <cellStyle name="Normal 30 4 2 4 2" xfId="15558" xr:uid="{3A85A714-D629-4918-934F-3682D0DE1086}"/>
    <cellStyle name="Normal 30 4 2 5" xfId="12201" xr:uid="{4ED57DC1-D48D-4E39-ACD6-5D7830CBCA90}"/>
    <cellStyle name="Normal 30 4 3" xfId="4420" xr:uid="{96B06C9C-884C-411D-9080-B60A1680FB0D}"/>
    <cellStyle name="Normal 30 4 3 2" xfId="5965" xr:uid="{FED4A62B-2396-4113-8A61-F926D56D8934}"/>
    <cellStyle name="Normal 30 4 3 2 2" xfId="9948" xr:uid="{597D7E5D-FC82-48DA-8602-55A5453C0697}"/>
    <cellStyle name="Normal 30 4 3 2 2 2" xfId="16784" xr:uid="{247D8B14-58F9-47EC-A6C5-D9F406ED52E6}"/>
    <cellStyle name="Normal 30 4 3 2 3" xfId="13427" xr:uid="{1D37D33A-589E-4A3C-97A5-952FF341E9B8}"/>
    <cellStyle name="Normal 30 4 3 3" xfId="8723" xr:uid="{EE887E94-A9D3-4F31-B2A6-DB44EC0965B1}"/>
    <cellStyle name="Normal 30 4 3 3 2" xfId="15559" xr:uid="{58A740FF-ECB4-455C-A076-297E162AC771}"/>
    <cellStyle name="Normal 30 4 3 4" xfId="12202" xr:uid="{427349DF-3C17-4239-89AF-54A08A80DD04}"/>
    <cellStyle name="Normal 30 4 4" xfId="5141" xr:uid="{B3FEA03D-C2BD-4E2A-B8D0-7EF5DDD8F7FB}"/>
    <cellStyle name="Normal 30 4 4 2" xfId="9300" xr:uid="{0D619D8B-1124-422B-964E-BACBBB645FB5}"/>
    <cellStyle name="Normal 30 4 4 2 2" xfId="16136" xr:uid="{5BA6D25A-BD21-4C2C-8B68-5499241B51F3}"/>
    <cellStyle name="Normal 30 4 4 3" xfId="12779" xr:uid="{9A975398-17C4-45A9-A347-417249BF7ED5}"/>
    <cellStyle name="Normal 30 4 5" xfId="6846" xr:uid="{AFF69ADF-5E75-4F17-88AB-6B290E813221}"/>
    <cellStyle name="Normal 30 4 5 2" xfId="10737" xr:uid="{587DF62F-E9A3-4C4B-BD51-7690F47CA91F}"/>
    <cellStyle name="Normal 30 4 5 2 2" xfId="17573" xr:uid="{BB9988C1-EBBB-4CA8-8B5C-D2CF669909A2}"/>
    <cellStyle name="Normal 30 4 5 3" xfId="14216" xr:uid="{DD53859D-7453-4B2D-B65C-4B773DE74B42}"/>
    <cellStyle name="Normal 30 4 6" xfId="7218" xr:uid="{DBCC12B1-067F-41CC-9F21-C9B7FB71152B}"/>
    <cellStyle name="Normal 30 4 6 2" xfId="11109" xr:uid="{6186044D-9228-4403-A864-F0BB511DDF5D}"/>
    <cellStyle name="Normal 30 4 6 2 2" xfId="17945" xr:uid="{F51617FC-E891-478B-9ABF-29221C50F26C}"/>
    <cellStyle name="Normal 30 4 6 3" xfId="14588" xr:uid="{26A19E2C-5B86-4C14-BD6B-4755C2B8C6EA}"/>
    <cellStyle name="Normal 30 4 7" xfId="8190" xr:uid="{A20BF1E7-D01E-4CC9-A53E-47F4756C2B7E}"/>
    <cellStyle name="Normal 30 4 7 2" xfId="15028" xr:uid="{EBEC3F36-7CF1-447B-924A-B8265759BCD9}"/>
    <cellStyle name="Normal 30 4 8" xfId="11670" xr:uid="{E92E0BFC-AEA0-4C86-99E1-10BCA95B5504}"/>
    <cellStyle name="Normal 30 5" xfId="2746" xr:uid="{340B42A3-9F14-4955-B443-D09B07AFF8E0}"/>
    <cellStyle name="Normal 30 5 2" xfId="4421" xr:uid="{0CFEF66B-FE8A-4838-88D0-A42305932521}"/>
    <cellStyle name="Normal 30 5 2 2" xfId="5966" xr:uid="{9D1336CC-F665-4482-BA12-672F0ECE16AB}"/>
    <cellStyle name="Normal 30 5 2 2 2" xfId="9949" xr:uid="{B9377291-2160-453A-9DB5-504559634122}"/>
    <cellStyle name="Normal 30 5 2 2 2 2" xfId="16785" xr:uid="{EEB33BBD-728F-4525-A897-B0FF22EAA6D9}"/>
    <cellStyle name="Normal 30 5 2 2 3" xfId="13428" xr:uid="{77BFE4D6-72F0-49D7-86C0-6526BF0E6BC6}"/>
    <cellStyle name="Normal 30 5 2 3" xfId="5967" xr:uid="{3389D966-6DE7-4F6F-9B6E-AA3F017A582E}"/>
    <cellStyle name="Normal 30 5 2 3 2" xfId="9950" xr:uid="{709657A8-9EFA-4D4B-A49B-9A58329E9AAA}"/>
    <cellStyle name="Normal 30 5 2 3 2 2" xfId="16786" xr:uid="{1C2FD081-D6EE-4036-8138-82337C0433E1}"/>
    <cellStyle name="Normal 30 5 2 3 3" xfId="13429" xr:uid="{CE5B43B1-C629-424C-9DF9-C81F1ECF88D5}"/>
    <cellStyle name="Normal 30 5 2 4" xfId="8724" xr:uid="{E7B7C745-3672-4AAD-A2A9-F3112B4A17CE}"/>
    <cellStyle name="Normal 30 5 2 4 2" xfId="15560" xr:uid="{42F65882-F80B-4019-A604-E7B00CB79420}"/>
    <cellStyle name="Normal 30 5 2 5" xfId="12203" xr:uid="{CE344CB1-C6DD-4984-8D66-0F45314629F8}"/>
    <cellStyle name="Normal 30 5 3" xfId="4422" xr:uid="{48A1A105-A9CB-484F-9F79-8648E446E5C1}"/>
    <cellStyle name="Normal 30 5 3 2" xfId="5968" xr:uid="{56279E37-EA38-418C-90E4-9D8E97E68AFC}"/>
    <cellStyle name="Normal 30 5 3 2 2" xfId="9951" xr:uid="{EB5FC343-A8B5-4D2D-8DDD-63DF466C1238}"/>
    <cellStyle name="Normal 30 5 3 2 2 2" xfId="16787" xr:uid="{60FA9B01-2B03-4447-9B71-52D0A79CFCF2}"/>
    <cellStyle name="Normal 30 5 3 2 3" xfId="13430" xr:uid="{FA77B576-2DA5-4FC5-A039-01218F6A3109}"/>
    <cellStyle name="Normal 30 5 3 3" xfId="8725" xr:uid="{8809CC91-EC33-42E1-B317-09AEE42EFC25}"/>
    <cellStyle name="Normal 30 5 3 3 2" xfId="15561" xr:uid="{E232C6FA-77AA-4210-B048-2474F59104D4}"/>
    <cellStyle name="Normal 30 5 3 4" xfId="12204" xr:uid="{A9AEFDA0-013E-4421-B4F2-EADD99E48432}"/>
    <cellStyle name="Normal 30 5 4" xfId="5142" xr:uid="{3C484E08-55DC-4FBE-A67E-829E22B3BF1C}"/>
    <cellStyle name="Normal 30 5 4 2" xfId="9301" xr:uid="{0E7C6C32-6E26-4D90-AD0F-B0DEDE5D1B2D}"/>
    <cellStyle name="Normal 30 5 4 2 2" xfId="16137" xr:uid="{37972BF1-665D-4FCE-9604-275B64CC2F98}"/>
    <cellStyle name="Normal 30 5 4 3" xfId="12780" xr:uid="{9E66464D-DF64-4A32-B22F-35AF81A5177F}"/>
    <cellStyle name="Normal 30 5 5" xfId="6847" xr:uid="{B77B6BE4-494F-4911-B117-0D8C77E84BC2}"/>
    <cellStyle name="Normal 30 5 5 2" xfId="10738" xr:uid="{E0FDB030-ACB2-48D9-94DC-2C13F13C466D}"/>
    <cellStyle name="Normal 30 5 5 2 2" xfId="17574" xr:uid="{8E9F64A4-473F-4AE9-A87C-29C4ACD26C5D}"/>
    <cellStyle name="Normal 30 5 5 3" xfId="14217" xr:uid="{92BED758-9A52-43B2-BF1E-D1D33A107B9C}"/>
    <cellStyle name="Normal 30 5 6" xfId="7219" xr:uid="{D9F64B93-D630-48E9-A87E-A4D02A820549}"/>
    <cellStyle name="Normal 30 5 6 2" xfId="11110" xr:uid="{16E000C0-DE94-4638-89EA-0C3801E76FAD}"/>
    <cellStyle name="Normal 30 5 6 2 2" xfId="17946" xr:uid="{235E9946-30A4-42CE-9405-97AE93AB8D45}"/>
    <cellStyle name="Normal 30 5 6 3" xfId="14589" xr:uid="{A6197B94-BF06-43EE-86FE-063823956BD5}"/>
    <cellStyle name="Normal 30 5 7" xfId="8191" xr:uid="{401866B0-89FE-4A99-8FCA-3CD6960411AD}"/>
    <cellStyle name="Normal 30 5 7 2" xfId="15029" xr:uid="{D8F6F351-2D39-41BE-ABE2-8D376B085E65}"/>
    <cellStyle name="Normal 30 5 8" xfId="11671" xr:uid="{105BE4AF-4C29-426D-B7C2-58410EC2B4AE}"/>
    <cellStyle name="Normal 30 6" xfId="3714" xr:uid="{EB97AD00-3FA9-4076-9D8C-143CF54F3468}"/>
    <cellStyle name="Normal 30 6 2" xfId="5969" xr:uid="{8EFB2025-32A8-409E-ADF2-2035BC899ED2}"/>
    <cellStyle name="Normal 30 6 2 2" xfId="9952" xr:uid="{892F4034-4301-4D45-ADAF-32F56070BA3D}"/>
    <cellStyle name="Normal 30 6 2 2 2" xfId="16788" xr:uid="{1EDCE10B-6F67-4927-9876-1A171322770F}"/>
    <cellStyle name="Normal 30 6 2 3" xfId="13431" xr:uid="{AC2273E1-051F-41FB-8EA1-27C1E32450C1}"/>
    <cellStyle name="Normal 30 6 3" xfId="5970" xr:uid="{044A0EDD-9A91-484E-8859-4050AE69136D}"/>
    <cellStyle name="Normal 30 6 3 2" xfId="9953" xr:uid="{7AF44343-7D81-455F-95B2-31A09087640B}"/>
    <cellStyle name="Normal 30 6 3 2 2" xfId="16789" xr:uid="{E800B361-3D70-42DA-908F-260E652B5784}"/>
    <cellStyle name="Normal 30 6 3 3" xfId="13432" xr:uid="{E965CB5E-664C-4B6B-BF27-B23BF83FBD5B}"/>
    <cellStyle name="Normal 30 6 4" xfId="8396" xr:uid="{248E6277-A56F-4B10-B3E4-20475259ECAE}"/>
    <cellStyle name="Normal 30 6 4 2" xfId="15232" xr:uid="{3D9B627C-6B6C-4CB2-8008-EC571DDCC0F0}"/>
    <cellStyle name="Normal 30 6 5" xfId="11875" xr:uid="{E63D44D8-78B5-4799-80A8-2EF9241E47F2}"/>
    <cellStyle name="Normal 30 7" xfId="4423" xr:uid="{CF3574AC-75C0-4F59-9FAE-1AC16851220E}"/>
    <cellStyle name="Normal 30 7 2" xfId="5971" xr:uid="{AA344A1E-0C45-4230-B716-F7880F415D26}"/>
    <cellStyle name="Normal 30 7 2 2" xfId="9954" xr:uid="{11B754C8-29B5-4551-935C-C8CBEE5AE3B5}"/>
    <cellStyle name="Normal 30 7 2 2 2" xfId="16790" xr:uid="{3057E2A2-241A-487D-A3FB-0E6EEB970C9C}"/>
    <cellStyle name="Normal 30 7 2 3" xfId="13433" xr:uid="{A1AF4147-F272-4AEE-98BC-1EFBE9D92453}"/>
    <cellStyle name="Normal 30 7 3" xfId="5972" xr:uid="{328719C7-DFBA-48D3-8935-5399CF6372C7}"/>
    <cellStyle name="Normal 30 7 3 2" xfId="9955" xr:uid="{0774889B-2DAA-4279-878F-F4859BA5D256}"/>
    <cellStyle name="Normal 30 7 3 2 2" xfId="16791" xr:uid="{EEFB019C-721B-4419-9B5B-0D54FFB5571E}"/>
    <cellStyle name="Normal 30 7 3 3" xfId="13434" xr:uid="{2C333EBF-78BB-42E6-819C-775D530F7CA2}"/>
    <cellStyle name="Normal 30 7 4" xfId="8726" xr:uid="{0B2DDA92-2C2C-4036-98A3-913AEFD157E9}"/>
    <cellStyle name="Normal 30 7 4 2" xfId="15562" xr:uid="{D0963890-E778-47E6-A894-EF40A40AEF6D}"/>
    <cellStyle name="Normal 30 7 5" xfId="12205" xr:uid="{2F82361D-263B-441A-87EF-BCFB36AD8CEC}"/>
    <cellStyle name="Normal 30 8" xfId="4424" xr:uid="{041B0DE1-D4C1-4C10-B310-34A4E0A29704}"/>
    <cellStyle name="Normal 30 8 2" xfId="5973" xr:uid="{CCAEA19D-516B-41DC-AE5E-65CDC8410634}"/>
    <cellStyle name="Normal 30 8 2 2" xfId="9956" xr:uid="{D8847B26-5864-4F04-986B-C2D3FF640B2C}"/>
    <cellStyle name="Normal 30 8 2 2 2" xfId="16792" xr:uid="{17EF70BB-5A55-4423-A8D7-147DF107B0DA}"/>
    <cellStyle name="Normal 30 8 2 3" xfId="13435" xr:uid="{9C63A7DB-7749-45FB-9253-07CCB9A41568}"/>
    <cellStyle name="Normal 30 8 3" xfId="8727" xr:uid="{B182968C-562E-41DA-B1E2-BC9D7278B997}"/>
    <cellStyle name="Normal 30 8 3 2" xfId="15563" xr:uid="{A1D892B5-0458-4935-890E-0100712BA026}"/>
    <cellStyle name="Normal 30 8 4" xfId="12206" xr:uid="{B567082C-2F16-45F2-A97F-186F848E54F7}"/>
    <cellStyle name="Normal 30 9" xfId="5136" xr:uid="{7B6E0BE3-6A3B-4875-9927-FEC57E43E416}"/>
    <cellStyle name="Normal 30 9 2" xfId="9295" xr:uid="{891D1DDB-F920-445A-B06E-66AA1C3F681F}"/>
    <cellStyle name="Normal 30 9 2 2" xfId="16131" xr:uid="{44919D35-E73A-4259-A591-07ED833EC5AE}"/>
    <cellStyle name="Normal 30 9 3" xfId="12774" xr:uid="{333EF4A0-90C9-4769-912D-1DADBE1E2AF2}"/>
    <cellStyle name="Normal 300" xfId="11424" xr:uid="{C1151A8D-A4B0-4FA2-A3E5-78BE8C035321}"/>
    <cellStyle name="Normal 301" xfId="11422" xr:uid="{BD9C7F03-DFD2-4229-958A-AD6D59DD8CC8}"/>
    <cellStyle name="Normal 302" xfId="1326" xr:uid="{A05C765A-E18D-4821-B197-57E0906F60F2}"/>
    <cellStyle name="Normal 303" xfId="1386" xr:uid="{986ED982-5EDB-427A-AE36-2D0C79B50D41}"/>
    <cellStyle name="Normal 304" xfId="18236" xr:uid="{DF154E02-C56B-4A5A-A8CA-2CE828733072}"/>
    <cellStyle name="Normal 305" xfId="18307" xr:uid="{1B95A8F1-4275-43DD-A42D-426B06151B14}"/>
    <cellStyle name="Normal 306" xfId="18226" xr:uid="{359B60F3-99F0-4EE4-83B5-0CDFB679F7AC}"/>
    <cellStyle name="Normal 307" xfId="18272" xr:uid="{13488C59-DA31-4D81-987B-D571A6BB3047}"/>
    <cellStyle name="Normal 308" xfId="18271" xr:uid="{EFC706DA-E274-44FC-9D56-D43FCFE579A5}"/>
    <cellStyle name="Normal 309" xfId="18230" xr:uid="{EBCB8AC0-84AE-42BB-B97F-0D107C45A96A}"/>
    <cellStyle name="Normal 31" xfId="2747" xr:uid="{F48A49D9-F40D-4FBA-B82B-2A586968C503}"/>
    <cellStyle name="Normal 31 2" xfId="2748" xr:uid="{2E23A828-A430-401D-9905-6584F35EFCB2}"/>
    <cellStyle name="Normal 31 3" xfId="7780" xr:uid="{70A39D69-1A96-4C30-A8D5-03C94D3DC564}"/>
    <cellStyle name="Normal 310" xfId="18336" xr:uid="{193A2F28-AD73-4450-9EAE-35D1A577535E}"/>
    <cellStyle name="Normal 311" xfId="18364" xr:uid="{CBEEF63A-F2A6-460A-B178-EFFE6305550F}"/>
    <cellStyle name="Normal 312" xfId="18322" xr:uid="{612BF8F2-02A0-406A-8F5C-17DB4C307675}"/>
    <cellStyle name="Normal 313" xfId="18256" xr:uid="{045CE2D5-9950-4E4C-ADAB-EF488FBC7BBF}"/>
    <cellStyle name="Normal 314" xfId="18371" xr:uid="{2C2E0533-B4C0-455E-9DEC-2608B1EB70A1}"/>
    <cellStyle name="Normal 315" xfId="18374" xr:uid="{FA9EB70F-916D-49B0-A362-D386E7D55094}"/>
    <cellStyle name="Normal 316" xfId="18376" xr:uid="{6774A595-BA30-445E-9579-B2E632280674}"/>
    <cellStyle name="Normal 32" xfId="2749" xr:uid="{83177C11-874A-42AD-9B26-9A093D1075C8}"/>
    <cellStyle name="Normal 32 10" xfId="6848" xr:uid="{100F0661-EFF0-49F0-8F40-C2CABA961E69}"/>
    <cellStyle name="Normal 32 10 2" xfId="10739" xr:uid="{FB6CD401-8BC2-4D9E-AEFB-95C82B3E7B80}"/>
    <cellStyle name="Normal 32 10 2 2" xfId="17575" xr:uid="{5CDFD777-5D6C-4F75-9B67-82506CEC39DE}"/>
    <cellStyle name="Normal 32 10 3" xfId="14218" xr:uid="{E87983DD-B801-43E3-B4F0-69537FE94F05}"/>
    <cellStyle name="Normal 32 10 4" xfId="1379" xr:uid="{2108FDBF-1C15-407E-B3C3-092517FD7C0A}"/>
    <cellStyle name="Normal 32 11" xfId="7220" xr:uid="{AD9FB0D8-EAF2-45CE-A1A8-167160473006}"/>
    <cellStyle name="Normal 32 11 2" xfId="11111" xr:uid="{A39DC14F-38A2-4717-9E0B-991BD4707BEC}"/>
    <cellStyle name="Normal 32 11 2 2" xfId="17947" xr:uid="{3E1E389B-90A8-462F-AEBC-00967D12D66E}"/>
    <cellStyle name="Normal 32 11 3" xfId="14590" xr:uid="{0DA913F7-6679-4918-99C4-14AEA2008056}"/>
    <cellStyle name="Normal 32 12" xfId="7781" xr:uid="{DC710CC2-F396-4DC4-B87C-2BA0C4FB0DFE}"/>
    <cellStyle name="Normal 32 13" xfId="8192" xr:uid="{C2B28C6F-C16B-4C5B-BA53-ACA4730C313C}"/>
    <cellStyle name="Normal 32 13 2" xfId="15030" xr:uid="{2A9C4F16-DAEC-4CCE-BFC3-8C0B60888F2B}"/>
    <cellStyle name="Normal 32 14" xfId="11672" xr:uid="{7414E69A-E067-40B7-8461-27DFBC9CD033}"/>
    <cellStyle name="Normal 32 2" xfId="2750" xr:uid="{EC2F1C13-1840-4BD4-91B9-B92FDF94D0FE}"/>
    <cellStyle name="Normal 32 2 2" xfId="2751" xr:uid="{40FC21CD-E735-4F90-A619-017D8088E2BD}"/>
    <cellStyle name="Normal 32 2 2 2" xfId="4425" xr:uid="{E0B7AB1C-9ACA-4F07-8DCD-80EA058CE478}"/>
    <cellStyle name="Normal 32 2 2 2 2" xfId="5974" xr:uid="{44966A77-8C54-4F79-BD26-D73F014F34A1}"/>
    <cellStyle name="Normal 32 2 2 2 2 2" xfId="9957" xr:uid="{E27531D5-102A-4B82-BBD3-B89AD15B740D}"/>
    <cellStyle name="Normal 32 2 2 2 2 2 2" xfId="16793" xr:uid="{4953A2D4-FF83-4BFE-85B9-3DF64BEE41C8}"/>
    <cellStyle name="Normal 32 2 2 2 2 3" xfId="13436" xr:uid="{EA76D496-C3E7-48A6-83D2-BADC7A6A49FB}"/>
    <cellStyle name="Normal 32 2 2 2 3" xfId="5975" xr:uid="{951552FC-411F-431A-8FDA-74942FF47420}"/>
    <cellStyle name="Normal 32 2 2 2 3 2" xfId="9958" xr:uid="{39518928-E196-499D-9CA9-69D972F55F77}"/>
    <cellStyle name="Normal 32 2 2 2 3 2 2" xfId="16794" xr:uid="{EEAB872A-537F-41F3-B6D4-E460E8280736}"/>
    <cellStyle name="Normal 32 2 2 2 3 3" xfId="13437" xr:uid="{A68512AE-2EF7-4266-A069-7B4BA3324724}"/>
    <cellStyle name="Normal 32 2 2 2 4" xfId="8728" xr:uid="{D282AA1C-68FF-4E6C-A408-0047F7C43404}"/>
    <cellStyle name="Normal 32 2 2 2 4 2" xfId="15564" xr:uid="{8AAF7DDF-50A8-4F6D-B3B0-5431BCCD37D5}"/>
    <cellStyle name="Normal 32 2 2 2 5" xfId="12207" xr:uid="{DE911264-CB02-402B-8465-71266ADAF0E5}"/>
    <cellStyle name="Normal 32 2 2 3" xfId="4426" xr:uid="{A5FB3CE3-83A6-4228-975A-987E437958D3}"/>
    <cellStyle name="Normal 32 2 2 3 2" xfId="5976" xr:uid="{E7C129D4-49A7-48E0-9978-2AF00D9AEFF2}"/>
    <cellStyle name="Normal 32 2 2 3 2 2" xfId="9959" xr:uid="{4FFADDDA-83DA-4276-98AA-2942EBFF2852}"/>
    <cellStyle name="Normal 32 2 2 3 2 2 2" xfId="16795" xr:uid="{51DC8D02-F9D7-43C3-8F6D-794302BC5A15}"/>
    <cellStyle name="Normal 32 2 2 3 2 3" xfId="13438" xr:uid="{483335D5-0E62-48E1-B7FB-B0768508F4DC}"/>
    <cellStyle name="Normal 32 2 2 3 3" xfId="8729" xr:uid="{E253A391-052D-4ABE-8F85-7B3409E5B863}"/>
    <cellStyle name="Normal 32 2 2 3 3 2" xfId="15565" xr:uid="{8D942139-83FC-47D5-AC65-487B75EF62CA}"/>
    <cellStyle name="Normal 32 2 2 3 4" xfId="12208" xr:uid="{8CD19C55-FB42-47C7-A8EE-FCA042BC72CF}"/>
    <cellStyle name="Normal 32 2 2 4" xfId="5145" xr:uid="{2B7D8FE4-D693-4AEC-B94F-0DACB6A65643}"/>
    <cellStyle name="Normal 32 2 2 4 2" xfId="9304" xr:uid="{DFD82285-D7C8-4657-B06D-BC3E2D2A0E1D}"/>
    <cellStyle name="Normal 32 2 2 4 2 2" xfId="16140" xr:uid="{D5E43051-6496-4D86-9D15-400FFA5EFD11}"/>
    <cellStyle name="Normal 32 2 2 4 3" xfId="12783" xr:uid="{4F3B8F18-B104-4F7A-ABA9-7F8CB6FB7859}"/>
    <cellStyle name="Normal 32 2 2 5" xfId="6850" xr:uid="{4868F2B2-F488-4690-B932-236F08C04E53}"/>
    <cellStyle name="Normal 32 2 2 5 2" xfId="10741" xr:uid="{A121C30F-5E07-41C8-AAD8-8F576FD3AD58}"/>
    <cellStyle name="Normal 32 2 2 5 2 2" xfId="17577" xr:uid="{269C16EB-5148-4136-91F2-4CFD1376C52B}"/>
    <cellStyle name="Normal 32 2 2 5 3" xfId="14220" xr:uid="{31C5ADC1-9D70-4278-965D-CAC4EFB37F20}"/>
    <cellStyle name="Normal 32 2 2 6" xfId="7222" xr:uid="{BA213D6F-E8F8-485B-9CB8-B9F7298B6BA2}"/>
    <cellStyle name="Normal 32 2 2 6 2" xfId="11113" xr:uid="{F84F9C6E-0715-4641-A511-48041A26044D}"/>
    <cellStyle name="Normal 32 2 2 6 2 2" xfId="17949" xr:uid="{15DABDC9-C532-4443-8A6E-DFCFEBC979A0}"/>
    <cellStyle name="Normal 32 2 2 6 3" xfId="14592" xr:uid="{C865CA21-FD81-496F-B8AB-9D779C7447F2}"/>
    <cellStyle name="Normal 32 2 2 7" xfId="8194" xr:uid="{6EBFBB1D-4116-4FFF-9DAF-A580D759F9CB}"/>
    <cellStyle name="Normal 32 2 2 7 2" xfId="15032" xr:uid="{F9381A39-2C60-4054-B654-C31D33C40C7F}"/>
    <cellStyle name="Normal 32 2 2 8" xfId="11674" xr:uid="{8B8E4FE6-F748-441D-B530-F6B0698E8648}"/>
    <cellStyle name="Normal 32 2 3" xfId="4427" xr:uid="{CAC11339-E20D-4B1A-9690-2535071FF345}"/>
    <cellStyle name="Normal 32 2 3 2" xfId="5977" xr:uid="{0928B935-1FD3-494C-A9A7-7CECE1C00E35}"/>
    <cellStyle name="Normal 32 2 3 2 2" xfId="9960" xr:uid="{37DB6624-D9AD-4305-9327-6793E006B3DE}"/>
    <cellStyle name="Normal 32 2 3 2 2 2" xfId="16796" xr:uid="{3A287A44-E25D-4056-B788-64C3DC6349E3}"/>
    <cellStyle name="Normal 32 2 3 2 3" xfId="13439" xr:uid="{FACF957F-20CD-4353-AFA6-35903C7AFDE5}"/>
    <cellStyle name="Normal 32 2 3 3" xfId="5978" xr:uid="{D924E778-DC4F-44B5-AEF1-D79089A5788D}"/>
    <cellStyle name="Normal 32 2 3 3 2" xfId="9961" xr:uid="{FBCD7193-F07B-4325-B659-F1DE41C2C1A8}"/>
    <cellStyle name="Normal 32 2 3 3 2 2" xfId="16797" xr:uid="{2E2830E3-3DD5-40D7-8979-C117FDB64CB2}"/>
    <cellStyle name="Normal 32 2 3 3 3" xfId="13440" xr:uid="{0BF82DA6-7812-4D2B-AA92-AE7BAA724877}"/>
    <cellStyle name="Normal 32 2 3 4" xfId="8730" xr:uid="{C1EBBD2C-EEBC-42E0-AAE9-8A0FDB9AB7E6}"/>
    <cellStyle name="Normal 32 2 3 4 2" xfId="15566" xr:uid="{49898936-8A26-4C19-B517-F03B23F08657}"/>
    <cellStyle name="Normal 32 2 3 5" xfId="12209" xr:uid="{76874609-3FE6-47F3-9722-67E099739482}"/>
    <cellStyle name="Normal 32 2 4" xfId="4428" xr:uid="{208E4BCC-E6BD-4AD7-9A08-D5322FA8DBFD}"/>
    <cellStyle name="Normal 32 2 4 2" xfId="5979" xr:uid="{4AF63B1A-EBA4-448E-85D9-E22D8C863DD8}"/>
    <cellStyle name="Normal 32 2 4 2 2" xfId="9962" xr:uid="{CBAAB651-73FD-499D-9EAE-ECDD5C3FB2C4}"/>
    <cellStyle name="Normal 32 2 4 2 2 2" xfId="16798" xr:uid="{678AA576-729D-4364-917F-0312329C045D}"/>
    <cellStyle name="Normal 32 2 4 2 3" xfId="13441" xr:uid="{93B3D4F3-6AAE-474F-A7F3-C559A4B51389}"/>
    <cellStyle name="Normal 32 2 4 3" xfId="8731" xr:uid="{6707E65F-B3FE-4C4D-8D7F-7E1F88D0D56E}"/>
    <cellStyle name="Normal 32 2 4 3 2" xfId="15567" xr:uid="{5DB59891-BCEC-4E5C-9F91-BEC10B6A0CCC}"/>
    <cellStyle name="Normal 32 2 4 4" xfId="12210" xr:uid="{36CF5B6E-CDBC-4724-AEE6-B84A1F6BF141}"/>
    <cellStyle name="Normal 32 2 5" xfId="5144" xr:uid="{ADB35337-6CFD-46CD-A17A-6AA7C1B1003A}"/>
    <cellStyle name="Normal 32 2 5 2" xfId="9303" xr:uid="{82E5F274-F4DA-4B3A-A583-2C149826395E}"/>
    <cellStyle name="Normal 32 2 5 2 2" xfId="16139" xr:uid="{D3760390-9140-429E-BC9C-E862BD597214}"/>
    <cellStyle name="Normal 32 2 5 3" xfId="12782" xr:uid="{F20AA521-D7E8-4FF8-B187-AC592FB276C7}"/>
    <cellStyle name="Normal 32 2 6" xfId="6849" xr:uid="{C0669FA3-6BF4-4A98-9733-1F408D9D0BA1}"/>
    <cellStyle name="Normal 32 2 6 2" xfId="10740" xr:uid="{EBBEEB4D-80D8-43AE-AC80-FBFB9230E555}"/>
    <cellStyle name="Normal 32 2 6 2 2" xfId="17576" xr:uid="{ADA8DAA1-2F45-41C3-B937-2B952821AB3C}"/>
    <cellStyle name="Normal 32 2 6 3" xfId="14219" xr:uid="{68C68284-D18A-4B31-AB23-9DF89D1145B7}"/>
    <cellStyle name="Normal 32 2 7" xfId="7221" xr:uid="{3A17B041-5B8C-433D-9140-3A8FE37FBABD}"/>
    <cellStyle name="Normal 32 2 7 2" xfId="11112" xr:uid="{8C358D43-D4E1-4A56-9723-6019DFF2AC86}"/>
    <cellStyle name="Normal 32 2 7 2 2" xfId="17948" xr:uid="{32EC90DA-0444-4CC8-9D4A-77FF1D60688D}"/>
    <cellStyle name="Normal 32 2 7 3" xfId="14591" xr:uid="{41855CE9-56C6-414C-9B0D-2A1896E3C45C}"/>
    <cellStyle name="Normal 32 2 8" xfId="8193" xr:uid="{7D5984DC-81E8-4B76-A429-89F2843F3E32}"/>
    <cellStyle name="Normal 32 2 8 2" xfId="15031" xr:uid="{864EB776-2899-4216-9CC9-EDCE2F5136F1}"/>
    <cellStyle name="Normal 32 2 9" xfId="11673" xr:uid="{DE1AE073-3D45-431C-9304-B7C0D91E6BC2}"/>
    <cellStyle name="Normal 32 3" xfId="2752" xr:uid="{3C69E965-4CC7-4936-B34F-C56BC3AE3D45}"/>
    <cellStyle name="Normal 32 3 2" xfId="2753" xr:uid="{1D1E9E87-076C-4C96-868A-F839D4EEC724}"/>
    <cellStyle name="Normal 32 3 2 2" xfId="4429" xr:uid="{CF52B089-C457-4446-95EF-68CA5B2913AD}"/>
    <cellStyle name="Normal 32 3 2 2 2" xfId="5980" xr:uid="{9F530EBA-C939-4485-B290-E168AC56E6A7}"/>
    <cellStyle name="Normal 32 3 2 2 2 2" xfId="9963" xr:uid="{A32E0DF4-8E2A-461C-9D15-F5A2E1E5DD4C}"/>
    <cellStyle name="Normal 32 3 2 2 2 2 2" xfId="16799" xr:uid="{C627F599-662A-4781-8FA3-DA3AAFFF76A6}"/>
    <cellStyle name="Normal 32 3 2 2 2 3" xfId="13442" xr:uid="{58EFBAEB-62F7-4958-9FE8-3EFCE3FBA64D}"/>
    <cellStyle name="Normal 32 3 2 2 3" xfId="5981" xr:uid="{2E55D6F4-1B60-4E55-BE8D-DD8FC6484A2A}"/>
    <cellStyle name="Normal 32 3 2 2 3 2" xfId="9964" xr:uid="{D9516956-A6A3-49C8-8DC3-6847A6138C89}"/>
    <cellStyle name="Normal 32 3 2 2 3 2 2" xfId="16800" xr:uid="{8B580ED6-F47D-4596-A69A-275781B02BBB}"/>
    <cellStyle name="Normal 32 3 2 2 3 3" xfId="13443" xr:uid="{976282BF-4C91-4FBC-97A1-733EF4DD4506}"/>
    <cellStyle name="Normal 32 3 2 2 4" xfId="8732" xr:uid="{B67EA55A-0DD2-4C6D-80DE-1D89B7BA2BA1}"/>
    <cellStyle name="Normal 32 3 2 2 4 2" xfId="15568" xr:uid="{9E13D1CC-9399-456D-B9F2-7472B3258112}"/>
    <cellStyle name="Normal 32 3 2 2 5" xfId="12211" xr:uid="{F40C2DB7-E90F-48B3-9D4C-C20D9765A6B8}"/>
    <cellStyle name="Normal 32 3 2 3" xfId="4430" xr:uid="{C9494352-979E-452B-B11B-F2F3AEF2DB2B}"/>
    <cellStyle name="Normal 32 3 2 3 2" xfId="5982" xr:uid="{C2EC2F1D-80EB-4EE5-9E72-26FEF1A3114E}"/>
    <cellStyle name="Normal 32 3 2 3 2 2" xfId="9965" xr:uid="{EEA176B2-A0D0-4E3B-9BD7-F707EE48FD16}"/>
    <cellStyle name="Normal 32 3 2 3 2 2 2" xfId="16801" xr:uid="{75CEBB46-B511-4C27-8484-3E2165308249}"/>
    <cellStyle name="Normal 32 3 2 3 2 3" xfId="13444" xr:uid="{66AA5575-2208-4518-94A6-529690B76B2B}"/>
    <cellStyle name="Normal 32 3 2 3 3" xfId="8733" xr:uid="{B4E18ACC-9F70-4FAA-8AFB-B1709B6D19FD}"/>
    <cellStyle name="Normal 32 3 2 3 3 2" xfId="15569" xr:uid="{04CE30BC-F9ED-4446-933E-50A1C8E99B22}"/>
    <cellStyle name="Normal 32 3 2 3 4" xfId="12212" xr:uid="{FFF1749C-95E6-4E3A-ADE5-5E7B4C6CE4B6}"/>
    <cellStyle name="Normal 32 3 2 4" xfId="5147" xr:uid="{8A4342FA-3AD1-49D6-B565-3C0381F0992B}"/>
    <cellStyle name="Normal 32 3 2 4 2" xfId="9306" xr:uid="{FA98FAE2-7EA0-4BA8-9A80-B007315F2657}"/>
    <cellStyle name="Normal 32 3 2 4 2 2" xfId="16142" xr:uid="{DA610629-91F6-482C-91CB-6E338E32F9EC}"/>
    <cellStyle name="Normal 32 3 2 4 3" xfId="12785" xr:uid="{9D70D098-48D9-48F5-B335-B44D7611638A}"/>
    <cellStyle name="Normal 32 3 2 5" xfId="6852" xr:uid="{8EB4B232-76E6-46E6-8DA8-AFE14CE350DE}"/>
    <cellStyle name="Normal 32 3 2 5 2" xfId="10743" xr:uid="{600BD278-90AD-4518-B550-DD779EDEC03E}"/>
    <cellStyle name="Normal 32 3 2 5 2 2" xfId="17579" xr:uid="{1642B386-2266-4DD2-8441-55D46A115A30}"/>
    <cellStyle name="Normal 32 3 2 5 3" xfId="14222" xr:uid="{89B527C9-D1B0-4C31-949C-5B6E02BE2C20}"/>
    <cellStyle name="Normal 32 3 2 6" xfId="7224" xr:uid="{C1D1A628-6298-4969-9B4B-E5C7FAF0CA20}"/>
    <cellStyle name="Normal 32 3 2 6 2" xfId="11115" xr:uid="{44BF3CD9-40A3-4582-B098-3387ED0A51E2}"/>
    <cellStyle name="Normal 32 3 2 6 2 2" xfId="17951" xr:uid="{870EF409-F181-40A3-974B-50A19D18BFB4}"/>
    <cellStyle name="Normal 32 3 2 6 3" xfId="14594" xr:uid="{DA266A17-123D-4861-BD2A-86F8110DA63C}"/>
    <cellStyle name="Normal 32 3 2 7" xfId="8196" xr:uid="{B9220EF7-4A4A-4666-9713-2B64E3CD77E5}"/>
    <cellStyle name="Normal 32 3 2 7 2" xfId="15034" xr:uid="{3ED47491-33F0-488A-AC27-544C762FEFB3}"/>
    <cellStyle name="Normal 32 3 2 8" xfId="11676" xr:uid="{75C4CA46-9ADE-45E5-90E0-BFC390383921}"/>
    <cellStyle name="Normal 32 3 3" xfId="4431" xr:uid="{CA21F31F-5A50-4D17-B0CB-8180F67F4811}"/>
    <cellStyle name="Normal 32 3 3 2" xfId="5983" xr:uid="{FD05ED73-1A6B-44E7-BC65-DB97C241DF3D}"/>
    <cellStyle name="Normal 32 3 3 2 2" xfId="9966" xr:uid="{32A968FB-BF32-453B-96F5-147A2D9DBB87}"/>
    <cellStyle name="Normal 32 3 3 2 2 2" xfId="16802" xr:uid="{1A640178-019E-4266-85D2-863157E9AE09}"/>
    <cellStyle name="Normal 32 3 3 2 3" xfId="13445" xr:uid="{B2EFAFFE-AA20-4CE2-8E51-569512409411}"/>
    <cellStyle name="Normal 32 3 3 3" xfId="5984" xr:uid="{4AA3069C-44E6-4567-B80B-FC6714531911}"/>
    <cellStyle name="Normal 32 3 3 3 2" xfId="9967" xr:uid="{2D658614-1B67-49CD-9866-3D46366A9C42}"/>
    <cellStyle name="Normal 32 3 3 3 2 2" xfId="16803" xr:uid="{F7AD83F8-64D0-46F5-8D95-01E76F75CE27}"/>
    <cellStyle name="Normal 32 3 3 3 3" xfId="13446" xr:uid="{FFC3CD50-C0C0-419F-A56B-177FBB79E68C}"/>
    <cellStyle name="Normal 32 3 3 4" xfId="8734" xr:uid="{B832B35F-FD00-4402-8A19-8BA36A9E1BC5}"/>
    <cellStyle name="Normal 32 3 3 4 2" xfId="15570" xr:uid="{DDE0EFE7-DCB9-4772-9CDE-71A4BEFA77B9}"/>
    <cellStyle name="Normal 32 3 3 5" xfId="12213" xr:uid="{C1D31030-45FD-4419-8801-77AD092F164A}"/>
    <cellStyle name="Normal 32 3 4" xfId="4432" xr:uid="{3EB51AD7-6278-4D8B-AABF-7CFD2FD92E13}"/>
    <cellStyle name="Normal 32 3 4 2" xfId="5985" xr:uid="{DA9238FF-4ABF-445E-BBA7-26EB71731298}"/>
    <cellStyle name="Normal 32 3 4 2 2" xfId="9968" xr:uid="{4E7CB1F9-2F3D-4386-95F4-B978B21E0418}"/>
    <cellStyle name="Normal 32 3 4 2 2 2" xfId="16804" xr:uid="{4A063D12-CE6A-4C32-B85A-9B86399C96C6}"/>
    <cellStyle name="Normal 32 3 4 2 3" xfId="13447" xr:uid="{BD4F6CA3-DBC0-492E-81BB-CB282D31F984}"/>
    <cellStyle name="Normal 32 3 4 3" xfId="8735" xr:uid="{706F909A-69BE-4C43-9B35-82F2F46DF146}"/>
    <cellStyle name="Normal 32 3 4 3 2" xfId="15571" xr:uid="{B043F75C-FF85-4E3F-BD9F-142E8EADE81B}"/>
    <cellStyle name="Normal 32 3 4 4" xfId="12214" xr:uid="{A1FC8272-6B25-4E38-A5FC-8BACEB3DD1CF}"/>
    <cellStyle name="Normal 32 3 5" xfId="5146" xr:uid="{A8CA95F0-9EA5-4DD4-9536-724EF4EFD08E}"/>
    <cellStyle name="Normal 32 3 5 2" xfId="9305" xr:uid="{8AF63DE5-BECD-4A6A-843F-F98644BCB24C}"/>
    <cellStyle name="Normal 32 3 5 2 2" xfId="16141" xr:uid="{F4AC69AA-B662-4E84-94C7-C9B697878B48}"/>
    <cellStyle name="Normal 32 3 5 3" xfId="12784" xr:uid="{E736783A-EB8B-4CBF-9CAB-4DC02E40E6FB}"/>
    <cellStyle name="Normal 32 3 6" xfId="6851" xr:uid="{9DAC7F17-B8DA-4104-ADBF-6483F0713C3A}"/>
    <cellStyle name="Normal 32 3 6 2" xfId="10742" xr:uid="{05CDCF49-8F5B-4E79-951F-83489216236C}"/>
    <cellStyle name="Normal 32 3 6 2 2" xfId="17578" xr:uid="{FC2CC76A-604E-4636-930B-B9CAB269FB36}"/>
    <cellStyle name="Normal 32 3 6 3" xfId="14221" xr:uid="{71599354-0E78-4B1F-899F-0D9E56552182}"/>
    <cellStyle name="Normal 32 3 7" xfId="7223" xr:uid="{C4BFA195-D2D4-4DF2-AB23-8E76ADB5D1D9}"/>
    <cellStyle name="Normal 32 3 7 2" xfId="11114" xr:uid="{E55BC014-0E96-40EA-A46E-EE089CDEF459}"/>
    <cellStyle name="Normal 32 3 7 2 2" xfId="17950" xr:uid="{95DAF358-1EDC-4819-B185-9447CBE00B73}"/>
    <cellStyle name="Normal 32 3 7 3" xfId="14593" xr:uid="{2B8A5FAE-86FD-4182-BB17-26F10B92280B}"/>
    <cellStyle name="Normal 32 3 8" xfId="8195" xr:uid="{8F7A1873-BAAC-4B50-B5A3-29A28840D8A4}"/>
    <cellStyle name="Normal 32 3 8 2" xfId="15033" xr:uid="{02E84BFB-06D9-4515-838C-83910848DC38}"/>
    <cellStyle name="Normal 32 3 9" xfId="11675" xr:uid="{63B0E87E-832F-4D70-9839-26C8B7E635AF}"/>
    <cellStyle name="Normal 32 4" xfId="2754" xr:uid="{0E3A7D6C-E016-481B-B4F3-9298ACA5FEBE}"/>
    <cellStyle name="Normal 32 4 2" xfId="4433" xr:uid="{0FD6D3E3-E547-4638-A3FB-919C515553EF}"/>
    <cellStyle name="Normal 32 4 2 2" xfId="5986" xr:uid="{AC3A4778-B650-47EC-82E6-B2C7764D6832}"/>
    <cellStyle name="Normal 32 4 2 2 2" xfId="9969" xr:uid="{2A60FFD4-001B-4786-BA09-FB561FAB16D4}"/>
    <cellStyle name="Normal 32 4 2 2 2 2" xfId="16805" xr:uid="{96F3B27C-E846-4F33-8E8A-7076BC638655}"/>
    <cellStyle name="Normal 32 4 2 2 3" xfId="13448" xr:uid="{4945FC00-6530-4AB6-B83F-2318A1AEC956}"/>
    <cellStyle name="Normal 32 4 2 3" xfId="5987" xr:uid="{1947C994-23A2-4C8B-A76B-7272F98AC480}"/>
    <cellStyle name="Normal 32 4 2 3 2" xfId="9970" xr:uid="{7AA4C692-772A-4247-9B1D-1FDA42C9CD21}"/>
    <cellStyle name="Normal 32 4 2 3 2 2" xfId="16806" xr:uid="{644E464D-CE0F-4682-B306-AFA243124A9A}"/>
    <cellStyle name="Normal 32 4 2 3 3" xfId="13449" xr:uid="{0C381C02-23B0-4E59-90E9-0FE44F9FC994}"/>
    <cellStyle name="Normal 32 4 2 4" xfId="8736" xr:uid="{567DC197-AB49-4B11-8529-2438D6F6A4B6}"/>
    <cellStyle name="Normal 32 4 2 4 2" xfId="15572" xr:uid="{196D6EAA-846A-40E8-90C0-5F0B54DF0764}"/>
    <cellStyle name="Normal 32 4 2 5" xfId="12215" xr:uid="{B9C09629-73D2-40E3-A9C7-CCC9EAD5E10E}"/>
    <cellStyle name="Normal 32 4 3" xfId="4434" xr:uid="{F41D0B9E-CD7D-41A5-8229-0F00ADE01327}"/>
    <cellStyle name="Normal 32 4 3 2" xfId="5988" xr:uid="{CBD1F1D8-F5B8-453B-A826-92E7473A765B}"/>
    <cellStyle name="Normal 32 4 3 2 2" xfId="9971" xr:uid="{FED7A9C7-C584-4D45-8952-495B6F69F829}"/>
    <cellStyle name="Normal 32 4 3 2 2 2" xfId="16807" xr:uid="{CC05777B-5447-4251-8A0A-D6D0755C9097}"/>
    <cellStyle name="Normal 32 4 3 2 3" xfId="13450" xr:uid="{62988DB5-0AF8-4A1E-B75A-A13D3B86780C}"/>
    <cellStyle name="Normal 32 4 3 3" xfId="8737" xr:uid="{0E53BFF9-FBB8-4E16-BFAF-627D65B94823}"/>
    <cellStyle name="Normal 32 4 3 3 2" xfId="15573" xr:uid="{4A29B1D0-6649-44C4-B81D-1CA92E804035}"/>
    <cellStyle name="Normal 32 4 3 4" xfId="12216" xr:uid="{254AA8FC-3F29-4EE3-8B90-1288BB076A32}"/>
    <cellStyle name="Normal 32 4 4" xfId="5148" xr:uid="{A906F7F5-0321-4A70-AA4F-AB852D802346}"/>
    <cellStyle name="Normal 32 4 4 2" xfId="9307" xr:uid="{AC9934F7-2E0C-465F-A409-E584D625A158}"/>
    <cellStyle name="Normal 32 4 4 2 2" xfId="16143" xr:uid="{F51940BC-647D-4D41-9D85-FC3A60F4B178}"/>
    <cellStyle name="Normal 32 4 4 3" xfId="12786" xr:uid="{1CF03457-0799-40F1-80EF-CD7C21C106CF}"/>
    <cellStyle name="Normal 32 4 5" xfId="6853" xr:uid="{C3E50014-058C-434F-9285-AD3F5576CE9B}"/>
    <cellStyle name="Normal 32 4 5 2" xfId="10744" xr:uid="{2C86B820-98EF-49E8-9E87-9D304C73B6C2}"/>
    <cellStyle name="Normal 32 4 5 2 2" xfId="17580" xr:uid="{6F0F64A7-BB9F-4B0C-B0CE-48ACAB3CFFD7}"/>
    <cellStyle name="Normal 32 4 5 3" xfId="14223" xr:uid="{C6372B4B-DD78-48B9-A484-061E1FE5FA4F}"/>
    <cellStyle name="Normal 32 4 6" xfId="7225" xr:uid="{25F67B14-849F-40F2-A8F5-007631627B85}"/>
    <cellStyle name="Normal 32 4 6 2" xfId="11116" xr:uid="{5C8FFAF7-7F46-44D3-9D48-9C27FE9CD3D1}"/>
    <cellStyle name="Normal 32 4 6 2 2" xfId="17952" xr:uid="{48019685-04D3-4BE0-986F-0D86DE630A9A}"/>
    <cellStyle name="Normal 32 4 6 3" xfId="14595" xr:uid="{A8CA6149-EEB5-4A01-9DA7-BF908A6819AB}"/>
    <cellStyle name="Normal 32 4 7" xfId="8197" xr:uid="{2DDC5906-DBC5-4B2F-94CC-8D57F8070FC7}"/>
    <cellStyle name="Normal 32 4 7 2" xfId="15035" xr:uid="{143853C4-CAD1-40B1-943B-80A2D95E1F29}"/>
    <cellStyle name="Normal 32 4 8" xfId="11677" xr:uid="{CB1878C3-67AA-48DA-9451-C1AD8BCE27FB}"/>
    <cellStyle name="Normal 32 5" xfId="2755" xr:uid="{293B39A6-0562-4618-A205-983AF0E50A50}"/>
    <cellStyle name="Normal 32 5 2" xfId="4435" xr:uid="{3986CAEC-7C91-468B-B61B-8E440E4CA032}"/>
    <cellStyle name="Normal 32 5 2 2" xfId="5989" xr:uid="{AA3FFD7D-D6A7-469D-BCAB-ED3FBF8D31B8}"/>
    <cellStyle name="Normal 32 5 2 2 2" xfId="9972" xr:uid="{6F54A32B-852C-4D36-AAA0-391E845C2AA6}"/>
    <cellStyle name="Normal 32 5 2 2 2 2" xfId="16808" xr:uid="{F39F715D-B311-4499-9031-61C1F7302B0C}"/>
    <cellStyle name="Normal 32 5 2 2 3" xfId="13451" xr:uid="{5AFBD4E0-66FD-47FC-9AB6-0DCA6A93651F}"/>
    <cellStyle name="Normal 32 5 2 3" xfId="5990" xr:uid="{5182267B-87A8-4FD1-A73B-C007BAF57571}"/>
    <cellStyle name="Normal 32 5 2 3 2" xfId="9973" xr:uid="{C7F52234-7375-4BF7-A294-4EB145930F29}"/>
    <cellStyle name="Normal 32 5 2 3 2 2" xfId="16809" xr:uid="{D99598FC-6B37-4298-B207-708EE6F16324}"/>
    <cellStyle name="Normal 32 5 2 3 3" xfId="13452" xr:uid="{382AD9F8-E30E-464F-8B7C-AE1FC557ADDF}"/>
    <cellStyle name="Normal 32 5 2 4" xfId="8738" xr:uid="{10FBE89B-F43A-48AE-95C4-C1045DA44E8B}"/>
    <cellStyle name="Normal 32 5 2 4 2" xfId="15574" xr:uid="{BDBF79D9-1BAE-4FA6-98C6-A8F3A393A2E0}"/>
    <cellStyle name="Normal 32 5 2 5" xfId="12217" xr:uid="{600205A4-528C-4DBD-8BC3-4A1CBCD1F24E}"/>
    <cellStyle name="Normal 32 5 3" xfId="4436" xr:uid="{87ACDD4B-C274-4537-8CB4-072255F5E2E9}"/>
    <cellStyle name="Normal 32 5 3 2" xfId="5991" xr:uid="{DB9A3F42-E982-41CC-80BB-AA5CE057C516}"/>
    <cellStyle name="Normal 32 5 3 2 2" xfId="9974" xr:uid="{85747E77-17FE-424D-A749-2F27001F6663}"/>
    <cellStyle name="Normal 32 5 3 2 2 2" xfId="16810" xr:uid="{473E0740-C6B2-4CB1-A72C-75547F4E15E7}"/>
    <cellStyle name="Normal 32 5 3 2 3" xfId="13453" xr:uid="{1E365503-9590-4AC0-B4BD-1FE26B57B93E}"/>
    <cellStyle name="Normal 32 5 3 3" xfId="8739" xr:uid="{5BD11B53-36DE-4763-9146-DF4A22F7AD09}"/>
    <cellStyle name="Normal 32 5 3 3 2" xfId="15575" xr:uid="{444AE320-7A32-4FAB-A806-B13BDEE4669C}"/>
    <cellStyle name="Normal 32 5 3 4" xfId="12218" xr:uid="{AEDCB6A8-E5B8-4BB8-825C-0E5E808C5027}"/>
    <cellStyle name="Normal 32 5 4" xfId="5149" xr:uid="{0A8AB062-64BE-4319-BE82-30FAB320E0A7}"/>
    <cellStyle name="Normal 32 5 4 2" xfId="9308" xr:uid="{8D71781B-2742-4A38-AAC6-B5A413C1C2AF}"/>
    <cellStyle name="Normal 32 5 4 2 2" xfId="16144" xr:uid="{49BB8F7E-43FE-40FB-B671-15AA4251368C}"/>
    <cellStyle name="Normal 32 5 4 3" xfId="12787" xr:uid="{18DA586A-3572-4329-99EA-681ADA5B6013}"/>
    <cellStyle name="Normal 32 5 5" xfId="6854" xr:uid="{9BF632B0-0B50-43EF-A51A-A8582A7E21C4}"/>
    <cellStyle name="Normal 32 5 5 2" xfId="10745" xr:uid="{52838EC5-F8DB-4350-8A63-0505F3A1E370}"/>
    <cellStyle name="Normal 32 5 5 2 2" xfId="17581" xr:uid="{086179F9-7F5E-4AAA-BFE3-5DF12226C226}"/>
    <cellStyle name="Normal 32 5 5 3" xfId="14224" xr:uid="{11A0423A-744C-473C-85DB-F413F7FE952E}"/>
    <cellStyle name="Normal 32 5 6" xfId="7226" xr:uid="{3297B94E-0B3D-470F-9B1F-6D01960C70CB}"/>
    <cellStyle name="Normal 32 5 6 2" xfId="11117" xr:uid="{CF34D78E-2A57-43CB-927C-2EDFC73484D9}"/>
    <cellStyle name="Normal 32 5 6 2 2" xfId="17953" xr:uid="{1BF414FE-D1F6-4661-9D12-FE27A2A4F427}"/>
    <cellStyle name="Normal 32 5 6 3" xfId="14596" xr:uid="{496EA5DE-6703-4DFA-948C-C4DB3E83D229}"/>
    <cellStyle name="Normal 32 5 7" xfId="8198" xr:uid="{B9A1CDE4-6A6C-4B9E-9889-38BF135E6C85}"/>
    <cellStyle name="Normal 32 5 7 2" xfId="15036" xr:uid="{005ACB4E-9566-4252-9755-B42AC3FCE80C}"/>
    <cellStyle name="Normal 32 5 8" xfId="11678" xr:uid="{1A5685F6-BEF3-454B-A8E5-7D76740CFDBE}"/>
    <cellStyle name="Normal 32 6" xfId="4437" xr:uid="{3D215E92-284F-4C1E-8CA7-4173C89DB215}"/>
    <cellStyle name="Normal 32 6 2" xfId="5992" xr:uid="{2EC31A6D-B73D-4BBD-8ECF-DE29EEAC9F01}"/>
    <cellStyle name="Normal 32 6 2 2" xfId="9975" xr:uid="{58BB0255-AB69-46DD-A811-CB746879C81C}"/>
    <cellStyle name="Normal 32 6 2 2 2" xfId="16811" xr:uid="{88848D95-0A22-46D8-A331-FE26621B9BE9}"/>
    <cellStyle name="Normal 32 6 2 3" xfId="13454" xr:uid="{7AE0A9DB-34DB-4217-926D-9055550F182D}"/>
    <cellStyle name="Normal 32 6 3" xfId="5993" xr:uid="{D0B25251-88CA-425B-B981-BAC19D3940D9}"/>
    <cellStyle name="Normal 32 6 3 2" xfId="9976" xr:uid="{5FA33D19-E66B-41A8-AC5D-25A23019373C}"/>
    <cellStyle name="Normal 32 6 3 2 2" xfId="16812" xr:uid="{2B8EA1C8-7CB1-4694-989F-00DC510131B2}"/>
    <cellStyle name="Normal 32 6 3 3" xfId="13455" xr:uid="{4EF9DB1B-E9DB-4FB9-AC07-350FA3E269F6}"/>
    <cellStyle name="Normal 32 6 4" xfId="8740" xr:uid="{329C9A21-DB81-4C79-B16B-E54F3B347738}"/>
    <cellStyle name="Normal 32 6 4 2" xfId="15576" xr:uid="{BDE3DFD6-3B59-4F8F-AC43-1B29145B358D}"/>
    <cellStyle name="Normal 32 6 5" xfId="12219" xr:uid="{1883667E-6830-4EC1-9FA3-C9299B5313FB}"/>
    <cellStyle name="Normal 32 7" xfId="4438" xr:uid="{93B9DE9D-8481-4AFE-B1A2-8C2393545B17}"/>
    <cellStyle name="Normal 32 7 2" xfId="5994" xr:uid="{7812F7BA-D203-4805-B661-B554D2328F3C}"/>
    <cellStyle name="Normal 32 7 2 2" xfId="9977" xr:uid="{405A974A-ACAD-44F0-AF8E-500CD5E49211}"/>
    <cellStyle name="Normal 32 7 2 2 2" xfId="16813" xr:uid="{2EB46EB8-777F-4A73-BA95-59C9C5096B7B}"/>
    <cellStyle name="Normal 32 7 2 3" xfId="13456" xr:uid="{BBC4CD50-C6BF-4B45-A360-3A6FA28CD911}"/>
    <cellStyle name="Normal 32 7 3" xfId="5995" xr:uid="{FEFB5F57-FA9E-40E9-831D-8848C8613DF4}"/>
    <cellStyle name="Normal 32 7 3 2" xfId="9978" xr:uid="{B9A8FC49-CBD9-4143-97B6-BEF54F41746A}"/>
    <cellStyle name="Normal 32 7 3 2 2" xfId="16814" xr:uid="{9C0D3FF4-1E2F-4A02-A35A-50C97B8C3217}"/>
    <cellStyle name="Normal 32 7 3 3" xfId="13457" xr:uid="{675F17DA-4E1A-4681-82EB-1FD419687A7F}"/>
    <cellStyle name="Normal 32 7 4" xfId="8741" xr:uid="{8B645EFF-6C67-4ED6-9923-E31300C520A8}"/>
    <cellStyle name="Normal 32 7 4 2" xfId="15577" xr:uid="{8A1A57D4-7A30-4B95-AFF9-5DA1BED69E00}"/>
    <cellStyle name="Normal 32 7 5" xfId="12220" xr:uid="{43055CB7-97DF-4556-BD25-F3A25958048E}"/>
    <cellStyle name="Normal 32 8" xfId="4439" xr:uid="{ACF8159E-8439-4FF5-A28A-28BE524E5A1C}"/>
    <cellStyle name="Normal 32 8 2" xfId="5996" xr:uid="{723F0947-C5BC-4756-8620-9147C68C736D}"/>
    <cellStyle name="Normal 32 8 2 2" xfId="9979" xr:uid="{1CE2EB41-AD50-4306-AED5-AA4F3B56FEC6}"/>
    <cellStyle name="Normal 32 8 2 2 2" xfId="16815" xr:uid="{713C4661-A266-40B1-9728-2761DD56D35C}"/>
    <cellStyle name="Normal 32 8 2 3" xfId="13458" xr:uid="{8FB1C7D9-C040-4D27-8A0B-FBBA79D4171A}"/>
    <cellStyle name="Normal 32 8 3" xfId="8742" xr:uid="{3B2EE45A-9537-4F88-B5D5-CD11B5915EE9}"/>
    <cellStyle name="Normal 32 8 3 2" xfId="15578" xr:uid="{B94CA332-F404-4F8E-B3CB-1566EFDFE67D}"/>
    <cellStyle name="Normal 32 8 4" xfId="12221" xr:uid="{4C7CAEE5-AA54-4386-8A62-82D984971A11}"/>
    <cellStyle name="Normal 32 9" xfId="5143" xr:uid="{B4205540-1EEC-4A47-8324-415409DCF3C4}"/>
    <cellStyle name="Normal 32 9 2" xfId="9302" xr:uid="{7EAC8968-1C93-4C43-840A-DB8FEE0F832F}"/>
    <cellStyle name="Normal 32 9 2 2" xfId="16138" xr:uid="{2C0A2015-471B-4F4B-B434-5404BB33A843}"/>
    <cellStyle name="Normal 32 9 3" xfId="12781" xr:uid="{2C04739A-F411-4D11-830C-6B0C4642C876}"/>
    <cellStyle name="Normal 33" xfId="933" xr:uid="{E0430FEF-3536-46EF-8F11-53B3336DD1B4}"/>
    <cellStyle name="Normal 33 2" xfId="4440" xr:uid="{57A5EFCA-A8E1-47B6-A58B-621DE2633E12}"/>
    <cellStyle name="Normal 33 3" xfId="5997" xr:uid="{C25C88C2-2738-41DE-8B5E-DC917166FE88}"/>
    <cellStyle name="Normal 33 4" xfId="7782" xr:uid="{DDB5CC98-D546-4094-A38C-D59EDDBA6EEF}"/>
    <cellStyle name="Normal 34" xfId="934" xr:uid="{E22EE8AA-2E85-4ABE-BF72-233E7612E499}"/>
    <cellStyle name="Normal 34 2" xfId="4441" xr:uid="{49C4211A-0FB7-4D69-95F9-2D4A66DB525A}"/>
    <cellStyle name="Normal 34 3" xfId="5998" xr:uid="{D7D71D97-6C6E-46ED-B001-365A57C70383}"/>
    <cellStyle name="Normal 34 4" xfId="7783" xr:uid="{BE2176F7-2D30-476D-9813-D3413748F57D}"/>
    <cellStyle name="Normal 35" xfId="2756" xr:uid="{B2E41208-094F-4750-90BE-0A5EC1D17B5D}"/>
    <cellStyle name="Normal 35 2" xfId="7784" xr:uid="{8AC535C6-84D6-408D-B3FE-C5811354CE3C}"/>
    <cellStyle name="Normal 36" xfId="2757" xr:uid="{1984A7B7-C672-4AE7-94A0-27717738E03A}"/>
    <cellStyle name="Normal 36 2" xfId="7785" xr:uid="{0EBFF2AE-49F8-4074-8556-CA09E3924DAB}"/>
    <cellStyle name="Normal 37" xfId="2758" xr:uid="{CCB0B31E-5DA7-4DA0-AF60-15960C3D42F5}"/>
    <cellStyle name="Normal 37 2" xfId="7786" xr:uid="{4D7FA3F7-DD2B-4D07-AFE4-4D6F3EC9A184}"/>
    <cellStyle name="Normal 371" xfId="18395" xr:uid="{AE8D9AA8-36F3-4B0F-B17E-96ED72DD202F}"/>
    <cellStyle name="Normal 38" xfId="2759" xr:uid="{504DD65F-5C94-4A12-8C6B-612A462AD6C7}"/>
    <cellStyle name="Normal 38 2" xfId="7787" xr:uid="{D806BB7E-26EA-4340-9854-E9458E471E11}"/>
    <cellStyle name="Normal 39" xfId="2760" xr:uid="{DCA50D55-610E-40B9-A433-5B829826A12E}"/>
    <cellStyle name="Normal 39 2" xfId="7788" xr:uid="{B9242809-1701-4903-9910-D4D4FCA75FB5}"/>
    <cellStyle name="Normal 4" xfId="935" xr:uid="{FCBE6EFD-7FAF-4656-B872-DD907BBDC65B}"/>
    <cellStyle name="Normal 4 10" xfId="2761" xr:uid="{B935D0AC-4379-476E-AFBB-BCF98EF5B078}"/>
    <cellStyle name="Normal 4 11" xfId="2762" xr:uid="{D2FE7DFD-3CB8-4E4A-9465-D2BF03B4EE11}"/>
    <cellStyle name="Normal 4 12" xfId="4442" xr:uid="{FB92FE19-83E4-4C08-8696-08EF205463E6}"/>
    <cellStyle name="Normal 4 13" xfId="4443" xr:uid="{DD2B0AB7-BE73-4BEA-BF58-9760294D189A}"/>
    <cellStyle name="Normal 4 13 2" xfId="5999" xr:uid="{D7A08C71-983A-42B1-AE93-286DECBB52B7}"/>
    <cellStyle name="Normal 4 13 2 2" xfId="9980" xr:uid="{A4CEE998-BFAD-45C1-815A-C408F7D9288A}"/>
    <cellStyle name="Normal 4 13 2 2 2" xfId="16816" xr:uid="{2F97D4CD-82BB-49E6-A928-D1FCC1B08B8F}"/>
    <cellStyle name="Normal 4 13 2 3" xfId="13459" xr:uid="{FB40ABBD-B120-4ED5-8E30-2E150F9CB894}"/>
    <cellStyle name="Normal 4 13 3" xfId="8743" xr:uid="{462A0588-5892-45E1-8586-821EBAB4686B}"/>
    <cellStyle name="Normal 4 13 3 2" xfId="15579" xr:uid="{9A90740C-560D-4173-890C-6B80C9C1C4F4}"/>
    <cellStyle name="Normal 4 13 4" xfId="12222" xr:uid="{DB866AE8-54F6-4747-AF2E-536E7D118633}"/>
    <cellStyle name="Normal 4 14" xfId="4444" xr:uid="{26533873-80D1-4411-BBCD-855DDA2CAF58}"/>
    <cellStyle name="Normal 4 14 2" xfId="8744" xr:uid="{B29F0B02-3B62-4BED-BBC1-EDADF6DD37A0}"/>
    <cellStyle name="Normal 4 14 2 2" xfId="15580" xr:uid="{F02E1910-85E8-478E-9901-C308A45D3194}"/>
    <cellStyle name="Normal 4 14 3" xfId="12223" xr:uid="{F80E2837-2E43-4ACB-938F-DEAC4B783CBF}"/>
    <cellStyle name="Normal 4 15" xfId="5000" xr:uid="{5E49A5E0-A624-4F5B-8663-0C59F6610910}"/>
    <cellStyle name="Normal 4 15 2" xfId="9159" xr:uid="{3181AB8A-DA20-4621-8583-9218BEDF402A}"/>
    <cellStyle name="Normal 4 15 2 2" xfId="15995" xr:uid="{1C70B88C-6FF7-4E7E-9142-909491CC257A}"/>
    <cellStyle name="Normal 4 15 3" xfId="12638" xr:uid="{60822CE5-7BD6-45D2-9243-C5F0E1811034}"/>
    <cellStyle name="Normal 4 16" xfId="6000" xr:uid="{64F8E69D-F591-4EB3-BD94-A94B0A74D42C}"/>
    <cellStyle name="Normal 4 16 2" xfId="9981" xr:uid="{F823E77D-5D1D-4A1A-B94F-AAF186954AE4}"/>
    <cellStyle name="Normal 4 16 2 2" xfId="16817" xr:uid="{08649E79-F47D-4FEA-B9E0-A5263D056134}"/>
    <cellStyle name="Normal 4 16 3" xfId="13460" xr:uid="{9E150C00-1254-4CDD-A801-F80FB781CA6F}"/>
    <cellStyle name="Normal 4 17" xfId="6855" xr:uid="{748DD50A-7364-4924-97B2-D601331AED63}"/>
    <cellStyle name="Normal 4 17 2" xfId="10746" xr:uid="{AD6ED315-A13B-4FC5-ACE0-6A76E7D9A4F3}"/>
    <cellStyle name="Normal 4 17 2 2" xfId="17582" xr:uid="{A1BDF095-F6C1-4102-99CE-B6AF324EFF61}"/>
    <cellStyle name="Normal 4 17 3" xfId="14225" xr:uid="{F6ACB2F5-9FB2-4F74-B4B3-78C146906174}"/>
    <cellStyle name="Normal 4 17 4" xfId="18266" xr:uid="{BDDA1214-6D0B-438D-A789-194132A9BF0C}"/>
    <cellStyle name="Normal 4 18" xfId="7227" xr:uid="{4CEEF363-090D-4BC6-9A17-D79FBC595C7F}"/>
    <cellStyle name="Normal 4 18 2" xfId="11118" xr:uid="{90C95D32-B305-486B-BF75-491CE38ED971}"/>
    <cellStyle name="Normal 4 18 2 2" xfId="17954" xr:uid="{90228CF2-4B2E-42F9-A82D-22BFBCC6FCD5}"/>
    <cellStyle name="Normal 4 18 3" xfId="14597" xr:uid="{DC9842D9-7446-4A79-99E1-BC2370D4C84E}"/>
    <cellStyle name="Normal 4 19" xfId="7789" xr:uid="{63EAC7AB-C1EA-445F-B11F-A5206584EB6A}"/>
    <cellStyle name="Normal 4 2" xfId="936" xr:uid="{182D2E52-D560-4CB7-827F-97272AF37D59}"/>
    <cellStyle name="Normal 4 2 10" xfId="8049" xr:uid="{143A7591-0427-48C4-A5A9-F6731E12D4A5}"/>
    <cellStyle name="Normal 4 2 10 2" xfId="14888" xr:uid="{B287D7C9-076A-4D17-A43E-459072E4DFA6}"/>
    <cellStyle name="Normal 4 2 11" xfId="11469" xr:uid="{54B07E3B-AE6D-44BB-B9D8-3BA6F4D28AB0}"/>
    <cellStyle name="Normal 4 2 12" xfId="1368" xr:uid="{EDF61D69-0B9D-4C6A-9628-DF2895718EC5}"/>
    <cellStyle name="Normal 4 2 13" xfId="18254" xr:uid="{A21E7669-DA76-4AE9-B0FB-1F3E022E2DA6}"/>
    <cellStyle name="Normal 4 2 2" xfId="2763" xr:uid="{D5DB17AB-85DA-4EC1-A32E-139709C9953B}"/>
    <cellStyle name="Normal 4 2 2 2" xfId="18308" xr:uid="{8D133F94-4359-43EA-9ECE-D44D72945313}"/>
    <cellStyle name="Normal 4 2 3" xfId="4445" xr:uid="{E259578A-01C5-4A5E-BB2E-D1C0C8909ECA}"/>
    <cellStyle name="Normal 4 2 3 2" xfId="6001" xr:uid="{79F2904C-FB7A-49F0-8DF3-06501D964714}"/>
    <cellStyle name="Normal 4 2 3 2 2" xfId="9982" xr:uid="{189D6F30-1501-4944-A19C-E37DAF0CB374}"/>
    <cellStyle name="Normal 4 2 3 2 2 2" xfId="16818" xr:uid="{3F8058F8-9353-4764-8BF8-EC52FB9BDE7B}"/>
    <cellStyle name="Normal 4 2 3 2 3" xfId="13461" xr:uid="{A969F040-32E4-4B48-A566-E1E08B4F8A98}"/>
    <cellStyle name="Normal 4 2 3 3" xfId="8745" xr:uid="{B9D5B68F-4CBA-453E-919D-5ECBAF96A297}"/>
    <cellStyle name="Normal 4 2 3 3 2" xfId="15581" xr:uid="{44C039EF-5577-4744-963A-469746ED58BA}"/>
    <cellStyle name="Normal 4 2 3 4" xfId="12224" xr:uid="{9AC4AB0C-2948-469A-AF31-31F85F242B90}"/>
    <cellStyle name="Normal 4 2 3 5" xfId="18362" xr:uid="{C9308721-1297-4B95-A68A-E81CB55AF399}"/>
    <cellStyle name="Normal 4 2 4" xfId="4446" xr:uid="{BF6B2D50-CC95-420D-AB75-35F45773B154}"/>
    <cellStyle name="Normal 4 2 4 2" xfId="8746" xr:uid="{AB54AA9A-327F-41FC-9C96-37B3B4DAA7D4}"/>
    <cellStyle name="Normal 4 2 4 2 2" xfId="15582" xr:uid="{1BB805F2-1F78-4471-8BC3-2CCF3318D4E7}"/>
    <cellStyle name="Normal 4 2 4 3" xfId="12225" xr:uid="{EB48B401-17B3-4DA8-A2DF-26BF103B7B8F}"/>
    <cellStyle name="Normal 4 2 4 4" xfId="18224" xr:uid="{429F7CD5-6C3C-47C1-819E-E849B6E1AE2B}"/>
    <cellStyle name="Normal 4 2 5" xfId="5001" xr:uid="{062DC2C1-5889-4EBB-AD21-DC049B5BD70B}"/>
    <cellStyle name="Normal 4 2 5 2" xfId="9160" xr:uid="{BF3AFD05-A5BB-4948-84F2-FC3AA21D7A3C}"/>
    <cellStyle name="Normal 4 2 5 2 2" xfId="15996" xr:uid="{B109E9CE-4BD1-4BFB-92FC-59B8595064EF}"/>
    <cellStyle name="Normal 4 2 5 3" xfId="12639" xr:uid="{3FC3283D-1304-4599-9CBA-65841F94DA62}"/>
    <cellStyle name="Normal 4 2 6" xfId="6002" xr:uid="{1F348E20-9DF6-45F2-AC1E-6FD1D591760C}"/>
    <cellStyle name="Normal 4 2 6 2" xfId="9983" xr:uid="{D76FFFB2-7702-4C3C-9D3A-0EA5A0F96EDC}"/>
    <cellStyle name="Normal 4 2 6 2 2" xfId="16819" xr:uid="{936A291F-0F48-4587-8AD4-5EFEB58D889C}"/>
    <cellStyle name="Normal 4 2 6 3" xfId="13462" xr:uid="{702DA9C9-8FFE-4681-85A0-D4BEE05E70A9}"/>
    <cellStyle name="Normal 4 2 7" xfId="6688" xr:uid="{06A2FAE5-D381-4200-87BD-0CAEDD2CC9EF}"/>
    <cellStyle name="Normal 4 2 7 2" xfId="10579" xr:uid="{BA4CAA67-4EA5-4C5A-B351-ED7A4C4AE161}"/>
    <cellStyle name="Normal 4 2 7 2 2" xfId="17415" xr:uid="{5913A40E-2C12-42E0-9808-A5D5F3A4DC2C}"/>
    <cellStyle name="Normal 4 2 7 3" xfId="14058" xr:uid="{E65C1287-A572-47A2-8F16-8C1045695E7B}"/>
    <cellStyle name="Normal 4 2 7 4" xfId="18293" xr:uid="{953ED53A-4F08-45FB-B63F-1F35BC8D706A}"/>
    <cellStyle name="Normal 4 2 8" xfId="7060" xr:uid="{16A553BF-52DE-438A-A1BF-FFB9AEF347FD}"/>
    <cellStyle name="Normal 4 2 8 2" xfId="10951" xr:uid="{B6723E53-DC1B-42FA-A244-71EF8C33F560}"/>
    <cellStyle name="Normal 4 2 8 2 2" xfId="17787" xr:uid="{88003C30-8F1A-4F42-A950-845FE2D0B4F7}"/>
    <cellStyle name="Normal 4 2 8 3" xfId="14430" xr:uid="{A72CDB0E-C7B8-47EC-BEAE-AC5A8B7FC09D}"/>
    <cellStyle name="Normal 4 2 9" xfId="7790" xr:uid="{AEA183CE-9AD2-404E-B6AF-8DD266013E8E}"/>
    <cellStyle name="Normal 4 20" xfId="8048" xr:uid="{01B85DAF-564C-49FC-8968-7AD56DA04D80}"/>
    <cellStyle name="Normal 4 20 2" xfId="14887" xr:uid="{D1FB8FF3-91EA-4891-B46F-3369F27E2F23}"/>
    <cellStyle name="Normal 4 21" xfId="11391" xr:uid="{F462FFF7-0468-4F06-900E-72F796924DA0}"/>
    <cellStyle name="Normal 4 22" xfId="11468" xr:uid="{C0D9E256-CCBE-4F7B-9E6F-0752F5F60D66}"/>
    <cellStyle name="Normal 4 23" xfId="1367" xr:uid="{9720688B-5BCB-4C0C-BA2E-ADACAD84E938}"/>
    <cellStyle name="Normal 4 3" xfId="2764" xr:uid="{731DA269-3FB1-449E-8E0F-E5F9143EBEB6}"/>
    <cellStyle name="Normal 4 3 2" xfId="2765" xr:uid="{4F3DA2DC-9DBB-46A8-BC9B-1B9DA460D71E}"/>
    <cellStyle name="Normal 4 3 2 2" xfId="2766" xr:uid="{F968DA50-6A08-4EBB-9795-93FCAA843B2B}"/>
    <cellStyle name="Normal 4 3 3" xfId="7791" xr:uid="{DF67D60A-C235-48C5-AA17-AAE94ADAA9A5}"/>
    <cellStyle name="Normal 4 3 3 2" xfId="11353" xr:uid="{FD2266B7-B553-42BD-8787-D95DA08A8417}"/>
    <cellStyle name="Normal 4 3 3 2 2" xfId="18188" xr:uid="{7C9094A4-6ECC-414C-AC18-2112933C923B}"/>
    <cellStyle name="Normal 4 3 3 3" xfId="14831" xr:uid="{900C9691-445C-4407-A614-378588E6D7F8}"/>
    <cellStyle name="Normal 4 3 4" xfId="8018" xr:uid="{C90DE958-6F35-4B69-B106-33F6DDBC1121}"/>
    <cellStyle name="Normal 4 3 4 2" xfId="11388" xr:uid="{1B5080BB-4967-4FE6-8FF5-125D725C0270}"/>
    <cellStyle name="Normal 4 3 4 2 2" xfId="18219" xr:uid="{A3C16888-3595-4CF0-A390-97B652B1F655}"/>
    <cellStyle name="Normal 4 3 4 3" xfId="14862" xr:uid="{A36974C2-2369-4940-AAC7-A49EE0E349B3}"/>
    <cellStyle name="Normal 4 3 5" xfId="18259" xr:uid="{1253F50D-BF97-4A22-9EC9-30EA1FD33736}"/>
    <cellStyle name="Normal 4 4" xfId="2767" xr:uid="{199FA659-AE96-4E0F-B53C-B43B804BCA28}"/>
    <cellStyle name="Normal 4 4 2" xfId="2768" xr:uid="{432C9159-2013-4F59-A408-F3E923592322}"/>
    <cellStyle name="Normal 4 4 2 2" xfId="2769" xr:uid="{5EA2F217-406D-40B5-8DD0-89C57E698AC1}"/>
    <cellStyle name="Normal 4 4 3" xfId="7792" xr:uid="{F449D34A-5E8B-417A-B06B-976F29FD3BBF}"/>
    <cellStyle name="Normal 4 4 4" xfId="18365" xr:uid="{4163DFE3-55FE-47CA-8667-6B3CEBB635E9}"/>
    <cellStyle name="Normal 4 5" xfId="2770" xr:uid="{D0DBCAF9-BD72-4FFB-991B-6CC330FC490E}"/>
    <cellStyle name="Normal 4 5 2" xfId="2771" xr:uid="{A93F0BD2-26CF-4B47-948F-3BBE83286CD1}"/>
    <cellStyle name="Normal 4 5 2 2" xfId="2772" xr:uid="{5AA4BE5C-E378-4896-BC72-57F65F6D4B0C}"/>
    <cellStyle name="Normal 4 5 3" xfId="7793" xr:uid="{BF65C397-A857-410B-8C5D-34C7A7E77DC6}"/>
    <cellStyle name="Normal 4 6" xfId="2773" xr:uid="{F1CE8F2F-17AA-4672-ACED-F15585417AFB}"/>
    <cellStyle name="Normal 4 6 2" xfId="2774" xr:uid="{04349A58-40C1-4AB4-851A-47F25A127E82}"/>
    <cellStyle name="Normal 4 7" xfId="2775" xr:uid="{949FB981-0BB4-4604-AED7-C421A02143C1}"/>
    <cellStyle name="Normal 4 8" xfId="2776" xr:uid="{F297681A-870D-4B23-B85B-7448E41EEAAD}"/>
    <cellStyle name="Normal 4 9" xfId="2777" xr:uid="{6D7C5776-E6B7-4D7E-820A-A27E9119B78C}"/>
    <cellStyle name="Normal 4_M200_Trade Creditor  " xfId="1330" xr:uid="{BD958C4E-549B-4601-8A6F-A81B80D1A4E9}"/>
    <cellStyle name="Normal 40" xfId="2778" xr:uid="{CC1424FD-709D-43D2-BEF2-3E29FFB013CA}"/>
    <cellStyle name="Normal 40 2" xfId="7794" xr:uid="{2DF325FD-FDA8-4098-BC73-2A932DD6D054}"/>
    <cellStyle name="Normal 41" xfId="2779" xr:uid="{EEA57FE6-320A-4207-A16C-B2F44D502C5D}"/>
    <cellStyle name="Normal 41 2" xfId="7795" xr:uid="{EBC1A4EB-7D47-4DF2-97E8-B285B4BD6FFB}"/>
    <cellStyle name="Normal 42" xfId="2780" xr:uid="{4D32D470-E0C0-4922-B180-D5A680BC3EC4}"/>
    <cellStyle name="Normal 42 2" xfId="7796" xr:uid="{33A681CA-8BFE-475E-B86A-34D734BE054D}"/>
    <cellStyle name="Normal 43" xfId="2781" xr:uid="{50A6D41D-546A-43E2-AD66-C29A24DB3178}"/>
    <cellStyle name="Normal 43 2" xfId="7797" xr:uid="{B79CA338-5B45-47BF-9C8E-1905DABDC15F}"/>
    <cellStyle name="Normal 44" xfId="2782" xr:uid="{1BC9B81F-04B0-4602-AC1F-C3B45A837B44}"/>
    <cellStyle name="Normal 44 2" xfId="7798" xr:uid="{FCB61461-77A9-4A2A-8AEB-78542265C6C8}"/>
    <cellStyle name="Normal 45" xfId="2783" xr:uid="{5E99FE87-A741-480F-94B9-85BAB4226DA2}"/>
    <cellStyle name="Normal 45 2" xfId="7799" xr:uid="{3D8F0979-1D8D-4A1D-A1AC-83C809DC3934}"/>
    <cellStyle name="Normal 46" xfId="2784" xr:uid="{F47058EE-36E3-4A6A-B3E3-233B42A75CD0}"/>
    <cellStyle name="Normal 46 2" xfId="7800" xr:uid="{A2033971-A912-48A3-B2EF-963D5B47DDB6}"/>
    <cellStyle name="Normal 47" xfId="2785" xr:uid="{CA0B4886-F728-4237-839C-A563ADE1911B}"/>
    <cellStyle name="Normal 47 2" xfId="7801" xr:uid="{877AAAA9-1669-40ED-833A-4B419271B312}"/>
    <cellStyle name="Normal 48" xfId="2786" xr:uid="{6F094BE2-9E34-4DB2-A1F8-F01C907D7A1C}"/>
    <cellStyle name="Normal 48 2" xfId="7802" xr:uid="{C9107A2D-1675-40D7-A9E3-969075BE8BEA}"/>
    <cellStyle name="Normal 49" xfId="2787" xr:uid="{A5491A78-5126-47A9-9253-F1824A1BE77C}"/>
    <cellStyle name="Normal 49 10" xfId="7803" xr:uid="{0D8108E7-A50D-41A0-B2E3-169BF8963076}"/>
    <cellStyle name="Normal 49 11" xfId="8199" xr:uid="{21540E45-97E2-485E-BA50-B54ED4C921C5}"/>
    <cellStyle name="Normal 49 11 2" xfId="15037" xr:uid="{6687033D-036C-451B-850D-DFF6E22CBB5B}"/>
    <cellStyle name="Normal 49 12" xfId="11679" xr:uid="{3E8D35DA-D1C1-4E1B-8E54-2B07AA1497B6}"/>
    <cellStyle name="Normal 49 2" xfId="2788" xr:uid="{DB0813A4-E8BA-4442-846B-453750E24D03}"/>
    <cellStyle name="Normal 49 2 2" xfId="2789" xr:uid="{577ECC76-1C70-44FA-9EFB-30C0F57BB7D5}"/>
    <cellStyle name="Normal 49 2 2 2" xfId="4447" xr:uid="{DF300F71-DF8E-4B49-A7AB-FDBD5C7E8460}"/>
    <cellStyle name="Normal 49 2 2 2 2" xfId="6003" xr:uid="{F44207B0-7257-41D1-9CD4-C25EAC964DC8}"/>
    <cellStyle name="Normal 49 2 2 2 2 2" xfId="9984" xr:uid="{27CC3A4C-EFE6-4B46-9E2E-36078A4FF746}"/>
    <cellStyle name="Normal 49 2 2 2 2 2 2" xfId="16820" xr:uid="{4FEA0156-BB8E-4DF2-A196-AC8B8681CD50}"/>
    <cellStyle name="Normal 49 2 2 2 2 3" xfId="13463" xr:uid="{11341237-5702-4FA0-BE17-5CB09A880707}"/>
    <cellStyle name="Normal 49 2 2 2 3" xfId="6004" xr:uid="{BE6990C6-FEE1-4134-A4E1-587E96B9C8E9}"/>
    <cellStyle name="Normal 49 2 2 2 3 2" xfId="9985" xr:uid="{D7211918-50DE-4987-A750-64485D564ECC}"/>
    <cellStyle name="Normal 49 2 2 2 3 2 2" xfId="16821" xr:uid="{F80C9468-CE83-41E5-B64A-2387F33CEBD5}"/>
    <cellStyle name="Normal 49 2 2 2 3 3" xfId="13464" xr:uid="{F8A2F7D0-7674-4E42-9A95-2C692C85AC1B}"/>
    <cellStyle name="Normal 49 2 2 2 4" xfId="8747" xr:uid="{E23FBC94-EFF4-44A9-B96B-78CE4D40FA91}"/>
    <cellStyle name="Normal 49 2 2 2 4 2" xfId="15583" xr:uid="{45F7472F-AA02-464F-B91B-F21F41C3BC10}"/>
    <cellStyle name="Normal 49 2 2 2 5" xfId="12226" xr:uid="{40581633-205C-45E7-B6C4-097BAA55CA3A}"/>
    <cellStyle name="Normal 49 2 2 3" xfId="4448" xr:uid="{D5492493-17B3-48B1-8796-336327C2B07B}"/>
    <cellStyle name="Normal 49 2 2 3 2" xfId="6005" xr:uid="{64B6ED6F-0F16-48C7-874E-C67BB64E4B87}"/>
    <cellStyle name="Normal 49 2 2 3 2 2" xfId="9986" xr:uid="{88F406EE-6650-4159-9D22-528EA409F5EF}"/>
    <cellStyle name="Normal 49 2 2 3 2 2 2" xfId="16822" xr:uid="{330DBDBF-35E6-47DE-8A3F-19C3AEB6CA88}"/>
    <cellStyle name="Normal 49 2 2 3 2 3" xfId="13465" xr:uid="{A3B692AF-8501-48CB-BAF3-725D459983B9}"/>
    <cellStyle name="Normal 49 2 2 3 3" xfId="8748" xr:uid="{E4891E07-CD6A-4B20-B099-55621C3AD9AB}"/>
    <cellStyle name="Normal 49 2 2 3 3 2" xfId="15584" xr:uid="{A6094090-4A39-445C-ABB9-353E3865263D}"/>
    <cellStyle name="Normal 49 2 2 3 4" xfId="12227" xr:uid="{E71C05F2-37E0-4B9B-B59C-688E8124B889}"/>
    <cellStyle name="Normal 49 2 2 4" xfId="5152" xr:uid="{70890016-7802-4E88-9D36-5CC101BCFF48}"/>
    <cellStyle name="Normal 49 2 2 4 2" xfId="9311" xr:uid="{992618E4-0A79-41F7-8B86-12223D639C6C}"/>
    <cellStyle name="Normal 49 2 2 4 2 2" xfId="16147" xr:uid="{5B674A8D-DA0D-4852-9588-C55C2B3C188F}"/>
    <cellStyle name="Normal 49 2 2 4 3" xfId="12790" xr:uid="{BF9021EC-3827-41D6-90DA-E61566898FB7}"/>
    <cellStyle name="Normal 49 2 2 5" xfId="6858" xr:uid="{BC1DC0E2-B76F-4E53-8C96-D9B64D28A64F}"/>
    <cellStyle name="Normal 49 2 2 5 2" xfId="10749" xr:uid="{2EEF9BAC-D3EC-416D-8D4F-6C3150382ACA}"/>
    <cellStyle name="Normal 49 2 2 5 2 2" xfId="17585" xr:uid="{B18983F6-F272-4B94-8B16-F5D05E74724D}"/>
    <cellStyle name="Normal 49 2 2 5 3" xfId="14228" xr:uid="{090211D3-BE7B-4C0F-A236-2F45C81142D8}"/>
    <cellStyle name="Normal 49 2 2 6" xfId="7230" xr:uid="{48339F97-6446-46AA-AB74-42A629907F7D}"/>
    <cellStyle name="Normal 49 2 2 6 2" xfId="11121" xr:uid="{978472B8-4C4A-4629-84B3-11B813191929}"/>
    <cellStyle name="Normal 49 2 2 6 2 2" xfId="17957" xr:uid="{E3AE935B-57BA-43FC-8034-91C1B25ED685}"/>
    <cellStyle name="Normal 49 2 2 6 3" xfId="14600" xr:uid="{179AFBD7-16ED-4EFB-A9E1-D31C06873A84}"/>
    <cellStyle name="Normal 49 2 2 7" xfId="8201" xr:uid="{9B1E9911-3926-442B-A555-0442EED798AE}"/>
    <cellStyle name="Normal 49 2 2 7 2" xfId="15039" xr:uid="{30A81BEE-F3A0-4897-9F8A-C2FE513EC568}"/>
    <cellStyle name="Normal 49 2 2 8" xfId="11681" xr:uid="{66FB7F84-0577-4E6A-92B7-D4C64CC7EB9B}"/>
    <cellStyle name="Normal 49 2 3" xfId="4449" xr:uid="{22979C30-0E45-4AFB-B5FD-B7055DC580A4}"/>
    <cellStyle name="Normal 49 2 3 2" xfId="6006" xr:uid="{8E1E28BB-6092-4CF6-A2DF-3430BFF738EB}"/>
    <cellStyle name="Normal 49 2 3 2 2" xfId="9987" xr:uid="{D817FE2E-74CC-4E6D-BA30-1F9F68699DB5}"/>
    <cellStyle name="Normal 49 2 3 2 2 2" xfId="16823" xr:uid="{0AFC5672-2C4F-44FC-BA2C-D939D3FF609F}"/>
    <cellStyle name="Normal 49 2 3 2 3" xfId="13466" xr:uid="{127D7B66-7A4C-4548-A8EB-4AB53FF6DEC6}"/>
    <cellStyle name="Normal 49 2 3 3" xfId="6007" xr:uid="{C1BDCA8A-809D-4701-A08C-0411F1416A0B}"/>
    <cellStyle name="Normal 49 2 3 3 2" xfId="9988" xr:uid="{BCAE10A6-2AAD-4289-8210-6C2EBC51F304}"/>
    <cellStyle name="Normal 49 2 3 3 2 2" xfId="16824" xr:uid="{FE1F69FB-8AE6-48FD-922E-04F53595BD23}"/>
    <cellStyle name="Normal 49 2 3 3 3" xfId="13467" xr:uid="{080C5076-4744-4E6D-8664-019A3F769D35}"/>
    <cellStyle name="Normal 49 2 3 4" xfId="8749" xr:uid="{AB9FA78B-BF1A-4DBA-B609-2BC64D8C0FA5}"/>
    <cellStyle name="Normal 49 2 3 4 2" xfId="15585" xr:uid="{FF41B021-5CCC-4B5B-8C3A-30B4A188F5FF}"/>
    <cellStyle name="Normal 49 2 3 5" xfId="12228" xr:uid="{33BE32FB-70D8-4FB6-A300-6FD902C41C74}"/>
    <cellStyle name="Normal 49 2 4" xfId="4450" xr:uid="{17406691-590B-4E40-A28A-F57612E13A25}"/>
    <cellStyle name="Normal 49 2 4 2" xfId="6008" xr:uid="{83900826-528E-42D1-ADCC-813997A257B5}"/>
    <cellStyle name="Normal 49 2 4 2 2" xfId="9989" xr:uid="{0977281E-F9A1-4373-839A-F0DDC3B32FBA}"/>
    <cellStyle name="Normal 49 2 4 2 2 2" xfId="16825" xr:uid="{D2CEFCD8-357C-43B4-8B96-2D2CED5D44AA}"/>
    <cellStyle name="Normal 49 2 4 2 3" xfId="13468" xr:uid="{47197478-7CA1-4A98-B40E-9A4930296EC0}"/>
    <cellStyle name="Normal 49 2 4 3" xfId="8750" xr:uid="{EB5D1E7E-CDBB-4732-BBB4-DEAD5FB516EC}"/>
    <cellStyle name="Normal 49 2 4 3 2" xfId="15586" xr:uid="{B9BDAE16-BC3A-45F2-B934-8CE64C2F6667}"/>
    <cellStyle name="Normal 49 2 4 4" xfId="12229" xr:uid="{E15C378D-BE47-4982-AC7F-ED3BCF4221A8}"/>
    <cellStyle name="Normal 49 2 5" xfId="5151" xr:uid="{3830747D-DC1C-4C16-82B6-AED5E387E9AF}"/>
    <cellStyle name="Normal 49 2 5 2" xfId="9310" xr:uid="{5AAA24BD-F2A6-421D-AB6D-E7ECDE716B09}"/>
    <cellStyle name="Normal 49 2 5 2 2" xfId="16146" xr:uid="{9A8FFD4E-A1C0-4720-B804-27C97463667B}"/>
    <cellStyle name="Normal 49 2 5 3" xfId="12789" xr:uid="{02267050-93FA-4B45-AA57-C284F9031262}"/>
    <cellStyle name="Normal 49 2 6" xfId="6857" xr:uid="{60EC8CF2-A15F-4F98-8D7C-4FA87F23A277}"/>
    <cellStyle name="Normal 49 2 6 2" xfId="10748" xr:uid="{E8BCA829-7E4D-42B6-923F-509A0E92602A}"/>
    <cellStyle name="Normal 49 2 6 2 2" xfId="17584" xr:uid="{13FEFFB4-10D2-429B-99CE-5CEC44BDA3A5}"/>
    <cellStyle name="Normal 49 2 6 3" xfId="14227" xr:uid="{F7551C10-2AA5-4452-8197-D25C3E909B74}"/>
    <cellStyle name="Normal 49 2 7" xfId="7229" xr:uid="{09597E40-5CD6-4754-B54E-BD92A9B61C7A}"/>
    <cellStyle name="Normal 49 2 7 2" xfId="11120" xr:uid="{6AF7186C-4DD4-42B4-8CC4-9DD1417DEA29}"/>
    <cellStyle name="Normal 49 2 7 2 2" xfId="17956" xr:uid="{5278C881-1737-4206-8A79-675C091B2225}"/>
    <cellStyle name="Normal 49 2 7 3" xfId="14599" xr:uid="{1FEF0B8C-CB59-42A0-B74A-3CD5FF77C14A}"/>
    <cellStyle name="Normal 49 2 8" xfId="8200" xr:uid="{2334471F-077D-4EAE-8D8E-C835C8881FC8}"/>
    <cellStyle name="Normal 49 2 8 2" xfId="15038" xr:uid="{7A107C66-4F68-44C2-BA74-BAFACF35D8AB}"/>
    <cellStyle name="Normal 49 2 9" xfId="11680" xr:uid="{80D5450F-479D-4024-B96E-5DD463259592}"/>
    <cellStyle name="Normal 49 3" xfId="2790" xr:uid="{902E60FF-1C8F-4274-B03A-01A24FAC480C}"/>
    <cellStyle name="Normal 49 3 2" xfId="4451" xr:uid="{4E521D85-4166-4DE2-B1D9-04C1AD05E2D7}"/>
    <cellStyle name="Normal 49 3 2 2" xfId="6009" xr:uid="{12F1E2CC-281A-493B-8C8F-6485F40F266F}"/>
    <cellStyle name="Normal 49 3 2 2 2" xfId="9990" xr:uid="{7C7C5CB7-13DA-4871-A7CC-99357866E0F4}"/>
    <cellStyle name="Normal 49 3 2 2 2 2" xfId="16826" xr:uid="{52E958E6-0763-4350-AA7E-1C508C6FD95A}"/>
    <cellStyle name="Normal 49 3 2 2 3" xfId="13469" xr:uid="{E8E193F4-C80B-45E7-AD86-7723C7666F88}"/>
    <cellStyle name="Normal 49 3 2 3" xfId="6010" xr:uid="{7A6BE880-5962-4E3A-9963-9DCEEBAA12F7}"/>
    <cellStyle name="Normal 49 3 2 3 2" xfId="9991" xr:uid="{F937725E-E3F3-4F0C-B2FB-795CBD4B4363}"/>
    <cellStyle name="Normal 49 3 2 3 2 2" xfId="16827" xr:uid="{1572AC41-44FA-4DCD-AC36-D6AC130A5706}"/>
    <cellStyle name="Normal 49 3 2 3 3" xfId="13470" xr:uid="{8CA61089-D4B4-4AE2-AD74-0E5625E04ECD}"/>
    <cellStyle name="Normal 49 3 2 4" xfId="8751" xr:uid="{86DCC54B-9E78-4924-B5DE-2C5893320FC9}"/>
    <cellStyle name="Normal 49 3 2 4 2" xfId="15587" xr:uid="{84C3C554-D16F-454D-9C0F-D22281439818}"/>
    <cellStyle name="Normal 49 3 2 5" xfId="12230" xr:uid="{03A3DB86-BCA7-4112-840A-839B722BC29B}"/>
    <cellStyle name="Normal 49 3 3" xfId="4452" xr:uid="{0D8E01E2-11F4-4DC7-B9BE-6DC2F8C41875}"/>
    <cellStyle name="Normal 49 3 3 2" xfId="6011" xr:uid="{FD87A0CC-877D-4F16-AC3C-9EA93557E0AD}"/>
    <cellStyle name="Normal 49 3 3 2 2" xfId="9992" xr:uid="{5D9E9E88-4161-4906-8193-7CF6CFF495C9}"/>
    <cellStyle name="Normal 49 3 3 2 2 2" xfId="16828" xr:uid="{D68EFE52-4A88-4109-9298-8F5623E487A3}"/>
    <cellStyle name="Normal 49 3 3 2 3" xfId="13471" xr:uid="{F45709E8-A246-41BB-8903-29056E0DD4F6}"/>
    <cellStyle name="Normal 49 3 3 3" xfId="8752" xr:uid="{5377A860-1628-4BDB-9F6D-56ECCC593336}"/>
    <cellStyle name="Normal 49 3 3 3 2" xfId="15588" xr:uid="{D425FE76-F505-4722-AD1A-C186FC5C3C7D}"/>
    <cellStyle name="Normal 49 3 3 4" xfId="12231" xr:uid="{0C6A127E-8A1C-4C2C-96A5-95A07BE6D3E1}"/>
    <cellStyle name="Normal 49 3 4" xfId="5153" xr:uid="{7AFAF0EE-2085-4FF1-A954-AD8BC21720F5}"/>
    <cellStyle name="Normal 49 3 4 2" xfId="9312" xr:uid="{FF9B0574-6EEA-4313-A26A-B79B678FA2C2}"/>
    <cellStyle name="Normal 49 3 4 2 2" xfId="16148" xr:uid="{34A0CB9E-3DA2-4FB6-A744-43DDB150CFC8}"/>
    <cellStyle name="Normal 49 3 4 3" xfId="12791" xr:uid="{D7D46102-7925-4564-B264-C06E87B8F8DF}"/>
    <cellStyle name="Normal 49 3 5" xfId="6859" xr:uid="{119DC4B1-CF36-431A-B518-02492A5924F7}"/>
    <cellStyle name="Normal 49 3 5 2" xfId="10750" xr:uid="{6D8EE433-6767-4387-AA3A-65C487255047}"/>
    <cellStyle name="Normal 49 3 5 2 2" xfId="17586" xr:uid="{70E7742B-E72A-4F08-9892-1EDCE01BE01D}"/>
    <cellStyle name="Normal 49 3 5 3" xfId="14229" xr:uid="{9B0B8431-A4B7-4F88-9CAD-9E3FB1BE305A}"/>
    <cellStyle name="Normal 49 3 6" xfId="7231" xr:uid="{5050F635-373B-4F5B-8D2D-CD11BFC44978}"/>
    <cellStyle name="Normal 49 3 6 2" xfId="11122" xr:uid="{84B75E06-BCCD-411F-9F72-4D179EB2D9DB}"/>
    <cellStyle name="Normal 49 3 6 2 2" xfId="17958" xr:uid="{C2F09963-77E2-4AA1-BF54-6E80879206D6}"/>
    <cellStyle name="Normal 49 3 6 3" xfId="14601" xr:uid="{111DCD7D-FB8E-4C59-B798-C92551F67D2D}"/>
    <cellStyle name="Normal 49 3 7" xfId="8202" xr:uid="{1EDC9CC3-2523-4073-8B70-C7098C37213B}"/>
    <cellStyle name="Normal 49 3 7 2" xfId="15040" xr:uid="{E819EAA1-167E-4941-A3CB-ABA8959BC766}"/>
    <cellStyle name="Normal 49 3 8" xfId="11682" xr:uid="{6BB7945A-97F2-4C47-A91E-236D5BAD3233}"/>
    <cellStyle name="Normal 49 4" xfId="2791" xr:uid="{41891701-4429-4D3D-A40B-978F7B768B14}"/>
    <cellStyle name="Normal 49 4 2" xfId="4453" xr:uid="{AD8691AC-2955-4F39-83F6-0FF324649F7A}"/>
    <cellStyle name="Normal 49 4 2 2" xfId="6012" xr:uid="{747D5EC7-EC2D-4E77-A081-092F3EB3079F}"/>
    <cellStyle name="Normal 49 4 2 2 2" xfId="9993" xr:uid="{47CAB7DB-6B23-4C04-95DA-2B2B1E6B06C1}"/>
    <cellStyle name="Normal 49 4 2 2 2 2" xfId="16829" xr:uid="{0DAA415C-5B15-45B6-A8B6-5E411817A994}"/>
    <cellStyle name="Normal 49 4 2 2 3" xfId="13472" xr:uid="{552E67B0-270D-4130-8D78-593880A384D4}"/>
    <cellStyle name="Normal 49 4 2 3" xfId="6013" xr:uid="{D322E799-4732-4B4F-89DD-24C5DAE45940}"/>
    <cellStyle name="Normal 49 4 2 3 2" xfId="9994" xr:uid="{BF8D1219-061D-4304-88D1-5CF2722CC606}"/>
    <cellStyle name="Normal 49 4 2 3 2 2" xfId="16830" xr:uid="{07930E02-01E7-44F4-A457-7FED35D052EB}"/>
    <cellStyle name="Normal 49 4 2 3 3" xfId="13473" xr:uid="{CC8A4965-A87A-4796-83C2-ABA28AB02784}"/>
    <cellStyle name="Normal 49 4 2 4" xfId="8753" xr:uid="{8F54DF78-39D8-4CD2-BA31-D7BAD0216474}"/>
    <cellStyle name="Normal 49 4 2 4 2" xfId="15589" xr:uid="{478CE88D-8916-4B6B-AF0B-5B48C80AF682}"/>
    <cellStyle name="Normal 49 4 2 5" xfId="12232" xr:uid="{9EEE3887-3EB4-4FE7-8EED-1587F199DFD2}"/>
    <cellStyle name="Normal 49 4 3" xfId="4454" xr:uid="{048EB1C8-CEE9-4CAE-8B9D-FD2152A05174}"/>
    <cellStyle name="Normal 49 4 3 2" xfId="6014" xr:uid="{85531ED5-5346-480F-9782-92BEFFE66B47}"/>
    <cellStyle name="Normal 49 4 3 2 2" xfId="9995" xr:uid="{66F0E4B1-FA36-4750-B24E-1842D5A15423}"/>
    <cellStyle name="Normal 49 4 3 2 2 2" xfId="16831" xr:uid="{9FC3EC8E-9B64-4EB2-AF75-42A27A0103F0}"/>
    <cellStyle name="Normal 49 4 3 2 3" xfId="13474" xr:uid="{810925E3-C583-4856-9EC8-24E261ED1D1C}"/>
    <cellStyle name="Normal 49 4 3 3" xfId="8754" xr:uid="{34CFF143-E8D2-4364-9013-F977F1A97DCB}"/>
    <cellStyle name="Normal 49 4 3 3 2" xfId="15590" xr:uid="{38DC82F7-2007-478E-80E6-EF8A5561DA04}"/>
    <cellStyle name="Normal 49 4 3 4" xfId="12233" xr:uid="{D7FEAB9C-9976-455D-8228-79D7872CE75E}"/>
    <cellStyle name="Normal 49 4 4" xfId="5154" xr:uid="{8108F42A-D512-41A2-84F6-5E8D5634D9B9}"/>
    <cellStyle name="Normal 49 4 4 2" xfId="9313" xr:uid="{0A6795FD-6203-4B99-9956-4147564378DE}"/>
    <cellStyle name="Normal 49 4 4 2 2" xfId="16149" xr:uid="{DA3EAA70-F165-4364-A8FF-DD127384C24D}"/>
    <cellStyle name="Normal 49 4 4 3" xfId="12792" xr:uid="{2CF9654F-8B4A-4DF6-BCB7-9FC860882790}"/>
    <cellStyle name="Normal 49 4 5" xfId="6860" xr:uid="{80385AB5-2A75-488C-B751-8B745AF2E3B5}"/>
    <cellStyle name="Normal 49 4 5 2" xfId="10751" xr:uid="{EFD4116A-2873-40BF-B9F0-612732D7B423}"/>
    <cellStyle name="Normal 49 4 5 2 2" xfId="17587" xr:uid="{C6494BC7-11F4-4E0A-88D2-16A77B03187F}"/>
    <cellStyle name="Normal 49 4 5 3" xfId="14230" xr:uid="{4917CBD0-1EBD-4846-AE10-AA8E7AD215CE}"/>
    <cellStyle name="Normal 49 4 6" xfId="7232" xr:uid="{C9C17334-3804-4672-922E-96498A82A195}"/>
    <cellStyle name="Normal 49 4 6 2" xfId="11123" xr:uid="{DE878B7C-EC9E-4C81-8053-C219B8B0E7A8}"/>
    <cellStyle name="Normal 49 4 6 2 2" xfId="17959" xr:uid="{B80FD08B-B7AA-4000-874B-FEC3D0336369}"/>
    <cellStyle name="Normal 49 4 6 3" xfId="14602" xr:uid="{F422BE64-4342-4587-80A8-F08D6139555E}"/>
    <cellStyle name="Normal 49 4 7" xfId="8203" xr:uid="{973A18B6-7CAF-498C-8C04-6A47E6E7622A}"/>
    <cellStyle name="Normal 49 4 7 2" xfId="15041" xr:uid="{AAE072E4-80B5-4954-A0C1-001A6110E5FD}"/>
    <cellStyle name="Normal 49 4 8" xfId="11683" xr:uid="{9B9FB70D-E36A-43CB-BAF1-5340BF015809}"/>
    <cellStyle name="Normal 49 5" xfId="4455" xr:uid="{76BC9107-FA67-44E1-BB3C-EFBB2ABB5219}"/>
    <cellStyle name="Normal 49 5 2" xfId="6015" xr:uid="{151180F2-9EA9-4463-89F8-6A93B1C3F36E}"/>
    <cellStyle name="Normal 49 5 2 2" xfId="9996" xr:uid="{64D2CB3C-7E27-4A63-8EB8-D215C54A7109}"/>
    <cellStyle name="Normal 49 5 2 2 2" xfId="16832" xr:uid="{A0EEE0FC-6FCF-4D84-9BC6-294049504358}"/>
    <cellStyle name="Normal 49 5 2 3" xfId="13475" xr:uid="{8F8D58F1-8B7F-4BDD-A8E1-EA58617E0A0C}"/>
    <cellStyle name="Normal 49 5 3" xfId="6016" xr:uid="{85A0E1E6-37DE-4ACA-AA62-BD9517AAA8D4}"/>
    <cellStyle name="Normal 49 5 3 2" xfId="9997" xr:uid="{995B7017-1EDC-44B4-8163-D394117583A9}"/>
    <cellStyle name="Normal 49 5 3 2 2" xfId="16833" xr:uid="{8A0F7557-1E51-4EF5-B023-6BF8C9B7D3D5}"/>
    <cellStyle name="Normal 49 5 3 3" xfId="13476" xr:uid="{264DCFC0-572C-4D31-86E6-3930EDD46DF8}"/>
    <cellStyle name="Normal 49 5 4" xfId="8755" xr:uid="{664933CF-16D8-4C90-85AD-1EFA1D5BC9F4}"/>
    <cellStyle name="Normal 49 5 4 2" xfId="15591" xr:uid="{55738AD3-CE71-41D2-9E36-783347B4EFA4}"/>
    <cellStyle name="Normal 49 5 5" xfId="12234" xr:uid="{F5924368-2C76-4A77-BFA8-0BD3991F53EC}"/>
    <cellStyle name="Normal 49 6" xfId="4456" xr:uid="{8EE42A78-2084-4CDD-AC9C-8F185514FDA0}"/>
    <cellStyle name="Normal 49 6 2" xfId="6017" xr:uid="{B6D075F8-D20E-45D3-92CB-9EA148C433E3}"/>
    <cellStyle name="Normal 49 6 2 2" xfId="9998" xr:uid="{6FD0B961-938A-4F5E-821E-54420AC2C612}"/>
    <cellStyle name="Normal 49 6 2 2 2" xfId="16834" xr:uid="{953D86BD-5829-4CFF-B661-2C81B0ABE343}"/>
    <cellStyle name="Normal 49 6 2 3" xfId="13477" xr:uid="{D4B4E66A-76F3-4CD0-89AE-0AC60C60FAD1}"/>
    <cellStyle name="Normal 49 6 3" xfId="8756" xr:uid="{923049EA-8610-49B3-9E53-293588E6D5F4}"/>
    <cellStyle name="Normal 49 6 3 2" xfId="15592" xr:uid="{BB49B4E2-0F5F-46F2-81A2-297AA3DE54A0}"/>
    <cellStyle name="Normal 49 6 4" xfId="12235" xr:uid="{C5B9F961-3D07-4A2B-ACFA-CD81426DE93C}"/>
    <cellStyle name="Normal 49 7" xfId="5150" xr:uid="{D7248D30-42BC-45A8-BAEC-CC05FCCA2C81}"/>
    <cellStyle name="Normal 49 7 2" xfId="9309" xr:uid="{F108104F-B288-4A4C-874F-748C9D95B5FE}"/>
    <cellStyle name="Normal 49 7 2 2" xfId="16145" xr:uid="{FDCDC7F0-E2C0-4F74-B523-C95CD9A5517D}"/>
    <cellStyle name="Normal 49 7 3" xfId="12788" xr:uid="{35B3D9DC-36A3-4625-A26E-78B855FD6974}"/>
    <cellStyle name="Normal 49 8" xfId="6856" xr:uid="{7B645F2D-E8CB-47CB-9A7B-E32B3F51AD36}"/>
    <cellStyle name="Normal 49 8 2" xfId="10747" xr:uid="{E78CFF50-D2D3-4956-BF7D-1422EA79753E}"/>
    <cellStyle name="Normal 49 8 2 2" xfId="17583" xr:uid="{D0D3C47E-45DE-4112-9DBD-920C6105A8C3}"/>
    <cellStyle name="Normal 49 8 3" xfId="14226" xr:uid="{3516EBA8-070D-4023-948B-62F936359CB5}"/>
    <cellStyle name="Normal 49 8 4" xfId="1335" xr:uid="{11EDB415-D323-4871-AE87-533B712AD55D}"/>
    <cellStyle name="Normal 49 9" xfId="7228" xr:uid="{ABE1E065-BA65-4536-A075-2FD09DEC9A73}"/>
    <cellStyle name="Normal 49 9 2" xfId="11119" xr:uid="{06AF7235-C752-4B3A-8E14-0226E74CDB00}"/>
    <cellStyle name="Normal 49 9 2 2" xfId="17955" xr:uid="{376924A1-7D25-4274-AF8B-02B801CBD0F4}"/>
    <cellStyle name="Normal 49 9 3" xfId="14598" xr:uid="{7EBEFD86-15DF-4232-BE5F-7C9377FA63BE}"/>
    <cellStyle name="Normal 5" xfId="937" xr:uid="{4C3FF7F3-CA28-45BA-85D6-C433A92EDF4C}"/>
    <cellStyle name="Normal 5 10" xfId="2792" xr:uid="{2F570A52-1413-45AE-9779-CB2E5F1FEBC5}"/>
    <cellStyle name="Normal 5 11" xfId="2793" xr:uid="{9E7C2D65-354F-4869-97EE-6CAC4DDE2CF9}"/>
    <cellStyle name="Normal 5 12" xfId="2794" xr:uid="{D9696795-70B2-4122-B16F-902C38B0C674}"/>
    <cellStyle name="Normal 5 13" xfId="2795" xr:uid="{F39A081A-ABF1-45AD-BE0C-2333128880A7}"/>
    <cellStyle name="Normal 5 14" xfId="2796" xr:uid="{91D25724-EA0F-42AA-831E-ABAAA2617E90}"/>
    <cellStyle name="Normal 5 15" xfId="2797" xr:uid="{129B176A-6DBB-4B04-9573-D191063949FF}"/>
    <cellStyle name="Normal 5 16" xfId="18380" xr:uid="{EB4F2B73-FA76-420E-8789-47EE9EF58000}"/>
    <cellStyle name="Normal 5 2" xfId="938" xr:uid="{E4C14C19-7875-4D38-B627-65DD808D4C30}"/>
    <cellStyle name="Normal 5 2 2" xfId="2798" xr:uid="{54371AFC-FD6C-4A11-B6C1-1BF34E9C9C5F}"/>
    <cellStyle name="Normal 5 2 2 2" xfId="2799" xr:uid="{50A7E924-1037-4B70-9CB5-408BD3DAC7D2}"/>
    <cellStyle name="Normal 5 2 2 3" xfId="18269" xr:uid="{44C04308-6B85-46DB-ABF2-DBE91AE39060}"/>
    <cellStyle name="Normal 5 2 3" xfId="4457" xr:uid="{B688A328-240D-4A46-BB14-49C78F68BE31}"/>
    <cellStyle name="Normal 5 2 3 2" xfId="18223" xr:uid="{F55BBE51-8672-49EF-9014-3670B2097272}"/>
    <cellStyle name="Normal 5 2 4" xfId="18349" xr:uid="{98E8583F-086C-4F03-B4AD-BE5386079E7C}"/>
    <cellStyle name="Normal 5 2 5" xfId="18339" xr:uid="{14FB02BF-6FC8-4BB8-B021-568EE49D15B5}"/>
    <cellStyle name="Normal 5 3" xfId="2800" xr:uid="{E365E947-1CFE-462E-80DD-BDD5508666B4}"/>
    <cellStyle name="Normal 5 3 2" xfId="2801" xr:uid="{3CAF4205-6DD4-4798-8515-D367C9926CE7}"/>
    <cellStyle name="Normal 5 3 2 2" xfId="2802" xr:uid="{38CE9D35-2AFE-4F20-9F4B-277A727EA404}"/>
    <cellStyle name="Normal 5 3 2 3" xfId="18331" xr:uid="{319A48D0-D1A9-466A-9C0A-1D5001EA6AA5}"/>
    <cellStyle name="Normal 5 3 3" xfId="7804" xr:uid="{EA8F4191-047B-483B-8644-F787D4CE345E}"/>
    <cellStyle name="Normal 5 4" xfId="2803" xr:uid="{D01F80AE-5C60-41AD-8992-25EC6ABA2DBC}"/>
    <cellStyle name="Normal 5 4 2" xfId="2804" xr:uid="{719B3188-C88A-4434-BECF-F80977F7FA5F}"/>
    <cellStyle name="Normal 5 4 2 2" xfId="2805" xr:uid="{41615D89-7A0F-4217-A792-8D6928E36D58}"/>
    <cellStyle name="Normal 5 4 3" xfId="18294" xr:uid="{419D4588-C50F-4599-A819-B407DFEEDBF4}"/>
    <cellStyle name="Normal 5 5" xfId="2806" xr:uid="{0D692762-D868-4E93-BFA9-F97353A4BA5E}"/>
    <cellStyle name="Normal 5 5 2" xfId="2807" xr:uid="{8C1C15A9-9A5F-4DBD-B8EF-89783243358A}"/>
    <cellStyle name="Normal 5 5 3" xfId="18239" xr:uid="{B55A0F56-27E8-4A2C-90DE-AD42D451C0D6}"/>
    <cellStyle name="Normal 5 6" xfId="2808" xr:uid="{D8B2685A-7E10-4EF4-B3BD-654644B73C33}"/>
    <cellStyle name="Normal 5 6 2" xfId="18325" xr:uid="{CD86767F-97B8-410F-82AC-B831C3A11FBD}"/>
    <cellStyle name="Normal 5 7" xfId="2809" xr:uid="{C55C28AE-4BD6-468A-9DEC-7A0A3923AEF1}"/>
    <cellStyle name="Normal 5 8" xfId="2810" xr:uid="{58FAC272-634A-4A5D-BDE1-F6BD5A8CCBD0}"/>
    <cellStyle name="Normal 5 9" xfId="2811" xr:uid="{93784BA7-5D54-442F-B8F6-CDD60D5791A5}"/>
    <cellStyle name="Normal 5_M200_Trade Creditor  " xfId="18246" xr:uid="{9806B178-4627-4BEF-BE41-3F83FBFC3384}"/>
    <cellStyle name="Normal 50" xfId="2812" xr:uid="{4E39251D-98CC-4C0E-8715-55D931B4DA54}"/>
    <cellStyle name="Normal 50 10" xfId="7805" xr:uid="{B6093B02-3E18-448F-AD0E-4B4C07F78F9D}"/>
    <cellStyle name="Normal 50 11" xfId="8204" xr:uid="{3A14278D-AD28-47CF-BC76-6DBAAFB6D968}"/>
    <cellStyle name="Normal 50 11 2" xfId="15042" xr:uid="{95476AF9-A822-46D3-832A-44BBA2876172}"/>
    <cellStyle name="Normal 50 12" xfId="11684" xr:uid="{EDED9515-8243-42AD-9808-79D65B14910D}"/>
    <cellStyle name="Normal 50 2" xfId="2813" xr:uid="{0A456AB7-6947-4E33-9A31-BF0CFFFEA7EF}"/>
    <cellStyle name="Normal 50 2 2" xfId="2814" xr:uid="{6AF70565-52B7-40EE-AE67-DD7AD368CC11}"/>
    <cellStyle name="Normal 50 2 2 2" xfId="4458" xr:uid="{5C2D3153-2E07-44F9-A6AF-EB671AE183FE}"/>
    <cellStyle name="Normal 50 2 2 2 2" xfId="6018" xr:uid="{0D953345-D368-4EC9-96A6-11EE1ED2E9E3}"/>
    <cellStyle name="Normal 50 2 2 2 2 2" xfId="9999" xr:uid="{CBFB2E86-9524-4C56-8810-315B8B21B86A}"/>
    <cellStyle name="Normal 50 2 2 2 2 2 2" xfId="16835" xr:uid="{CBD3AF8D-4ECD-42A1-ABE0-56CF5E39FF59}"/>
    <cellStyle name="Normal 50 2 2 2 2 3" xfId="13478" xr:uid="{4FF39ED7-2620-4DBF-B8B2-730169E3423E}"/>
    <cellStyle name="Normal 50 2 2 2 3" xfId="6019" xr:uid="{C5FA147A-9EFC-439F-B84D-3505F3FE0A61}"/>
    <cellStyle name="Normal 50 2 2 2 3 2" xfId="10000" xr:uid="{4ECD6425-F7BD-4D2C-81CA-C77FCB7901A4}"/>
    <cellStyle name="Normal 50 2 2 2 3 2 2" xfId="16836" xr:uid="{A4217E8A-D005-4CAC-84C4-90CEA9F31626}"/>
    <cellStyle name="Normal 50 2 2 2 3 3" xfId="13479" xr:uid="{C4B20F8B-880A-4E82-8469-97CDEE12D786}"/>
    <cellStyle name="Normal 50 2 2 2 4" xfId="8757" xr:uid="{7E651C36-6FC1-44D6-B15A-90E495ED6455}"/>
    <cellStyle name="Normal 50 2 2 2 4 2" xfId="15593" xr:uid="{5DFE369E-4FE4-4C40-A085-CCD54BD1A049}"/>
    <cellStyle name="Normal 50 2 2 2 5" xfId="12236" xr:uid="{390D4B00-9274-41F7-A026-75D8F8DC915D}"/>
    <cellStyle name="Normal 50 2 2 3" xfId="4459" xr:uid="{8A58E9BF-E718-4A43-B8F2-00B6DD4ADE84}"/>
    <cellStyle name="Normal 50 2 2 3 2" xfId="6020" xr:uid="{D8A7A426-2B4D-44D4-8786-A5CD647B53E5}"/>
    <cellStyle name="Normal 50 2 2 3 2 2" xfId="10001" xr:uid="{B169D1F5-E942-409B-A8C8-81D992798B29}"/>
    <cellStyle name="Normal 50 2 2 3 2 2 2" xfId="16837" xr:uid="{FB17A8E6-D1CA-4D3E-831C-7ED71527D984}"/>
    <cellStyle name="Normal 50 2 2 3 2 3" xfId="13480" xr:uid="{507FCFFA-84E5-4EE5-A566-12C707DBF69C}"/>
    <cellStyle name="Normal 50 2 2 3 3" xfId="8758" xr:uid="{5F0A9A80-CBE0-44B4-B919-18CBD0E10CCB}"/>
    <cellStyle name="Normal 50 2 2 3 3 2" xfId="15594" xr:uid="{40C5D4E0-95F8-4289-B6E6-860AEFD6493A}"/>
    <cellStyle name="Normal 50 2 2 3 4" xfId="12237" xr:uid="{30630414-C99B-4BD8-A451-313CD4455959}"/>
    <cellStyle name="Normal 50 2 2 4" xfId="5157" xr:uid="{405412D3-C5D1-4126-A214-121C9E45E492}"/>
    <cellStyle name="Normal 50 2 2 4 2" xfId="9316" xr:uid="{FD1117E7-D688-4C4D-BF22-AFAC4FB35CBE}"/>
    <cellStyle name="Normal 50 2 2 4 2 2" xfId="16152" xr:uid="{A879D913-2EE5-4EC0-9650-C58639F2F027}"/>
    <cellStyle name="Normal 50 2 2 4 3" xfId="12795" xr:uid="{2746804C-838A-4F16-A6B6-4D4EBD3FBBA1}"/>
    <cellStyle name="Normal 50 2 2 5" xfId="6863" xr:uid="{BD997E3C-51C4-4752-B3A2-DA5ACD8B19D7}"/>
    <cellStyle name="Normal 50 2 2 5 2" xfId="10754" xr:uid="{71B29F28-1A22-4501-9945-23D676039BDA}"/>
    <cellStyle name="Normal 50 2 2 5 2 2" xfId="17590" xr:uid="{6B306B61-6865-4FC0-94CC-2E13607F179F}"/>
    <cellStyle name="Normal 50 2 2 5 3" xfId="14233" xr:uid="{A329D554-CE77-4380-9AB8-85AA2FBB0384}"/>
    <cellStyle name="Normal 50 2 2 6" xfId="7235" xr:uid="{27BF1066-6DDB-479D-9404-FDE366532783}"/>
    <cellStyle name="Normal 50 2 2 6 2" xfId="11126" xr:uid="{BF35A8F0-E742-4ECE-AAB9-2623D6761234}"/>
    <cellStyle name="Normal 50 2 2 6 2 2" xfId="17962" xr:uid="{58ABC030-8881-4E9A-AFF2-CC373CB746FE}"/>
    <cellStyle name="Normal 50 2 2 6 3" xfId="14605" xr:uid="{5F122B56-90CE-4546-AF5A-C8876D96D926}"/>
    <cellStyle name="Normal 50 2 2 7" xfId="8206" xr:uid="{58A21859-25F4-49CE-892D-4878BF1263C5}"/>
    <cellStyle name="Normal 50 2 2 7 2" xfId="15044" xr:uid="{010480FB-73EA-47A7-82FC-2679995266F6}"/>
    <cellStyle name="Normal 50 2 2 8" xfId="11686" xr:uid="{2F3E599F-821D-428E-88B7-175D96F884CE}"/>
    <cellStyle name="Normal 50 2 3" xfId="4460" xr:uid="{183D39F4-08E6-496E-957F-20219EB2AF85}"/>
    <cellStyle name="Normal 50 2 3 2" xfId="6021" xr:uid="{92441F7F-1EEA-4B18-A9C6-01C9A39FBB6B}"/>
    <cellStyle name="Normal 50 2 3 2 2" xfId="10002" xr:uid="{C249DB57-C119-4855-A955-23AED5E7443B}"/>
    <cellStyle name="Normal 50 2 3 2 2 2" xfId="16838" xr:uid="{6E3CABE6-ECF8-4AC2-9C22-350EBDF722D2}"/>
    <cellStyle name="Normal 50 2 3 2 3" xfId="13481" xr:uid="{A82FA0C3-EBAE-4E0B-89FF-59FD15F0C561}"/>
    <cellStyle name="Normal 50 2 3 3" xfId="6022" xr:uid="{C7963093-D6A9-45C0-B8FD-A38A33DC6AFE}"/>
    <cellStyle name="Normal 50 2 3 3 2" xfId="10003" xr:uid="{31BEC3EA-5941-4453-9DD0-B08010FC022D}"/>
    <cellStyle name="Normal 50 2 3 3 2 2" xfId="16839" xr:uid="{D2113D1F-55FF-49D6-9DF5-12A76E532497}"/>
    <cellStyle name="Normal 50 2 3 3 3" xfId="13482" xr:uid="{86689092-ECE2-4F75-9E2F-3FF194DA27BE}"/>
    <cellStyle name="Normal 50 2 3 4" xfId="8759" xr:uid="{79730CD7-D522-4075-8F12-295C35568294}"/>
    <cellStyle name="Normal 50 2 3 4 2" xfId="15595" xr:uid="{EC942673-7C74-448B-B791-3A6E91597B97}"/>
    <cellStyle name="Normal 50 2 3 5" xfId="12238" xr:uid="{94070B3E-8135-41B3-80EC-CD535EE79153}"/>
    <cellStyle name="Normal 50 2 4" xfId="4461" xr:uid="{F3568546-22D6-4AAC-9B65-064D152B1426}"/>
    <cellStyle name="Normal 50 2 4 2" xfId="6023" xr:uid="{5794CE06-8537-4769-A488-99E35A7A7198}"/>
    <cellStyle name="Normal 50 2 4 2 2" xfId="10004" xr:uid="{827799FA-849E-499C-8842-533BB05B191F}"/>
    <cellStyle name="Normal 50 2 4 2 2 2" xfId="16840" xr:uid="{2C335919-2D44-4EB0-974A-3522EFF1BB9D}"/>
    <cellStyle name="Normal 50 2 4 2 3" xfId="13483" xr:uid="{467719BC-2882-4607-969D-587D08313193}"/>
    <cellStyle name="Normal 50 2 4 3" xfId="8760" xr:uid="{0100158E-8D01-4DCE-B72B-3B6CDBFD7059}"/>
    <cellStyle name="Normal 50 2 4 3 2" xfId="15596" xr:uid="{7F1D281A-C7A6-4A78-9F1A-62880EDEB3BF}"/>
    <cellStyle name="Normal 50 2 4 4" xfId="12239" xr:uid="{826A8D52-B6C4-4888-9E15-684082B3AFA7}"/>
    <cellStyle name="Normal 50 2 5" xfId="5156" xr:uid="{EEC79DD2-642A-4C59-90AD-76FF99435BAE}"/>
    <cellStyle name="Normal 50 2 5 2" xfId="9315" xr:uid="{2EDD460B-9837-4154-A088-8417E89C4597}"/>
    <cellStyle name="Normal 50 2 5 2 2" xfId="16151" xr:uid="{9994784D-5D1F-4D31-BD76-BEE3C413273B}"/>
    <cellStyle name="Normal 50 2 5 3" xfId="12794" xr:uid="{B6B7B4D8-9C7C-4200-B066-E99DF9EB9050}"/>
    <cellStyle name="Normal 50 2 6" xfId="6862" xr:uid="{57AF8749-F6EB-45AC-BB64-CD52CAAFEFF6}"/>
    <cellStyle name="Normal 50 2 6 2" xfId="10753" xr:uid="{2C60B7DE-BC60-4D2B-B97E-886FF47A5B9C}"/>
    <cellStyle name="Normal 50 2 6 2 2" xfId="17589" xr:uid="{1314ED5E-449F-4964-AAB3-88658CC81C13}"/>
    <cellStyle name="Normal 50 2 6 3" xfId="14232" xr:uid="{7C1572DC-1A20-4ABC-93E9-FCABE3E26877}"/>
    <cellStyle name="Normal 50 2 7" xfId="7234" xr:uid="{B159E2D7-1CE7-4703-8545-1DD5B8B3BC98}"/>
    <cellStyle name="Normal 50 2 7 2" xfId="11125" xr:uid="{5B432CFF-0630-454B-804B-7F4322CE3401}"/>
    <cellStyle name="Normal 50 2 7 2 2" xfId="17961" xr:uid="{B362622D-D384-49CA-9F91-B5007F455B6E}"/>
    <cellStyle name="Normal 50 2 7 3" xfId="14604" xr:uid="{64BCCCC5-2E90-452A-969D-E62F2D33DCDC}"/>
    <cellStyle name="Normal 50 2 8" xfId="8205" xr:uid="{AA6B0E03-D96F-43EA-B140-3B8A4BE614B2}"/>
    <cellStyle name="Normal 50 2 8 2" xfId="15043" xr:uid="{DC2C9412-583F-4739-9150-724329A3DE8C}"/>
    <cellStyle name="Normal 50 2 9" xfId="11685" xr:uid="{646D1307-3F10-4BA4-A42B-EADE3BF7AE5E}"/>
    <cellStyle name="Normal 50 3" xfId="2815" xr:uid="{D99E7902-74C6-47CC-B728-CA31B1005E46}"/>
    <cellStyle name="Normal 50 3 2" xfId="4462" xr:uid="{28AB010D-9A99-48BC-AEF9-2CFA12E44D90}"/>
    <cellStyle name="Normal 50 3 2 2" xfId="6024" xr:uid="{25F2FBAC-A987-48A7-BE02-8717EABBBC6C}"/>
    <cellStyle name="Normal 50 3 2 2 2" xfId="10005" xr:uid="{B75EF662-9259-428F-9238-160314100144}"/>
    <cellStyle name="Normal 50 3 2 2 2 2" xfId="16841" xr:uid="{8A3F5CB9-47F1-4894-8E2E-FD940498065F}"/>
    <cellStyle name="Normal 50 3 2 2 3" xfId="13484" xr:uid="{77F66F87-8412-4A26-BA10-ACC25D4ED374}"/>
    <cellStyle name="Normal 50 3 2 3" xfId="6025" xr:uid="{4DE9F456-ADB2-4ADF-9656-9139595F67B8}"/>
    <cellStyle name="Normal 50 3 2 3 2" xfId="10006" xr:uid="{4D9AEBDE-855B-4B7F-A086-8CCE7A5DFCE2}"/>
    <cellStyle name="Normal 50 3 2 3 2 2" xfId="16842" xr:uid="{38CE0231-A0D3-4D4D-BDFC-0B04BB1EB2DD}"/>
    <cellStyle name="Normal 50 3 2 3 3" xfId="13485" xr:uid="{E262EB66-529B-4045-B729-B95E8AB551E0}"/>
    <cellStyle name="Normal 50 3 2 4" xfId="8761" xr:uid="{5631B167-6CC9-43B8-8320-CBDF4F95CABD}"/>
    <cellStyle name="Normal 50 3 2 4 2" xfId="15597" xr:uid="{93A66792-AF98-4D5A-88AF-27AFC414BE11}"/>
    <cellStyle name="Normal 50 3 2 5" xfId="12240" xr:uid="{1D691E87-7953-4767-B387-011AC4862A47}"/>
    <cellStyle name="Normal 50 3 3" xfId="4463" xr:uid="{F24A8827-3CBB-445F-9775-7F84B1F58FD9}"/>
    <cellStyle name="Normal 50 3 3 2" xfId="6026" xr:uid="{1CB536B2-B840-4106-8E98-678FF4BED873}"/>
    <cellStyle name="Normal 50 3 3 2 2" xfId="10007" xr:uid="{B32C0213-84F2-4E62-9144-0D38A3875003}"/>
    <cellStyle name="Normal 50 3 3 2 2 2" xfId="16843" xr:uid="{13E3307F-50F4-4554-A2D8-06BA4399EA0C}"/>
    <cellStyle name="Normal 50 3 3 2 3" xfId="13486" xr:uid="{4826DE39-096A-4866-A35B-775D8F740791}"/>
    <cellStyle name="Normal 50 3 3 3" xfId="8762" xr:uid="{484E274D-1134-4AE5-A998-5CF859DE6B7A}"/>
    <cellStyle name="Normal 50 3 3 3 2" xfId="15598" xr:uid="{44CE02A9-48FB-491C-B597-2D529DD0ACB2}"/>
    <cellStyle name="Normal 50 3 3 4" xfId="12241" xr:uid="{D9976045-3BF3-48BC-931B-4F7F756843A5}"/>
    <cellStyle name="Normal 50 3 4" xfId="5158" xr:uid="{7FB43BA8-A115-4CB8-81C1-F6FF27666364}"/>
    <cellStyle name="Normal 50 3 4 2" xfId="9317" xr:uid="{FCAB55C0-A32C-4A0B-A97E-E71606EC8268}"/>
    <cellStyle name="Normal 50 3 4 2 2" xfId="16153" xr:uid="{9D5B1FB3-17B8-4BB5-9E6D-CA8ADBA537C7}"/>
    <cellStyle name="Normal 50 3 4 3" xfId="12796" xr:uid="{4F6AC865-836F-4B68-A604-AC1593EEEF5D}"/>
    <cellStyle name="Normal 50 3 5" xfId="6864" xr:uid="{3F37EFA7-1D1F-47CC-9396-FDC039777B91}"/>
    <cellStyle name="Normal 50 3 5 2" xfId="10755" xr:uid="{C93B79D1-4397-4EB3-8FA1-8CD55EBF7818}"/>
    <cellStyle name="Normal 50 3 5 2 2" xfId="17591" xr:uid="{20C50526-593D-4BFF-9386-0A54882096EA}"/>
    <cellStyle name="Normal 50 3 5 3" xfId="14234" xr:uid="{CD51E56C-F56E-4448-932B-EF25D769E5C6}"/>
    <cellStyle name="Normal 50 3 6" xfId="7236" xr:uid="{BC20BBE0-BC55-43E5-ACAE-0F5A07C21F8F}"/>
    <cellStyle name="Normal 50 3 6 2" xfId="11127" xr:uid="{3E52E36C-76D5-4B8D-8669-BFA348E24D41}"/>
    <cellStyle name="Normal 50 3 6 2 2" xfId="17963" xr:uid="{E4C92ECA-8ED0-4953-8980-41ADAC53FCA2}"/>
    <cellStyle name="Normal 50 3 6 3" xfId="14606" xr:uid="{7A2F8676-0345-4110-847F-603D684CBB60}"/>
    <cellStyle name="Normal 50 3 7" xfId="8207" xr:uid="{4471A534-1B8D-41A3-9018-3ABEDC2E9A92}"/>
    <cellStyle name="Normal 50 3 7 2" xfId="15045" xr:uid="{740E95C3-05C0-4A69-A24C-AB646E9CCD6D}"/>
    <cellStyle name="Normal 50 3 8" xfId="11687" xr:uid="{35B6723D-A56D-4DBE-ABA3-4EEE78A3AC9B}"/>
    <cellStyle name="Normal 50 4" xfId="2816" xr:uid="{2783C91B-8AE7-4846-80F8-E17B8BA26DD5}"/>
    <cellStyle name="Normal 50 4 2" xfId="4464" xr:uid="{0BEE77BF-E36A-4F24-86A3-B85D9ECFFAA3}"/>
    <cellStyle name="Normal 50 4 2 2" xfId="6027" xr:uid="{AC8C9D81-83F3-4982-9964-0BDFF5C9E7E1}"/>
    <cellStyle name="Normal 50 4 2 2 2" xfId="10008" xr:uid="{1DD91DA3-BBF8-4917-BE90-A6E4D5A960F2}"/>
    <cellStyle name="Normal 50 4 2 2 2 2" xfId="16844" xr:uid="{EB46CD56-3530-4CF6-B2E1-7AA6D7436F8B}"/>
    <cellStyle name="Normal 50 4 2 2 3" xfId="13487" xr:uid="{229E9045-16E7-4959-82EC-209837BB6D61}"/>
    <cellStyle name="Normal 50 4 2 3" xfId="6028" xr:uid="{1D209343-25C9-41DC-A713-F76CFD79826D}"/>
    <cellStyle name="Normal 50 4 2 3 2" xfId="10009" xr:uid="{2872D2D5-6595-406F-A3B0-3D147A10978D}"/>
    <cellStyle name="Normal 50 4 2 3 2 2" xfId="16845" xr:uid="{94792E05-2A48-4572-81C9-2B5D92C656F7}"/>
    <cellStyle name="Normal 50 4 2 3 3" xfId="13488" xr:uid="{AF74FCA1-10B0-4279-B030-42DEF2D7C110}"/>
    <cellStyle name="Normal 50 4 2 4" xfId="8763" xr:uid="{459BED9C-050D-4F8A-9942-7E6A6FB39F87}"/>
    <cellStyle name="Normal 50 4 2 4 2" xfId="15599" xr:uid="{FB620F02-C339-4F12-A2BC-1A0024D6BF81}"/>
    <cellStyle name="Normal 50 4 2 5" xfId="12242" xr:uid="{65C3DC6B-8576-42C0-8892-5C50E2144E5E}"/>
    <cellStyle name="Normal 50 4 3" xfId="4465" xr:uid="{CFC3F1E0-9E0F-4879-9C08-AFEC3D08B9D5}"/>
    <cellStyle name="Normal 50 4 3 2" xfId="6029" xr:uid="{21802ECE-91DD-49CD-98B6-4CC99A2766DB}"/>
    <cellStyle name="Normal 50 4 3 2 2" xfId="10010" xr:uid="{B8D17471-D4E1-4E28-8304-D28E1E1BADBF}"/>
    <cellStyle name="Normal 50 4 3 2 2 2" xfId="16846" xr:uid="{465C2DB0-1759-485A-A56D-6ADDF408E98B}"/>
    <cellStyle name="Normal 50 4 3 2 3" xfId="13489" xr:uid="{568FF272-EC92-446F-AF58-F44E428D718A}"/>
    <cellStyle name="Normal 50 4 3 3" xfId="8764" xr:uid="{AA1A930A-0022-4ACC-90A8-C7414B085E06}"/>
    <cellStyle name="Normal 50 4 3 3 2" xfId="15600" xr:uid="{2D7D530A-B98C-4080-9AF6-7989AC08C4DC}"/>
    <cellStyle name="Normal 50 4 3 4" xfId="12243" xr:uid="{4F08D65E-4FF8-4217-9B5E-FD858613C09E}"/>
    <cellStyle name="Normal 50 4 4" xfId="5159" xr:uid="{0B6B81A1-6379-4BC9-BC1F-BE7097185C4D}"/>
    <cellStyle name="Normal 50 4 4 2" xfId="9318" xr:uid="{848F74FB-B071-4B45-AFD2-7E1B6BEB2006}"/>
    <cellStyle name="Normal 50 4 4 2 2" xfId="16154" xr:uid="{8277F772-4BD6-4AEE-B843-7BC90D3BFA0A}"/>
    <cellStyle name="Normal 50 4 4 3" xfId="12797" xr:uid="{BF8AF482-0BF3-4CE6-881B-2D73502CEC3C}"/>
    <cellStyle name="Normal 50 4 5" xfId="6865" xr:uid="{FBD56532-1A31-499B-B314-F28CF2EDD6F4}"/>
    <cellStyle name="Normal 50 4 5 2" xfId="10756" xr:uid="{E93A7690-E7B4-4D74-BB2B-A31AFA9F1213}"/>
    <cellStyle name="Normal 50 4 5 2 2" xfId="17592" xr:uid="{95313879-2D1E-4709-AD34-0C5E0FDD5528}"/>
    <cellStyle name="Normal 50 4 5 3" xfId="14235" xr:uid="{EE114A57-0CB9-4587-A031-299FF941423B}"/>
    <cellStyle name="Normal 50 4 6" xfId="7237" xr:uid="{07D44F56-9D3A-40FA-821D-DB1E80B00F4D}"/>
    <cellStyle name="Normal 50 4 6 2" xfId="11128" xr:uid="{B481B0CE-C875-41C5-AD99-16C583BC6AFA}"/>
    <cellStyle name="Normal 50 4 6 2 2" xfId="17964" xr:uid="{CE4CD578-EF18-48FE-BCDC-690253187562}"/>
    <cellStyle name="Normal 50 4 6 3" xfId="14607" xr:uid="{23A3508D-2FBD-4EB7-AF3D-0362AFDC195F}"/>
    <cellStyle name="Normal 50 4 7" xfId="8208" xr:uid="{852580D4-BF10-4327-A596-55BB4BC2E55A}"/>
    <cellStyle name="Normal 50 4 7 2" xfId="15046" xr:uid="{54989222-F230-484E-8FAF-8C415D9AB7CA}"/>
    <cellStyle name="Normal 50 4 8" xfId="11688" xr:uid="{BC360878-D3DC-4863-A723-099FE07C4748}"/>
    <cellStyle name="Normal 50 5" xfId="4466" xr:uid="{3C23F871-7434-4A53-95F4-2AAFDCF4BDB8}"/>
    <cellStyle name="Normal 50 5 2" xfId="6030" xr:uid="{87D3FE6A-FB3D-40CC-B192-3870E524ACF9}"/>
    <cellStyle name="Normal 50 5 2 2" xfId="10011" xr:uid="{C4CF15D2-3C7E-4A1F-B05A-E2ED46A76592}"/>
    <cellStyle name="Normal 50 5 2 2 2" xfId="16847" xr:uid="{3BECD23E-30DE-4069-AD0F-44262662DCEE}"/>
    <cellStyle name="Normal 50 5 2 3" xfId="13490" xr:uid="{6CD4214D-4C84-4AEE-B586-32394BE32B63}"/>
    <cellStyle name="Normal 50 5 3" xfId="6031" xr:uid="{B2F5669B-27C4-4EDF-A6A9-A3B8CC3972A7}"/>
    <cellStyle name="Normal 50 5 3 2" xfId="10012" xr:uid="{62E5A2D0-B3EC-41BF-9178-0DD800B22D63}"/>
    <cellStyle name="Normal 50 5 3 2 2" xfId="16848" xr:uid="{2C7F33E9-EF84-48E2-A42A-F6726E13C80D}"/>
    <cellStyle name="Normal 50 5 3 3" xfId="13491" xr:uid="{7A212BAF-D4D4-40F0-90D9-E5103762CB93}"/>
    <cellStyle name="Normal 50 5 4" xfId="8765" xr:uid="{6F5DE8C7-1A1D-4AEE-B65D-86EBF2FC4584}"/>
    <cellStyle name="Normal 50 5 4 2" xfId="15601" xr:uid="{F78D9E20-0FFB-46AB-9A6E-2DC30E97ADAD}"/>
    <cellStyle name="Normal 50 5 5" xfId="12244" xr:uid="{424615CC-BFCB-4181-AC74-19E6D2E3CC43}"/>
    <cellStyle name="Normal 50 6" xfId="4467" xr:uid="{2A4A12F7-6D5D-4015-9BAD-9D5A826B4DB6}"/>
    <cellStyle name="Normal 50 6 2" xfId="6032" xr:uid="{1D751016-7BA0-46E8-A537-97018143D2E3}"/>
    <cellStyle name="Normal 50 6 2 2" xfId="10013" xr:uid="{F6A494DA-E14E-44BC-BB0E-DB0CECD0D066}"/>
    <cellStyle name="Normal 50 6 2 2 2" xfId="16849" xr:uid="{1567EB01-FFAE-4B2F-86C3-EF1547E7E133}"/>
    <cellStyle name="Normal 50 6 2 3" xfId="13492" xr:uid="{7B1777A7-7A10-47A5-9E75-E4A7DC0FE966}"/>
    <cellStyle name="Normal 50 6 3" xfId="8766" xr:uid="{6F677ED9-FF8C-46C5-AB4E-EFAD69B427B5}"/>
    <cellStyle name="Normal 50 6 3 2" xfId="15602" xr:uid="{9DCE0705-D25A-4B23-A339-E70F88D9FF6F}"/>
    <cellStyle name="Normal 50 6 4" xfId="12245" xr:uid="{40D2FF96-3F87-44D6-A175-AAB3C3E16A24}"/>
    <cellStyle name="Normal 50 7" xfId="5155" xr:uid="{7D76F683-295C-4386-8A39-E4B89354108E}"/>
    <cellStyle name="Normal 50 7 2" xfId="9314" xr:uid="{E933FAB5-7E5B-4D3E-92C5-EC874B628F59}"/>
    <cellStyle name="Normal 50 7 2 2" xfId="16150" xr:uid="{D225D0FE-FE24-4E8C-8194-F7A9730FCA2A}"/>
    <cellStyle name="Normal 50 7 3" xfId="12793" xr:uid="{CEEFAEE4-4AA0-4C5B-8413-4D479F472813}"/>
    <cellStyle name="Normal 50 8" xfId="6861" xr:uid="{B612A3FF-B017-44C3-855C-5250AAF69C7C}"/>
    <cellStyle name="Normal 50 8 2" xfId="10752" xr:uid="{C78138CC-39FC-49A5-8913-43C98ED17292}"/>
    <cellStyle name="Normal 50 8 2 2" xfId="17588" xr:uid="{213A619E-4112-4F17-9A88-A4169745C550}"/>
    <cellStyle name="Normal 50 8 3" xfId="14231" xr:uid="{65E26014-0483-4274-8BE5-D2332C034BD5}"/>
    <cellStyle name="Normal 50 8 4" xfId="18363" xr:uid="{1BCCDDC5-26BC-4FCA-9BFB-7B49FCB79A6C}"/>
    <cellStyle name="Normal 50 9" xfId="7233" xr:uid="{775D59C1-5874-48BE-8E9E-36A98FEB753D}"/>
    <cellStyle name="Normal 50 9 2" xfId="11124" xr:uid="{6171E15B-C49E-4B0F-8FFB-B2E02032815A}"/>
    <cellStyle name="Normal 50 9 2 2" xfId="17960" xr:uid="{2B501EDD-F8C7-4852-BC97-AF72DE47CA0C}"/>
    <cellStyle name="Normal 50 9 3" xfId="14603" xr:uid="{0CBBF840-3AC9-4EC3-ABA5-7AC5363BEBB4}"/>
    <cellStyle name="Normal 51" xfId="2817" xr:uid="{F9EA621B-A7AC-4542-96C2-F6C4052D7FAF}"/>
    <cellStyle name="Normal 51 10" xfId="7806" xr:uid="{95C54908-9049-4B40-ACDD-3EB3382201C1}"/>
    <cellStyle name="Normal 51 11" xfId="8209" xr:uid="{D114D0E7-F0CC-453D-937F-8866905F5165}"/>
    <cellStyle name="Normal 51 11 2" xfId="15047" xr:uid="{EBC1CB8D-30CC-4C6C-AB04-D93CBDA4C957}"/>
    <cellStyle name="Normal 51 12" xfId="11689" xr:uid="{D7B22118-62C7-4E40-83BB-42C9500E40FE}"/>
    <cellStyle name="Normal 51 2" xfId="2818" xr:uid="{4BC46BC0-6D14-4F80-9B4C-1A1380EA9753}"/>
    <cellStyle name="Normal 51 2 2" xfId="2819" xr:uid="{3B8F902A-4324-47B9-9912-61078F916586}"/>
    <cellStyle name="Normal 51 2 2 2" xfId="4468" xr:uid="{9B06C97D-CD96-4E70-A8E6-D292062EBF84}"/>
    <cellStyle name="Normal 51 2 2 2 2" xfId="6033" xr:uid="{4FDB317D-FB61-4ED0-9D81-ECA484D5160F}"/>
    <cellStyle name="Normal 51 2 2 2 2 2" xfId="10014" xr:uid="{99EDA8A5-7A7E-475A-8B9D-62DE1BD27211}"/>
    <cellStyle name="Normal 51 2 2 2 2 2 2" xfId="16850" xr:uid="{2BCA0E09-EB1A-4A53-B979-754E1AD68713}"/>
    <cellStyle name="Normal 51 2 2 2 2 3" xfId="13493" xr:uid="{EBC9DC39-1C2B-4216-B82B-D9FBB06C8BC2}"/>
    <cellStyle name="Normal 51 2 2 2 3" xfId="6034" xr:uid="{18251B75-C7B8-431C-A4EC-C0A89D3B1CE3}"/>
    <cellStyle name="Normal 51 2 2 2 3 2" xfId="10015" xr:uid="{821E2538-449B-44A5-8514-CC70FA45A27C}"/>
    <cellStyle name="Normal 51 2 2 2 3 2 2" xfId="16851" xr:uid="{0487A4BD-5C1C-4817-A4F8-716EE3404661}"/>
    <cellStyle name="Normal 51 2 2 2 3 3" xfId="13494" xr:uid="{B9375021-89AB-45D5-A80A-77DD8578A86C}"/>
    <cellStyle name="Normal 51 2 2 2 4" xfId="8767" xr:uid="{D5A0832E-F609-43D5-AA1E-43AE620FFC7C}"/>
    <cellStyle name="Normal 51 2 2 2 4 2" xfId="15603" xr:uid="{18AD7CD7-9C35-49D8-AC8D-DDFF0DBDD363}"/>
    <cellStyle name="Normal 51 2 2 2 5" xfId="12246" xr:uid="{7CD65215-A266-4B12-8104-569256FA71B0}"/>
    <cellStyle name="Normal 51 2 2 3" xfId="4469" xr:uid="{1D8E5489-0F7C-47FA-A5E6-5F353F0836B3}"/>
    <cellStyle name="Normal 51 2 2 3 2" xfId="6035" xr:uid="{EDEADAB4-B970-4BBD-91D6-B4C2D0E171B5}"/>
    <cellStyle name="Normal 51 2 2 3 2 2" xfId="10016" xr:uid="{5B04E3EC-2338-4BE2-A712-4F9C537EB0B6}"/>
    <cellStyle name="Normal 51 2 2 3 2 2 2" xfId="16852" xr:uid="{B110373B-B338-481E-A174-EE3E655BFDC7}"/>
    <cellStyle name="Normal 51 2 2 3 2 3" xfId="13495" xr:uid="{FF100DF9-8A73-4AC1-B735-70413FF2F649}"/>
    <cellStyle name="Normal 51 2 2 3 3" xfId="8768" xr:uid="{3089A6AA-2FD8-47D0-9714-3EDFD0A9731C}"/>
    <cellStyle name="Normal 51 2 2 3 3 2" xfId="15604" xr:uid="{19A88788-9EEC-4A9C-8DEF-47FEF93D4C2F}"/>
    <cellStyle name="Normal 51 2 2 3 4" xfId="12247" xr:uid="{A40A1FB3-08E6-42A8-98B9-E615A0C4ACE2}"/>
    <cellStyle name="Normal 51 2 2 4" xfId="5162" xr:uid="{BB27DD0A-EC87-490C-BBDF-E2CF171739A0}"/>
    <cellStyle name="Normal 51 2 2 4 2" xfId="9321" xr:uid="{71ABE6D0-1983-4625-B58E-C7725CABA400}"/>
    <cellStyle name="Normal 51 2 2 4 2 2" xfId="16157" xr:uid="{42CF7DEF-3DC2-4611-8296-D4DB0F78AD4F}"/>
    <cellStyle name="Normal 51 2 2 4 3" xfId="12800" xr:uid="{5958FF22-B138-4BC7-B033-850C524E9432}"/>
    <cellStyle name="Normal 51 2 2 5" xfId="6868" xr:uid="{9B6C72A9-D581-4C95-B787-7F03CF776FAB}"/>
    <cellStyle name="Normal 51 2 2 5 2" xfId="10759" xr:uid="{C344C691-0607-43A8-BBFB-9E5EF9D715B0}"/>
    <cellStyle name="Normal 51 2 2 5 2 2" xfId="17595" xr:uid="{981D51A2-94B1-41B6-97F3-942ECEDB26D5}"/>
    <cellStyle name="Normal 51 2 2 5 3" xfId="14238" xr:uid="{E9B4E8D8-697C-4B27-A292-B678A0EC51F8}"/>
    <cellStyle name="Normal 51 2 2 6" xfId="7240" xr:uid="{23B561BE-DE01-41B7-82BE-28FEA6C1E858}"/>
    <cellStyle name="Normal 51 2 2 6 2" xfId="11131" xr:uid="{E22FD7EB-37EE-4139-AFA7-E0381C04E2BB}"/>
    <cellStyle name="Normal 51 2 2 6 2 2" xfId="17967" xr:uid="{2F9599E2-AE26-4DAC-A40A-AAD40CBCABEC}"/>
    <cellStyle name="Normal 51 2 2 6 3" xfId="14610" xr:uid="{5D9A7B0C-49CA-4607-BB29-495B4CE98107}"/>
    <cellStyle name="Normal 51 2 2 7" xfId="8211" xr:uid="{4678239B-B08E-4813-BA25-26C230D55FFB}"/>
    <cellStyle name="Normal 51 2 2 7 2" xfId="15049" xr:uid="{67009CA3-F475-418D-BDF2-E74DFB9268B0}"/>
    <cellStyle name="Normal 51 2 2 8" xfId="11691" xr:uid="{0265489B-9DEE-47CF-88AF-42F7A72D8CE8}"/>
    <cellStyle name="Normal 51 2 3" xfId="4470" xr:uid="{97F94F31-7801-4AE7-84F9-E0EE5F30339C}"/>
    <cellStyle name="Normal 51 2 3 2" xfId="6036" xr:uid="{B80C12B3-8D3D-4589-B8A8-167BF971955C}"/>
    <cellStyle name="Normal 51 2 3 2 2" xfId="10017" xr:uid="{FCEDF87B-F4E7-4A80-8722-4739FD4C0181}"/>
    <cellStyle name="Normal 51 2 3 2 2 2" xfId="16853" xr:uid="{D3DFBF45-9003-4DF2-8725-6AAE865DDCDC}"/>
    <cellStyle name="Normal 51 2 3 2 3" xfId="13496" xr:uid="{6D62468D-8856-4395-A870-28A0C26107D3}"/>
    <cellStyle name="Normal 51 2 3 3" xfId="6037" xr:uid="{B64A608E-7FDF-4BF9-87EF-78CA27F7EF96}"/>
    <cellStyle name="Normal 51 2 3 3 2" xfId="10018" xr:uid="{5DC2CC42-A7A2-40B5-87A3-864369A36778}"/>
    <cellStyle name="Normal 51 2 3 3 2 2" xfId="16854" xr:uid="{1759DD8E-29A8-4279-8151-8D2D1F5BC3A0}"/>
    <cellStyle name="Normal 51 2 3 3 3" xfId="13497" xr:uid="{D857E5F6-F5E0-4AD2-ABEA-BA3BC3CBA33C}"/>
    <cellStyle name="Normal 51 2 3 4" xfId="8769" xr:uid="{1BC5E9D9-EEEB-4007-8284-F8A76B75CE05}"/>
    <cellStyle name="Normal 51 2 3 4 2" xfId="15605" xr:uid="{A53561E2-DFD9-4DE4-B69F-506C8D753054}"/>
    <cellStyle name="Normal 51 2 3 5" xfId="12248" xr:uid="{E9C03221-0E3A-4CA2-9D3C-70FABA9A6EAA}"/>
    <cellStyle name="Normal 51 2 4" xfId="4471" xr:uid="{45532956-8401-48DB-8A32-311063307343}"/>
    <cellStyle name="Normal 51 2 4 2" xfId="6038" xr:uid="{991FB796-710A-463F-9D14-34DF0B6B94BD}"/>
    <cellStyle name="Normal 51 2 4 2 2" xfId="10019" xr:uid="{D81752A7-DCBF-48B1-BAB1-B8DD40C21CC1}"/>
    <cellStyle name="Normal 51 2 4 2 2 2" xfId="16855" xr:uid="{18C4106A-8692-459B-8FA2-8DA7B891F5DA}"/>
    <cellStyle name="Normal 51 2 4 2 3" xfId="13498" xr:uid="{CB20D68A-27AB-4C49-91CC-F94213CDC8D6}"/>
    <cellStyle name="Normal 51 2 4 3" xfId="8770" xr:uid="{BD4BF31C-2A15-4D71-B03A-2C85052C3FA2}"/>
    <cellStyle name="Normal 51 2 4 3 2" xfId="15606" xr:uid="{D8ECF89F-3959-4BF2-A06B-CADCAF8A34F4}"/>
    <cellStyle name="Normal 51 2 4 4" xfId="12249" xr:uid="{FC09FF68-31B0-4559-9667-394E9681761B}"/>
    <cellStyle name="Normal 51 2 5" xfId="5161" xr:uid="{265A8F81-ABE7-4360-B0DB-41EA24FD2D85}"/>
    <cellStyle name="Normal 51 2 5 2" xfId="9320" xr:uid="{6D605B9D-2A2E-4431-8131-DF4794CCD098}"/>
    <cellStyle name="Normal 51 2 5 2 2" xfId="16156" xr:uid="{58F189C4-A8B7-46C6-B8BD-E08BB76FA09D}"/>
    <cellStyle name="Normal 51 2 5 3" xfId="12799" xr:uid="{357DB384-F8D0-46FC-A3C4-DF2960C08E23}"/>
    <cellStyle name="Normal 51 2 6" xfId="6867" xr:uid="{DBC23C14-5D0F-4405-BB2E-C94CC32CB61A}"/>
    <cellStyle name="Normal 51 2 6 2" xfId="10758" xr:uid="{B41EA67E-BFD1-4B73-81C7-4F5F5B2A2A24}"/>
    <cellStyle name="Normal 51 2 6 2 2" xfId="17594" xr:uid="{7CE4559A-438A-4FDD-898F-09EB2AE6F2F3}"/>
    <cellStyle name="Normal 51 2 6 3" xfId="14237" xr:uid="{8DC6CB0E-8454-491D-9EAC-D9FD269B2462}"/>
    <cellStyle name="Normal 51 2 7" xfId="7239" xr:uid="{63F4F2BF-2091-4904-A511-1C98578AD31F}"/>
    <cellStyle name="Normal 51 2 7 2" xfId="11130" xr:uid="{89B16BF2-D2A1-48B4-8226-25F2F687E074}"/>
    <cellStyle name="Normal 51 2 7 2 2" xfId="17966" xr:uid="{599A3DEE-F79A-47DF-AC92-925B0D2B004E}"/>
    <cellStyle name="Normal 51 2 7 3" xfId="14609" xr:uid="{93422E30-F150-43B0-BAAB-0B25916E913E}"/>
    <cellStyle name="Normal 51 2 8" xfId="8210" xr:uid="{A46E9920-EF56-493D-AD2F-8FFCDCD65AA0}"/>
    <cellStyle name="Normal 51 2 8 2" xfId="15048" xr:uid="{24AD0393-085F-4B1E-B568-6C36CA923F9B}"/>
    <cellStyle name="Normal 51 2 9" xfId="11690" xr:uid="{3B2AFA3C-2360-41CF-861D-E7AD8E0EE697}"/>
    <cellStyle name="Normal 51 3" xfId="2820" xr:uid="{A77A98B3-374E-495A-92A0-B4A264BC9996}"/>
    <cellStyle name="Normal 51 3 2" xfId="4472" xr:uid="{FEA7D597-838A-4BEA-91C7-CC2BCD62607A}"/>
    <cellStyle name="Normal 51 3 2 2" xfId="6039" xr:uid="{7564EE6E-593D-46BA-829F-EAA87AE456A6}"/>
    <cellStyle name="Normal 51 3 2 2 2" xfId="10020" xr:uid="{056074AF-2071-4745-8BAB-AC6FE6BBB531}"/>
    <cellStyle name="Normal 51 3 2 2 2 2" xfId="16856" xr:uid="{92105D75-BDE9-46DC-8C43-97C5351E1BA8}"/>
    <cellStyle name="Normal 51 3 2 2 3" xfId="13499" xr:uid="{36139A30-763A-43D1-A8BD-A8C37B3D93DB}"/>
    <cellStyle name="Normal 51 3 2 3" xfId="6040" xr:uid="{BED419A0-D2DF-4B84-9819-ADBCE6681AA3}"/>
    <cellStyle name="Normal 51 3 2 3 2" xfId="10021" xr:uid="{82EDCEE4-B954-482A-8C5D-CD3673F49996}"/>
    <cellStyle name="Normal 51 3 2 3 2 2" xfId="16857" xr:uid="{0366BC98-FBB9-424D-B44A-2FAD5EFA8A37}"/>
    <cellStyle name="Normal 51 3 2 3 3" xfId="13500" xr:uid="{C3520B79-0D0B-4FD6-85FB-503519C97886}"/>
    <cellStyle name="Normal 51 3 2 4" xfId="8771" xr:uid="{F24CDE77-6742-4489-8245-E0AA618C110F}"/>
    <cellStyle name="Normal 51 3 2 4 2" xfId="15607" xr:uid="{82032415-51E6-4162-9B38-561D369906EB}"/>
    <cellStyle name="Normal 51 3 2 5" xfId="12250" xr:uid="{505FE5D9-24F4-4ED5-9B89-BE3D531A2375}"/>
    <cellStyle name="Normal 51 3 3" xfId="4473" xr:uid="{4E5468EA-65CC-4C37-9C83-D0F2CED6DD9D}"/>
    <cellStyle name="Normal 51 3 3 2" xfId="6041" xr:uid="{D7CDFCFF-2DEF-4E48-8584-871F43901EBF}"/>
    <cellStyle name="Normal 51 3 3 2 2" xfId="10022" xr:uid="{EECDB46F-C153-4CB8-BD04-CFEA81F561FA}"/>
    <cellStyle name="Normal 51 3 3 2 2 2" xfId="16858" xr:uid="{73A06FF6-6AC0-461B-B673-F7BD672C00A5}"/>
    <cellStyle name="Normal 51 3 3 2 3" xfId="13501" xr:uid="{6B833EC0-ABF0-47E5-B5E8-B899310D7FB8}"/>
    <cellStyle name="Normal 51 3 3 3" xfId="8772" xr:uid="{5CE43AE4-D9FA-4942-BE38-15F48376C7EA}"/>
    <cellStyle name="Normal 51 3 3 3 2" xfId="15608" xr:uid="{C614056C-BC55-4B6B-B4DF-525D22E03799}"/>
    <cellStyle name="Normal 51 3 3 4" xfId="12251" xr:uid="{99269CC7-F4AA-483D-B136-E402459682F9}"/>
    <cellStyle name="Normal 51 3 4" xfId="5163" xr:uid="{E2E3613C-4220-4D2E-91C7-00A1F0760AEB}"/>
    <cellStyle name="Normal 51 3 4 2" xfId="9322" xr:uid="{C6556D04-A8E9-4B3B-8633-AF63620235C5}"/>
    <cellStyle name="Normal 51 3 4 2 2" xfId="16158" xr:uid="{8225496E-F6F0-4461-B6F5-6E790E3AD865}"/>
    <cellStyle name="Normal 51 3 4 3" xfId="12801" xr:uid="{E9F0D6E7-2E0D-4BE4-8063-E6ECF3432074}"/>
    <cellStyle name="Normal 51 3 5" xfId="6869" xr:uid="{351130BB-0A28-4EB8-B117-14DDAFB173BA}"/>
    <cellStyle name="Normal 51 3 5 2" xfId="10760" xr:uid="{89898E53-3AD9-47CE-8FDE-1DEA890D6DD3}"/>
    <cellStyle name="Normal 51 3 5 2 2" xfId="17596" xr:uid="{CA60D141-EC2B-4B56-828F-A5633CF20189}"/>
    <cellStyle name="Normal 51 3 5 3" xfId="14239" xr:uid="{252826AB-E624-4F0B-82AE-D0FB6A63A8DD}"/>
    <cellStyle name="Normal 51 3 6" xfId="7241" xr:uid="{1AC74606-21D8-47AF-A3DF-EA66B59E2429}"/>
    <cellStyle name="Normal 51 3 6 2" xfId="11132" xr:uid="{2DE067F5-2213-476A-8FC8-8440DCA859D5}"/>
    <cellStyle name="Normal 51 3 6 2 2" xfId="17968" xr:uid="{F7DF6183-7DC9-4E3D-ABAC-8C5EF109C637}"/>
    <cellStyle name="Normal 51 3 6 3" xfId="14611" xr:uid="{6C0DC0A8-34A2-4FB6-BCCD-AD7E49C14D6C}"/>
    <cellStyle name="Normal 51 3 7" xfId="8212" xr:uid="{4AFA6509-2C93-4B62-AEA0-A3BC83B51275}"/>
    <cellStyle name="Normal 51 3 7 2" xfId="15050" xr:uid="{12B9D169-9E53-4622-8DDD-B72BA4F5926D}"/>
    <cellStyle name="Normal 51 3 8" xfId="11692" xr:uid="{81A668E7-3968-43D1-A2A1-A17BC2C60CF6}"/>
    <cellStyle name="Normal 51 4" xfId="2821" xr:uid="{82D82B18-2D50-47E2-A9FC-1DD2CDD34995}"/>
    <cellStyle name="Normal 51 4 2" xfId="4474" xr:uid="{D9692DC1-B1BA-47CC-B29D-EA4238A4690E}"/>
    <cellStyle name="Normal 51 4 2 2" xfId="6042" xr:uid="{ABF51A3D-FD4E-4452-AD76-76BF5395E9B1}"/>
    <cellStyle name="Normal 51 4 2 2 2" xfId="10023" xr:uid="{3F5AC320-8607-46C7-9885-DFBED1FC9397}"/>
    <cellStyle name="Normal 51 4 2 2 2 2" xfId="16859" xr:uid="{3397B8DB-5409-4D54-A3E9-9F5FCE733031}"/>
    <cellStyle name="Normal 51 4 2 2 3" xfId="13502" xr:uid="{C95AE645-95DA-4181-8D85-C4AD256651B5}"/>
    <cellStyle name="Normal 51 4 2 3" xfId="6043" xr:uid="{F4317717-709F-4D1F-9E4D-A6A29C7300ED}"/>
    <cellStyle name="Normal 51 4 2 3 2" xfId="10024" xr:uid="{BEF97362-0B71-469E-A982-A9F47BD332C4}"/>
    <cellStyle name="Normal 51 4 2 3 2 2" xfId="16860" xr:uid="{69571BF7-B309-470D-9CE9-8809D2DAE9BC}"/>
    <cellStyle name="Normal 51 4 2 3 3" xfId="13503" xr:uid="{1002D5FF-02DA-4BC6-9B18-8A8B47212FA8}"/>
    <cellStyle name="Normal 51 4 2 4" xfId="8773" xr:uid="{DE4A9C10-000B-4723-9EE6-263E7B0743FA}"/>
    <cellStyle name="Normal 51 4 2 4 2" xfId="15609" xr:uid="{BAE578EC-DECB-4956-A9A4-23FD14761F3A}"/>
    <cellStyle name="Normal 51 4 2 5" xfId="12252" xr:uid="{3E1A2136-8880-46D9-984A-A3360CBB416C}"/>
    <cellStyle name="Normal 51 4 3" xfId="4475" xr:uid="{DAB6F8F9-9DC4-4125-B018-32F93D71DADA}"/>
    <cellStyle name="Normal 51 4 3 2" xfId="6044" xr:uid="{8A699C7E-E413-42D0-BC26-64B118895A5C}"/>
    <cellStyle name="Normal 51 4 3 2 2" xfId="10025" xr:uid="{F6D8120E-7F0D-48B9-A110-B318427BD9EC}"/>
    <cellStyle name="Normal 51 4 3 2 2 2" xfId="16861" xr:uid="{FEECE996-7925-4752-95DD-5BC13D6E051D}"/>
    <cellStyle name="Normal 51 4 3 2 3" xfId="13504" xr:uid="{D91E75E3-4FEC-4FB0-BE58-05FBDADFD321}"/>
    <cellStyle name="Normal 51 4 3 3" xfId="8774" xr:uid="{A6BEE513-5A8B-4D09-A823-3EF0FEC7DCCB}"/>
    <cellStyle name="Normal 51 4 3 3 2" xfId="15610" xr:uid="{EA5BF210-F4AD-45FF-B5A0-D4928F3FBB09}"/>
    <cellStyle name="Normal 51 4 3 4" xfId="12253" xr:uid="{E8C4D6FB-F9C0-4781-922C-BBF6144E2024}"/>
    <cellStyle name="Normal 51 4 4" xfId="5164" xr:uid="{ECB01E85-7EE7-497F-9472-85141954FE8F}"/>
    <cellStyle name="Normal 51 4 4 2" xfId="9323" xr:uid="{B8D076A4-F3AA-42CE-AA7C-C2823814689C}"/>
    <cellStyle name="Normal 51 4 4 2 2" xfId="16159" xr:uid="{6E62A112-5A7D-4788-84D5-ABF6C3C8C1AC}"/>
    <cellStyle name="Normal 51 4 4 3" xfId="12802" xr:uid="{2A2779F2-A892-41D1-B5C9-95BA1EB0DAC9}"/>
    <cellStyle name="Normal 51 4 5" xfId="6870" xr:uid="{B2C3D917-2BEA-4D7A-BF72-03109FBA4781}"/>
    <cellStyle name="Normal 51 4 5 2" xfId="10761" xr:uid="{010FEB7F-0E69-44FF-A0B6-92186F877D42}"/>
    <cellStyle name="Normal 51 4 5 2 2" xfId="17597" xr:uid="{673FA60B-B9A4-4278-BA13-38F2A79EC1D5}"/>
    <cellStyle name="Normal 51 4 5 3" xfId="14240" xr:uid="{F28DE73B-3D6A-4C9E-88C6-478BE87B7788}"/>
    <cellStyle name="Normal 51 4 6" xfId="7242" xr:uid="{9B438A36-98C7-4991-914B-82D6504AAF84}"/>
    <cellStyle name="Normal 51 4 6 2" xfId="11133" xr:uid="{61509763-7426-4463-827B-4E4B918E70D6}"/>
    <cellStyle name="Normal 51 4 6 2 2" xfId="17969" xr:uid="{1701986B-5C17-4532-925A-E22E0BE645CD}"/>
    <cellStyle name="Normal 51 4 6 3" xfId="14612" xr:uid="{36D38CBD-B65F-43AC-B6FC-F9DF7DE4AE63}"/>
    <cellStyle name="Normal 51 4 7" xfId="8213" xr:uid="{E7B8911D-6D76-4371-9D00-4B2276EAECD9}"/>
    <cellStyle name="Normal 51 4 7 2" xfId="15051" xr:uid="{C59AACCC-2239-4530-AE45-B6165C19B012}"/>
    <cellStyle name="Normal 51 4 8" xfId="11693" xr:uid="{677A0C36-C314-45B9-8880-F943DB6F4D3F}"/>
    <cellStyle name="Normal 51 5" xfId="4476" xr:uid="{9C1D92C6-C5BD-4949-9901-4EA9FD207795}"/>
    <cellStyle name="Normal 51 5 2" xfId="6045" xr:uid="{800F6A3C-CFF2-47EF-9B92-404FD5E5321D}"/>
    <cellStyle name="Normal 51 5 2 2" xfId="10026" xr:uid="{0874F715-7CF5-4973-B700-6D55F8582093}"/>
    <cellStyle name="Normal 51 5 2 2 2" xfId="16862" xr:uid="{86EE5F4A-B964-46D5-8D9A-89E4A55A0B76}"/>
    <cellStyle name="Normal 51 5 2 3" xfId="13505" xr:uid="{958C2985-4721-4B84-B148-D902A625944A}"/>
    <cellStyle name="Normal 51 5 3" xfId="6046" xr:uid="{4DD03708-3A0A-4E7B-95F2-CE64C6C44E20}"/>
    <cellStyle name="Normal 51 5 3 2" xfId="10027" xr:uid="{34D24C1D-AB22-4FF4-8311-B7E06A6E573A}"/>
    <cellStyle name="Normal 51 5 3 2 2" xfId="16863" xr:uid="{95264EE2-4F80-4D12-A59D-E10B271C3915}"/>
    <cellStyle name="Normal 51 5 3 3" xfId="13506" xr:uid="{BBF7614F-AE98-49A7-B3DE-DD06E88DD762}"/>
    <cellStyle name="Normal 51 5 4" xfId="8775" xr:uid="{92281FB1-342A-4EC3-9E9C-31C964E51745}"/>
    <cellStyle name="Normal 51 5 4 2" xfId="15611" xr:uid="{C802225B-12A3-4F3D-BBD6-2A8F6DD2ECE9}"/>
    <cellStyle name="Normal 51 5 5" xfId="12254" xr:uid="{4D550981-F880-44AE-A626-C3F06C21400C}"/>
    <cellStyle name="Normal 51 6" xfId="4477" xr:uid="{DEE89578-16A4-44BE-B922-75B04AA35D7F}"/>
    <cellStyle name="Normal 51 6 2" xfId="6047" xr:uid="{3BE4679C-F0A7-4B46-99A1-7082C37CD3BD}"/>
    <cellStyle name="Normal 51 6 2 2" xfId="10028" xr:uid="{E035B077-2091-4368-9AA2-FDB1DEB57DF6}"/>
    <cellStyle name="Normal 51 6 2 2 2" xfId="16864" xr:uid="{B6D1ED05-9941-49A9-A2AF-8EE576FEFF02}"/>
    <cellStyle name="Normal 51 6 2 3" xfId="13507" xr:uid="{726B72B3-3BF4-4D9C-87BB-47EE3320EB27}"/>
    <cellStyle name="Normal 51 6 3" xfId="8776" xr:uid="{964ED749-061A-4ECF-9774-5280F4DAA07C}"/>
    <cellStyle name="Normal 51 6 3 2" xfId="15612" xr:uid="{5B4E5FCF-8697-4BAB-8470-F77C1A14B2F2}"/>
    <cellStyle name="Normal 51 6 4" xfId="12255" xr:uid="{60D2C88C-175D-4A31-A113-8C4DE01E25F2}"/>
    <cellStyle name="Normal 51 7" xfId="5160" xr:uid="{E9F683A6-3F19-47A4-98ED-70A40781733E}"/>
    <cellStyle name="Normal 51 7 2" xfId="9319" xr:uid="{035F5DBB-38D9-4DDD-BD0D-5A46B4FFAE4B}"/>
    <cellStyle name="Normal 51 7 2 2" xfId="16155" xr:uid="{B5D7A39E-9FE5-4090-9EF7-E0AE8A56A58C}"/>
    <cellStyle name="Normal 51 7 3" xfId="12798" xr:uid="{6CB89EBC-5A2F-463C-8C0B-3E03090CDCDE}"/>
    <cellStyle name="Normal 51 8" xfId="6866" xr:uid="{7774F5C5-9AED-4405-8299-DF4456921FCF}"/>
    <cellStyle name="Normal 51 8 2" xfId="10757" xr:uid="{0331A934-5C0A-4BC9-8A97-D5AB39F15696}"/>
    <cellStyle name="Normal 51 8 2 2" xfId="17593" xr:uid="{D9E7A099-C9C9-4885-A5F1-EED259BD46D1}"/>
    <cellStyle name="Normal 51 8 3" xfId="14236" xr:uid="{1DC782B8-EE63-4E25-9984-AA2FC154A63D}"/>
    <cellStyle name="Normal 51 8 4" xfId="18245" xr:uid="{656901D6-0A83-40A4-8B2D-E5D7228AFF9C}"/>
    <cellStyle name="Normal 51 9" xfId="7238" xr:uid="{852C67D7-3475-45AE-A490-30E85BB1F745}"/>
    <cellStyle name="Normal 51 9 2" xfId="11129" xr:uid="{C80CE1EC-33A1-4E41-B5F4-413CDCB5C997}"/>
    <cellStyle name="Normal 51 9 2 2" xfId="17965" xr:uid="{C949C138-E768-4E39-A030-3934C41E206B}"/>
    <cellStyle name="Normal 51 9 3" xfId="14608" xr:uid="{98E03F76-AF5D-4FA4-B61A-1FE15292A6CC}"/>
    <cellStyle name="Normal 52" xfId="2822" xr:uid="{7E4C2F7F-EC25-4AED-B8C2-A6712D817353}"/>
    <cellStyle name="Normal 52 10" xfId="7807" xr:uid="{C5DA7400-563B-4A2E-A8DC-5E396170E62E}"/>
    <cellStyle name="Normal 52 11" xfId="8214" xr:uid="{3AE6E3C1-D0D1-403A-9E56-51013F2CF4EA}"/>
    <cellStyle name="Normal 52 11 2" xfId="15052" xr:uid="{4539CD2E-E8A7-46C8-B1CC-BB15DB373949}"/>
    <cellStyle name="Normal 52 12" xfId="11694" xr:uid="{680AB7A4-73BE-40AB-A7E2-F5AC7BDE8488}"/>
    <cellStyle name="Normal 52 2" xfId="2823" xr:uid="{00A3841D-22DC-4661-B1E5-C6114C80E43C}"/>
    <cellStyle name="Normal 52 2 2" xfId="2824" xr:uid="{E21FBDFB-B676-4CC4-A512-03B85BEBD8CF}"/>
    <cellStyle name="Normal 52 2 2 2" xfId="4478" xr:uid="{D7916D68-F83B-4BBE-9A21-31ACC2225A9A}"/>
    <cellStyle name="Normal 52 2 2 2 2" xfId="6048" xr:uid="{20CC3845-4EF0-4B2F-923B-84709381C557}"/>
    <cellStyle name="Normal 52 2 2 2 2 2" xfId="10029" xr:uid="{1A503C3D-F324-463D-8D12-830C1DBC4BF6}"/>
    <cellStyle name="Normal 52 2 2 2 2 2 2" xfId="16865" xr:uid="{0FC448AB-34CD-442F-B800-2678EB0C5884}"/>
    <cellStyle name="Normal 52 2 2 2 2 3" xfId="13508" xr:uid="{7349B704-2CB1-4DFC-A81D-2F85BA839B5F}"/>
    <cellStyle name="Normal 52 2 2 2 3" xfId="6049" xr:uid="{BC9FD383-FB9A-4BDE-B340-D5905BB15EAB}"/>
    <cellStyle name="Normal 52 2 2 2 3 2" xfId="10030" xr:uid="{0080DB40-497A-4FC5-91A3-3514120A4DB2}"/>
    <cellStyle name="Normal 52 2 2 2 3 2 2" xfId="16866" xr:uid="{E84CAB15-E6D2-4895-88C5-9EEFF14F20EE}"/>
    <cellStyle name="Normal 52 2 2 2 3 3" xfId="13509" xr:uid="{158645CC-2FA4-42C5-A162-B8464E490DD6}"/>
    <cellStyle name="Normal 52 2 2 2 4" xfId="8777" xr:uid="{19E3753D-D5F8-4B64-818C-1CE19E30BD05}"/>
    <cellStyle name="Normal 52 2 2 2 4 2" xfId="15613" xr:uid="{448EB1A3-32E6-48DC-93C8-A374778A730E}"/>
    <cellStyle name="Normal 52 2 2 2 5" xfId="12256" xr:uid="{EE6DB94B-B71C-4335-8A5E-565B6B74EF8E}"/>
    <cellStyle name="Normal 52 2 2 3" xfId="4479" xr:uid="{5BFA8BAC-FFC8-485B-A2FD-CFE26235C3BA}"/>
    <cellStyle name="Normal 52 2 2 3 2" xfId="6050" xr:uid="{86A8F12E-D60D-435C-959E-05B62C889DBB}"/>
    <cellStyle name="Normal 52 2 2 3 2 2" xfId="10031" xr:uid="{6350353D-C8A1-4CC3-9FA4-A196846F2A88}"/>
    <cellStyle name="Normal 52 2 2 3 2 2 2" xfId="16867" xr:uid="{0F59910F-ED75-4273-ABE7-F896AAF9B7AF}"/>
    <cellStyle name="Normal 52 2 2 3 2 3" xfId="13510" xr:uid="{76D90A5B-6169-48A7-8507-59D158E46381}"/>
    <cellStyle name="Normal 52 2 2 3 3" xfId="8778" xr:uid="{2528A8C9-BAEF-4175-B92A-6136FBE97427}"/>
    <cellStyle name="Normal 52 2 2 3 3 2" xfId="15614" xr:uid="{68EB8A10-98BE-4605-AB9E-88025C518E85}"/>
    <cellStyle name="Normal 52 2 2 3 4" xfId="12257" xr:uid="{5FB26F46-5DD1-4296-ACA2-F7147EA1CB24}"/>
    <cellStyle name="Normal 52 2 2 4" xfId="5167" xr:uid="{5A6DAA9C-57B7-4A94-8152-239C29478FBC}"/>
    <cellStyle name="Normal 52 2 2 4 2" xfId="9326" xr:uid="{652F362A-1BBA-4510-961A-34A795838A72}"/>
    <cellStyle name="Normal 52 2 2 4 2 2" xfId="16162" xr:uid="{EFB0E240-2D31-4095-B2F8-06B7956D3283}"/>
    <cellStyle name="Normal 52 2 2 4 3" xfId="12805" xr:uid="{B6980B86-A82D-4744-9563-655BF008C3D4}"/>
    <cellStyle name="Normal 52 2 2 5" xfId="6873" xr:uid="{506AA533-BC00-4F08-825E-E6D45FC1665F}"/>
    <cellStyle name="Normal 52 2 2 5 2" xfId="10764" xr:uid="{20AB7D4D-3972-4888-804B-6004945A71B6}"/>
    <cellStyle name="Normal 52 2 2 5 2 2" xfId="17600" xr:uid="{73AF8220-B429-4686-AD7B-5739F0BF43C4}"/>
    <cellStyle name="Normal 52 2 2 5 3" xfId="14243" xr:uid="{C0F94D50-1A4D-4AA9-A443-BF55B642B238}"/>
    <cellStyle name="Normal 52 2 2 6" xfId="7245" xr:uid="{D3423A84-1737-43AC-B066-7BC96BED4CB5}"/>
    <cellStyle name="Normal 52 2 2 6 2" xfId="11136" xr:uid="{7B769407-31AE-462B-83FB-FD350BCEE43B}"/>
    <cellStyle name="Normal 52 2 2 6 2 2" xfId="17972" xr:uid="{E2C99977-DFC2-44A6-9BCE-022893023B7F}"/>
    <cellStyle name="Normal 52 2 2 6 3" xfId="14615" xr:uid="{9C273993-EFB8-4B96-8B62-1A9E2BFDE3EF}"/>
    <cellStyle name="Normal 52 2 2 7" xfId="8216" xr:uid="{7C2AD3E8-78E6-4DD8-BF96-AC90AE246B48}"/>
    <cellStyle name="Normal 52 2 2 7 2" xfId="15054" xr:uid="{237AFD02-033B-412F-B5B8-5AA2214D18C7}"/>
    <cellStyle name="Normal 52 2 2 8" xfId="11696" xr:uid="{A17D8879-4DD4-4319-9C9C-67FC08D9A2F0}"/>
    <cellStyle name="Normal 52 2 3" xfId="4480" xr:uid="{8B1EF03F-D2AD-4406-944A-A05C05764BD0}"/>
    <cellStyle name="Normal 52 2 3 2" xfId="6051" xr:uid="{4471029D-10B1-4C1F-A723-F4CAB81B30A5}"/>
    <cellStyle name="Normal 52 2 3 2 2" xfId="10032" xr:uid="{0B1DD329-12F5-404B-8025-B1C77F9BE9A9}"/>
    <cellStyle name="Normal 52 2 3 2 2 2" xfId="16868" xr:uid="{B180B67B-C16B-41E8-8885-3D688F190821}"/>
    <cellStyle name="Normal 52 2 3 2 3" xfId="13511" xr:uid="{99FF996E-D1A0-4687-8AD3-5FFA1672EF3C}"/>
    <cellStyle name="Normal 52 2 3 3" xfId="6052" xr:uid="{3BB326A3-9964-4CB9-AA34-E7FDF5CAF2AB}"/>
    <cellStyle name="Normal 52 2 3 3 2" xfId="10033" xr:uid="{DFEA6277-BE24-4367-B4DD-E30C2B4CCF5A}"/>
    <cellStyle name="Normal 52 2 3 3 2 2" xfId="16869" xr:uid="{1E97F16F-D5C7-4B15-B257-6E63F4F7A239}"/>
    <cellStyle name="Normal 52 2 3 3 3" xfId="13512" xr:uid="{41DCE54A-3B1B-4338-854C-8711A7073822}"/>
    <cellStyle name="Normal 52 2 3 4" xfId="8779" xr:uid="{4A27D1B2-A370-4D3C-A809-37861BA5C5A0}"/>
    <cellStyle name="Normal 52 2 3 4 2" xfId="15615" xr:uid="{DB778000-4F1D-410E-9520-60394BBABC82}"/>
    <cellStyle name="Normal 52 2 3 5" xfId="12258" xr:uid="{EEEA441F-55B5-4693-A896-78B4642BF5C0}"/>
    <cellStyle name="Normal 52 2 4" xfId="4481" xr:uid="{97A41EB7-4368-485C-ACEA-903431497C86}"/>
    <cellStyle name="Normal 52 2 4 2" xfId="6053" xr:uid="{E2A2B860-C455-4181-A0F1-5093A08724B6}"/>
    <cellStyle name="Normal 52 2 4 2 2" xfId="10034" xr:uid="{0D50715F-3290-44E9-BB5E-4E5455666240}"/>
    <cellStyle name="Normal 52 2 4 2 2 2" xfId="16870" xr:uid="{DDFF0D1D-7853-45DB-BD43-0F680651021E}"/>
    <cellStyle name="Normal 52 2 4 2 3" xfId="13513" xr:uid="{8719DC24-77EE-4F95-A232-4F6E650D31CC}"/>
    <cellStyle name="Normal 52 2 4 3" xfId="8780" xr:uid="{6044055E-DF3A-4D87-9FFF-CF90A31E3BE6}"/>
    <cellStyle name="Normal 52 2 4 3 2" xfId="15616" xr:uid="{7E3342F7-239D-41BD-8B19-1481997DAFF2}"/>
    <cellStyle name="Normal 52 2 4 4" xfId="12259" xr:uid="{02BA59D5-F478-4348-A3D1-74E908A6C70F}"/>
    <cellStyle name="Normal 52 2 5" xfId="5166" xr:uid="{608B3FD8-0F27-4E39-B632-19D5308B08EE}"/>
    <cellStyle name="Normal 52 2 5 2" xfId="9325" xr:uid="{0C0AE01B-27AB-4325-AB22-8C27D36D9A90}"/>
    <cellStyle name="Normal 52 2 5 2 2" xfId="16161" xr:uid="{8917BB13-8AAF-4E49-A69D-FB3892931518}"/>
    <cellStyle name="Normal 52 2 5 3" xfId="12804" xr:uid="{60154BF5-897D-4AB6-B870-432D6B9FE370}"/>
    <cellStyle name="Normal 52 2 6" xfId="6872" xr:uid="{8B6E2EFC-C838-42F9-8EE8-A6048467BAB3}"/>
    <cellStyle name="Normal 52 2 6 2" xfId="10763" xr:uid="{14F9826A-B78C-48C8-AEBC-CD0DEE644B51}"/>
    <cellStyle name="Normal 52 2 6 2 2" xfId="17599" xr:uid="{EF21243B-A85E-48D1-932F-72BDD7D689DB}"/>
    <cellStyle name="Normal 52 2 6 3" xfId="14242" xr:uid="{7D2FDBE9-736D-40C0-8029-F5B6F3A99486}"/>
    <cellStyle name="Normal 52 2 7" xfId="7244" xr:uid="{9A0CB6D4-F79A-4DF9-87EC-A99751E25DBB}"/>
    <cellStyle name="Normal 52 2 7 2" xfId="11135" xr:uid="{61F3DCFE-9083-4E4F-AF0E-9BEA62136D1A}"/>
    <cellStyle name="Normal 52 2 7 2 2" xfId="17971" xr:uid="{5487F39C-7FC9-4A9B-A566-BCB3A3215657}"/>
    <cellStyle name="Normal 52 2 7 3" xfId="14614" xr:uid="{CFFE0AA0-7D57-46AC-B444-63DCEF5DCA49}"/>
    <cellStyle name="Normal 52 2 8" xfId="8215" xr:uid="{A501071E-47FB-43C2-A9F6-87D94AF367FD}"/>
    <cellStyle name="Normal 52 2 8 2" xfId="15053" xr:uid="{7BF9A8D0-909F-4144-AF78-5CD29163E78F}"/>
    <cellStyle name="Normal 52 2 9" xfId="11695" xr:uid="{7777058F-9CD1-43C9-99F4-C981D36C29CE}"/>
    <cellStyle name="Normal 52 3" xfId="2825" xr:uid="{9796DB91-0881-4A42-89EA-98ADB7C3F890}"/>
    <cellStyle name="Normal 52 3 2" xfId="4482" xr:uid="{D0FE8FB0-1A4F-4BB5-92F7-BDAF34D21F3E}"/>
    <cellStyle name="Normal 52 3 2 2" xfId="6054" xr:uid="{10883F01-3C2A-46F1-B98F-FB1463BFC289}"/>
    <cellStyle name="Normal 52 3 2 2 2" xfId="10035" xr:uid="{E74F2E54-02B5-4440-9BEC-931B5BBFE382}"/>
    <cellStyle name="Normal 52 3 2 2 2 2" xfId="16871" xr:uid="{DFF87A6B-2978-4788-A604-EAA25C717CD8}"/>
    <cellStyle name="Normal 52 3 2 2 3" xfId="13514" xr:uid="{A68BD9EB-6249-4FFE-9E77-0F92FEF45F9D}"/>
    <cellStyle name="Normal 52 3 2 3" xfId="6055" xr:uid="{E8FB189B-136C-4D4D-A230-24BA12CC7C87}"/>
    <cellStyle name="Normal 52 3 2 3 2" xfId="10036" xr:uid="{16E64CA4-19D6-4BDC-B3C0-D5E9343380C0}"/>
    <cellStyle name="Normal 52 3 2 3 2 2" xfId="16872" xr:uid="{69E4DADB-B363-4F1E-B27A-5FA813EABC7C}"/>
    <cellStyle name="Normal 52 3 2 3 3" xfId="13515" xr:uid="{6B2038CC-19F1-42A0-819A-9F53CED5C860}"/>
    <cellStyle name="Normal 52 3 2 4" xfId="8781" xr:uid="{0F50AD16-C6EE-45F4-847E-1E988AC306BA}"/>
    <cellStyle name="Normal 52 3 2 4 2" xfId="15617" xr:uid="{94406589-6707-4EA4-8DBB-5ADBB5AF04EA}"/>
    <cellStyle name="Normal 52 3 2 5" xfId="12260" xr:uid="{4EBD9305-8662-47F0-8707-55B2731E0A7F}"/>
    <cellStyle name="Normal 52 3 3" xfId="4483" xr:uid="{CC67B9C3-9D69-41F1-99F3-EC90470D17CA}"/>
    <cellStyle name="Normal 52 3 3 2" xfId="6056" xr:uid="{D194EE0B-E3A6-4D2B-9088-3E832E8D0F75}"/>
    <cellStyle name="Normal 52 3 3 2 2" xfId="10037" xr:uid="{CF8758CD-D52E-4C04-B898-05D4ECB3124A}"/>
    <cellStyle name="Normal 52 3 3 2 2 2" xfId="16873" xr:uid="{2E18898D-6D60-4EDE-9314-069CDBA5465E}"/>
    <cellStyle name="Normal 52 3 3 2 3" xfId="13516" xr:uid="{4CDEF6ED-69BA-4DBF-8C44-805DB5DCB93E}"/>
    <cellStyle name="Normal 52 3 3 3" xfId="8782" xr:uid="{22856A23-5FED-498E-AFD6-CEEF0AC6A93C}"/>
    <cellStyle name="Normal 52 3 3 3 2" xfId="15618" xr:uid="{50E07002-10CF-4712-87AC-FDEC46F18BD6}"/>
    <cellStyle name="Normal 52 3 3 4" xfId="12261" xr:uid="{EE5A2E21-7194-49C3-89C0-2560B0E83273}"/>
    <cellStyle name="Normal 52 3 4" xfId="5168" xr:uid="{D1A79A6E-AD46-48A7-B5E6-E01C9CE8098A}"/>
    <cellStyle name="Normal 52 3 4 2" xfId="9327" xr:uid="{82B865DC-24BB-4517-95EA-2F43154398F3}"/>
    <cellStyle name="Normal 52 3 4 2 2" xfId="16163" xr:uid="{47A5A13A-F476-4C05-92B6-4CDA4A1E1D8A}"/>
    <cellStyle name="Normal 52 3 4 3" xfId="12806" xr:uid="{0715C087-B78D-47AE-8BE8-494D3F202108}"/>
    <cellStyle name="Normal 52 3 5" xfId="6874" xr:uid="{AF8ECAE7-444B-48DE-9D31-CA94A003A60D}"/>
    <cellStyle name="Normal 52 3 5 2" xfId="10765" xr:uid="{C09D666B-0A67-4319-AD45-A87195EDBB32}"/>
    <cellStyle name="Normal 52 3 5 2 2" xfId="17601" xr:uid="{A1B5B067-2058-4B46-B96A-270BCE49F0FB}"/>
    <cellStyle name="Normal 52 3 5 3" xfId="14244" xr:uid="{1B3B699F-3790-4F02-871B-4BB788159E29}"/>
    <cellStyle name="Normal 52 3 6" xfId="7246" xr:uid="{5383866E-9650-43BA-9E38-F14CFD40BF10}"/>
    <cellStyle name="Normal 52 3 6 2" xfId="11137" xr:uid="{A9879AA1-F355-4381-9D6E-C7DB83FF7421}"/>
    <cellStyle name="Normal 52 3 6 2 2" xfId="17973" xr:uid="{E596B00C-69E2-402F-B6CE-133BD1F58B86}"/>
    <cellStyle name="Normal 52 3 6 3" xfId="14616" xr:uid="{8F416F59-A885-4C27-A1F6-C1EE3F5AF6F7}"/>
    <cellStyle name="Normal 52 3 7" xfId="8217" xr:uid="{C1277DB8-841F-44B6-9B11-669301440C99}"/>
    <cellStyle name="Normal 52 3 7 2" xfId="15055" xr:uid="{CF4377A8-1AE8-41E4-AA7A-13909B50D4B3}"/>
    <cellStyle name="Normal 52 3 8" xfId="11697" xr:uid="{00F4BC3C-1BEB-4210-B9BE-EEF1A7904FAC}"/>
    <cellStyle name="Normal 52 4" xfId="2826" xr:uid="{AD826EB1-0CCD-427B-B107-CA2C49DF2875}"/>
    <cellStyle name="Normal 52 4 2" xfId="4484" xr:uid="{FDB592B7-F81C-4989-B0A7-6223A82D82D8}"/>
    <cellStyle name="Normal 52 4 2 2" xfId="6057" xr:uid="{49212EAC-4C1E-41DF-99D3-66093816E587}"/>
    <cellStyle name="Normal 52 4 2 2 2" xfId="10038" xr:uid="{6D1EF39F-51F3-4721-884E-492A5986E2A4}"/>
    <cellStyle name="Normal 52 4 2 2 2 2" xfId="16874" xr:uid="{0F5FBE81-29C2-4F13-9C7F-4E19515B4EFD}"/>
    <cellStyle name="Normal 52 4 2 2 3" xfId="13517" xr:uid="{871286EB-C2B5-4C2B-B3A6-CCC38CBE51F6}"/>
    <cellStyle name="Normal 52 4 2 3" xfId="6058" xr:uid="{2A935D9C-94EB-4E35-B20A-E029BC79BB73}"/>
    <cellStyle name="Normal 52 4 2 3 2" xfId="10039" xr:uid="{3D2506DE-3A7C-479B-A121-3BE56FD27830}"/>
    <cellStyle name="Normal 52 4 2 3 2 2" xfId="16875" xr:uid="{3E6B4671-C1D9-40C0-871C-221E5438E754}"/>
    <cellStyle name="Normal 52 4 2 3 3" xfId="13518" xr:uid="{86F9E40A-65BD-4705-A718-B3AC6CE46413}"/>
    <cellStyle name="Normal 52 4 2 4" xfId="8783" xr:uid="{219253A2-55AA-4872-97C5-59330D319FAC}"/>
    <cellStyle name="Normal 52 4 2 4 2" xfId="15619" xr:uid="{74ABB4D1-ACAB-47A9-9C0E-A1BC2AA8134A}"/>
    <cellStyle name="Normal 52 4 2 5" xfId="12262" xr:uid="{08DDE197-2CB0-4B3D-B00D-80DADDFDFFDF}"/>
    <cellStyle name="Normal 52 4 3" xfId="4485" xr:uid="{F34C32BF-C83F-47B7-A171-79332AA2D263}"/>
    <cellStyle name="Normal 52 4 3 2" xfId="6059" xr:uid="{568E6054-85E1-490A-A943-516E6DCCD5A8}"/>
    <cellStyle name="Normal 52 4 3 2 2" xfId="10040" xr:uid="{8236644D-10A7-4176-8180-2DA58780D536}"/>
    <cellStyle name="Normal 52 4 3 2 2 2" xfId="16876" xr:uid="{51571E78-B4F0-4F37-BE4C-1045F0DFE97A}"/>
    <cellStyle name="Normal 52 4 3 2 3" xfId="13519" xr:uid="{8DBBBC25-8A8D-4ABF-814F-D85450413A0B}"/>
    <cellStyle name="Normal 52 4 3 3" xfId="8784" xr:uid="{A6D4DF2C-435E-4C4A-BDF3-FF9BD6072166}"/>
    <cellStyle name="Normal 52 4 3 3 2" xfId="15620" xr:uid="{E41E0430-3F42-47FD-BA1F-422E553C6C77}"/>
    <cellStyle name="Normal 52 4 3 4" xfId="12263" xr:uid="{0831B794-74A3-4D63-8FB1-ACEEED1D00B5}"/>
    <cellStyle name="Normal 52 4 4" xfId="5169" xr:uid="{5477938B-FDA2-4DEA-BDE2-8E9F55BC61FD}"/>
    <cellStyle name="Normal 52 4 4 2" xfId="9328" xr:uid="{108AB05B-6C79-4D3A-B13E-BA13FFF33E20}"/>
    <cellStyle name="Normal 52 4 4 2 2" xfId="16164" xr:uid="{13EB10BF-1934-4137-B266-EB599D4FE5B7}"/>
    <cellStyle name="Normal 52 4 4 3" xfId="12807" xr:uid="{0CA5A2C8-008C-412E-A2F5-96D3BBD79E86}"/>
    <cellStyle name="Normal 52 4 5" xfId="6875" xr:uid="{74394C2C-B955-43AA-9C23-5D4355078F11}"/>
    <cellStyle name="Normal 52 4 5 2" xfId="10766" xr:uid="{9E332797-E8E6-4A7B-ACFE-4A37D06F4056}"/>
    <cellStyle name="Normal 52 4 5 2 2" xfId="17602" xr:uid="{5DF5EF8C-F024-4421-89D4-D3DD0A7DD542}"/>
    <cellStyle name="Normal 52 4 5 3" xfId="14245" xr:uid="{D038F197-A095-467E-A58B-F4EF628D8F62}"/>
    <cellStyle name="Normal 52 4 6" xfId="7247" xr:uid="{BD38AF25-2BE6-47BD-B5D8-273016840D8A}"/>
    <cellStyle name="Normal 52 4 6 2" xfId="11138" xr:uid="{6A3E3257-CD7A-4E44-98ED-8568D9934648}"/>
    <cellStyle name="Normal 52 4 6 2 2" xfId="17974" xr:uid="{EC3065D1-CFC3-4CC1-B325-A804D5AC6A68}"/>
    <cellStyle name="Normal 52 4 6 3" xfId="14617" xr:uid="{0F7B156E-7393-4884-8BC1-409141E9C390}"/>
    <cellStyle name="Normal 52 4 7" xfId="8218" xr:uid="{5EBC8D19-EA96-4436-9EF2-0B8190F87034}"/>
    <cellStyle name="Normal 52 4 7 2" xfId="15056" xr:uid="{BD51BB16-0EEA-4D51-8676-C7C1C3C4C5F2}"/>
    <cellStyle name="Normal 52 4 8" xfId="11698" xr:uid="{D9D75F33-5E86-4EFE-9744-97BC336E9FFF}"/>
    <cellStyle name="Normal 52 5" xfId="4486" xr:uid="{3948BA5F-7B11-4C57-9F7C-91D3D14ADA55}"/>
    <cellStyle name="Normal 52 5 2" xfId="6060" xr:uid="{A8D4ADBD-855F-4D0E-975A-29CC42DB986E}"/>
    <cellStyle name="Normal 52 5 2 2" xfId="10041" xr:uid="{718931DB-89D2-4DBC-B243-73517B8F9D54}"/>
    <cellStyle name="Normal 52 5 2 2 2" xfId="16877" xr:uid="{5A3AAD13-C17C-42A9-BCB2-64B48B23FF8F}"/>
    <cellStyle name="Normal 52 5 2 3" xfId="13520" xr:uid="{A0F6DE95-D9AB-4FB7-9250-B87A527BBE19}"/>
    <cellStyle name="Normal 52 5 3" xfId="6061" xr:uid="{07902A05-1B82-4CD5-8DEB-C707AED80C5D}"/>
    <cellStyle name="Normal 52 5 3 2" xfId="10042" xr:uid="{73D42D62-A96A-4E4D-A6CA-241B2130F49D}"/>
    <cellStyle name="Normal 52 5 3 2 2" xfId="16878" xr:uid="{A97575CC-9B7B-4BF4-8D8D-4DAE1EEBD7A0}"/>
    <cellStyle name="Normal 52 5 3 3" xfId="13521" xr:uid="{E4FFE573-4483-4113-95B3-5AA7478DAF15}"/>
    <cellStyle name="Normal 52 5 4" xfId="8785" xr:uid="{B5748AF1-B0D5-4E6E-B25D-B1D9D568E6FE}"/>
    <cellStyle name="Normal 52 5 4 2" xfId="15621" xr:uid="{E2E1EE1A-9BD7-4E02-91EC-03CF4C51935C}"/>
    <cellStyle name="Normal 52 5 5" xfId="12264" xr:uid="{FC99B53F-29EB-4DD6-AC19-8ABC4402FF53}"/>
    <cellStyle name="Normal 52 6" xfId="4487" xr:uid="{7564AD58-A53E-4B73-AE5B-1191670E494F}"/>
    <cellStyle name="Normal 52 6 2" xfId="6062" xr:uid="{2BE2E96D-680E-4574-8679-D6DC78A09309}"/>
    <cellStyle name="Normal 52 6 2 2" xfId="10043" xr:uid="{A2CA70EC-9FE0-4BC5-903D-47101F9FBA65}"/>
    <cellStyle name="Normal 52 6 2 2 2" xfId="16879" xr:uid="{7D1188BA-18F2-4844-A3E8-D96DFD2E5A88}"/>
    <cellStyle name="Normal 52 6 2 3" xfId="13522" xr:uid="{8336A7C7-E8D7-4E98-88B1-76115E0185D7}"/>
    <cellStyle name="Normal 52 6 3" xfId="8786" xr:uid="{5670187B-FCDD-46B9-AB4B-E22FDD6A869F}"/>
    <cellStyle name="Normal 52 6 3 2" xfId="15622" xr:uid="{8EBAEE58-098A-4B4D-8442-24294630CFD4}"/>
    <cellStyle name="Normal 52 6 4" xfId="12265" xr:uid="{5AB9446C-F00F-4198-8ED6-E7E0A8E7951F}"/>
    <cellStyle name="Normal 52 7" xfId="5165" xr:uid="{9BD9E795-813A-4168-B878-AAAC17FCEDB1}"/>
    <cellStyle name="Normal 52 7 2" xfId="9324" xr:uid="{9928C038-0FC4-45CB-94E1-FD9DEBAA4707}"/>
    <cellStyle name="Normal 52 7 2 2" xfId="16160" xr:uid="{02CB83A9-13AC-43BA-B8A5-2B3909AB0915}"/>
    <cellStyle name="Normal 52 7 3" xfId="12803" xr:uid="{10763D0A-D186-47C5-9384-77B842AB88C8}"/>
    <cellStyle name="Normal 52 8" xfId="6871" xr:uid="{90E2B759-7F77-4991-8D60-8C7C6B114E52}"/>
    <cellStyle name="Normal 52 8 2" xfId="10762" xr:uid="{A3163456-9F63-403B-8E3A-433AC6CEAAA5}"/>
    <cellStyle name="Normal 52 8 2 2" xfId="17598" xr:uid="{01D18A2B-6B05-4F89-A006-E52345B05BB8}"/>
    <cellStyle name="Normal 52 8 3" xfId="14241" xr:uid="{DE452140-0BD4-40C6-94FA-6557BF8A3A4E}"/>
    <cellStyle name="Normal 52 8 4" xfId="1334" xr:uid="{1EE0A732-4A7E-4CDE-83EF-3DC3852F1F72}"/>
    <cellStyle name="Normal 52 9" xfId="7243" xr:uid="{A7EBF49A-D24D-4FBA-A3EB-FD2F0465E8FF}"/>
    <cellStyle name="Normal 52 9 2" xfId="11134" xr:uid="{E7656960-742C-4352-9FE2-E63D06222669}"/>
    <cellStyle name="Normal 52 9 2 2" xfId="17970" xr:uid="{D4DA3B06-577A-4AE1-9B74-6F01CE151458}"/>
    <cellStyle name="Normal 52 9 3" xfId="14613" xr:uid="{6BF34E24-6D92-4DBD-9B0F-C0F64021E1F1}"/>
    <cellStyle name="Normal 53" xfId="2827" xr:uid="{31F02FCE-118E-43EC-B6E2-F5D1B488CD27}"/>
    <cellStyle name="Normal 53 10" xfId="7808" xr:uid="{4A69AD14-DC5C-40E6-8610-BD3B41EBABF6}"/>
    <cellStyle name="Normal 53 11" xfId="8219" xr:uid="{C8E866E0-C323-4721-8632-FD76CBD14907}"/>
    <cellStyle name="Normal 53 11 2" xfId="15057" xr:uid="{DE0F6CF7-D5D1-4680-8E22-A7C655E29ADC}"/>
    <cellStyle name="Normal 53 12" xfId="11699" xr:uid="{CB004506-169D-4C1B-8218-3D781DC5D343}"/>
    <cellStyle name="Normal 53 2" xfId="2828" xr:uid="{53B09220-79EA-4E23-A085-50FD1A602FE5}"/>
    <cellStyle name="Normal 53 2 2" xfId="2829" xr:uid="{711ADD11-5911-4E0F-8F6E-7082CB71E893}"/>
    <cellStyle name="Normal 53 2 2 2" xfId="4488" xr:uid="{CF10B33D-E0C7-40D7-931A-400E3EFF85AE}"/>
    <cellStyle name="Normal 53 2 2 2 2" xfId="6063" xr:uid="{70AEB025-7073-4E9B-8780-C77F2AE51BC3}"/>
    <cellStyle name="Normal 53 2 2 2 2 2" xfId="10044" xr:uid="{6E12EBFB-768D-492F-8C7D-A6406319EDF7}"/>
    <cellStyle name="Normal 53 2 2 2 2 2 2" xfId="16880" xr:uid="{A734D5EF-AAC9-41B6-A083-C224A9A5265F}"/>
    <cellStyle name="Normal 53 2 2 2 2 3" xfId="13523" xr:uid="{E3F0C83C-25D2-4D1E-96F9-1445A735B0FD}"/>
    <cellStyle name="Normal 53 2 2 2 3" xfId="6064" xr:uid="{B4830755-BFAF-4F75-9EDA-B9746F0127DE}"/>
    <cellStyle name="Normal 53 2 2 2 3 2" xfId="10045" xr:uid="{16FDD3AA-CA23-4B66-B6E3-188FEACAF005}"/>
    <cellStyle name="Normal 53 2 2 2 3 2 2" xfId="16881" xr:uid="{D7AC094B-FFA3-4AFD-A99C-CAC24942096B}"/>
    <cellStyle name="Normal 53 2 2 2 3 3" xfId="13524" xr:uid="{70D7979C-A9BA-4F8F-ACB5-98E6C44712CB}"/>
    <cellStyle name="Normal 53 2 2 2 4" xfId="8787" xr:uid="{A8AABDE7-5613-434F-ACD7-46B1AF700D0F}"/>
    <cellStyle name="Normal 53 2 2 2 4 2" xfId="15623" xr:uid="{B79B9E32-D0F8-49F7-B50E-F06C68BBFE46}"/>
    <cellStyle name="Normal 53 2 2 2 5" xfId="12266" xr:uid="{8B76BC04-0F3C-4AC1-A68C-1CFED2B1CABD}"/>
    <cellStyle name="Normal 53 2 2 3" xfId="4489" xr:uid="{1113F8C6-C3BD-4796-9C77-8A74884995FE}"/>
    <cellStyle name="Normal 53 2 2 3 2" xfId="6065" xr:uid="{D5AA55B8-3747-40B9-8B59-10E67A3AAC94}"/>
    <cellStyle name="Normal 53 2 2 3 2 2" xfId="10046" xr:uid="{251905BE-E154-410D-99C4-22E926A557D2}"/>
    <cellStyle name="Normal 53 2 2 3 2 2 2" xfId="16882" xr:uid="{960FDD99-C017-43D6-AA13-06D738D7AFEA}"/>
    <cellStyle name="Normal 53 2 2 3 2 3" xfId="13525" xr:uid="{21C08E3C-7F91-4F25-94B6-6BC9D83A435D}"/>
    <cellStyle name="Normal 53 2 2 3 3" xfId="8788" xr:uid="{77F6189C-881C-4183-B3A5-1D98431F42FA}"/>
    <cellStyle name="Normal 53 2 2 3 3 2" xfId="15624" xr:uid="{031988B5-29E4-43EE-BBD1-6AB95DF692A0}"/>
    <cellStyle name="Normal 53 2 2 3 4" xfId="12267" xr:uid="{003F2B47-7A80-4A8D-B0BC-B568DFF9D6F2}"/>
    <cellStyle name="Normal 53 2 2 4" xfId="5172" xr:uid="{16E6E8F8-BA9F-4655-BAB0-18082FE32F43}"/>
    <cellStyle name="Normal 53 2 2 4 2" xfId="9331" xr:uid="{5988A61C-6044-47A6-A308-382C10E7BCF8}"/>
    <cellStyle name="Normal 53 2 2 4 2 2" xfId="16167" xr:uid="{1CAC6C9F-EC3D-410E-9BB3-0A3310A1A274}"/>
    <cellStyle name="Normal 53 2 2 4 3" xfId="12810" xr:uid="{2AC183AF-79D0-468B-AF11-FABCACF1B274}"/>
    <cellStyle name="Normal 53 2 2 5" xfId="6878" xr:uid="{E48435E6-4A3D-4051-9222-69B3A361EBE4}"/>
    <cellStyle name="Normal 53 2 2 5 2" xfId="10769" xr:uid="{6826BA6A-2B24-4AF3-8C1C-5F7581F4AC16}"/>
    <cellStyle name="Normal 53 2 2 5 2 2" xfId="17605" xr:uid="{6233EE49-4312-40AF-8966-8C95B8D5AD08}"/>
    <cellStyle name="Normal 53 2 2 5 3" xfId="14248" xr:uid="{A4A61C63-D471-406E-AAE1-D4930815D058}"/>
    <cellStyle name="Normal 53 2 2 6" xfId="7250" xr:uid="{9ADD7185-6739-43AF-85AF-003CC3EF34A6}"/>
    <cellStyle name="Normal 53 2 2 6 2" xfId="11141" xr:uid="{05F88F00-F7FC-411D-AD68-61A3B253EF02}"/>
    <cellStyle name="Normal 53 2 2 6 2 2" xfId="17977" xr:uid="{0E2CD453-A74A-4DDF-976D-A41FFB749CA0}"/>
    <cellStyle name="Normal 53 2 2 6 3" xfId="14620" xr:uid="{BAB73330-1EF3-4BFD-8C25-8D750DF7BC66}"/>
    <cellStyle name="Normal 53 2 2 7" xfId="8221" xr:uid="{49345495-588A-4B2D-BBAC-FE379A8B375E}"/>
    <cellStyle name="Normal 53 2 2 7 2" xfId="15059" xr:uid="{A4BBA5C0-4368-4E39-B955-682D549D5D80}"/>
    <cellStyle name="Normal 53 2 2 8" xfId="11701" xr:uid="{0EA7E2F6-8549-48C8-B8D2-B71DC1413002}"/>
    <cellStyle name="Normal 53 2 3" xfId="4490" xr:uid="{E359A3CD-E532-4BEF-8E81-C43E3D907FC4}"/>
    <cellStyle name="Normal 53 2 3 2" xfId="6066" xr:uid="{29ADE883-4ABB-4276-AE7E-C59BE217A79A}"/>
    <cellStyle name="Normal 53 2 3 2 2" xfId="10047" xr:uid="{09D1075D-A77E-4ED1-BE40-005BD2A0FAA4}"/>
    <cellStyle name="Normal 53 2 3 2 2 2" xfId="16883" xr:uid="{CD7FF95E-CF12-4632-95F8-217CBAECB131}"/>
    <cellStyle name="Normal 53 2 3 2 3" xfId="13526" xr:uid="{607B578B-4E90-47C8-A273-7A180DD2B7E9}"/>
    <cellStyle name="Normal 53 2 3 3" xfId="6067" xr:uid="{98E6C859-D8A4-4F98-9B50-4D4AE9F7BC1E}"/>
    <cellStyle name="Normal 53 2 3 3 2" xfId="10048" xr:uid="{AE42D91A-E7F9-4689-AC56-D735C3B1FE05}"/>
    <cellStyle name="Normal 53 2 3 3 2 2" xfId="16884" xr:uid="{E367B1D4-E0D2-43B7-8608-95520DAE5630}"/>
    <cellStyle name="Normal 53 2 3 3 3" xfId="13527" xr:uid="{38A64E70-7A61-4451-B8AD-AC0169260A9B}"/>
    <cellStyle name="Normal 53 2 3 4" xfId="8789" xr:uid="{9D957013-D04B-4A0A-BD14-1698369C2D39}"/>
    <cellStyle name="Normal 53 2 3 4 2" xfId="15625" xr:uid="{F646BB2E-D9FA-4FEA-9649-C5F4B2182D65}"/>
    <cellStyle name="Normal 53 2 3 5" xfId="12268" xr:uid="{93DD6904-26AB-4235-94B7-3896F9EEBED5}"/>
    <cellStyle name="Normal 53 2 4" xfId="4491" xr:uid="{0C1B7FD7-E439-4822-84AA-EA14740031CE}"/>
    <cellStyle name="Normal 53 2 4 2" xfId="6068" xr:uid="{29D6E6C5-0124-4ECF-BE23-DB64340D8827}"/>
    <cellStyle name="Normal 53 2 4 2 2" xfId="10049" xr:uid="{14DC5070-62EB-413A-B2BA-35B332A2F1AC}"/>
    <cellStyle name="Normal 53 2 4 2 2 2" xfId="16885" xr:uid="{2A8B1FB5-7F5F-4F8F-9AC1-D562D89674D3}"/>
    <cellStyle name="Normal 53 2 4 2 3" xfId="13528" xr:uid="{BE3CE92B-1F54-4722-AA1C-58AC0B1FADC0}"/>
    <cellStyle name="Normal 53 2 4 3" xfId="8790" xr:uid="{E240BA2A-8FBE-4385-AE97-7CCC2A1D6D7A}"/>
    <cellStyle name="Normal 53 2 4 3 2" xfId="15626" xr:uid="{76DAC6F2-2997-4296-BE6E-85A1D17937B0}"/>
    <cellStyle name="Normal 53 2 4 4" xfId="12269" xr:uid="{2B7F89E4-AA68-4646-80DC-8F0B27D0351A}"/>
    <cellStyle name="Normal 53 2 5" xfId="5171" xr:uid="{58855BB8-2E8E-41F4-9A93-61EA33C03198}"/>
    <cellStyle name="Normal 53 2 5 2" xfId="9330" xr:uid="{5D99DBCF-312C-4BF4-A6C9-BD4560178E7A}"/>
    <cellStyle name="Normal 53 2 5 2 2" xfId="16166" xr:uid="{4393A924-4C74-490D-B236-14FC9419CD0D}"/>
    <cellStyle name="Normal 53 2 5 3" xfId="12809" xr:uid="{2C530CB4-F2EC-43E5-92F8-8B77DF618287}"/>
    <cellStyle name="Normal 53 2 6" xfId="6877" xr:uid="{C3F627D5-CEFB-43D5-BB96-589E08010804}"/>
    <cellStyle name="Normal 53 2 6 2" xfId="10768" xr:uid="{E4FDDED4-23DA-4F18-97A0-12A7680B35C0}"/>
    <cellStyle name="Normal 53 2 6 2 2" xfId="17604" xr:uid="{EFD9E466-3022-4498-9598-11EE9A67B647}"/>
    <cellStyle name="Normal 53 2 6 3" xfId="14247" xr:uid="{FC92DE4C-A9F0-4DEF-844D-D102681991DE}"/>
    <cellStyle name="Normal 53 2 7" xfId="7249" xr:uid="{D90DBBF0-4F7E-4C7A-957D-494BD6861184}"/>
    <cellStyle name="Normal 53 2 7 2" xfId="11140" xr:uid="{32745141-84FA-45FC-AFFD-0EC973C94CBA}"/>
    <cellStyle name="Normal 53 2 7 2 2" xfId="17976" xr:uid="{C225E02F-7EAD-407E-A8F6-EF28F8A72C17}"/>
    <cellStyle name="Normal 53 2 7 3" xfId="14619" xr:uid="{6852516F-8856-4BB5-99A9-ACEF5342B728}"/>
    <cellStyle name="Normal 53 2 8" xfId="8220" xr:uid="{D7E4C233-F405-4B46-9A3E-B9B2B9B840A4}"/>
    <cellStyle name="Normal 53 2 8 2" xfId="15058" xr:uid="{61EB4888-07B8-422C-9551-BAF79BF51F26}"/>
    <cellStyle name="Normal 53 2 9" xfId="11700" xr:uid="{05A86123-BCF5-4847-97D5-8EFDD9A3AE91}"/>
    <cellStyle name="Normal 53 3" xfId="2830" xr:uid="{A68B19E6-E5A3-44D4-AF16-B8754BD8AA87}"/>
    <cellStyle name="Normal 53 3 2" xfId="4492" xr:uid="{D7D816EA-1BAE-45F6-83FC-235BFDE9FD86}"/>
    <cellStyle name="Normal 53 3 2 2" xfId="6069" xr:uid="{4F18D085-BFBB-4592-8220-41759BD89B86}"/>
    <cellStyle name="Normal 53 3 2 2 2" xfId="10050" xr:uid="{EC7791F6-0A52-4F68-A35B-8C51C8F44A64}"/>
    <cellStyle name="Normal 53 3 2 2 2 2" xfId="16886" xr:uid="{54B20310-1154-47F2-B403-2D068DC180CF}"/>
    <cellStyle name="Normal 53 3 2 2 3" xfId="13529" xr:uid="{4363AFD2-30C3-4973-B07D-048F7C81EFC2}"/>
    <cellStyle name="Normal 53 3 2 3" xfId="6070" xr:uid="{88DC50AE-8959-45F1-83EA-359754463781}"/>
    <cellStyle name="Normal 53 3 2 3 2" xfId="10051" xr:uid="{45AB070D-C5D7-4432-96D2-D770080B6D3A}"/>
    <cellStyle name="Normal 53 3 2 3 2 2" xfId="16887" xr:uid="{591F386A-2748-405A-94ED-A6CD95B3A985}"/>
    <cellStyle name="Normal 53 3 2 3 3" xfId="13530" xr:uid="{AE2D2EA5-5674-4DE8-9546-5BFF55D39563}"/>
    <cellStyle name="Normal 53 3 2 4" xfId="8791" xr:uid="{A03DF257-CB0D-413E-B1AB-01EDF3959F14}"/>
    <cellStyle name="Normal 53 3 2 4 2" xfId="15627" xr:uid="{E7E390F5-6612-4CEE-9121-34E9EBF0A06A}"/>
    <cellStyle name="Normal 53 3 2 5" xfId="12270" xr:uid="{79F93496-AF9C-49EF-9BFA-02DDEBABBFB8}"/>
    <cellStyle name="Normal 53 3 3" xfId="4493" xr:uid="{971A2695-CB4E-4F18-874B-F3705FCE5E10}"/>
    <cellStyle name="Normal 53 3 3 2" xfId="6071" xr:uid="{B16A5CC0-74D6-463B-AB2A-C305A894CE39}"/>
    <cellStyle name="Normal 53 3 3 2 2" xfId="10052" xr:uid="{C6EF5C39-3068-4487-92BF-2336466B6AB1}"/>
    <cellStyle name="Normal 53 3 3 2 2 2" xfId="16888" xr:uid="{A32B2EF5-AAD0-494D-B7A7-C6CCE294EB1D}"/>
    <cellStyle name="Normal 53 3 3 2 3" xfId="13531" xr:uid="{69CC1AF4-9533-4BE3-B166-C8D6614AADCA}"/>
    <cellStyle name="Normal 53 3 3 3" xfId="8792" xr:uid="{251FB8DE-0B1A-48E7-8EC0-6C8CE049540E}"/>
    <cellStyle name="Normal 53 3 3 3 2" xfId="15628" xr:uid="{90E46B6B-1540-45A2-9FE2-0AC64242F175}"/>
    <cellStyle name="Normal 53 3 3 4" xfId="12271" xr:uid="{6F056406-3E78-4BF3-9FE5-B1F298B89918}"/>
    <cellStyle name="Normal 53 3 4" xfId="5173" xr:uid="{08174E24-BA5E-4094-A7DA-31489D55F007}"/>
    <cellStyle name="Normal 53 3 4 2" xfId="9332" xr:uid="{5B667A2D-EAD6-43AC-8232-72B0DC284D06}"/>
    <cellStyle name="Normal 53 3 4 2 2" xfId="16168" xr:uid="{97C63387-6CB7-4B23-A505-D72C5CE04CA3}"/>
    <cellStyle name="Normal 53 3 4 3" xfId="12811" xr:uid="{51AB14DC-A9FA-429E-B3AA-2CAD9C6579CC}"/>
    <cellStyle name="Normal 53 3 5" xfId="6879" xr:uid="{C3368BE9-D9B1-4F6B-8DC0-BA2F5F7AA9BC}"/>
    <cellStyle name="Normal 53 3 5 2" xfId="10770" xr:uid="{5CE35DF2-98C6-43B7-BEBD-69C5832328BD}"/>
    <cellStyle name="Normal 53 3 5 2 2" xfId="17606" xr:uid="{490BF73E-26E7-47B8-AA59-5B271708BC39}"/>
    <cellStyle name="Normal 53 3 5 3" xfId="14249" xr:uid="{0C2D4213-E767-49D9-B8E3-2AC908CC9F98}"/>
    <cellStyle name="Normal 53 3 6" xfId="7251" xr:uid="{7E50F22E-8109-494D-A93D-C699BAD600F6}"/>
    <cellStyle name="Normal 53 3 6 2" xfId="11142" xr:uid="{3F037878-AAE9-456E-B681-0DB1F9C75C3F}"/>
    <cellStyle name="Normal 53 3 6 2 2" xfId="17978" xr:uid="{782B6219-E910-4689-B429-765B5D817A46}"/>
    <cellStyle name="Normal 53 3 6 3" xfId="14621" xr:uid="{46D0F594-6060-43A6-9679-48C212436CC2}"/>
    <cellStyle name="Normal 53 3 7" xfId="8222" xr:uid="{3F2D2314-CEF5-405B-8FDC-0193FF2E4DFA}"/>
    <cellStyle name="Normal 53 3 7 2" xfId="15060" xr:uid="{CC9DDF67-3779-4B30-B36F-4826E291CD29}"/>
    <cellStyle name="Normal 53 3 8" xfId="11702" xr:uid="{8C59CCBA-C47D-427A-A559-1221B773244F}"/>
    <cellStyle name="Normal 53 4" xfId="2831" xr:uid="{7E8F0C5A-AC23-4FE4-9B24-9DBC9188FB91}"/>
    <cellStyle name="Normal 53 4 2" xfId="4494" xr:uid="{976F9C93-E274-4250-946D-07490C7859C4}"/>
    <cellStyle name="Normal 53 4 2 2" xfId="6072" xr:uid="{2426B21D-1459-467F-A08C-7EF9E21B3CC3}"/>
    <cellStyle name="Normal 53 4 2 2 2" xfId="10053" xr:uid="{70FBBCCE-00B1-4264-A1F7-E733DC306886}"/>
    <cellStyle name="Normal 53 4 2 2 2 2" xfId="16889" xr:uid="{A8AC4DE1-1314-478E-8E5F-53FD7D011349}"/>
    <cellStyle name="Normal 53 4 2 2 3" xfId="13532" xr:uid="{702AA62C-44E9-4973-A25C-5E78F8571B13}"/>
    <cellStyle name="Normal 53 4 2 3" xfId="6073" xr:uid="{F19B30DA-E2B7-42F7-8128-A3A2399F4F75}"/>
    <cellStyle name="Normal 53 4 2 3 2" xfId="10054" xr:uid="{51467941-03F8-4536-A31D-54BF945208FC}"/>
    <cellStyle name="Normal 53 4 2 3 2 2" xfId="16890" xr:uid="{0E262BD6-BF1E-481F-ACF4-A67DFCB7453B}"/>
    <cellStyle name="Normal 53 4 2 3 3" xfId="13533" xr:uid="{C474CAE7-7AD5-4177-A750-93CEAE381EAC}"/>
    <cellStyle name="Normal 53 4 2 4" xfId="8793" xr:uid="{793D9230-A1F5-4027-A7D5-E94E75A93A6A}"/>
    <cellStyle name="Normal 53 4 2 4 2" xfId="15629" xr:uid="{6DED76E0-A9A6-4439-A2BE-3C75C0938ADF}"/>
    <cellStyle name="Normal 53 4 2 5" xfId="12272" xr:uid="{7ED1423D-32E6-4796-A989-8C16A4DC1B3D}"/>
    <cellStyle name="Normal 53 4 3" xfId="4495" xr:uid="{A4A0FF64-B203-4F0B-965E-114CED26CA91}"/>
    <cellStyle name="Normal 53 4 3 2" xfId="6074" xr:uid="{B366BF78-9E80-48AD-87BB-37F2246AD6B3}"/>
    <cellStyle name="Normal 53 4 3 2 2" xfId="10055" xr:uid="{E56B9495-F70D-4422-A76A-2686AAA5F223}"/>
    <cellStyle name="Normal 53 4 3 2 2 2" xfId="16891" xr:uid="{12FBBF7B-7874-4EBB-9A0C-62D131EE9654}"/>
    <cellStyle name="Normal 53 4 3 2 3" xfId="13534" xr:uid="{E011681B-8DEB-4FBF-8989-BB5FA76082FA}"/>
    <cellStyle name="Normal 53 4 3 3" xfId="8794" xr:uid="{A56C5E51-910F-4F2E-958C-B38942FDC8FE}"/>
    <cellStyle name="Normal 53 4 3 3 2" xfId="15630" xr:uid="{29AF271A-9958-4632-AF70-5797C25017A5}"/>
    <cellStyle name="Normal 53 4 3 4" xfId="12273" xr:uid="{C87BCF3F-3159-446F-8E4B-313B77E8B2D9}"/>
    <cellStyle name="Normal 53 4 4" xfId="5174" xr:uid="{2F376710-A241-4C3C-9C1B-706AEC338D79}"/>
    <cellStyle name="Normal 53 4 4 2" xfId="9333" xr:uid="{A3F9A3D2-18E7-40E1-8546-6B50713D920C}"/>
    <cellStyle name="Normal 53 4 4 2 2" xfId="16169" xr:uid="{C8B7BD3B-3720-48B3-83B6-AC19AAB86D3B}"/>
    <cellStyle name="Normal 53 4 4 3" xfId="12812" xr:uid="{B1BD8284-B0D2-4244-B61E-796C91C45DF8}"/>
    <cellStyle name="Normal 53 4 5" xfId="6880" xr:uid="{C71D3537-064C-4D77-A35A-1A02461EF92B}"/>
    <cellStyle name="Normal 53 4 5 2" xfId="10771" xr:uid="{6BB5BE76-6A5A-4359-B3A2-85F4257D7F66}"/>
    <cellStyle name="Normal 53 4 5 2 2" xfId="17607" xr:uid="{C3652929-7566-43E3-AB68-CE7B8BB0275E}"/>
    <cellStyle name="Normal 53 4 5 3" xfId="14250" xr:uid="{74BF64C3-680C-4961-B9C4-9C64079E4E54}"/>
    <cellStyle name="Normal 53 4 6" xfId="7252" xr:uid="{FCE57FF2-276A-41E4-9034-45DA8B641A5A}"/>
    <cellStyle name="Normal 53 4 6 2" xfId="11143" xr:uid="{7FB20AB6-5CC6-43E6-AFAF-3ED140753709}"/>
    <cellStyle name="Normal 53 4 6 2 2" xfId="17979" xr:uid="{E34F21EA-FC55-4812-AF62-B4B59B17D7F9}"/>
    <cellStyle name="Normal 53 4 6 3" xfId="14622" xr:uid="{4643AA72-C6E8-4B8F-A678-5ABDEACDDD05}"/>
    <cellStyle name="Normal 53 4 7" xfId="8223" xr:uid="{9A5C82F5-D221-4865-B979-8C3B6BD5723D}"/>
    <cellStyle name="Normal 53 4 7 2" xfId="15061" xr:uid="{F60599C3-5FF9-415B-938C-02E811837B60}"/>
    <cellStyle name="Normal 53 4 8" xfId="11703" xr:uid="{8539489E-D678-480E-8BB5-0B6222CE3AEF}"/>
    <cellStyle name="Normal 53 5" xfId="3723" xr:uid="{E097CFD8-1FA9-4D5F-B33C-B195250A0B17}"/>
    <cellStyle name="Normal 53 5 2" xfId="6075" xr:uid="{047C88B4-DA84-4C3C-A0DE-DCCC97AC8AAD}"/>
    <cellStyle name="Normal 53 5 2 2" xfId="10056" xr:uid="{3ECDB250-1E77-45AC-AEB8-DEB254CCB946}"/>
    <cellStyle name="Normal 53 5 2 2 2" xfId="16892" xr:uid="{CB5882A8-2047-46FD-8D25-FD5F38C084B0}"/>
    <cellStyle name="Normal 53 5 2 3" xfId="13535" xr:uid="{C04712EB-C625-4ABE-92F6-F6065EBB7DD0}"/>
    <cellStyle name="Normal 53 5 3" xfId="6076" xr:uid="{3F04DA62-D89E-4279-8EB0-279EAA4F06EB}"/>
    <cellStyle name="Normal 53 5 3 2" xfId="10057" xr:uid="{EC05608F-3A0F-4F66-9CF7-C38727FBADF1}"/>
    <cellStyle name="Normal 53 5 3 2 2" xfId="16893" xr:uid="{A435A5FF-9798-4B7C-9219-88AE993F5A23}"/>
    <cellStyle name="Normal 53 5 3 3" xfId="13536" xr:uid="{F2675E0C-9918-4959-B908-8AA66A160550}"/>
    <cellStyle name="Normal 53 5 4" xfId="8405" xr:uid="{37B8DAA5-6FDC-4498-87D4-E9ABE4FE22A2}"/>
    <cellStyle name="Normal 53 5 4 2" xfId="15241" xr:uid="{6456F47A-CB62-42F8-B710-9883EBEAAB00}"/>
    <cellStyle name="Normal 53 5 5" xfId="11884" xr:uid="{AE7890C5-2557-4BB8-AF2D-57553567E13E}"/>
    <cellStyle name="Normal 53 6" xfId="4496" xr:uid="{D7B97380-EBEC-42CD-B9BC-57D63D8A2EF6}"/>
    <cellStyle name="Normal 53 6 2" xfId="6077" xr:uid="{64C75B5F-593F-49FC-9801-66DB47F1D412}"/>
    <cellStyle name="Normal 53 6 2 2" xfId="10058" xr:uid="{468A47DE-1517-4B52-B9DE-E4F62C53C8A4}"/>
    <cellStyle name="Normal 53 6 2 2 2" xfId="16894" xr:uid="{2EBB9710-B37A-4FD5-AF18-6AF96367496D}"/>
    <cellStyle name="Normal 53 6 2 3" xfId="13537" xr:uid="{5342E72F-9727-488A-8161-5DD0AF23FBE7}"/>
    <cellStyle name="Normal 53 6 3" xfId="8795" xr:uid="{6584ECD8-3E67-423D-8106-AB2DBB1D2E5A}"/>
    <cellStyle name="Normal 53 6 3 2" xfId="15631" xr:uid="{14F1EF03-8C2A-43F5-B7D2-81C109214737}"/>
    <cellStyle name="Normal 53 6 4" xfId="12274" xr:uid="{8FD20CF5-BDFC-464D-9E36-715AB11904A8}"/>
    <cellStyle name="Normal 53 7" xfId="5170" xr:uid="{E6C4530A-B710-44BE-A22C-07BBE35870EB}"/>
    <cellStyle name="Normal 53 7 2" xfId="9329" xr:uid="{A0000064-C1F3-488B-B11C-F85233071DF2}"/>
    <cellStyle name="Normal 53 7 2 2" xfId="16165" xr:uid="{03CA4CDD-FFCB-427E-A288-1B67321F6E73}"/>
    <cellStyle name="Normal 53 7 3" xfId="12808" xr:uid="{38AA8CB6-BC37-4874-B6C3-FC0555CD0044}"/>
    <cellStyle name="Normal 53 8" xfId="6876" xr:uid="{C8D9AC94-1F13-42BB-8FF1-6F874F836A93}"/>
    <cellStyle name="Normal 53 8 2" xfId="10767" xr:uid="{C19EBF11-B539-44FA-B6B4-23402A55694D}"/>
    <cellStyle name="Normal 53 8 2 2" xfId="17603" xr:uid="{47D972D1-C417-4796-A98A-7CC98AB15324}"/>
    <cellStyle name="Normal 53 8 3" xfId="14246" xr:uid="{6B61A647-4081-4ABC-8506-CF3290BDE3DC}"/>
    <cellStyle name="Normal 53 8 4" xfId="18320" xr:uid="{66BAF5C9-F20A-48FF-B56D-BF10178A68BB}"/>
    <cellStyle name="Normal 53 9" xfId="7248" xr:uid="{43E48A20-04B6-4716-A255-9C6FBBBAAD8D}"/>
    <cellStyle name="Normal 53 9 2" xfId="11139" xr:uid="{C5C8CA19-8EAB-4051-B30E-9BA882C57875}"/>
    <cellStyle name="Normal 53 9 2 2" xfId="17975" xr:uid="{4229FDE8-262C-46A6-AD05-EBAB25C0EE52}"/>
    <cellStyle name="Normal 53 9 3" xfId="14618" xr:uid="{8E5CB440-D7C9-4261-A14C-8AACD26931BC}"/>
    <cellStyle name="Normal 54" xfId="2832" xr:uid="{33715866-2F9F-444C-9DAD-D6C53B573347}"/>
    <cellStyle name="Normal 54 10" xfId="7809" xr:uid="{D81D2A14-76DA-4EB2-BFD7-6CF43FAB1C9C}"/>
    <cellStyle name="Normal 54 11" xfId="8224" xr:uid="{3D0F548F-0FBD-4DAE-8E92-57F1919EF241}"/>
    <cellStyle name="Normal 54 11 2" xfId="15062" xr:uid="{8D7906ED-3333-4880-8EF0-65DED9E3CB9D}"/>
    <cellStyle name="Normal 54 12" xfId="11704" xr:uid="{3A1FB3F0-AE8B-45B6-B857-FE5FE523FB1B}"/>
    <cellStyle name="Normal 54 2" xfId="2833" xr:uid="{06550915-03E5-4C0D-BB6C-C9713631CC56}"/>
    <cellStyle name="Normal 54 2 2" xfId="2834" xr:uid="{9390DD67-922D-48A7-8C3C-78FB2E860EB6}"/>
    <cellStyle name="Normal 54 2 2 2" xfId="4497" xr:uid="{6EFBEADF-3F5E-4A58-BB53-619CBEAF601C}"/>
    <cellStyle name="Normal 54 2 2 2 2" xfId="6078" xr:uid="{27346B99-58CA-430D-9863-DF84DB52AD26}"/>
    <cellStyle name="Normal 54 2 2 2 2 2" xfId="10059" xr:uid="{67757DE7-D658-4C6B-8C82-8F039DF89C7E}"/>
    <cellStyle name="Normal 54 2 2 2 2 2 2" xfId="16895" xr:uid="{F6AB9B5B-0789-485A-A32B-22992090677F}"/>
    <cellStyle name="Normal 54 2 2 2 2 3" xfId="13538" xr:uid="{130E23F5-B725-4ED0-A96F-9EEDE6C61416}"/>
    <cellStyle name="Normal 54 2 2 2 3" xfId="6079" xr:uid="{ED68663D-144D-4F50-AD69-51349899E9B0}"/>
    <cellStyle name="Normal 54 2 2 2 3 2" xfId="10060" xr:uid="{83C05361-85BE-45F1-A5C1-4049206B6BE8}"/>
    <cellStyle name="Normal 54 2 2 2 3 2 2" xfId="16896" xr:uid="{A0D1F13F-9846-41E2-BF95-BEE546DDACA2}"/>
    <cellStyle name="Normal 54 2 2 2 3 3" xfId="13539" xr:uid="{FCEBF22B-EC5A-41A0-B395-173EDBB8119E}"/>
    <cellStyle name="Normal 54 2 2 2 4" xfId="8796" xr:uid="{8D5FB010-F5B7-4B86-A9AD-B2599CA6EB04}"/>
    <cellStyle name="Normal 54 2 2 2 4 2" xfId="15632" xr:uid="{F980096A-336F-4BFA-A73E-D4BA5DCA7E94}"/>
    <cellStyle name="Normal 54 2 2 2 5" xfId="12275" xr:uid="{1F5E9BBE-ADC4-4852-8A8E-2B457B6754C7}"/>
    <cellStyle name="Normal 54 2 2 3" xfId="4498" xr:uid="{6545D022-9DF2-402D-B7C7-690298A33327}"/>
    <cellStyle name="Normal 54 2 2 3 2" xfId="6080" xr:uid="{ED5C144F-03A1-4215-BAF8-83BAF7F88C86}"/>
    <cellStyle name="Normal 54 2 2 3 2 2" xfId="10061" xr:uid="{665DA9FD-EA7C-4149-94CD-343A8470D6E1}"/>
    <cellStyle name="Normal 54 2 2 3 2 2 2" xfId="16897" xr:uid="{3F2681BD-6A0A-4A90-8985-E653F8DEF028}"/>
    <cellStyle name="Normal 54 2 2 3 2 3" xfId="13540" xr:uid="{831B074F-8D92-42B2-ACB8-0227ADC70AA7}"/>
    <cellStyle name="Normal 54 2 2 3 3" xfId="8797" xr:uid="{8662C20D-A21B-4F86-A3B5-79D3C7682529}"/>
    <cellStyle name="Normal 54 2 2 3 3 2" xfId="15633" xr:uid="{1391D06D-6340-46C8-BEB5-4E93DF17CCCA}"/>
    <cellStyle name="Normal 54 2 2 3 4" xfId="12276" xr:uid="{C7101C00-F7CF-4E56-BDDD-B4FF59476AC0}"/>
    <cellStyle name="Normal 54 2 2 4" xfId="5177" xr:uid="{627EC22F-F8CC-4C28-8C9F-6FE78E9E4BFB}"/>
    <cellStyle name="Normal 54 2 2 4 2" xfId="9336" xr:uid="{7D55ED61-AD86-48CB-BAC0-056E3FE4144C}"/>
    <cellStyle name="Normal 54 2 2 4 2 2" xfId="16172" xr:uid="{DA465508-E834-41D7-A00E-DBC8B91BA3A1}"/>
    <cellStyle name="Normal 54 2 2 4 3" xfId="12815" xr:uid="{8E73B949-0704-4FC1-83F7-4EB4C611D71A}"/>
    <cellStyle name="Normal 54 2 2 5" xfId="6883" xr:uid="{C0515E7D-CAB2-42D8-AD7F-1A279AFB038B}"/>
    <cellStyle name="Normal 54 2 2 5 2" xfId="10774" xr:uid="{B3BCD414-8D19-4543-AA93-F81B82845218}"/>
    <cellStyle name="Normal 54 2 2 5 2 2" xfId="17610" xr:uid="{5044185A-5746-4143-8B27-216509B7E0DA}"/>
    <cellStyle name="Normal 54 2 2 5 3" xfId="14253" xr:uid="{94594A7D-2353-4F46-9AD5-906898CCCC3B}"/>
    <cellStyle name="Normal 54 2 2 6" xfId="7255" xr:uid="{6EE33F07-D07E-4BF0-BF01-F2840515D718}"/>
    <cellStyle name="Normal 54 2 2 6 2" xfId="11146" xr:uid="{8FF2086B-41E4-49B9-B86D-00E30B456ABD}"/>
    <cellStyle name="Normal 54 2 2 6 2 2" xfId="17982" xr:uid="{07710BBD-2DC4-49E7-A210-ABC3C079DF28}"/>
    <cellStyle name="Normal 54 2 2 6 3" xfId="14625" xr:uid="{88E08E44-DBB3-4BAF-BF88-06285E237CA8}"/>
    <cellStyle name="Normal 54 2 2 7" xfId="8226" xr:uid="{2BD69CDF-9550-41C4-A5F8-829E8932BAD0}"/>
    <cellStyle name="Normal 54 2 2 7 2" xfId="15064" xr:uid="{F289E996-105F-4E50-A3C4-1DCB56D829E1}"/>
    <cellStyle name="Normal 54 2 2 8" xfId="11706" xr:uid="{CF60DD39-212A-43E6-86E5-231A8AD4875D}"/>
    <cellStyle name="Normal 54 2 3" xfId="4499" xr:uid="{6E6C1600-9F2B-4DDE-BE8C-FA010A27FDEC}"/>
    <cellStyle name="Normal 54 2 3 2" xfId="6081" xr:uid="{37DC3E7C-7EE2-4E44-AF14-C9B98CB0E88A}"/>
    <cellStyle name="Normal 54 2 3 2 2" xfId="10062" xr:uid="{D38BF103-7EF0-4CBF-BE68-211A13E0FFA2}"/>
    <cellStyle name="Normal 54 2 3 2 2 2" xfId="16898" xr:uid="{BBA3B02C-7566-4478-BA97-F5D38971C37C}"/>
    <cellStyle name="Normal 54 2 3 2 3" xfId="13541" xr:uid="{C8C881FA-2C8F-4BCC-9904-62CC8149BDD2}"/>
    <cellStyle name="Normal 54 2 3 3" xfId="6082" xr:uid="{04AEA8F0-D070-47F8-ADB0-915CE09BFE0F}"/>
    <cellStyle name="Normal 54 2 3 3 2" xfId="10063" xr:uid="{27EB78FD-081A-4342-86DD-A8F86B3A09BC}"/>
    <cellStyle name="Normal 54 2 3 3 2 2" xfId="16899" xr:uid="{2F6723BE-6A77-43C5-A6B4-F374B9B676AE}"/>
    <cellStyle name="Normal 54 2 3 3 3" xfId="13542" xr:uid="{0F63B46D-8C6A-4CD3-AD0C-1380569B3BA5}"/>
    <cellStyle name="Normal 54 2 3 4" xfId="8798" xr:uid="{12930321-D2CE-46AB-B5FD-33380644713F}"/>
    <cellStyle name="Normal 54 2 3 4 2" xfId="15634" xr:uid="{BC0D42B5-799C-45F4-A681-BAFCA68E9285}"/>
    <cellStyle name="Normal 54 2 3 5" xfId="12277" xr:uid="{CCFCDB4C-B3AA-4C69-AD99-9EC361A6493C}"/>
    <cellStyle name="Normal 54 2 4" xfId="4500" xr:uid="{FB9D03AD-3D80-4236-B270-32FAFC949437}"/>
    <cellStyle name="Normal 54 2 4 2" xfId="6083" xr:uid="{5C1DF696-E75A-45EF-B921-CC9ADB3BE999}"/>
    <cellStyle name="Normal 54 2 4 2 2" xfId="10064" xr:uid="{97D4B674-ADDB-4411-BB24-99FA5A48F149}"/>
    <cellStyle name="Normal 54 2 4 2 2 2" xfId="16900" xr:uid="{C4281901-6F65-4382-AA61-626ADE4D8E3A}"/>
    <cellStyle name="Normal 54 2 4 2 3" xfId="13543" xr:uid="{630C8743-F59B-4B6C-8C0B-C5E95E3E8688}"/>
    <cellStyle name="Normal 54 2 4 3" xfId="8799" xr:uid="{98B9283F-49FD-4674-9DB5-94B9BDCC2C74}"/>
    <cellStyle name="Normal 54 2 4 3 2" xfId="15635" xr:uid="{35E6BDB2-4FE7-4559-86FD-F198A03E1EA2}"/>
    <cellStyle name="Normal 54 2 4 4" xfId="12278" xr:uid="{E9B136B2-D6BB-470F-9C1B-6E55FC124BE0}"/>
    <cellStyle name="Normal 54 2 5" xfId="5176" xr:uid="{264B097D-1F45-4167-8D35-D71F199541F4}"/>
    <cellStyle name="Normal 54 2 5 2" xfId="9335" xr:uid="{AE00D9C9-5793-4BE1-B1CB-2257B7C2FE50}"/>
    <cellStyle name="Normal 54 2 5 2 2" xfId="16171" xr:uid="{BE1665CF-C0EA-408D-8ABC-B4043B3A04C3}"/>
    <cellStyle name="Normal 54 2 5 3" xfId="12814" xr:uid="{76D35433-97AE-4592-AD96-0FD439199F4D}"/>
    <cellStyle name="Normal 54 2 6" xfId="6882" xr:uid="{9A816392-00A3-4292-A5C7-71CAF69A4678}"/>
    <cellStyle name="Normal 54 2 6 2" xfId="10773" xr:uid="{795946D9-66F2-4360-9CDA-4E548AD7E96E}"/>
    <cellStyle name="Normal 54 2 6 2 2" xfId="17609" xr:uid="{9DF83C8D-073F-4A52-8FCC-0BF55C4F5AC5}"/>
    <cellStyle name="Normal 54 2 6 3" xfId="14252" xr:uid="{5509816F-718D-4C0A-82CB-4D0B0F53468A}"/>
    <cellStyle name="Normal 54 2 7" xfId="7254" xr:uid="{E7875693-02B3-48E0-A81A-7819BE957FBF}"/>
    <cellStyle name="Normal 54 2 7 2" xfId="11145" xr:uid="{27935241-6917-4EEB-B26A-E375773078BD}"/>
    <cellStyle name="Normal 54 2 7 2 2" xfId="17981" xr:uid="{8BCAF843-FF5C-411C-80C5-66F5E580512D}"/>
    <cellStyle name="Normal 54 2 7 3" xfId="14624" xr:uid="{085C42F7-6A4D-4A55-B566-361A2D73C462}"/>
    <cellStyle name="Normal 54 2 8" xfId="8225" xr:uid="{481B3FAC-F9D3-417F-B8A3-661B64BF120D}"/>
    <cellStyle name="Normal 54 2 8 2" xfId="15063" xr:uid="{2E006560-8829-4458-AA6A-C57AA3247F0E}"/>
    <cellStyle name="Normal 54 2 9" xfId="11705" xr:uid="{1E726100-AF43-4059-BE45-1B91DFD27A5C}"/>
    <cellStyle name="Normal 54 3" xfId="2835" xr:uid="{E64F2C13-91E1-490C-A2BA-E4214029561E}"/>
    <cellStyle name="Normal 54 3 2" xfId="4501" xr:uid="{C27C59DD-41B3-479C-AD49-B9F80952F9FD}"/>
    <cellStyle name="Normal 54 3 2 2" xfId="6084" xr:uid="{323F6941-F028-490C-A829-B5A5DF54AB37}"/>
    <cellStyle name="Normal 54 3 2 2 2" xfId="10065" xr:uid="{3AB831EB-FE97-4FF1-91D9-FB330AF676C6}"/>
    <cellStyle name="Normal 54 3 2 2 2 2" xfId="16901" xr:uid="{F1AAA911-2F11-417B-954E-1128D1A2EFCB}"/>
    <cellStyle name="Normal 54 3 2 2 3" xfId="13544" xr:uid="{6A1253C1-C580-4D50-977A-F103A2A8FF8A}"/>
    <cellStyle name="Normal 54 3 2 3" xfId="6085" xr:uid="{A55A6DB3-84D0-4C74-856B-7A782882F5E8}"/>
    <cellStyle name="Normal 54 3 2 3 2" xfId="10066" xr:uid="{BB08B91C-B06C-48EC-B932-4C63BD6B5600}"/>
    <cellStyle name="Normal 54 3 2 3 2 2" xfId="16902" xr:uid="{BC143C49-E61A-4BF8-BD70-9D79EC81DB70}"/>
    <cellStyle name="Normal 54 3 2 3 3" xfId="13545" xr:uid="{E4E55CA4-A08D-4E26-8E4C-D83CC703B44D}"/>
    <cellStyle name="Normal 54 3 2 4" xfId="8800" xr:uid="{E7C31FD4-4ADA-4FA4-B2BD-1A126B3932DF}"/>
    <cellStyle name="Normal 54 3 2 4 2" xfId="15636" xr:uid="{D50BA914-768B-495D-A4DF-3CC2A61F12E8}"/>
    <cellStyle name="Normal 54 3 2 5" xfId="12279" xr:uid="{903BBC8F-34F8-4916-B071-9B1B5B6E1810}"/>
    <cellStyle name="Normal 54 3 3" xfId="4502" xr:uid="{B9A3567E-1EBA-43CB-B15E-C74B1DD62621}"/>
    <cellStyle name="Normal 54 3 3 2" xfId="6086" xr:uid="{DFDA8F39-CFBE-4E08-849B-5F87082AC424}"/>
    <cellStyle name="Normal 54 3 3 2 2" xfId="10067" xr:uid="{2F78FC4B-7CA7-4A8B-A41D-79A9E2F58AB5}"/>
    <cellStyle name="Normal 54 3 3 2 2 2" xfId="16903" xr:uid="{08F827A5-6623-4DBA-AA68-E7D9D622F242}"/>
    <cellStyle name="Normal 54 3 3 2 3" xfId="13546" xr:uid="{022B7ED7-7B65-4FCE-A8DE-2E55903E6E6E}"/>
    <cellStyle name="Normal 54 3 3 3" xfId="8801" xr:uid="{692FCCB4-3D3A-4EB0-8F8B-62CCE1A9D24D}"/>
    <cellStyle name="Normal 54 3 3 3 2" xfId="15637" xr:uid="{F880438A-95E4-43E3-B890-723348AF574F}"/>
    <cellStyle name="Normal 54 3 3 4" xfId="12280" xr:uid="{96C619E5-3067-4B20-B491-F545100ADACD}"/>
    <cellStyle name="Normal 54 3 4" xfId="5178" xr:uid="{CE11A703-5206-4091-B759-A0EB2A07E9DC}"/>
    <cellStyle name="Normal 54 3 4 2" xfId="9337" xr:uid="{7CC690BB-C199-49B2-88D9-E900E3C4D632}"/>
    <cellStyle name="Normal 54 3 4 2 2" xfId="16173" xr:uid="{4B8C05B3-A354-4A71-A3C9-71DB4F41EBC7}"/>
    <cellStyle name="Normal 54 3 4 3" xfId="12816" xr:uid="{665D37B0-E2CB-430C-A967-0837027B82F6}"/>
    <cellStyle name="Normal 54 3 5" xfId="6884" xr:uid="{923D4A36-B639-4EB6-85A7-E25C19746319}"/>
    <cellStyle name="Normal 54 3 5 2" xfId="10775" xr:uid="{C4DCAFA9-AE1A-4DFC-A4ED-29370F212407}"/>
    <cellStyle name="Normal 54 3 5 2 2" xfId="17611" xr:uid="{83540626-961D-4C34-9254-03FABCA169CD}"/>
    <cellStyle name="Normal 54 3 5 3" xfId="14254" xr:uid="{11AF533D-388C-48B1-B178-B384AB431B8B}"/>
    <cellStyle name="Normal 54 3 6" xfId="7256" xr:uid="{BB576249-D63C-4267-81DA-A46086DB9C38}"/>
    <cellStyle name="Normal 54 3 6 2" xfId="11147" xr:uid="{EBC0166F-7D9E-44B7-A6AD-0EF2AB6C1AFB}"/>
    <cellStyle name="Normal 54 3 6 2 2" xfId="17983" xr:uid="{DA7B70B1-2D68-423B-8FCB-8010E360FCD0}"/>
    <cellStyle name="Normal 54 3 6 3" xfId="14626" xr:uid="{2088751F-F788-43BA-90F4-45D3FA9C3734}"/>
    <cellStyle name="Normal 54 3 7" xfId="8227" xr:uid="{B5994D3D-41A6-4A90-9D1E-ECA396C0A593}"/>
    <cellStyle name="Normal 54 3 7 2" xfId="15065" xr:uid="{A518680D-A65B-442D-A955-5162E6DC8AD1}"/>
    <cellStyle name="Normal 54 3 8" xfId="11707" xr:uid="{09D2A83A-F6AE-4ABE-887E-173BD6300297}"/>
    <cellStyle name="Normal 54 4" xfId="2836" xr:uid="{58D09CDE-27B2-4F62-B76C-2AC978A201D7}"/>
    <cellStyle name="Normal 54 4 2" xfId="4503" xr:uid="{42A106E3-3E63-4615-8ECD-F1467CB36024}"/>
    <cellStyle name="Normal 54 4 2 2" xfId="6087" xr:uid="{1A4E76C2-F665-4B2B-8FD8-71D52352B6B7}"/>
    <cellStyle name="Normal 54 4 2 2 2" xfId="10068" xr:uid="{681F3373-DD0A-4040-86CA-D91C6C31C72F}"/>
    <cellStyle name="Normal 54 4 2 2 2 2" xfId="16904" xr:uid="{532657CC-F119-4F29-9539-BBE55B317C49}"/>
    <cellStyle name="Normal 54 4 2 2 3" xfId="13547" xr:uid="{1E0DB10F-D1CF-433C-9451-1326B0FD817A}"/>
    <cellStyle name="Normal 54 4 2 3" xfId="6088" xr:uid="{A5C5C5C9-E991-45E7-95D4-75E38B7933CC}"/>
    <cellStyle name="Normal 54 4 2 3 2" xfId="10069" xr:uid="{8D30A913-9FF3-427E-9F9D-9977839979C7}"/>
    <cellStyle name="Normal 54 4 2 3 2 2" xfId="16905" xr:uid="{3C23C5E4-D533-488A-9A0B-5166466596DF}"/>
    <cellStyle name="Normal 54 4 2 3 3" xfId="13548" xr:uid="{8FE656E0-199D-4AD2-B642-3AB0B2F1CDFF}"/>
    <cellStyle name="Normal 54 4 2 4" xfId="8802" xr:uid="{5346676F-4951-409E-83C4-BB8645894E54}"/>
    <cellStyle name="Normal 54 4 2 4 2" xfId="15638" xr:uid="{4F8E185B-8279-4D4E-BB9C-8A5CBA431505}"/>
    <cellStyle name="Normal 54 4 2 5" xfId="12281" xr:uid="{FD19033A-BDAB-48A1-8FA4-4C33460BBEBD}"/>
    <cellStyle name="Normal 54 4 3" xfId="4504" xr:uid="{01898157-D96C-40D2-918F-920A7368A251}"/>
    <cellStyle name="Normal 54 4 3 2" xfId="6089" xr:uid="{2F7C1932-F9E4-46D6-B2C9-439F2672DF68}"/>
    <cellStyle name="Normal 54 4 3 2 2" xfId="10070" xr:uid="{2D340CCC-27DC-4C5A-954A-7E6837D9347D}"/>
    <cellStyle name="Normal 54 4 3 2 2 2" xfId="16906" xr:uid="{A5FE13E3-2D05-4ED0-A471-1D23966CB77A}"/>
    <cellStyle name="Normal 54 4 3 2 3" xfId="13549" xr:uid="{0C0ED274-B2AA-4554-BC18-318633464C39}"/>
    <cellStyle name="Normal 54 4 3 3" xfId="8803" xr:uid="{0ED98603-B1B6-4CE3-9404-DD48FFE2E9E5}"/>
    <cellStyle name="Normal 54 4 3 3 2" xfId="15639" xr:uid="{15C71AEF-1C04-4EC8-9534-ABA0E08FF5DF}"/>
    <cellStyle name="Normal 54 4 3 4" xfId="12282" xr:uid="{6D058224-E9D5-4854-9C14-C6DC40BE2610}"/>
    <cellStyle name="Normal 54 4 4" xfId="5179" xr:uid="{BA252786-E7DC-4EA8-8D97-99596DF44FA4}"/>
    <cellStyle name="Normal 54 4 4 2" xfId="9338" xr:uid="{35A189D9-A66A-47F1-B30C-A968037FAE11}"/>
    <cellStyle name="Normal 54 4 4 2 2" xfId="16174" xr:uid="{995403CF-F03A-47BD-AB39-527DE35FE00F}"/>
    <cellStyle name="Normal 54 4 4 3" xfId="12817" xr:uid="{EF528EAC-7BE8-4A22-AC29-B018010378A0}"/>
    <cellStyle name="Normal 54 4 5" xfId="6885" xr:uid="{69321E7E-61A2-4FF8-BBAA-85D8226B696D}"/>
    <cellStyle name="Normal 54 4 5 2" xfId="10776" xr:uid="{071D2C18-FD44-4ED8-9D54-D24F86EE89AE}"/>
    <cellStyle name="Normal 54 4 5 2 2" xfId="17612" xr:uid="{169ECB10-CCCC-4576-951C-C88BAFD68979}"/>
    <cellStyle name="Normal 54 4 5 3" xfId="14255" xr:uid="{FC20D081-9EE1-458D-9095-930DC462FCCD}"/>
    <cellStyle name="Normal 54 4 6" xfId="7257" xr:uid="{89D746B9-60CD-41CF-B14B-A57938C3E2AE}"/>
    <cellStyle name="Normal 54 4 6 2" xfId="11148" xr:uid="{52219BD1-FA21-4A1F-B5C0-CF3D46A9C4B7}"/>
    <cellStyle name="Normal 54 4 6 2 2" xfId="17984" xr:uid="{08971F35-F98E-480F-8D71-D433B0F04E4D}"/>
    <cellStyle name="Normal 54 4 6 3" xfId="14627" xr:uid="{FFF80FF6-B4D0-4AC6-B2D5-50C8E5F8D581}"/>
    <cellStyle name="Normal 54 4 7" xfId="8228" xr:uid="{FE8270AD-F68C-41E8-8275-457D9CF3FDDB}"/>
    <cellStyle name="Normal 54 4 7 2" xfId="15066" xr:uid="{36AB98A2-9266-442B-A75C-4F08A93E28A8}"/>
    <cellStyle name="Normal 54 4 8" xfId="11708" xr:uid="{0C74375B-DFBD-4C8F-A407-1C4FE23B8ACE}"/>
    <cellStyle name="Normal 54 5" xfId="4505" xr:uid="{7D49E755-2260-4114-87ED-7E2C6444CE95}"/>
    <cellStyle name="Normal 54 5 2" xfId="6090" xr:uid="{FE1E43D8-E4E5-4DA6-B910-DB6424DAE67C}"/>
    <cellStyle name="Normal 54 5 2 2" xfId="10071" xr:uid="{3765ADCE-55BF-4604-A4ED-6109BEFD7E31}"/>
    <cellStyle name="Normal 54 5 2 2 2" xfId="16907" xr:uid="{140CA545-98B8-40D1-AA0F-5D1C4F0B67F3}"/>
    <cellStyle name="Normal 54 5 2 3" xfId="13550" xr:uid="{E923D6DE-6E83-4161-805A-F20394D829CF}"/>
    <cellStyle name="Normal 54 5 3" xfId="6091" xr:uid="{49B7016C-C852-4A92-BB83-4EB9B5B00478}"/>
    <cellStyle name="Normal 54 5 3 2" xfId="10072" xr:uid="{95ACF658-E13A-4A06-9A79-87F11DCD910D}"/>
    <cellStyle name="Normal 54 5 3 2 2" xfId="16908" xr:uid="{24802EAB-ACB0-4C25-985A-6540D98E80FB}"/>
    <cellStyle name="Normal 54 5 3 3" xfId="13551" xr:uid="{DFDC54E4-4F35-4209-AE73-4BA055859535}"/>
    <cellStyle name="Normal 54 5 4" xfId="8804" xr:uid="{2E30DBEE-5991-4FB5-A7D0-CBDD27C5C011}"/>
    <cellStyle name="Normal 54 5 4 2" xfId="15640" xr:uid="{83DC42D0-01EF-4B7E-8033-476A8FEB7B0D}"/>
    <cellStyle name="Normal 54 5 5" xfId="12283" xr:uid="{5B596126-53A1-4AFF-82C5-AFE2992E5224}"/>
    <cellStyle name="Normal 54 6" xfId="4506" xr:uid="{733D2AED-330A-4A4D-8B78-B81F9394273E}"/>
    <cellStyle name="Normal 54 6 2" xfId="6092" xr:uid="{66410940-DE35-42E5-81A4-B3FDFA9DBC55}"/>
    <cellStyle name="Normal 54 6 2 2" xfId="10073" xr:uid="{A9A6343B-DB94-48F1-96AD-3E55AA7A70A6}"/>
    <cellStyle name="Normal 54 6 2 2 2" xfId="16909" xr:uid="{29B78C02-74E8-4B69-A1EA-4B5D0A0731DA}"/>
    <cellStyle name="Normal 54 6 2 3" xfId="13552" xr:uid="{F2C8B75B-7368-4DFC-A26F-317A6975938A}"/>
    <cellStyle name="Normal 54 6 3" xfId="8805" xr:uid="{99130189-E370-4F91-8B2A-AA82651E8E3F}"/>
    <cellStyle name="Normal 54 6 3 2" xfId="15641" xr:uid="{E7927B43-5A8F-4BE7-872A-CB205AFF92FE}"/>
    <cellStyle name="Normal 54 6 4" xfId="12284" xr:uid="{A444FFA2-913B-40AF-B7E0-DC854423E25D}"/>
    <cellStyle name="Normal 54 7" xfId="5175" xr:uid="{90824727-F3AA-4444-BFE6-B560CDB1FFD3}"/>
    <cellStyle name="Normal 54 7 2" xfId="9334" xr:uid="{22726583-6AA6-48A8-8C57-1FCC652BD351}"/>
    <cellStyle name="Normal 54 7 2 2" xfId="16170" xr:uid="{C25882D6-6370-4598-83D6-F0FFF889B2C4}"/>
    <cellStyle name="Normal 54 7 3" xfId="12813" xr:uid="{4FFB3027-3083-4B85-AA54-62692A88A4E4}"/>
    <cellStyle name="Normal 54 8" xfId="6881" xr:uid="{1FBE614F-5C47-4663-A8AC-82DAB1E84AE6}"/>
    <cellStyle name="Normal 54 8 2" xfId="10772" xr:uid="{6B547543-202A-430D-B5EC-CA9BCD0DACFF}"/>
    <cellStyle name="Normal 54 8 2 2" xfId="17608" xr:uid="{9782D8EB-864C-4A1C-B9EF-772632045C65}"/>
    <cellStyle name="Normal 54 8 3" xfId="14251" xr:uid="{D43158B1-E339-4FA8-9922-9A366901414D}"/>
    <cellStyle name="Normal 54 8 4" xfId="18242" xr:uid="{DD3184D4-897E-4663-80D9-CC683AFA01BA}"/>
    <cellStyle name="Normal 54 9" xfId="7253" xr:uid="{D4AC6C31-4B91-46F1-B017-AE36CA92FAF5}"/>
    <cellStyle name="Normal 54 9 2" xfId="11144" xr:uid="{5098B87C-25CE-479B-8D30-8C5AA5DAAF51}"/>
    <cellStyle name="Normal 54 9 2 2" xfId="17980" xr:uid="{67E01331-254D-4B4F-897B-E40C4FC5DB5E}"/>
    <cellStyle name="Normal 54 9 3" xfId="14623" xr:uid="{D449B489-D588-43B0-9D00-A606F6601490}"/>
    <cellStyle name="Normal 55" xfId="2837" xr:uid="{88F3B25B-4927-4185-8E6B-8CDBEFC3048D}"/>
    <cellStyle name="Normal 55 10" xfId="7810" xr:uid="{53127A30-B834-48C2-B07B-3D089173C65E}"/>
    <cellStyle name="Normal 55 11" xfId="8229" xr:uid="{2F84D4DA-AE6B-43D6-8547-DD7977C69ECF}"/>
    <cellStyle name="Normal 55 11 2" xfId="15067" xr:uid="{0DE6860F-8213-402A-84FA-90628BD47848}"/>
    <cellStyle name="Normal 55 12" xfId="11709" xr:uid="{4FC9E0B9-0F39-43F5-B7C3-E0D873BFEE1E}"/>
    <cellStyle name="Normal 55 2" xfId="2838" xr:uid="{92977CAE-3F5A-4FA4-9AE6-DBF8C7448CDB}"/>
    <cellStyle name="Normal 55 2 2" xfId="2839" xr:uid="{000C6B03-22A1-4686-8E04-57DF321C7510}"/>
    <cellStyle name="Normal 55 2 2 2" xfId="4507" xr:uid="{15713695-D6D6-468A-B167-045088C53A10}"/>
    <cellStyle name="Normal 55 2 2 2 2" xfId="6093" xr:uid="{4ED8A577-C37D-42D6-A1CE-DFE1C57B6699}"/>
    <cellStyle name="Normal 55 2 2 2 2 2" xfId="10074" xr:uid="{2DBD5898-4576-45A0-9FDA-AB87AC762C39}"/>
    <cellStyle name="Normal 55 2 2 2 2 2 2" xfId="16910" xr:uid="{AA85471E-B282-42D4-A944-AFC6AA78934B}"/>
    <cellStyle name="Normal 55 2 2 2 2 3" xfId="13553" xr:uid="{E3F9FD14-C12C-4E18-AC3F-C65960DDDE59}"/>
    <cellStyle name="Normal 55 2 2 2 3" xfId="6094" xr:uid="{339DE731-788E-4284-B67B-E717798CAF91}"/>
    <cellStyle name="Normal 55 2 2 2 3 2" xfId="10075" xr:uid="{50A453D2-4454-4B9F-B006-401B8BA2279A}"/>
    <cellStyle name="Normal 55 2 2 2 3 2 2" xfId="16911" xr:uid="{36E35448-1A3D-4BB8-9FB0-98BD7C55A4C5}"/>
    <cellStyle name="Normal 55 2 2 2 3 3" xfId="13554" xr:uid="{1A9D30D4-149B-454F-B761-54153AD7DA6D}"/>
    <cellStyle name="Normal 55 2 2 2 4" xfId="8806" xr:uid="{D2C2F9C7-5424-44F2-975C-549B1E9E0A6E}"/>
    <cellStyle name="Normal 55 2 2 2 4 2" xfId="15642" xr:uid="{01C730BD-7EB7-4BC3-A0D8-6E2B8728A10B}"/>
    <cellStyle name="Normal 55 2 2 2 5" xfId="12285" xr:uid="{9E747738-18DF-4359-8CF0-CF03DEC615E4}"/>
    <cellStyle name="Normal 55 2 2 3" xfId="4508" xr:uid="{9B526417-7488-448F-A908-9B3D2C964CC0}"/>
    <cellStyle name="Normal 55 2 2 3 2" xfId="6095" xr:uid="{F14140AE-F0A7-47ED-91CF-1318E3AD8541}"/>
    <cellStyle name="Normal 55 2 2 3 2 2" xfId="10076" xr:uid="{75034CA6-4994-4304-980D-3FAF009CDD79}"/>
    <cellStyle name="Normal 55 2 2 3 2 2 2" xfId="16912" xr:uid="{90E19538-90D7-49A2-9577-6B2256AA0310}"/>
    <cellStyle name="Normal 55 2 2 3 2 3" xfId="13555" xr:uid="{81C5BD23-29CB-405D-A70A-7BEC23086299}"/>
    <cellStyle name="Normal 55 2 2 3 3" xfId="8807" xr:uid="{DDCAE820-B024-445C-8B2C-E3502B7A0F63}"/>
    <cellStyle name="Normal 55 2 2 3 3 2" xfId="15643" xr:uid="{2B3E5408-B1A2-4A6F-98C0-7D17D6D28A8B}"/>
    <cellStyle name="Normal 55 2 2 3 4" xfId="12286" xr:uid="{7BB435A1-BFD6-479A-971B-3FC37D49B950}"/>
    <cellStyle name="Normal 55 2 2 4" xfId="5182" xr:uid="{F069D16E-555A-4957-A198-1BFFA36ECD86}"/>
    <cellStyle name="Normal 55 2 2 4 2" xfId="9341" xr:uid="{9E3F873A-CE91-401C-B5E2-52B12A4CCAFF}"/>
    <cellStyle name="Normal 55 2 2 4 2 2" xfId="16177" xr:uid="{1D1E8D31-7D89-4AE9-95E3-2E4728793C25}"/>
    <cellStyle name="Normal 55 2 2 4 3" xfId="12820" xr:uid="{42670107-4DE2-4523-9A01-7BB903EA5BEC}"/>
    <cellStyle name="Normal 55 2 2 5" xfId="6888" xr:uid="{A20AE2C1-F345-4C92-96BA-D34984626679}"/>
    <cellStyle name="Normal 55 2 2 5 2" xfId="10779" xr:uid="{ADB17DBD-2714-4006-9C9A-3E8C724D8785}"/>
    <cellStyle name="Normal 55 2 2 5 2 2" xfId="17615" xr:uid="{167B7C5A-2096-48D0-9FF4-13F659204146}"/>
    <cellStyle name="Normal 55 2 2 5 3" xfId="14258" xr:uid="{D4BFBD9E-E4A9-42CF-BE76-927A171E7251}"/>
    <cellStyle name="Normal 55 2 2 6" xfId="7260" xr:uid="{ECD4F04F-0D6F-48D0-8D1A-F8F6FEDA366E}"/>
    <cellStyle name="Normal 55 2 2 6 2" xfId="11151" xr:uid="{5F8BF0BF-1BEB-41DF-A069-B030C1045B30}"/>
    <cellStyle name="Normal 55 2 2 6 2 2" xfId="17987" xr:uid="{4BB0C684-E329-4150-AE6D-3221E495B5BF}"/>
    <cellStyle name="Normal 55 2 2 6 3" xfId="14630" xr:uid="{A93A3333-DABE-4DF8-9BBD-918DD3FC2A6F}"/>
    <cellStyle name="Normal 55 2 2 7" xfId="8231" xr:uid="{0A032940-93B7-450B-A989-7587C5FF2280}"/>
    <cellStyle name="Normal 55 2 2 7 2" xfId="15069" xr:uid="{EF06725D-71AB-46F2-9F9C-B4F40AB3866B}"/>
    <cellStyle name="Normal 55 2 2 8" xfId="11711" xr:uid="{28CB818F-DBAC-4587-BB44-03F9EE6BD89C}"/>
    <cellStyle name="Normal 55 2 3" xfId="4509" xr:uid="{83B4EFDE-A41E-4CD7-B79D-B9A5D54EAFD4}"/>
    <cellStyle name="Normal 55 2 3 2" xfId="6096" xr:uid="{94D67087-4DAB-49A9-993C-2214AAF421D6}"/>
    <cellStyle name="Normal 55 2 3 2 2" xfId="10077" xr:uid="{E3F8A629-E8C1-43C5-BFAD-87C5351905E9}"/>
    <cellStyle name="Normal 55 2 3 2 2 2" xfId="16913" xr:uid="{9D01E40B-4A58-4038-B8F9-7DB99CBC1837}"/>
    <cellStyle name="Normal 55 2 3 2 3" xfId="13556" xr:uid="{1DFB7893-40DC-4141-911D-E38967CB96D5}"/>
    <cellStyle name="Normal 55 2 3 3" xfId="6097" xr:uid="{B542A3EA-4DA8-429B-9AD0-4DB096E34DD7}"/>
    <cellStyle name="Normal 55 2 3 3 2" xfId="10078" xr:uid="{C37C7ACC-880A-4739-978B-B6F72C4AACA4}"/>
    <cellStyle name="Normal 55 2 3 3 2 2" xfId="16914" xr:uid="{0B1A7339-A9D3-45E5-9A3B-2236C77A3DE3}"/>
    <cellStyle name="Normal 55 2 3 3 3" xfId="13557" xr:uid="{427EE373-9CBD-4E88-8928-9D878BE5225F}"/>
    <cellStyle name="Normal 55 2 3 4" xfId="8808" xr:uid="{23F7CA91-C2E6-428E-A3BF-BDB032784BB5}"/>
    <cellStyle name="Normal 55 2 3 4 2" xfId="15644" xr:uid="{49578F10-95B5-44C4-96CF-077D8FB16E39}"/>
    <cellStyle name="Normal 55 2 3 5" xfId="12287" xr:uid="{A45341DF-A2D1-4E3D-84EA-683D253BA3CA}"/>
    <cellStyle name="Normal 55 2 4" xfId="4510" xr:uid="{4EB09D28-D18D-4895-BBEB-1F53437D49DC}"/>
    <cellStyle name="Normal 55 2 4 2" xfId="6098" xr:uid="{94229596-95CA-489D-80F3-C2BF7BBC1155}"/>
    <cellStyle name="Normal 55 2 4 2 2" xfId="10079" xr:uid="{CF7A6FD4-674E-49F9-839D-61E3D596A99C}"/>
    <cellStyle name="Normal 55 2 4 2 2 2" xfId="16915" xr:uid="{6B9C6D09-9CE9-448E-BB04-252E9AB25397}"/>
    <cellStyle name="Normal 55 2 4 2 3" xfId="13558" xr:uid="{704C9C81-2562-433C-B491-8E4B74C4E3D4}"/>
    <cellStyle name="Normal 55 2 4 3" xfId="8809" xr:uid="{D898098B-4F0F-493F-BC56-487F80F2051F}"/>
    <cellStyle name="Normal 55 2 4 3 2" xfId="15645" xr:uid="{C2DE4207-A983-42B3-A4E1-3FBCFCE30DD3}"/>
    <cellStyle name="Normal 55 2 4 4" xfId="12288" xr:uid="{75D9A315-F20A-4E1E-A424-148E9A5FB1E4}"/>
    <cellStyle name="Normal 55 2 5" xfId="5181" xr:uid="{F1CFD039-3CB4-43C9-9F80-07C2143525D7}"/>
    <cellStyle name="Normal 55 2 5 2" xfId="9340" xr:uid="{E525112D-9CD4-4749-BA78-BA18F7DC11E9}"/>
    <cellStyle name="Normal 55 2 5 2 2" xfId="16176" xr:uid="{D2E0EF38-10C9-40C8-9C80-5BE17972F0D8}"/>
    <cellStyle name="Normal 55 2 5 3" xfId="12819" xr:uid="{C2D33DFE-747F-4519-AE88-C4F60963F508}"/>
    <cellStyle name="Normal 55 2 6" xfId="6887" xr:uid="{4DC55E07-ADCF-4D08-83F9-3A666E2E2F76}"/>
    <cellStyle name="Normal 55 2 6 2" xfId="10778" xr:uid="{A46C1C46-4550-496D-AC5F-93D91D5FAB8B}"/>
    <cellStyle name="Normal 55 2 6 2 2" xfId="17614" xr:uid="{C6A4A5F1-C4D2-42E7-BE29-283C7BC23561}"/>
    <cellStyle name="Normal 55 2 6 3" xfId="14257" xr:uid="{139304AA-C061-41BD-9ED3-29DB6445EB3D}"/>
    <cellStyle name="Normal 55 2 7" xfId="7259" xr:uid="{A82690F3-F2D1-4EF9-81BE-D972DA649AD4}"/>
    <cellStyle name="Normal 55 2 7 2" xfId="11150" xr:uid="{61B404D3-C5B6-49E1-B7C3-45BDDABD8BB3}"/>
    <cellStyle name="Normal 55 2 7 2 2" xfId="17986" xr:uid="{C80CD389-B2F1-4C56-BB23-39A17BCEE772}"/>
    <cellStyle name="Normal 55 2 7 3" xfId="14629" xr:uid="{0D01FDFB-CB15-4A88-9C71-31614FC28E9C}"/>
    <cellStyle name="Normal 55 2 8" xfId="8230" xr:uid="{2D989452-A942-4B0E-86D9-36FCD8DE9794}"/>
    <cellStyle name="Normal 55 2 8 2" xfId="15068" xr:uid="{79766F60-3FB7-46F3-8443-804B35FB1A19}"/>
    <cellStyle name="Normal 55 2 9" xfId="11710" xr:uid="{5FDB468A-978B-4283-B051-6D200CDC3238}"/>
    <cellStyle name="Normal 55 3" xfId="2840" xr:uid="{F9C7DE8E-B219-4A1D-8BB0-068F7C87462F}"/>
    <cellStyle name="Normal 55 3 2" xfId="4511" xr:uid="{55F38559-61D2-4265-90BB-01A9E95B9B7B}"/>
    <cellStyle name="Normal 55 3 2 2" xfId="6099" xr:uid="{C81FF0F5-5F3E-42E9-A6F8-9596275677AE}"/>
    <cellStyle name="Normal 55 3 2 2 2" xfId="10080" xr:uid="{68B12469-FDF3-46EE-82E3-F7899DF85373}"/>
    <cellStyle name="Normal 55 3 2 2 2 2" xfId="16916" xr:uid="{90539D88-D782-4B58-AF52-9ABC72555D26}"/>
    <cellStyle name="Normal 55 3 2 2 3" xfId="13559" xr:uid="{90D22103-09AC-4E9C-8C96-D8F7C9D91012}"/>
    <cellStyle name="Normal 55 3 2 3" xfId="6100" xr:uid="{38097AEC-876C-4599-8522-E58AB745A867}"/>
    <cellStyle name="Normal 55 3 2 3 2" xfId="10081" xr:uid="{DD0AAB34-7F6E-4CBE-83E7-0EE2FFE58F1A}"/>
    <cellStyle name="Normal 55 3 2 3 2 2" xfId="16917" xr:uid="{9FD5BCF8-D833-4B4E-B424-7CABBD5AC53F}"/>
    <cellStyle name="Normal 55 3 2 3 3" xfId="13560" xr:uid="{E388548B-B997-48C6-94FB-D67CEA2C1575}"/>
    <cellStyle name="Normal 55 3 2 4" xfId="8810" xr:uid="{49A5468A-17DC-4F73-AC07-3462737DD2AF}"/>
    <cellStyle name="Normal 55 3 2 4 2" xfId="15646" xr:uid="{E44DB473-EDF8-4EEA-94A5-494DC01C8E4F}"/>
    <cellStyle name="Normal 55 3 2 5" xfId="12289" xr:uid="{D76FCF04-2960-4879-BBFC-25A333A4F16A}"/>
    <cellStyle name="Normal 55 3 3" xfId="4512" xr:uid="{479F0AD3-70B7-460B-B5E3-1A5FC08E6AAD}"/>
    <cellStyle name="Normal 55 3 3 2" xfId="6101" xr:uid="{AB89FAB7-0480-4D1F-AF3F-4164BACC11DC}"/>
    <cellStyle name="Normal 55 3 3 2 2" xfId="10082" xr:uid="{E933F64A-CC40-4342-80E7-E811FC760F68}"/>
    <cellStyle name="Normal 55 3 3 2 2 2" xfId="16918" xr:uid="{45A38EA3-BDCE-41BB-8484-40B58120BB91}"/>
    <cellStyle name="Normal 55 3 3 2 3" xfId="13561" xr:uid="{F75CC7F3-96E4-4F3B-BFF1-8F766190432C}"/>
    <cellStyle name="Normal 55 3 3 3" xfId="8811" xr:uid="{040275BE-20AB-49BD-990C-23A02A440C6E}"/>
    <cellStyle name="Normal 55 3 3 3 2" xfId="15647" xr:uid="{31F1D1D7-359A-4BE8-B30F-2D996CCA5605}"/>
    <cellStyle name="Normal 55 3 3 4" xfId="12290" xr:uid="{4F223A24-CAC1-4A3F-9E75-6C5BDA9D1D42}"/>
    <cellStyle name="Normal 55 3 4" xfId="5183" xr:uid="{4C04F85A-DB55-4E5F-87DD-EB82085D4094}"/>
    <cellStyle name="Normal 55 3 4 2" xfId="9342" xr:uid="{522BFEE5-B01B-4D5C-A2CD-811EDDEB1719}"/>
    <cellStyle name="Normal 55 3 4 2 2" xfId="16178" xr:uid="{9426BF15-383D-44A3-9F08-92B112CE2056}"/>
    <cellStyle name="Normal 55 3 4 3" xfId="12821" xr:uid="{0063DF4E-191A-46D2-9BC3-4548646A1968}"/>
    <cellStyle name="Normal 55 3 5" xfId="6889" xr:uid="{68904FF6-2F6A-4A31-9DA6-2C5C8BA6BA4A}"/>
    <cellStyle name="Normal 55 3 5 2" xfId="10780" xr:uid="{0A0372AD-EB67-473D-8A30-32FD082D329B}"/>
    <cellStyle name="Normal 55 3 5 2 2" xfId="17616" xr:uid="{B31C1811-C23C-4E74-8F9D-149EEE5AE6CA}"/>
    <cellStyle name="Normal 55 3 5 3" xfId="14259" xr:uid="{DFE9FAA3-1097-4A45-A00D-5D8C3E5C77CB}"/>
    <cellStyle name="Normal 55 3 6" xfId="7261" xr:uid="{C9F1E8B7-5507-4640-B3D5-F4CF00EA4AD6}"/>
    <cellStyle name="Normal 55 3 6 2" xfId="11152" xr:uid="{B739C6BB-7CE3-479C-B76C-73001B5E188A}"/>
    <cellStyle name="Normal 55 3 6 2 2" xfId="17988" xr:uid="{C659473F-DA7C-4E5A-BF51-2DF664321960}"/>
    <cellStyle name="Normal 55 3 6 3" xfId="14631" xr:uid="{49BD91FF-D161-4F47-B763-095830DFFD66}"/>
    <cellStyle name="Normal 55 3 7" xfId="8232" xr:uid="{A4799E7C-6A31-45AD-9266-F0CFD1A35D0F}"/>
    <cellStyle name="Normal 55 3 7 2" xfId="15070" xr:uid="{0A6A515C-5494-4306-A5EE-A995C04FCE56}"/>
    <cellStyle name="Normal 55 3 8" xfId="11712" xr:uid="{4C890122-62E7-4BFF-9EA8-4ED045198809}"/>
    <cellStyle name="Normal 55 4" xfId="2841" xr:uid="{8B7E4BEB-3857-434A-9EA3-1477E1D6415B}"/>
    <cellStyle name="Normal 55 4 2" xfId="4513" xr:uid="{66CFEC9A-B0C9-487D-AC6F-3006F8F45E7B}"/>
    <cellStyle name="Normal 55 4 2 2" xfId="6102" xr:uid="{FCDD2A29-70D2-419B-ABBB-1C13CE1FAD4D}"/>
    <cellStyle name="Normal 55 4 2 2 2" xfId="10083" xr:uid="{ED7E09DE-38CC-4152-923F-9E319C680841}"/>
    <cellStyle name="Normal 55 4 2 2 2 2" xfId="16919" xr:uid="{83836228-624F-4715-9898-935FAF22E1F8}"/>
    <cellStyle name="Normal 55 4 2 2 3" xfId="13562" xr:uid="{E67BBF18-6778-4E42-9F9F-840C7EECB82C}"/>
    <cellStyle name="Normal 55 4 2 3" xfId="6103" xr:uid="{C00EEE40-1D80-4B6D-A7E9-3A72642016D0}"/>
    <cellStyle name="Normal 55 4 2 3 2" xfId="10084" xr:uid="{295ED82A-F9DF-4137-BBCD-DCD4F8A4A7EB}"/>
    <cellStyle name="Normal 55 4 2 3 2 2" xfId="16920" xr:uid="{673F580F-E0E3-4E1C-B5B2-D361AC823C4E}"/>
    <cellStyle name="Normal 55 4 2 3 3" xfId="13563" xr:uid="{B5D0FFF9-506C-493B-8CDC-10627CA32995}"/>
    <cellStyle name="Normal 55 4 2 4" xfId="8812" xr:uid="{E15C690B-7EA7-495C-8EC2-7914B4877649}"/>
    <cellStyle name="Normal 55 4 2 4 2" xfId="15648" xr:uid="{F3D9199C-9DE8-4293-934A-6EAE023BB1F5}"/>
    <cellStyle name="Normal 55 4 2 5" xfId="12291" xr:uid="{6E2C075B-7792-4656-8AEA-5446654A9BB3}"/>
    <cellStyle name="Normal 55 4 3" xfId="4514" xr:uid="{3FD65E4F-640D-4DFB-9E18-3EBAF1A46DBC}"/>
    <cellStyle name="Normal 55 4 3 2" xfId="6104" xr:uid="{9A1597DD-2DB1-4F2C-84BC-C763FBD70059}"/>
    <cellStyle name="Normal 55 4 3 2 2" xfId="10085" xr:uid="{061EF31E-9D30-472E-956F-7ABD423F4271}"/>
    <cellStyle name="Normal 55 4 3 2 2 2" xfId="16921" xr:uid="{5814FB6B-6F17-4DBF-BDD9-071EECBC82DE}"/>
    <cellStyle name="Normal 55 4 3 2 3" xfId="13564" xr:uid="{1E454CD8-F6A3-4441-BD7B-90593FCD2ED3}"/>
    <cellStyle name="Normal 55 4 3 3" xfId="8813" xr:uid="{467C0BBD-48AC-4E18-978E-4BF3FB6642EE}"/>
    <cellStyle name="Normal 55 4 3 3 2" xfId="15649" xr:uid="{1B2523A8-7B57-4C0E-955A-8632B1F91035}"/>
    <cellStyle name="Normal 55 4 3 4" xfId="12292" xr:uid="{7B05B728-6838-435C-B137-840F2EA1A986}"/>
    <cellStyle name="Normal 55 4 4" xfId="5184" xr:uid="{7FCD945B-16EF-4EFE-981E-6755747298FE}"/>
    <cellStyle name="Normal 55 4 4 2" xfId="9343" xr:uid="{9D3E4BB2-63A7-4576-858C-2E13F4C95FB9}"/>
    <cellStyle name="Normal 55 4 4 2 2" xfId="16179" xr:uid="{9D374FBF-B24C-464A-8E59-FDED8AA2E1D2}"/>
    <cellStyle name="Normal 55 4 4 3" xfId="12822" xr:uid="{62DF391A-D264-453E-BCA4-DC2504909E78}"/>
    <cellStyle name="Normal 55 4 5" xfId="6890" xr:uid="{B22695C4-2964-45E0-836B-92F8075B1DF9}"/>
    <cellStyle name="Normal 55 4 5 2" xfId="10781" xr:uid="{A45329E8-FA82-4863-83AB-98D25F59BF35}"/>
    <cellStyle name="Normal 55 4 5 2 2" xfId="17617" xr:uid="{5A4C53DA-1566-4885-AE82-79922F4FE9EC}"/>
    <cellStyle name="Normal 55 4 5 3" xfId="14260" xr:uid="{0EB15250-299B-4F7C-A72D-C61A06474397}"/>
    <cellStyle name="Normal 55 4 6" xfId="7262" xr:uid="{F39CA017-B81C-4F1D-98A0-475645FE49D3}"/>
    <cellStyle name="Normal 55 4 6 2" xfId="11153" xr:uid="{30C0A1FC-DEAB-40EC-88BC-AC52F831862C}"/>
    <cellStyle name="Normal 55 4 6 2 2" xfId="17989" xr:uid="{D51E957E-18C1-4186-BC5C-82A62A737BDE}"/>
    <cellStyle name="Normal 55 4 6 3" xfId="14632" xr:uid="{323278CF-CCA7-44E3-A456-33D96CEC2060}"/>
    <cellStyle name="Normal 55 4 7" xfId="8233" xr:uid="{43B5FADA-3179-4B11-ACFB-8E6FEF396643}"/>
    <cellStyle name="Normal 55 4 7 2" xfId="15071" xr:uid="{2508F728-57FB-4154-ADCB-94AE4AAEDE4B}"/>
    <cellStyle name="Normal 55 4 8" xfId="11713" xr:uid="{2FCF89CC-3BCD-4E7F-8446-E4FB1CE9D49A}"/>
    <cellStyle name="Normal 55 5" xfId="3720" xr:uid="{98EC162C-8896-459B-885F-E3CE9B70D64A}"/>
    <cellStyle name="Normal 55 5 2" xfId="6105" xr:uid="{74CC8143-6E9E-4748-97D1-D8AF42627439}"/>
    <cellStyle name="Normal 55 5 2 2" xfId="10086" xr:uid="{295A6E19-FA31-4016-B081-CD8C8DFFD8A2}"/>
    <cellStyle name="Normal 55 5 2 2 2" xfId="16922" xr:uid="{0AA73E7D-8AAF-45A3-A2B0-1FF96BF5686D}"/>
    <cellStyle name="Normal 55 5 2 3" xfId="13565" xr:uid="{09DD438B-69EA-41AF-B9D0-51EF43701095}"/>
    <cellStyle name="Normal 55 5 3" xfId="6106" xr:uid="{68E83373-61E9-40CF-9E17-B48B7B05C6BC}"/>
    <cellStyle name="Normal 55 5 3 2" xfId="10087" xr:uid="{D9DA5EC4-0C2A-4214-A230-D9346A5C0C17}"/>
    <cellStyle name="Normal 55 5 3 2 2" xfId="16923" xr:uid="{4FEE75E1-81D0-4D05-961C-23871246C308}"/>
    <cellStyle name="Normal 55 5 3 3" xfId="13566" xr:uid="{24AE033E-8FC1-4CE6-BE75-F73837FC94AD}"/>
    <cellStyle name="Normal 55 5 4" xfId="8402" xr:uid="{F6101030-77D8-4BB8-869B-38072A24AC62}"/>
    <cellStyle name="Normal 55 5 4 2" xfId="15238" xr:uid="{5A7129E0-412A-423A-AF06-52FDC9A47A82}"/>
    <cellStyle name="Normal 55 5 5" xfId="11881" xr:uid="{30D4AB09-BBA3-40D4-B8C5-E55875408F53}"/>
    <cellStyle name="Normal 55 6" xfId="4515" xr:uid="{BF923831-D927-4B18-9702-36F18E1A212C}"/>
    <cellStyle name="Normal 55 6 2" xfId="6107" xr:uid="{45C02E4D-0B56-4FEE-B2F9-B5142E365D73}"/>
    <cellStyle name="Normal 55 6 2 2" xfId="10088" xr:uid="{BEFDA1A5-42BF-4F53-A023-32A8DC026267}"/>
    <cellStyle name="Normal 55 6 2 2 2" xfId="16924" xr:uid="{D8BB642A-AB6D-4C9D-A23A-4DFF75C91060}"/>
    <cellStyle name="Normal 55 6 2 3" xfId="13567" xr:uid="{62D2DF99-FB6F-4372-8092-346CA0F72463}"/>
    <cellStyle name="Normal 55 6 3" xfId="8814" xr:uid="{E83ED4A3-E3DE-45C0-8759-0DAE55256E8C}"/>
    <cellStyle name="Normal 55 6 3 2" xfId="15650" xr:uid="{E60F8B82-C340-48D3-8633-7004FD804C5A}"/>
    <cellStyle name="Normal 55 6 4" xfId="12293" xr:uid="{09806D7E-D8FD-48A2-8CF5-F1B79821804C}"/>
    <cellStyle name="Normal 55 7" xfId="5180" xr:uid="{70E62D63-C165-46B7-B962-8B6BD78C4366}"/>
    <cellStyle name="Normal 55 7 2" xfId="9339" xr:uid="{DB2E1996-4AEC-4D3D-9D98-FA2CB19A316D}"/>
    <cellStyle name="Normal 55 7 2 2" xfId="16175" xr:uid="{265C471A-4867-4373-A3E2-0E9EC43E327A}"/>
    <cellStyle name="Normal 55 7 3" xfId="12818" xr:uid="{EB116B1C-0B47-4483-A048-A8EEB1D725C4}"/>
    <cellStyle name="Normal 55 8" xfId="6886" xr:uid="{5AF3B61F-B15A-4150-AF69-58CEAD228FC4}"/>
    <cellStyle name="Normal 55 8 2" xfId="10777" xr:uid="{2843308A-0C70-41B8-A77F-28852F7D7273}"/>
    <cellStyle name="Normal 55 8 2 2" xfId="17613" xr:uid="{7B6791FC-99BF-43DA-A9D4-43B704D57FB9}"/>
    <cellStyle name="Normal 55 8 3" xfId="14256" xr:uid="{89346AAF-6344-407E-8CD6-3F9501F53FC5}"/>
    <cellStyle name="Normal 55 8 4" xfId="18354" xr:uid="{171E16E7-1B1A-4EB5-8858-21728EF1BC7F}"/>
    <cellStyle name="Normal 55 9" xfId="7258" xr:uid="{BB359BD3-DB97-4EA4-862A-543CA6375D77}"/>
    <cellStyle name="Normal 55 9 2" xfId="11149" xr:uid="{023CD076-0E26-42F1-8CB8-46245DE98935}"/>
    <cellStyle name="Normal 55 9 2 2" xfId="17985" xr:uid="{6A3CF603-51D1-4120-8943-8BEDF97AA451}"/>
    <cellStyle name="Normal 55 9 3" xfId="14628" xr:uid="{022B3C27-8772-4998-84E5-8BCF28435B8E}"/>
    <cellStyle name="Normal 56" xfId="2842" xr:uid="{0F6F6C6A-2090-40E9-9914-4E23A19EF2B2}"/>
    <cellStyle name="Normal 56 10" xfId="7811" xr:uid="{2D86D920-431B-4530-BEBD-E75F9DE94D33}"/>
    <cellStyle name="Normal 56 11" xfId="8234" xr:uid="{45995986-DE90-4A44-B16D-70ADE0E9D6D4}"/>
    <cellStyle name="Normal 56 11 2" xfId="15072" xr:uid="{59DD494E-AD82-491B-94AF-58F7222B695A}"/>
    <cellStyle name="Normal 56 12" xfId="11714" xr:uid="{2EA9CC5E-D7BE-4883-9F7D-3EFC2BEDA164}"/>
    <cellStyle name="Normal 56 2" xfId="2843" xr:uid="{5E02DEF4-BC0C-44FB-94D2-E093E42E49A6}"/>
    <cellStyle name="Normal 56 2 2" xfId="2844" xr:uid="{F705D6C5-DD7B-4993-8F7D-24BB005AE90A}"/>
    <cellStyle name="Normal 56 2 2 2" xfId="4516" xr:uid="{F74BE68D-8A28-439C-AFDC-3EBCB28DE2A2}"/>
    <cellStyle name="Normal 56 2 2 2 2" xfId="6108" xr:uid="{4D2C13C9-2721-46E6-9462-2EBE710AF415}"/>
    <cellStyle name="Normal 56 2 2 2 2 2" xfId="10089" xr:uid="{BE924B23-F1D7-4AED-8DDB-84B0B2CA0B60}"/>
    <cellStyle name="Normal 56 2 2 2 2 2 2" xfId="16925" xr:uid="{3BBC9B3B-8996-4496-AA18-1EB3482B31B5}"/>
    <cellStyle name="Normal 56 2 2 2 2 3" xfId="13568" xr:uid="{B89B6A6A-6E0D-44B6-87A3-AE65B4009F59}"/>
    <cellStyle name="Normal 56 2 2 2 3" xfId="6109" xr:uid="{463A43DF-D066-4F0D-AE96-C9B8B122247E}"/>
    <cellStyle name="Normal 56 2 2 2 3 2" xfId="10090" xr:uid="{28029A74-D5E3-4808-BC2A-BBBE6B9C2C50}"/>
    <cellStyle name="Normal 56 2 2 2 3 2 2" xfId="16926" xr:uid="{8AEC4E4F-0AF9-4A18-88A8-31E5D347C964}"/>
    <cellStyle name="Normal 56 2 2 2 3 3" xfId="13569" xr:uid="{64C754EC-80E3-4739-A401-AF0615EDE43B}"/>
    <cellStyle name="Normal 56 2 2 2 4" xfId="8815" xr:uid="{B47DD368-A026-42F6-B729-70C8FA197B89}"/>
    <cellStyle name="Normal 56 2 2 2 4 2" xfId="15651" xr:uid="{AABA25E3-AA8F-449F-AB6F-7AF5020FBDFA}"/>
    <cellStyle name="Normal 56 2 2 2 5" xfId="12294" xr:uid="{152124F8-FF25-421C-8BC2-7653F4A471DC}"/>
    <cellStyle name="Normal 56 2 2 3" xfId="4517" xr:uid="{7C0B07B2-7969-49CC-8137-D668F9B94B66}"/>
    <cellStyle name="Normal 56 2 2 3 2" xfId="6110" xr:uid="{1F3C0DEA-554A-4369-BCAC-822661A2325C}"/>
    <cellStyle name="Normal 56 2 2 3 2 2" xfId="10091" xr:uid="{EAC1D759-5233-4F76-B1B6-234B7D3353CB}"/>
    <cellStyle name="Normal 56 2 2 3 2 2 2" xfId="16927" xr:uid="{CEB1DB97-B3D8-4B01-91BB-DF0C99F512CA}"/>
    <cellStyle name="Normal 56 2 2 3 2 3" xfId="13570" xr:uid="{CD65B7AF-800D-4FA3-B759-8CEB44F312EC}"/>
    <cellStyle name="Normal 56 2 2 3 3" xfId="8816" xr:uid="{204F7E78-ED8C-4044-8E49-DEFC5162F4D7}"/>
    <cellStyle name="Normal 56 2 2 3 3 2" xfId="15652" xr:uid="{5A1F5B4B-D6A3-419D-8F2A-CFF47082386E}"/>
    <cellStyle name="Normal 56 2 2 3 4" xfId="12295" xr:uid="{183E5B5E-CCB3-45C3-86B8-22954260FD2A}"/>
    <cellStyle name="Normal 56 2 2 4" xfId="5187" xr:uid="{0C99FDA7-32C1-4E6B-BE5D-5364DC7219FE}"/>
    <cellStyle name="Normal 56 2 2 4 2" xfId="9346" xr:uid="{7C7C5AED-8AA4-49F6-97EA-44A657FBE3C4}"/>
    <cellStyle name="Normal 56 2 2 4 2 2" xfId="16182" xr:uid="{270038CE-1B02-435D-B75C-7CBBF6F17F60}"/>
    <cellStyle name="Normal 56 2 2 4 3" xfId="12825" xr:uid="{D2FD905C-C198-489D-9B99-CE6F4AB4A6B2}"/>
    <cellStyle name="Normal 56 2 2 5" xfId="6893" xr:uid="{F6A8B3A2-D53C-409C-960C-58ED90DEA074}"/>
    <cellStyle name="Normal 56 2 2 5 2" xfId="10784" xr:uid="{8443588B-64E5-4D81-9FB7-D8BF6704AFB8}"/>
    <cellStyle name="Normal 56 2 2 5 2 2" xfId="17620" xr:uid="{B0A54E15-D97D-4AD0-BEF7-F2FFE7E7C1E8}"/>
    <cellStyle name="Normal 56 2 2 5 3" xfId="14263" xr:uid="{CF63EDA0-C6EC-4051-BEBE-22429DB2A870}"/>
    <cellStyle name="Normal 56 2 2 6" xfId="7265" xr:uid="{A084CD5C-262D-4BF4-BA36-6E0CFD817A24}"/>
    <cellStyle name="Normal 56 2 2 6 2" xfId="11156" xr:uid="{3426FB62-59B7-4ACF-9A44-F7AF628D3985}"/>
    <cellStyle name="Normal 56 2 2 6 2 2" xfId="17992" xr:uid="{2EF9CBAE-AE1B-417C-8421-FD29DC179924}"/>
    <cellStyle name="Normal 56 2 2 6 3" xfId="14635" xr:uid="{AB604813-7846-44B1-AAD2-6A3BB83E373A}"/>
    <cellStyle name="Normal 56 2 2 7" xfId="8236" xr:uid="{A4A5E34F-D190-463E-8769-E27ECC9C8CEC}"/>
    <cellStyle name="Normal 56 2 2 7 2" xfId="15074" xr:uid="{E1483213-7FEF-4D81-BDE8-144C3AFA1B05}"/>
    <cellStyle name="Normal 56 2 2 8" xfId="11716" xr:uid="{CC08F9BF-890B-41A3-95CE-0458B814EFF6}"/>
    <cellStyle name="Normal 56 2 3" xfId="4518" xr:uid="{5CBB7501-56D2-407D-86F2-B3751B2EC532}"/>
    <cellStyle name="Normal 56 2 3 2" xfId="6111" xr:uid="{B0FDF6D4-C2D3-47DF-A8F2-9951517EC762}"/>
    <cellStyle name="Normal 56 2 3 2 2" xfId="10092" xr:uid="{87479302-8A19-403E-9082-EE461311F50C}"/>
    <cellStyle name="Normal 56 2 3 2 2 2" xfId="16928" xr:uid="{094F5E8A-6AA7-4810-A633-97147D7B851C}"/>
    <cellStyle name="Normal 56 2 3 2 3" xfId="13571" xr:uid="{633A670F-FC6A-417A-ACE9-6EAEE1323C37}"/>
    <cellStyle name="Normal 56 2 3 3" xfId="6112" xr:uid="{59749678-602F-441C-8CD4-4397ED2AD66E}"/>
    <cellStyle name="Normal 56 2 3 3 2" xfId="10093" xr:uid="{77295743-AF41-4E1F-BDB5-8D7A9F05E71C}"/>
    <cellStyle name="Normal 56 2 3 3 2 2" xfId="16929" xr:uid="{A6272F53-47A5-4C5D-B5BA-23E8A1E2D2A8}"/>
    <cellStyle name="Normal 56 2 3 3 3" xfId="13572" xr:uid="{5332EC29-4D27-47D5-B9FA-E628375A449C}"/>
    <cellStyle name="Normal 56 2 3 4" xfId="8817" xr:uid="{680D6146-FB44-4FC1-BF20-505EB0678734}"/>
    <cellStyle name="Normal 56 2 3 4 2" xfId="15653" xr:uid="{B55CB354-DFFA-4ABF-9228-E725D47A4DBC}"/>
    <cellStyle name="Normal 56 2 3 5" xfId="12296" xr:uid="{3B24B875-D090-489F-A6EC-67A3833636CC}"/>
    <cellStyle name="Normal 56 2 4" xfId="4519" xr:uid="{8CBC0127-C35B-4F77-B9B5-FC338D0CD916}"/>
    <cellStyle name="Normal 56 2 4 2" xfId="6113" xr:uid="{47EF58D0-22DF-4DA6-8D49-72A0F90E7C88}"/>
    <cellStyle name="Normal 56 2 4 2 2" xfId="10094" xr:uid="{F8F917E0-9EDB-43FB-BAD1-A76A2C8324DC}"/>
    <cellStyle name="Normal 56 2 4 2 2 2" xfId="16930" xr:uid="{06EC48D7-2D67-48B0-887C-E50A18EEF9C6}"/>
    <cellStyle name="Normal 56 2 4 2 3" xfId="13573" xr:uid="{1DEB803B-B2CC-434F-A5E5-B9E26CDB5819}"/>
    <cellStyle name="Normal 56 2 4 3" xfId="8818" xr:uid="{E8C2294B-CC57-4FD7-82B3-A5B4DEF319AA}"/>
    <cellStyle name="Normal 56 2 4 3 2" xfId="15654" xr:uid="{483A5648-85BB-47EF-B843-0BD14427D8DB}"/>
    <cellStyle name="Normal 56 2 4 4" xfId="12297" xr:uid="{235A1E7B-084E-407B-BCC6-7849C255584F}"/>
    <cellStyle name="Normal 56 2 5" xfId="5186" xr:uid="{73ABB738-A174-41FF-ACC6-E1F455E31E36}"/>
    <cellStyle name="Normal 56 2 5 2" xfId="9345" xr:uid="{0DFB32B0-0EFA-4C5F-A252-E8DA03587943}"/>
    <cellStyle name="Normal 56 2 5 2 2" xfId="16181" xr:uid="{50EC1EAB-F247-453B-9796-EFA8B33DA840}"/>
    <cellStyle name="Normal 56 2 5 3" xfId="12824" xr:uid="{10C3D770-9D05-4FBA-A4EE-CEF887D07C0A}"/>
    <cellStyle name="Normal 56 2 6" xfId="6892" xr:uid="{500725F3-5851-4C1C-8C55-CFC282A80F87}"/>
    <cellStyle name="Normal 56 2 6 2" xfId="10783" xr:uid="{87274968-EFDC-4BD0-B6D0-E43C292DCF95}"/>
    <cellStyle name="Normal 56 2 6 2 2" xfId="17619" xr:uid="{41261E80-6F2F-4F71-BC96-C04E357A3474}"/>
    <cellStyle name="Normal 56 2 6 3" xfId="14262" xr:uid="{DE285C97-F24E-4473-9DE1-87F4ACE50C5E}"/>
    <cellStyle name="Normal 56 2 7" xfId="7264" xr:uid="{EE24AEF0-BE64-481E-BD19-3DC08EFCC709}"/>
    <cellStyle name="Normal 56 2 7 2" xfId="11155" xr:uid="{B8BE2444-6B86-40AF-BEF6-D76884534AA1}"/>
    <cellStyle name="Normal 56 2 7 2 2" xfId="17991" xr:uid="{24CCEC6B-44AA-46D2-87CC-34DE1179D93F}"/>
    <cellStyle name="Normal 56 2 7 3" xfId="14634" xr:uid="{1CBAF092-CB52-4F87-AC91-7F6508BE05CF}"/>
    <cellStyle name="Normal 56 2 8" xfId="8235" xr:uid="{C7CB1A77-1C62-4A68-A4F4-28CA9C7A8793}"/>
    <cellStyle name="Normal 56 2 8 2" xfId="15073" xr:uid="{E59677A0-8646-4397-AC0F-F1EB6FCB5471}"/>
    <cellStyle name="Normal 56 2 9" xfId="11715" xr:uid="{9EE5624E-6B8B-484C-8297-5E6839971088}"/>
    <cellStyle name="Normal 56 3" xfId="2845" xr:uid="{74375835-352B-4B2F-8715-6E7E679E09BD}"/>
    <cellStyle name="Normal 56 3 2" xfId="4520" xr:uid="{76FBD5B5-B777-41C5-BD8D-2202BB0FDB63}"/>
    <cellStyle name="Normal 56 3 2 2" xfId="6114" xr:uid="{87242F46-6717-4F83-A06C-9D60C54E1382}"/>
    <cellStyle name="Normal 56 3 2 2 2" xfId="10095" xr:uid="{3F6663A7-FBA5-41F5-8F46-97331E927F30}"/>
    <cellStyle name="Normal 56 3 2 2 2 2" xfId="16931" xr:uid="{666BF8F9-8DCE-4C2C-BB12-4DC39376CC54}"/>
    <cellStyle name="Normal 56 3 2 2 3" xfId="13574" xr:uid="{7AAAD0DB-DDCF-4C8C-AA98-67E031CB98E4}"/>
    <cellStyle name="Normal 56 3 2 3" xfId="6115" xr:uid="{FAABD65D-27AF-4F2D-AE29-65B15731FC43}"/>
    <cellStyle name="Normal 56 3 2 3 2" xfId="10096" xr:uid="{3D9F3F6C-6E89-4AC9-A667-3772C3B63E95}"/>
    <cellStyle name="Normal 56 3 2 3 2 2" xfId="16932" xr:uid="{FC7A9206-8FEE-44AD-B0BE-B66EBB93B299}"/>
    <cellStyle name="Normal 56 3 2 3 3" xfId="13575" xr:uid="{10D5151D-0CDC-4AE1-AEC6-51FBF41D3F97}"/>
    <cellStyle name="Normal 56 3 2 4" xfId="8819" xr:uid="{926A1CFC-54EB-4A17-B983-4D244E5D1289}"/>
    <cellStyle name="Normal 56 3 2 4 2" xfId="15655" xr:uid="{5459C05B-B56F-4C27-AE93-01357A0A1F9F}"/>
    <cellStyle name="Normal 56 3 2 5" xfId="12298" xr:uid="{0F37B329-A2E6-4A6B-87F8-83AA0B546236}"/>
    <cellStyle name="Normal 56 3 3" xfId="4521" xr:uid="{B5B9DEEA-B7BD-4CFF-9F8C-DDF7662C6521}"/>
    <cellStyle name="Normal 56 3 3 2" xfId="6116" xr:uid="{8F381AB7-D622-4727-A7A0-0124D28A5349}"/>
    <cellStyle name="Normal 56 3 3 2 2" xfId="10097" xr:uid="{23ACCB99-2DE5-4E1E-9E53-FDFCCCACA87C}"/>
    <cellStyle name="Normal 56 3 3 2 2 2" xfId="16933" xr:uid="{38EDE8FC-863F-4373-961C-4162149D3749}"/>
    <cellStyle name="Normal 56 3 3 2 3" xfId="13576" xr:uid="{11EC7040-1150-4A33-B3E3-ED78F0B155D1}"/>
    <cellStyle name="Normal 56 3 3 3" xfId="8820" xr:uid="{C5426C63-49C5-410A-988B-5C1579B77CB4}"/>
    <cellStyle name="Normal 56 3 3 3 2" xfId="15656" xr:uid="{D96B8973-AB63-4BB0-89A8-18ABC652BF66}"/>
    <cellStyle name="Normal 56 3 3 4" xfId="12299" xr:uid="{FB6D3053-95CC-45A5-87F1-D771AD3D5935}"/>
    <cellStyle name="Normal 56 3 4" xfId="5188" xr:uid="{855E152F-52E3-40F3-B4A2-CB541E659D2D}"/>
    <cellStyle name="Normal 56 3 4 2" xfId="9347" xr:uid="{9AAFA4ED-B4E2-45DD-8530-E9EB492C34AD}"/>
    <cellStyle name="Normal 56 3 4 2 2" xfId="16183" xr:uid="{21C8382A-3DA5-4F73-9FBD-17C14E93B56E}"/>
    <cellStyle name="Normal 56 3 4 3" xfId="12826" xr:uid="{F0BBC443-0AD3-4200-9FD5-4F2FA0B7C735}"/>
    <cellStyle name="Normal 56 3 5" xfId="6894" xr:uid="{23C59C2D-6D27-412B-B03C-60C2A2946353}"/>
    <cellStyle name="Normal 56 3 5 2" xfId="10785" xr:uid="{CF38BBE6-DCDC-47E2-B4FB-4732FA9E5755}"/>
    <cellStyle name="Normal 56 3 5 2 2" xfId="17621" xr:uid="{59E11809-8631-4E76-A253-8C42EBC4373E}"/>
    <cellStyle name="Normal 56 3 5 3" xfId="14264" xr:uid="{1471086A-B7F5-4F7B-8384-743BAA8E464B}"/>
    <cellStyle name="Normal 56 3 6" xfId="7266" xr:uid="{F2974DBF-9769-48EC-B171-282E99542094}"/>
    <cellStyle name="Normal 56 3 6 2" xfId="11157" xr:uid="{5B7AED3F-4AFC-46F0-B12A-9400F656BF39}"/>
    <cellStyle name="Normal 56 3 6 2 2" xfId="17993" xr:uid="{517EF32F-E034-4DB0-91B7-81E47349B663}"/>
    <cellStyle name="Normal 56 3 6 3" xfId="14636" xr:uid="{991035C3-BBAA-4A15-8930-8A33FB9E3AB9}"/>
    <cellStyle name="Normal 56 3 7" xfId="8237" xr:uid="{E19294BD-A2D5-4A64-9372-DD37C536D6A7}"/>
    <cellStyle name="Normal 56 3 7 2" xfId="15075" xr:uid="{E11E350A-77F1-417E-8B15-4997CA499FD1}"/>
    <cellStyle name="Normal 56 3 8" xfId="11717" xr:uid="{FCC53E4A-AE4E-4661-B4A8-AFAFF4FE8BAE}"/>
    <cellStyle name="Normal 56 4" xfId="2846" xr:uid="{9D25B01D-C147-4C76-8ABB-41DE6EBCDF29}"/>
    <cellStyle name="Normal 56 4 2" xfId="4522" xr:uid="{AF572E9B-D307-46BE-B02D-4C7C43B4308F}"/>
    <cellStyle name="Normal 56 4 2 2" xfId="6117" xr:uid="{D23AC965-B940-4BC5-A0DF-851F94912FAA}"/>
    <cellStyle name="Normal 56 4 2 2 2" xfId="10098" xr:uid="{75C0980E-6D62-4271-B903-DEEF2B348624}"/>
    <cellStyle name="Normal 56 4 2 2 2 2" xfId="16934" xr:uid="{D7980B2E-836E-4178-A84F-1920BA2EF63D}"/>
    <cellStyle name="Normal 56 4 2 2 3" xfId="13577" xr:uid="{60B4FCB9-D720-4969-A025-6F855186E5B3}"/>
    <cellStyle name="Normal 56 4 2 3" xfId="6118" xr:uid="{BFB9B2E0-D78A-4FE6-95F7-E78C909B4E85}"/>
    <cellStyle name="Normal 56 4 2 3 2" xfId="10099" xr:uid="{C250A773-ABD6-45DF-A1D8-4CF67FBF387D}"/>
    <cellStyle name="Normal 56 4 2 3 2 2" xfId="16935" xr:uid="{4BAD0FE8-F62D-4EEC-B4C3-D0DE1B0F6660}"/>
    <cellStyle name="Normal 56 4 2 3 3" xfId="13578" xr:uid="{69B9DE12-9891-41E2-B3F6-407E79DD9771}"/>
    <cellStyle name="Normal 56 4 2 4" xfId="8821" xr:uid="{C9FAA606-F229-4D3B-B481-F373277F8909}"/>
    <cellStyle name="Normal 56 4 2 4 2" xfId="15657" xr:uid="{FB480B5A-5BD2-4D79-9D74-3F34F38285D2}"/>
    <cellStyle name="Normal 56 4 2 5" xfId="12300" xr:uid="{AD8A5D9F-D3C1-4381-9E24-4184ABB35B04}"/>
    <cellStyle name="Normal 56 4 3" xfId="4523" xr:uid="{215616AD-0B8C-4785-BF78-D91149B0A841}"/>
    <cellStyle name="Normal 56 4 3 2" xfId="6119" xr:uid="{815D9B29-D598-45DC-97B9-923C33DFD6F3}"/>
    <cellStyle name="Normal 56 4 3 2 2" xfId="10100" xr:uid="{223E2D33-AF7D-4BB6-972D-6464E3822455}"/>
    <cellStyle name="Normal 56 4 3 2 2 2" xfId="16936" xr:uid="{8BEE9949-F4E7-48D6-B0AD-36EDF6EADA97}"/>
    <cellStyle name="Normal 56 4 3 2 3" xfId="13579" xr:uid="{CDB7F99A-E3D7-40F7-AFAF-413E0B2729FB}"/>
    <cellStyle name="Normal 56 4 3 3" xfId="8822" xr:uid="{2C48AAE9-5735-4EE1-A736-EF02B8D01FD4}"/>
    <cellStyle name="Normal 56 4 3 3 2" xfId="15658" xr:uid="{4F35B6E2-8790-4477-8B05-2188322F082B}"/>
    <cellStyle name="Normal 56 4 3 4" xfId="12301" xr:uid="{3DC66836-1DBF-4F62-97C9-B1FD79B49249}"/>
    <cellStyle name="Normal 56 4 4" xfId="5189" xr:uid="{81B7B8A0-F38A-49DA-9C58-C7D1B539C15B}"/>
    <cellStyle name="Normal 56 4 4 2" xfId="9348" xr:uid="{6480C32B-76FF-4AE4-B215-0322E56D4E9C}"/>
    <cellStyle name="Normal 56 4 4 2 2" xfId="16184" xr:uid="{BB7BADA5-BBA9-4E7D-92B2-431F61DAE2D8}"/>
    <cellStyle name="Normal 56 4 4 3" xfId="12827" xr:uid="{525CF725-EFF1-4CD6-8BD7-F8490A1D033E}"/>
    <cellStyle name="Normal 56 4 5" xfId="6895" xr:uid="{8847ED23-C931-427C-975B-77BA537B571A}"/>
    <cellStyle name="Normal 56 4 5 2" xfId="10786" xr:uid="{C6C2C368-FDBD-44D6-B6A7-90BE6A9DB0F9}"/>
    <cellStyle name="Normal 56 4 5 2 2" xfId="17622" xr:uid="{D1D45818-C5F1-4786-9942-F881084F2492}"/>
    <cellStyle name="Normal 56 4 5 3" xfId="14265" xr:uid="{DEEAFB1F-90AF-46B6-A8DD-056169C14E83}"/>
    <cellStyle name="Normal 56 4 6" xfId="7267" xr:uid="{51EA50F1-9CA4-450A-94F2-8E084D77AC2E}"/>
    <cellStyle name="Normal 56 4 6 2" xfId="11158" xr:uid="{368DCADF-FCEB-4D64-B0F6-F287F58E017B}"/>
    <cellStyle name="Normal 56 4 6 2 2" xfId="17994" xr:uid="{9BDF25AB-E692-4B40-9C6C-8F8F0F070236}"/>
    <cellStyle name="Normal 56 4 6 3" xfId="14637" xr:uid="{9F8C5D87-C83E-4631-98DF-6A4E4A90EB03}"/>
    <cellStyle name="Normal 56 4 7" xfId="8238" xr:uid="{97871BF6-D1E2-4B94-92D8-589DEAAB9A2F}"/>
    <cellStyle name="Normal 56 4 7 2" xfId="15076" xr:uid="{41F1E6F3-0F77-454F-A8BB-A01C04F4B5A3}"/>
    <cellStyle name="Normal 56 4 8" xfId="11718" xr:uid="{4BED3ED0-730A-4FCB-81FA-A69A6FA3DA7A}"/>
    <cellStyle name="Normal 56 5" xfId="3721" xr:uid="{FE6C09E4-BE8F-45AF-BACB-3FEF021BC9D6}"/>
    <cellStyle name="Normal 56 5 2" xfId="6120" xr:uid="{F320BE36-5DCD-4F67-BA08-C953778C9038}"/>
    <cellStyle name="Normal 56 5 2 2" xfId="10101" xr:uid="{599708B6-B1C1-418E-B3EE-675F58555428}"/>
    <cellStyle name="Normal 56 5 2 2 2" xfId="16937" xr:uid="{71DD0059-B74D-4C6E-9DBA-D24655D5DFC5}"/>
    <cellStyle name="Normal 56 5 2 3" xfId="13580" xr:uid="{43EFDD34-0FCC-4DF8-836C-88C0F4D941E5}"/>
    <cellStyle name="Normal 56 5 3" xfId="6121" xr:uid="{A3EEBDDB-796E-45D0-B111-152B6A874433}"/>
    <cellStyle name="Normal 56 5 3 2" xfId="10102" xr:uid="{8D3F758A-CC71-49A7-9D29-5A2DEE9DA3F1}"/>
    <cellStyle name="Normal 56 5 3 2 2" xfId="16938" xr:uid="{6CA7A15A-DD77-4F8D-B155-AD7E83AB47B0}"/>
    <cellStyle name="Normal 56 5 3 3" xfId="13581" xr:uid="{B56FF9F0-4A4A-47F6-81F8-1747E9368C72}"/>
    <cellStyle name="Normal 56 5 4" xfId="8403" xr:uid="{353350ED-3398-4692-97B5-599A417D466E}"/>
    <cellStyle name="Normal 56 5 4 2" xfId="15239" xr:uid="{02714353-01B0-4B54-B6AF-0A154445F8C9}"/>
    <cellStyle name="Normal 56 5 5" xfId="11882" xr:uid="{FBFE1A53-221B-4EDE-B2EA-9A422528A47F}"/>
    <cellStyle name="Normal 56 6" xfId="4524" xr:uid="{EC53EE39-3795-4A2D-BDE7-00A53C3D1503}"/>
    <cellStyle name="Normal 56 6 2" xfId="6122" xr:uid="{88E7B1E0-C940-46F1-945D-DA42E2BD2717}"/>
    <cellStyle name="Normal 56 6 2 2" xfId="10103" xr:uid="{F6288971-13F8-46A2-B97C-08E23E29981D}"/>
    <cellStyle name="Normal 56 6 2 2 2" xfId="16939" xr:uid="{8643D86B-1315-4186-B6D3-3F61E5E26CE2}"/>
    <cellStyle name="Normal 56 6 2 3" xfId="13582" xr:uid="{88F2073F-2CD2-4E49-AEFF-78FC03337209}"/>
    <cellStyle name="Normal 56 6 3" xfId="8823" xr:uid="{8E9E6DDF-1686-4D03-80B2-56236C6C05AB}"/>
    <cellStyle name="Normal 56 6 3 2" xfId="15659" xr:uid="{FA196054-13C7-4C52-93FA-04BBF9AF7067}"/>
    <cellStyle name="Normal 56 6 4" xfId="12302" xr:uid="{0EA97075-DED3-4F76-A029-50E15BEEFAD4}"/>
    <cellStyle name="Normal 56 7" xfId="5185" xr:uid="{E65A4C55-E67E-4CAD-8FFF-26F67299F03D}"/>
    <cellStyle name="Normal 56 7 2" xfId="9344" xr:uid="{592BDE71-21D4-4B0B-998A-7F2A4522ED8D}"/>
    <cellStyle name="Normal 56 7 2 2" xfId="16180" xr:uid="{5F804A61-42D7-4DF0-81A6-06804CF313F0}"/>
    <cellStyle name="Normal 56 7 3" xfId="12823" xr:uid="{65A81649-C552-4635-A5F3-B34C0C234954}"/>
    <cellStyle name="Normal 56 8" xfId="6891" xr:uid="{A9F083FA-FC3F-475D-91CD-D4436B84AB04}"/>
    <cellStyle name="Normal 56 8 2" xfId="10782" xr:uid="{7AAD6CB6-67C8-48A6-9A6A-34B2C9D24CE9}"/>
    <cellStyle name="Normal 56 8 2 2" xfId="17618" xr:uid="{17EE777E-F760-4904-AE04-1EA4C9FE1DC8}"/>
    <cellStyle name="Normal 56 8 3" xfId="14261" xr:uid="{1CA7721C-CDBE-43FF-B831-5A7BB4C4475A}"/>
    <cellStyle name="Normal 56 8 4" xfId="18350" xr:uid="{03669BD8-7B65-4F88-AD14-3DA706390361}"/>
    <cellStyle name="Normal 56 9" xfId="7263" xr:uid="{63B6FC1C-C54D-453B-8D31-B146A97AB022}"/>
    <cellStyle name="Normal 56 9 2" xfId="11154" xr:uid="{8C0C1D93-9ECD-4486-BB3E-E5734379D633}"/>
    <cellStyle name="Normal 56 9 2 2" xfId="17990" xr:uid="{AD40C044-4F74-42E5-B69C-A288B375887B}"/>
    <cellStyle name="Normal 56 9 3" xfId="14633" xr:uid="{CB61492B-7581-4278-AD27-3A62ECD192B5}"/>
    <cellStyle name="Normal 57" xfId="2847" xr:uid="{CF59D3C6-C934-4EE9-B125-D6008510B8EA}"/>
    <cellStyle name="Normal 57 10" xfId="7812" xr:uid="{D365D68C-4DB1-46EA-9D2C-A7A46DBAFFB3}"/>
    <cellStyle name="Normal 57 11" xfId="8239" xr:uid="{EBF24609-96CB-48EB-A328-6631E5BED6BD}"/>
    <cellStyle name="Normal 57 11 2" xfId="15077" xr:uid="{B73D9FEE-A073-44CB-83F9-C05BDD5DC602}"/>
    <cellStyle name="Normal 57 12" xfId="11719" xr:uid="{2A147F26-B82A-446F-92CB-D31212725A99}"/>
    <cellStyle name="Normal 57 2" xfId="2848" xr:uid="{5C8A01A8-F7DC-457D-A076-CCCD63AAF19A}"/>
    <cellStyle name="Normal 57 2 2" xfId="2849" xr:uid="{A61E18CF-A4E7-4909-BF87-39CEAF92CDD3}"/>
    <cellStyle name="Normal 57 2 2 2" xfId="4525" xr:uid="{30A74326-653B-406D-AF6D-04B17BC2633F}"/>
    <cellStyle name="Normal 57 2 2 2 2" xfId="6123" xr:uid="{D1809E81-3E9E-4228-857D-D0D67737DA66}"/>
    <cellStyle name="Normal 57 2 2 2 2 2" xfId="10104" xr:uid="{F673B2CB-C460-406A-BF3C-1A9097B47B75}"/>
    <cellStyle name="Normal 57 2 2 2 2 2 2" xfId="16940" xr:uid="{84379095-68C1-4F7A-B10A-CEEAB9D2A34D}"/>
    <cellStyle name="Normal 57 2 2 2 2 3" xfId="13583" xr:uid="{EAFB6659-492D-4D46-A83C-54F78B4B095A}"/>
    <cellStyle name="Normal 57 2 2 2 3" xfId="6124" xr:uid="{891DAFF4-EA61-40F7-8CA8-A35C36770792}"/>
    <cellStyle name="Normal 57 2 2 2 3 2" xfId="10105" xr:uid="{2682FE63-FE2E-4BEE-94C0-880DE1473B4B}"/>
    <cellStyle name="Normal 57 2 2 2 3 2 2" xfId="16941" xr:uid="{37156969-4D41-44B6-958E-A56EC157BCAA}"/>
    <cellStyle name="Normal 57 2 2 2 3 3" xfId="13584" xr:uid="{B3B9F368-6F39-4BC7-A461-8425F1DAFAFB}"/>
    <cellStyle name="Normal 57 2 2 2 4" xfId="8824" xr:uid="{0C3F5382-131A-4449-8A7F-27443DC15B86}"/>
    <cellStyle name="Normal 57 2 2 2 4 2" xfId="15660" xr:uid="{C8A19463-B400-431B-BC54-22AC56504F2A}"/>
    <cellStyle name="Normal 57 2 2 2 5" xfId="12303" xr:uid="{26C373B3-B0EF-41F8-B141-F11AF976CF66}"/>
    <cellStyle name="Normal 57 2 2 3" xfId="4526" xr:uid="{CB9EB125-E3F9-45FC-9196-F41B4F54FFFE}"/>
    <cellStyle name="Normal 57 2 2 3 2" xfId="6125" xr:uid="{7562086E-DCEA-411F-AB7D-1A969EF631C1}"/>
    <cellStyle name="Normal 57 2 2 3 2 2" xfId="10106" xr:uid="{16AC528D-FBE6-4657-AB74-8695B37BA6BD}"/>
    <cellStyle name="Normal 57 2 2 3 2 2 2" xfId="16942" xr:uid="{58FAE909-29F9-4F1B-8815-BA1C61DB24E2}"/>
    <cellStyle name="Normal 57 2 2 3 2 3" xfId="13585" xr:uid="{9E1D426E-76A7-4F8C-8047-9525038664E4}"/>
    <cellStyle name="Normal 57 2 2 3 3" xfId="8825" xr:uid="{77282A13-1E7D-451C-98F3-A817AEEDA177}"/>
    <cellStyle name="Normal 57 2 2 3 3 2" xfId="15661" xr:uid="{0C3BBB39-36AC-4A2B-92BD-27DF03A8A1FE}"/>
    <cellStyle name="Normal 57 2 2 3 4" xfId="12304" xr:uid="{5A48F963-A946-4BE3-AFA2-3BB9E91A45D6}"/>
    <cellStyle name="Normal 57 2 2 4" xfId="5192" xr:uid="{2A7A2489-3705-423B-B8A4-E7B9D2A70956}"/>
    <cellStyle name="Normal 57 2 2 4 2" xfId="9351" xr:uid="{6E3F2405-EBF7-4856-B445-43D76D508AC3}"/>
    <cellStyle name="Normal 57 2 2 4 2 2" xfId="16187" xr:uid="{EEDDC780-971B-44DD-8BBF-E3B07F4EA326}"/>
    <cellStyle name="Normal 57 2 2 4 3" xfId="12830" xr:uid="{1DD911E9-3DD1-4F6A-A4EF-1E0A7EF74A9C}"/>
    <cellStyle name="Normal 57 2 2 5" xfId="6898" xr:uid="{5E39DADE-E9C0-4F20-8945-68F5D584F3A6}"/>
    <cellStyle name="Normal 57 2 2 5 2" xfId="10789" xr:uid="{0E93E839-E501-472E-84A4-B11F7D908F43}"/>
    <cellStyle name="Normal 57 2 2 5 2 2" xfId="17625" xr:uid="{A64C1D3C-4E28-45F8-8374-456589E3A8E3}"/>
    <cellStyle name="Normal 57 2 2 5 3" xfId="14268" xr:uid="{F8248A50-E2F3-4A3A-9FE7-8EA98EB0A609}"/>
    <cellStyle name="Normal 57 2 2 6" xfId="7270" xr:uid="{29EE241B-5D58-494D-80D8-DD4B3207A0DE}"/>
    <cellStyle name="Normal 57 2 2 6 2" xfId="11161" xr:uid="{96D56870-A351-45AC-AD41-F4A5CF181307}"/>
    <cellStyle name="Normal 57 2 2 6 2 2" xfId="17997" xr:uid="{E45D48C8-614A-4AE9-9446-E34551C2E692}"/>
    <cellStyle name="Normal 57 2 2 6 3" xfId="14640" xr:uid="{ED60C084-4B05-4EFD-93C2-E876EF095349}"/>
    <cellStyle name="Normal 57 2 2 7" xfId="8241" xr:uid="{68C3D24C-8DE4-4686-83FD-B14ABA5DB0A7}"/>
    <cellStyle name="Normal 57 2 2 7 2" xfId="15079" xr:uid="{0AF92AA9-8893-4562-8910-823D67274368}"/>
    <cellStyle name="Normal 57 2 2 8" xfId="11721" xr:uid="{281125BE-92A1-4A5A-B368-EE3F665E86E2}"/>
    <cellStyle name="Normal 57 2 3" xfId="4527" xr:uid="{8CE572F0-2C16-4588-ACFB-453E503B21CF}"/>
    <cellStyle name="Normal 57 2 3 2" xfId="6126" xr:uid="{62EB0C0E-FF2F-4D4F-BF04-DA804F170B49}"/>
    <cellStyle name="Normal 57 2 3 2 2" xfId="10107" xr:uid="{F5C8993B-3581-497F-B1B7-BD28D6359ACB}"/>
    <cellStyle name="Normal 57 2 3 2 2 2" xfId="16943" xr:uid="{A5466F29-3EF2-475A-A3BD-2630AF59EE46}"/>
    <cellStyle name="Normal 57 2 3 2 3" xfId="13586" xr:uid="{15E101BF-C3AC-47B5-898F-A2A233DB7ED8}"/>
    <cellStyle name="Normal 57 2 3 3" xfId="6127" xr:uid="{CCA4CC7C-EE8D-4DF3-8DA1-CCCE502B9B25}"/>
    <cellStyle name="Normal 57 2 3 3 2" xfId="10108" xr:uid="{BC34EF67-FD33-4E5C-A32C-446C132E921F}"/>
    <cellStyle name="Normal 57 2 3 3 2 2" xfId="16944" xr:uid="{B7A4E9B1-3C4C-424B-AE02-07FAA003EADD}"/>
    <cellStyle name="Normal 57 2 3 3 3" xfId="13587" xr:uid="{A3983305-6260-479B-8527-F1D0A95A53F9}"/>
    <cellStyle name="Normal 57 2 3 4" xfId="8826" xr:uid="{BFF009FA-A11F-4E1C-A330-208335FD2702}"/>
    <cellStyle name="Normal 57 2 3 4 2" xfId="15662" xr:uid="{CE929F41-7D9D-43F6-B82A-93B0C31E47D4}"/>
    <cellStyle name="Normal 57 2 3 5" xfId="12305" xr:uid="{2B565F71-FF96-43C5-9199-DAE142AFC8F1}"/>
    <cellStyle name="Normal 57 2 4" xfId="4528" xr:uid="{F1550A40-729A-4CD4-ADDD-7D8DAD30B0E8}"/>
    <cellStyle name="Normal 57 2 4 2" xfId="6128" xr:uid="{1DA58A92-89EF-49D9-A7F3-0054ACE6CC7D}"/>
    <cellStyle name="Normal 57 2 4 2 2" xfId="10109" xr:uid="{F7CDDE3D-B7EE-4945-BF56-17C48448A365}"/>
    <cellStyle name="Normal 57 2 4 2 2 2" xfId="16945" xr:uid="{8726F79E-2229-4504-BAC8-B6C7C432BB6E}"/>
    <cellStyle name="Normal 57 2 4 2 3" xfId="13588" xr:uid="{BEB099CB-BDA7-4968-8A2F-69CBA13475A3}"/>
    <cellStyle name="Normal 57 2 4 3" xfId="8827" xr:uid="{1B85C9CA-C33E-4458-A203-CEB335E322AE}"/>
    <cellStyle name="Normal 57 2 4 3 2" xfId="15663" xr:uid="{FADA1E18-7A31-4E52-8093-B20C52D922B3}"/>
    <cellStyle name="Normal 57 2 4 4" xfId="12306" xr:uid="{70F52D02-4956-47B6-920A-06E36E1BB5E8}"/>
    <cellStyle name="Normal 57 2 5" xfId="5191" xr:uid="{14FFB7FE-2B74-405C-BF5F-9639C84929E7}"/>
    <cellStyle name="Normal 57 2 5 2" xfId="9350" xr:uid="{B1FEA01E-64C3-435F-A02D-24B01D261D8E}"/>
    <cellStyle name="Normal 57 2 5 2 2" xfId="16186" xr:uid="{5231F034-C644-4180-9E72-A033A1A792D6}"/>
    <cellStyle name="Normal 57 2 5 3" xfId="12829" xr:uid="{54D46056-B307-4287-AC76-46DDB3728072}"/>
    <cellStyle name="Normal 57 2 6" xfId="6897" xr:uid="{16E0D662-F18C-4E29-A81D-D5B527BDFA3D}"/>
    <cellStyle name="Normal 57 2 6 2" xfId="10788" xr:uid="{AA8EA487-0B5F-48AA-A352-26598FFEC647}"/>
    <cellStyle name="Normal 57 2 6 2 2" xfId="17624" xr:uid="{5910457B-178D-4B22-98B9-22273CDF75C7}"/>
    <cellStyle name="Normal 57 2 6 3" xfId="14267" xr:uid="{C7A48578-CA13-4137-9656-FC15DDD16C89}"/>
    <cellStyle name="Normal 57 2 7" xfId="7269" xr:uid="{423304FA-73E5-40EA-BF3E-1C61E5C872B8}"/>
    <cellStyle name="Normal 57 2 7 2" xfId="11160" xr:uid="{C7FBB769-ED7F-485B-AEF9-4B8C80669EC8}"/>
    <cellStyle name="Normal 57 2 7 2 2" xfId="17996" xr:uid="{B47540CD-9DE7-4ECB-8EBC-7B7546D7900B}"/>
    <cellStyle name="Normal 57 2 7 3" xfId="14639" xr:uid="{E7F4068C-18E2-4DF3-B577-1D4DE5E3B7B4}"/>
    <cellStyle name="Normal 57 2 8" xfId="8240" xr:uid="{A26A0DB6-BC58-4B92-A653-CBA162B7A937}"/>
    <cellStyle name="Normal 57 2 8 2" xfId="15078" xr:uid="{EBE8434A-A6B2-416C-BDEF-0380F722294A}"/>
    <cellStyle name="Normal 57 2 9" xfId="11720" xr:uid="{858117B2-5F06-4C04-B860-8F94F9D4AE9F}"/>
    <cellStyle name="Normal 57 3" xfId="2850" xr:uid="{A9D5E965-C28E-4B0B-A828-49AFF84CCAFB}"/>
    <cellStyle name="Normal 57 3 2" xfId="4529" xr:uid="{4EF14479-7A09-473F-AE9D-2C00A8C87686}"/>
    <cellStyle name="Normal 57 3 2 2" xfId="6129" xr:uid="{A2206C17-4C09-4F0F-AD5F-E87D4B326B07}"/>
    <cellStyle name="Normal 57 3 2 2 2" xfId="10110" xr:uid="{B9DF42FE-5135-47F1-BE85-F0D885FCD555}"/>
    <cellStyle name="Normal 57 3 2 2 2 2" xfId="16946" xr:uid="{3C4413B7-39DE-4FF0-9F34-88DB14DD4A17}"/>
    <cellStyle name="Normal 57 3 2 2 3" xfId="13589" xr:uid="{993715A8-04B7-49A2-97A6-6DAE5A4C6031}"/>
    <cellStyle name="Normal 57 3 2 3" xfId="6130" xr:uid="{1D33C335-A428-4EB8-BBA0-1A93C52F38C2}"/>
    <cellStyle name="Normal 57 3 2 3 2" xfId="10111" xr:uid="{A33439D9-0FF1-4602-BBA2-531FC13EDBBA}"/>
    <cellStyle name="Normal 57 3 2 3 2 2" xfId="16947" xr:uid="{C48E6786-97CD-4919-8676-A9BC5F71366A}"/>
    <cellStyle name="Normal 57 3 2 3 3" xfId="13590" xr:uid="{03D54F20-87E9-446B-A52F-9FF10440C720}"/>
    <cellStyle name="Normal 57 3 2 4" xfId="8828" xr:uid="{859F3A38-8595-464E-A995-9981E5654585}"/>
    <cellStyle name="Normal 57 3 2 4 2" xfId="15664" xr:uid="{BD592A49-BDA8-4491-8C31-6935E09FB610}"/>
    <cellStyle name="Normal 57 3 2 5" xfId="12307" xr:uid="{796FD2B8-420C-4D7F-A001-5EAAF370635B}"/>
    <cellStyle name="Normal 57 3 3" xfId="4530" xr:uid="{5799C228-7B0F-43EF-9975-4A7A3ED4EB08}"/>
    <cellStyle name="Normal 57 3 3 2" xfId="6131" xr:uid="{C6B21D06-79B6-4855-89A8-28476905EEA3}"/>
    <cellStyle name="Normal 57 3 3 2 2" xfId="10112" xr:uid="{E243FC4C-3059-4E1D-AAE0-76B346AC95B4}"/>
    <cellStyle name="Normal 57 3 3 2 2 2" xfId="16948" xr:uid="{072F0EE4-6EF9-457F-B701-39C872266A3B}"/>
    <cellStyle name="Normal 57 3 3 2 3" xfId="13591" xr:uid="{D526663D-8554-4C90-9A87-01F19CA6C571}"/>
    <cellStyle name="Normal 57 3 3 3" xfId="8829" xr:uid="{DD5DC36E-DAAC-43FB-9CE9-1E425F5CF1FC}"/>
    <cellStyle name="Normal 57 3 3 3 2" xfId="15665" xr:uid="{AF8C6045-9A95-4F33-99DC-78483E3AE334}"/>
    <cellStyle name="Normal 57 3 3 4" xfId="12308" xr:uid="{0D1A4623-B0F8-4C09-ADFC-FEE9070855FB}"/>
    <cellStyle name="Normal 57 3 4" xfId="5193" xr:uid="{EC4B585E-D02D-4E26-B3A4-857AF46CFAB3}"/>
    <cellStyle name="Normal 57 3 4 2" xfId="9352" xr:uid="{192BDC56-8182-4606-9CCF-C1626168A06B}"/>
    <cellStyle name="Normal 57 3 4 2 2" xfId="16188" xr:uid="{FBC733F2-3EAE-4C29-83CD-5985B9D8C03D}"/>
    <cellStyle name="Normal 57 3 4 3" xfId="12831" xr:uid="{151CA9D8-8128-4ABF-ACAD-04C8A764A59F}"/>
    <cellStyle name="Normal 57 3 5" xfId="6899" xr:uid="{0AF5CA6A-0819-4416-B44E-65E3AD8A044C}"/>
    <cellStyle name="Normal 57 3 5 2" xfId="10790" xr:uid="{8CDF6AF9-0BF7-43A6-9D85-DFFB60A64F86}"/>
    <cellStyle name="Normal 57 3 5 2 2" xfId="17626" xr:uid="{E0F8F41D-25B6-457F-B923-410D9A667C91}"/>
    <cellStyle name="Normal 57 3 5 3" xfId="14269" xr:uid="{E22919E1-99D7-468F-8064-A9DC4C5C6917}"/>
    <cellStyle name="Normal 57 3 6" xfId="7271" xr:uid="{C91FC91B-949A-4064-ADD9-5D62FF990BCF}"/>
    <cellStyle name="Normal 57 3 6 2" xfId="11162" xr:uid="{EE7BAB00-F3CE-4038-8CD7-01A1CB58EC86}"/>
    <cellStyle name="Normal 57 3 6 2 2" xfId="17998" xr:uid="{AD95CC32-77F4-40A4-8000-2C59F3314A47}"/>
    <cellStyle name="Normal 57 3 6 3" xfId="14641" xr:uid="{AE16C6B3-A512-4E05-8065-866E59D86402}"/>
    <cellStyle name="Normal 57 3 7" xfId="8242" xr:uid="{3C86CBA8-E5FF-4162-BBE2-85E9A25DF2CE}"/>
    <cellStyle name="Normal 57 3 7 2" xfId="15080" xr:uid="{AA2A51E7-D10F-456D-B569-1CDB371ED229}"/>
    <cellStyle name="Normal 57 3 8" xfId="11722" xr:uid="{2BFB1E7D-43C6-4031-9205-02B1F649B2DA}"/>
    <cellStyle name="Normal 57 4" xfId="2851" xr:uid="{855F1609-9823-4A0F-ACD4-CA6B73E07D29}"/>
    <cellStyle name="Normal 57 4 2" xfId="4531" xr:uid="{72157ED3-A218-46BA-93D3-A9E7E1E8ED9D}"/>
    <cellStyle name="Normal 57 4 2 2" xfId="6132" xr:uid="{DA004412-5AD2-4690-8B35-246286435E61}"/>
    <cellStyle name="Normal 57 4 2 2 2" xfId="10113" xr:uid="{B24D576E-AC34-4552-942A-5078D5C5CCCA}"/>
    <cellStyle name="Normal 57 4 2 2 2 2" xfId="16949" xr:uid="{CB693945-39EF-4DD6-99B4-3C8F9E5FE0F0}"/>
    <cellStyle name="Normal 57 4 2 2 3" xfId="13592" xr:uid="{261F2DA5-881B-4186-A419-1A70DB3E5C8A}"/>
    <cellStyle name="Normal 57 4 2 3" xfId="6133" xr:uid="{5E79AED7-C735-4226-B509-EAB54C73A582}"/>
    <cellStyle name="Normal 57 4 2 3 2" xfId="10114" xr:uid="{59152EF2-15D1-47EC-B286-7EA2F0CEBA57}"/>
    <cellStyle name="Normal 57 4 2 3 2 2" xfId="16950" xr:uid="{21AC4122-2E85-4146-87A3-88A3E9570712}"/>
    <cellStyle name="Normal 57 4 2 3 3" xfId="13593" xr:uid="{15BEFE06-3531-462A-AED3-6E3916C928EA}"/>
    <cellStyle name="Normal 57 4 2 4" xfId="8830" xr:uid="{70D14394-36A2-4801-AFE2-CA5DFA6ED5B7}"/>
    <cellStyle name="Normal 57 4 2 4 2" xfId="15666" xr:uid="{DC0FE416-134B-46D3-9E60-60BFA7FC4C1F}"/>
    <cellStyle name="Normal 57 4 2 5" xfId="12309" xr:uid="{1A3612C4-14DC-469E-9930-C96DE48FB7C9}"/>
    <cellStyle name="Normal 57 4 3" xfId="4532" xr:uid="{35231002-F5D0-48F8-82D6-6F83F34E000A}"/>
    <cellStyle name="Normal 57 4 3 2" xfId="6134" xr:uid="{B04AFECD-B9EB-46F5-9254-B046BF8F3929}"/>
    <cellStyle name="Normal 57 4 3 2 2" xfId="10115" xr:uid="{91B2666B-1A3E-4B9D-8DDF-3F65278A2EEF}"/>
    <cellStyle name="Normal 57 4 3 2 2 2" xfId="16951" xr:uid="{34BD9A7D-ED90-4474-B01D-A63C2BED5583}"/>
    <cellStyle name="Normal 57 4 3 2 3" xfId="13594" xr:uid="{964C33E3-34A1-4FF0-9653-421856A73672}"/>
    <cellStyle name="Normal 57 4 3 3" xfId="8831" xr:uid="{4CC7A71D-FAE9-469F-B49E-D01A845B7EE3}"/>
    <cellStyle name="Normal 57 4 3 3 2" xfId="15667" xr:uid="{B5F6BF8C-F68C-49D2-8001-2763CCC14991}"/>
    <cellStyle name="Normal 57 4 3 4" xfId="12310" xr:uid="{BBB98313-6476-46DB-B78F-D063A0D0240B}"/>
    <cellStyle name="Normal 57 4 4" xfId="5194" xr:uid="{C18E342C-435C-44E8-BCEE-72C264F22EBD}"/>
    <cellStyle name="Normal 57 4 4 2" xfId="9353" xr:uid="{303CC533-9AD2-43A2-ACD5-494C968E699F}"/>
    <cellStyle name="Normal 57 4 4 2 2" xfId="16189" xr:uid="{A3DDA8E5-805C-4416-8DF0-580E41F5929A}"/>
    <cellStyle name="Normal 57 4 4 3" xfId="12832" xr:uid="{9B995207-F26E-4081-A9AB-3C40CE891948}"/>
    <cellStyle name="Normal 57 4 5" xfId="6900" xr:uid="{87C86CA5-7B79-4CF8-A866-E9DE144A8E01}"/>
    <cellStyle name="Normal 57 4 5 2" xfId="10791" xr:uid="{A2915A48-4150-4B3B-9CA4-BA9BAB279DFF}"/>
    <cellStyle name="Normal 57 4 5 2 2" xfId="17627" xr:uid="{8A17A44C-16B9-4F46-AC37-59EF8FBA2493}"/>
    <cellStyle name="Normal 57 4 5 3" xfId="14270" xr:uid="{BC0F2003-B261-4A43-9171-5DDE17B044C6}"/>
    <cellStyle name="Normal 57 4 6" xfId="7272" xr:uid="{AD89F22A-39B2-42CD-B586-01855D5668C8}"/>
    <cellStyle name="Normal 57 4 6 2" xfId="11163" xr:uid="{001E4A0D-4651-4767-9AA2-2BC56A3D2276}"/>
    <cellStyle name="Normal 57 4 6 2 2" xfId="17999" xr:uid="{26334957-4821-4C11-9E52-2AAE3F84170C}"/>
    <cellStyle name="Normal 57 4 6 3" xfId="14642" xr:uid="{B3A29C9E-622B-4967-936D-31B5F0EC9AF3}"/>
    <cellStyle name="Normal 57 4 7" xfId="8243" xr:uid="{E3143D47-17FE-47E5-9062-541A2593CADA}"/>
    <cellStyle name="Normal 57 4 7 2" xfId="15081" xr:uid="{7DE4CADA-FB44-460F-ABC6-4337A4FE01B1}"/>
    <cellStyle name="Normal 57 4 8" xfId="11723" xr:uid="{CEA4BF49-0FDC-4B50-8714-4F688ABCBEFC}"/>
    <cellStyle name="Normal 57 5" xfId="3717" xr:uid="{56FD6DBA-0492-4683-8D7F-4FDA0595F80C}"/>
    <cellStyle name="Normal 57 5 2" xfId="6135" xr:uid="{D9249FFF-FDC3-4FD4-8B12-62E56416B943}"/>
    <cellStyle name="Normal 57 5 2 2" xfId="10116" xr:uid="{175FBFFE-B0A2-48B2-A579-5E2495222C8F}"/>
    <cellStyle name="Normal 57 5 2 2 2" xfId="16952" xr:uid="{88F26711-B38A-481C-9FF5-8996C4755265}"/>
    <cellStyle name="Normal 57 5 2 3" xfId="13595" xr:uid="{43FF969A-A82D-4F91-ACD0-860FEB98260F}"/>
    <cellStyle name="Normal 57 5 3" xfId="6136" xr:uid="{BE5420CC-5B81-465C-9F95-BE06F03D87A9}"/>
    <cellStyle name="Normal 57 5 3 2" xfId="10117" xr:uid="{B231C048-F5D7-4945-BDB1-476AD5DD71AB}"/>
    <cellStyle name="Normal 57 5 3 2 2" xfId="16953" xr:uid="{302CE092-D845-47E5-87D4-24AAD8FF5C25}"/>
    <cellStyle name="Normal 57 5 3 3" xfId="13596" xr:uid="{88894C0B-258C-4FCA-8450-22D3CD9BCBAF}"/>
    <cellStyle name="Normal 57 5 4" xfId="8399" xr:uid="{D102A0A6-FABB-4A85-A9C4-9B43B69BB846}"/>
    <cellStyle name="Normal 57 5 4 2" xfId="15235" xr:uid="{8EA7D544-781E-4C60-A9CD-444EA9D231D3}"/>
    <cellStyle name="Normal 57 5 5" xfId="11878" xr:uid="{1A4E11E8-FCC1-493E-B901-171DEAFB1CD8}"/>
    <cellStyle name="Normal 57 6" xfId="4533" xr:uid="{BA7849E5-7145-4F55-90B6-FB1E609152C1}"/>
    <cellStyle name="Normal 57 6 2" xfId="6137" xr:uid="{00DF918A-7735-4786-9A49-38C88669BD2E}"/>
    <cellStyle name="Normal 57 6 2 2" xfId="10118" xr:uid="{07F51536-2E74-4C7F-8ED3-E94F7BDCED88}"/>
    <cellStyle name="Normal 57 6 2 2 2" xfId="16954" xr:uid="{92A4F09D-10FB-43B5-9B1D-22D9DF4B9028}"/>
    <cellStyle name="Normal 57 6 2 3" xfId="13597" xr:uid="{80D51A5D-B2D9-4F7F-9EF3-BE0CB610C5D9}"/>
    <cellStyle name="Normal 57 6 3" xfId="8832" xr:uid="{395CA3F5-1C3A-4D93-AED1-EB2072E603AA}"/>
    <cellStyle name="Normal 57 6 3 2" xfId="15668" xr:uid="{AD89504F-2ACF-4674-B00B-2FB29372DC5C}"/>
    <cellStyle name="Normal 57 6 4" xfId="12311" xr:uid="{4DCD5779-20C3-4662-9C7F-269D8930F71D}"/>
    <cellStyle name="Normal 57 7" xfId="5190" xr:uid="{1940CEF7-B120-47B1-A88D-4F77566E9B1C}"/>
    <cellStyle name="Normal 57 7 2" xfId="9349" xr:uid="{51014FD3-B4CB-4D12-9AFE-8634E3A4F495}"/>
    <cellStyle name="Normal 57 7 2 2" xfId="16185" xr:uid="{8F87702A-54B6-46EA-B165-25F58FE0DD5A}"/>
    <cellStyle name="Normal 57 7 3" xfId="12828" xr:uid="{51BE59D3-3EE9-47E4-9DDA-25268A3C9938}"/>
    <cellStyle name="Normal 57 8" xfId="6896" xr:uid="{F76839FC-DC69-4A57-84B1-ECB24234A18B}"/>
    <cellStyle name="Normal 57 8 2" xfId="10787" xr:uid="{156882E5-46DB-490F-A4B4-4C9E00E5C5AD}"/>
    <cellStyle name="Normal 57 8 2 2" xfId="17623" xr:uid="{1633396F-52F5-461E-AB59-AC56B7C918BE}"/>
    <cellStyle name="Normal 57 8 3" xfId="14266" xr:uid="{7B2109A4-C21C-44A1-B4C7-620C9571D84F}"/>
    <cellStyle name="Normal 57 8 4" xfId="1332" xr:uid="{82CA22FC-9DCF-4F29-9C0E-91E94B347F47}"/>
    <cellStyle name="Normal 57 9" xfId="7268" xr:uid="{3E8B6C8B-6186-4AE0-9C29-3FDD5289F9D0}"/>
    <cellStyle name="Normal 57 9 2" xfId="11159" xr:uid="{F014D3FC-8213-41EC-8BBE-4FEEABAF6FAB}"/>
    <cellStyle name="Normal 57 9 2 2" xfId="17995" xr:uid="{E085F83E-8B0E-4600-93C6-3D04D668AE4E}"/>
    <cellStyle name="Normal 57 9 3" xfId="14638" xr:uid="{1288E3A6-A91E-4590-931B-BB29BAC1D7B5}"/>
    <cellStyle name="Normal 58" xfId="2852" xr:uid="{66F3CC43-6C75-4A10-9F66-58335F90ACB8}"/>
    <cellStyle name="Normal 58 10" xfId="7813" xr:uid="{726FD33A-C1D1-4308-BAC2-F84445BED0A7}"/>
    <cellStyle name="Normal 58 11" xfId="8244" xr:uid="{9E51726A-0274-44BA-A2E2-5A0E7520A613}"/>
    <cellStyle name="Normal 58 11 2" xfId="15082" xr:uid="{B9E8635A-A501-4765-97BA-1B46800CA322}"/>
    <cellStyle name="Normal 58 12" xfId="11724" xr:uid="{98E2EEB7-38F8-4870-8F66-3BAB64F27116}"/>
    <cellStyle name="Normal 58 2" xfId="2853" xr:uid="{2F300013-F7EC-4049-B344-105ED2B2CF94}"/>
    <cellStyle name="Normal 58 2 2" xfId="2854" xr:uid="{9B0A1FF2-35B8-4DBA-88E1-C7FB09738AFD}"/>
    <cellStyle name="Normal 58 2 2 2" xfId="4534" xr:uid="{BF3C0472-CECC-4B96-AFB6-EBF5287F1E09}"/>
    <cellStyle name="Normal 58 2 2 2 2" xfId="6138" xr:uid="{880C10DF-E6AF-4D1A-99E5-1566029AAAFB}"/>
    <cellStyle name="Normal 58 2 2 2 2 2" xfId="10119" xr:uid="{52554DB8-84B6-4D75-A6DB-92234B248E87}"/>
    <cellStyle name="Normal 58 2 2 2 2 2 2" xfId="16955" xr:uid="{05406D00-06A2-4CFC-8E90-EF2C34F0B4D9}"/>
    <cellStyle name="Normal 58 2 2 2 2 3" xfId="13598" xr:uid="{FC32CCE3-4732-4AB0-806F-1B836EACA507}"/>
    <cellStyle name="Normal 58 2 2 2 3" xfId="6139" xr:uid="{4FD48C0F-7AC6-4730-9787-B4246B65F91F}"/>
    <cellStyle name="Normal 58 2 2 2 3 2" xfId="10120" xr:uid="{BC525A16-CF7D-4860-AE1E-ACB7E704F1E7}"/>
    <cellStyle name="Normal 58 2 2 2 3 2 2" xfId="16956" xr:uid="{E4F91676-630B-4D10-AB38-03ABC63F58AB}"/>
    <cellStyle name="Normal 58 2 2 2 3 3" xfId="13599" xr:uid="{F3EC39B8-D07A-483B-AB15-CA458CDFF0F2}"/>
    <cellStyle name="Normal 58 2 2 2 4" xfId="8833" xr:uid="{B5ECF90F-405C-44EA-92E8-F80690D2455D}"/>
    <cellStyle name="Normal 58 2 2 2 4 2" xfId="15669" xr:uid="{87F85F2F-5F22-44DE-B0C2-4B82C9C27745}"/>
    <cellStyle name="Normal 58 2 2 2 5" xfId="12312" xr:uid="{3B495411-E911-43E0-AFA6-5B40231E4459}"/>
    <cellStyle name="Normal 58 2 2 3" xfId="4535" xr:uid="{C3C14879-9D77-4B8D-8589-5BB3B9713531}"/>
    <cellStyle name="Normal 58 2 2 3 2" xfId="6140" xr:uid="{BAEC5D6B-8305-40C0-B00B-20EA73B5EE88}"/>
    <cellStyle name="Normal 58 2 2 3 2 2" xfId="10121" xr:uid="{6DDE8FE4-F702-4748-A874-5085A37AF39E}"/>
    <cellStyle name="Normal 58 2 2 3 2 2 2" xfId="16957" xr:uid="{3DFD84ED-3A01-4168-BC01-7BD43EF25D65}"/>
    <cellStyle name="Normal 58 2 2 3 2 3" xfId="13600" xr:uid="{103B45F9-9864-481B-960D-8A2A2EF67973}"/>
    <cellStyle name="Normal 58 2 2 3 3" xfId="8834" xr:uid="{9DA4EA29-487F-4275-A05C-DD422E6A729B}"/>
    <cellStyle name="Normal 58 2 2 3 3 2" xfId="15670" xr:uid="{936F52B0-4916-4367-9F1F-C65C8AC3F59E}"/>
    <cellStyle name="Normal 58 2 2 3 4" xfId="12313" xr:uid="{D4F2C246-F101-442B-BF6B-41552F9B78E9}"/>
    <cellStyle name="Normal 58 2 2 4" xfId="5197" xr:uid="{3DEAFB6D-6937-4203-A47C-82762CE4283C}"/>
    <cellStyle name="Normal 58 2 2 4 2" xfId="9356" xr:uid="{485681CB-1438-4365-B16D-2172AF52A217}"/>
    <cellStyle name="Normal 58 2 2 4 2 2" xfId="16192" xr:uid="{EFC05A43-D4A7-4789-9E73-BD31DBD5582B}"/>
    <cellStyle name="Normal 58 2 2 4 3" xfId="12835" xr:uid="{AD5E55F8-D3A0-4CD2-B84B-0836CD5F44CA}"/>
    <cellStyle name="Normal 58 2 2 5" xfId="6903" xr:uid="{9EAACCD2-7F8A-4571-B8E6-1A1F66BEA19D}"/>
    <cellStyle name="Normal 58 2 2 5 2" xfId="10794" xr:uid="{19817FA7-6C37-42A2-ADA1-C8FC49E8DD68}"/>
    <cellStyle name="Normal 58 2 2 5 2 2" xfId="17630" xr:uid="{EEB3AF4D-51A4-496F-8466-86E10DF1AE7B}"/>
    <cellStyle name="Normal 58 2 2 5 3" xfId="14273" xr:uid="{FCAEAA61-7E87-4E65-900D-263F29FE628E}"/>
    <cellStyle name="Normal 58 2 2 6" xfId="7275" xr:uid="{4B3AB67D-0ED3-4D35-AAFC-35BC6CE450A6}"/>
    <cellStyle name="Normal 58 2 2 6 2" xfId="11166" xr:uid="{1CA3ECBA-FE0F-4DA3-B2AB-DD012FE73691}"/>
    <cellStyle name="Normal 58 2 2 6 2 2" xfId="18002" xr:uid="{B83CFB63-573C-400D-B8EB-F8743CF21E4C}"/>
    <cellStyle name="Normal 58 2 2 6 3" xfId="14645" xr:uid="{BCC948E1-B3F1-4C8E-A75C-D1E0C3617037}"/>
    <cellStyle name="Normal 58 2 2 7" xfId="8246" xr:uid="{981790B0-4A02-4C3F-9744-9743B9D46D0D}"/>
    <cellStyle name="Normal 58 2 2 7 2" xfId="15084" xr:uid="{4ABF8837-83F8-460A-9F5A-D39C649E1FF8}"/>
    <cellStyle name="Normal 58 2 2 8" xfId="11726" xr:uid="{4AA4F95C-489A-419F-92BF-23CE6CD85895}"/>
    <cellStyle name="Normal 58 2 3" xfId="4536" xr:uid="{56260586-92B3-4112-934C-FE952CA03CD7}"/>
    <cellStyle name="Normal 58 2 3 2" xfId="6141" xr:uid="{A708E723-5F2D-4F62-BAD6-928D787F7F04}"/>
    <cellStyle name="Normal 58 2 3 2 2" xfId="10122" xr:uid="{E2DD215F-4206-44B3-B8CF-9579205E220A}"/>
    <cellStyle name="Normal 58 2 3 2 2 2" xfId="16958" xr:uid="{0C7255B1-1970-4BD3-A978-C6FE55A39B3F}"/>
    <cellStyle name="Normal 58 2 3 2 3" xfId="13601" xr:uid="{1785CF1C-D7C2-48FD-8361-38B4F85444A3}"/>
    <cellStyle name="Normal 58 2 3 3" xfId="6142" xr:uid="{4C269AAC-CCA1-4D85-998C-42FB30456E83}"/>
    <cellStyle name="Normal 58 2 3 3 2" xfId="10123" xr:uid="{38EEDD64-9E58-43FD-BE20-7E24E0C92FCE}"/>
    <cellStyle name="Normal 58 2 3 3 2 2" xfId="16959" xr:uid="{BBC5C017-C7FC-4804-A888-FB79624C796C}"/>
    <cellStyle name="Normal 58 2 3 3 3" xfId="13602" xr:uid="{5DDD18A4-9F73-40F7-A831-B7CE968F691C}"/>
    <cellStyle name="Normal 58 2 3 4" xfId="8835" xr:uid="{C7ADC0D9-7BB4-4EB4-B8D0-96687DCA0C41}"/>
    <cellStyle name="Normal 58 2 3 4 2" xfId="15671" xr:uid="{2584E2FD-5399-4A19-9545-524D4279FA7E}"/>
    <cellStyle name="Normal 58 2 3 5" xfId="12314" xr:uid="{4AD3DD5B-9B0C-45BF-BB84-4F69368C1E14}"/>
    <cellStyle name="Normal 58 2 4" xfId="4537" xr:uid="{DA27E578-61C5-422D-898A-83AD12FD6460}"/>
    <cellStyle name="Normal 58 2 4 2" xfId="6143" xr:uid="{7EA1DB0B-F18E-4D5D-980C-0E553AD9A676}"/>
    <cellStyle name="Normal 58 2 4 2 2" xfId="10124" xr:uid="{89C4B6FA-7DFD-45CD-925D-105328F45250}"/>
    <cellStyle name="Normal 58 2 4 2 2 2" xfId="16960" xr:uid="{B65CD8B5-5B3E-476D-87C7-3006C4073257}"/>
    <cellStyle name="Normal 58 2 4 2 3" xfId="13603" xr:uid="{A1CAE00B-B6C7-453E-9C9D-99A2BA2B1594}"/>
    <cellStyle name="Normal 58 2 4 3" xfId="8836" xr:uid="{3E9AA387-5A88-4EFB-8B9D-83FB82354C07}"/>
    <cellStyle name="Normal 58 2 4 3 2" xfId="15672" xr:uid="{D1A37F66-1615-4E19-AC79-CC1E53493C73}"/>
    <cellStyle name="Normal 58 2 4 4" xfId="12315" xr:uid="{93DBF513-0D7C-41A7-A66E-E2B1BBA970B2}"/>
    <cellStyle name="Normal 58 2 5" xfId="5196" xr:uid="{A339CD5B-AFC8-4FDA-AB2D-3C202C92B0CD}"/>
    <cellStyle name="Normal 58 2 5 2" xfId="9355" xr:uid="{16759A2F-019F-4BC5-975B-5D193A5F5DC6}"/>
    <cellStyle name="Normal 58 2 5 2 2" xfId="16191" xr:uid="{646E9E13-6BCC-463F-8312-E3F65D91C401}"/>
    <cellStyle name="Normal 58 2 5 3" xfId="12834" xr:uid="{4398D2C0-1891-4F57-8B2F-54573E658D5F}"/>
    <cellStyle name="Normal 58 2 6" xfId="6902" xr:uid="{502A342C-97C7-44DE-9609-6C3CBBA7191C}"/>
    <cellStyle name="Normal 58 2 6 2" xfId="10793" xr:uid="{E38B9445-8451-4F56-8EEF-C0B8ED48C667}"/>
    <cellStyle name="Normal 58 2 6 2 2" xfId="17629" xr:uid="{0B539A02-D745-4700-B51A-7F08F836FD6D}"/>
    <cellStyle name="Normal 58 2 6 3" xfId="14272" xr:uid="{4FFC1B1D-E9F5-4B5D-BA36-61EE1EA79F22}"/>
    <cellStyle name="Normal 58 2 7" xfId="7274" xr:uid="{5D194DA2-3CA3-4445-919D-ED100648E947}"/>
    <cellStyle name="Normal 58 2 7 2" xfId="11165" xr:uid="{66058794-533D-4064-9E26-AF40579A3E63}"/>
    <cellStyle name="Normal 58 2 7 2 2" xfId="18001" xr:uid="{7296ABD5-8334-49B3-A70E-A74465390787}"/>
    <cellStyle name="Normal 58 2 7 3" xfId="14644" xr:uid="{F0339573-1339-46FD-B08F-8199CBD213D9}"/>
    <cellStyle name="Normal 58 2 8" xfId="8245" xr:uid="{FFF0C8A4-078A-4CED-8AC6-5F87F6099614}"/>
    <cellStyle name="Normal 58 2 8 2" xfId="15083" xr:uid="{2C1A7880-A187-4A79-9B84-7895CE731131}"/>
    <cellStyle name="Normal 58 2 9" xfId="11725" xr:uid="{F7A5CA16-4662-4128-AD24-306DEDD4CA1F}"/>
    <cellStyle name="Normal 58 3" xfId="2855" xr:uid="{E8F7364A-5130-4E51-8D12-4C54B1AD6FCC}"/>
    <cellStyle name="Normal 58 3 2" xfId="4538" xr:uid="{1AB4EC23-B2F9-4071-B2A4-D126A16379B3}"/>
    <cellStyle name="Normal 58 3 2 2" xfId="6144" xr:uid="{C9A626CB-E728-4A84-8008-DEB025BEDD86}"/>
    <cellStyle name="Normal 58 3 2 2 2" xfId="10125" xr:uid="{14DE0D37-9680-420E-82F8-67B8502FF5F5}"/>
    <cellStyle name="Normal 58 3 2 2 2 2" xfId="16961" xr:uid="{9EC67E22-9CB8-4FC0-A8EA-75B7D63E9B9D}"/>
    <cellStyle name="Normal 58 3 2 2 3" xfId="13604" xr:uid="{9B1D0E3A-F110-4EF7-89E6-DF137F96EE33}"/>
    <cellStyle name="Normal 58 3 2 3" xfId="6145" xr:uid="{5969E0D9-FC3E-41F4-AF9E-F6F481BA2936}"/>
    <cellStyle name="Normal 58 3 2 3 2" xfId="10126" xr:uid="{D3457565-964B-413C-AB02-AE4536E1383E}"/>
    <cellStyle name="Normal 58 3 2 3 2 2" xfId="16962" xr:uid="{29254595-0314-4341-9280-1DD11382DC79}"/>
    <cellStyle name="Normal 58 3 2 3 3" xfId="13605" xr:uid="{7EDD4CEA-73E4-4134-A02E-43F1BA16D174}"/>
    <cellStyle name="Normal 58 3 2 4" xfId="8837" xr:uid="{8353E280-0120-4E9E-9B64-1E800D953859}"/>
    <cellStyle name="Normal 58 3 2 4 2" xfId="15673" xr:uid="{B66E5970-F111-41EA-AD01-0E92AB62B8C0}"/>
    <cellStyle name="Normal 58 3 2 5" xfId="12316" xr:uid="{D0232534-98D8-49D4-AE67-C39FFB504400}"/>
    <cellStyle name="Normal 58 3 3" xfId="4539" xr:uid="{80F93A66-D7D0-41EA-996B-97F06DCC0709}"/>
    <cellStyle name="Normal 58 3 3 2" xfId="6146" xr:uid="{7E9CA639-F2C3-4BE7-9970-715A8001FED3}"/>
    <cellStyle name="Normal 58 3 3 2 2" xfId="10127" xr:uid="{9A640E3F-14B5-4ED7-B216-9ACE81E06DDA}"/>
    <cellStyle name="Normal 58 3 3 2 2 2" xfId="16963" xr:uid="{6CFE9541-7656-4F3D-97F6-498453B4EF1A}"/>
    <cellStyle name="Normal 58 3 3 2 3" xfId="13606" xr:uid="{F98B7553-77BE-4419-AE47-EDD779AF81DD}"/>
    <cellStyle name="Normal 58 3 3 3" xfId="8838" xr:uid="{112A2127-CD12-48F4-BC46-BCA348D7139C}"/>
    <cellStyle name="Normal 58 3 3 3 2" xfId="15674" xr:uid="{782B2A98-5807-40B6-AE46-D241C7DCBE98}"/>
    <cellStyle name="Normal 58 3 3 4" xfId="12317" xr:uid="{C19F5EFC-FC6B-4A76-886C-190B738C86C8}"/>
    <cellStyle name="Normal 58 3 4" xfId="5198" xr:uid="{A9892102-E2EA-4CC2-A966-D5A7FC2DB67D}"/>
    <cellStyle name="Normal 58 3 4 2" xfId="9357" xr:uid="{DDF335BC-623B-4FC2-9C5F-CEBCBA9EC7AF}"/>
    <cellStyle name="Normal 58 3 4 2 2" xfId="16193" xr:uid="{19DF8D99-EB7B-4AE0-8812-79F75E17FB93}"/>
    <cellStyle name="Normal 58 3 4 3" xfId="12836" xr:uid="{1177174A-C456-40CE-9888-5B76E43C3C95}"/>
    <cellStyle name="Normal 58 3 5" xfId="6904" xr:uid="{1DD1CF3B-7AB5-4E53-A290-DE761D90B192}"/>
    <cellStyle name="Normal 58 3 5 2" xfId="10795" xr:uid="{4FD67E90-DCFA-443D-B8F8-5D4472034E58}"/>
    <cellStyle name="Normal 58 3 5 2 2" xfId="17631" xr:uid="{1D7AC533-9762-43F9-AE06-FCC79C02F807}"/>
    <cellStyle name="Normal 58 3 5 3" xfId="14274" xr:uid="{B3FF062C-DACF-423D-B25D-490EE2C335CC}"/>
    <cellStyle name="Normal 58 3 6" xfId="7276" xr:uid="{0D97A1A4-07AE-4884-8AF5-F5B4EFCB2F59}"/>
    <cellStyle name="Normal 58 3 6 2" xfId="11167" xr:uid="{EF49446C-E8F8-4DA1-A2C3-61B2A1A3A86C}"/>
    <cellStyle name="Normal 58 3 6 2 2" xfId="18003" xr:uid="{7A85FC8A-0263-4C16-A45C-B13F7D62A0A4}"/>
    <cellStyle name="Normal 58 3 6 3" xfId="14646" xr:uid="{61775B65-A85D-44D8-8072-4D1A333D4B99}"/>
    <cellStyle name="Normal 58 3 7" xfId="8247" xr:uid="{F400CD4A-E632-4ED7-BA5D-C35BFDEC9FE1}"/>
    <cellStyle name="Normal 58 3 7 2" xfId="15085" xr:uid="{95189C10-0596-400B-A50C-19A202A9E9FC}"/>
    <cellStyle name="Normal 58 3 8" xfId="11727" xr:uid="{E260334E-B5FC-4343-A802-282F53F55AB1}"/>
    <cellStyle name="Normal 58 4" xfId="2856" xr:uid="{8975A583-9F29-4788-8D93-4D27C3F80099}"/>
    <cellStyle name="Normal 58 4 2" xfId="4540" xr:uid="{258D1E8A-16ED-4181-B72C-1D23F79090B1}"/>
    <cellStyle name="Normal 58 4 2 2" xfId="6147" xr:uid="{1C5172EE-372C-4A6E-878E-C302DF95AD37}"/>
    <cellStyle name="Normal 58 4 2 2 2" xfId="10128" xr:uid="{9B55EEF1-C2E6-44A4-AB88-5A752B8B0B4C}"/>
    <cellStyle name="Normal 58 4 2 2 2 2" xfId="16964" xr:uid="{35B3A2A0-2791-414A-B636-9D7DBC46FA78}"/>
    <cellStyle name="Normal 58 4 2 2 3" xfId="13607" xr:uid="{7F22F1DE-7F73-40F2-8144-D51BA7E246F5}"/>
    <cellStyle name="Normal 58 4 2 3" xfId="6148" xr:uid="{CED17DEA-8ECB-484E-8BD5-8B0F5502C442}"/>
    <cellStyle name="Normal 58 4 2 3 2" xfId="10129" xr:uid="{02F1AB6B-D419-42E2-A5A2-8984688B2DD2}"/>
    <cellStyle name="Normal 58 4 2 3 2 2" xfId="16965" xr:uid="{260613E4-9E1F-4EE7-9073-E2F4B43DEDA4}"/>
    <cellStyle name="Normal 58 4 2 3 3" xfId="13608" xr:uid="{62E50AA2-ADAC-4D70-B5BA-812429F33E53}"/>
    <cellStyle name="Normal 58 4 2 4" xfId="8839" xr:uid="{61ACD5BB-6F16-4546-B9BF-B177A36FFF14}"/>
    <cellStyle name="Normal 58 4 2 4 2" xfId="15675" xr:uid="{205A1C4D-15FC-46F9-85CE-610E052EEE02}"/>
    <cellStyle name="Normal 58 4 2 5" xfId="12318" xr:uid="{B262B23F-0F5F-4396-BE39-FD974A5F2B1A}"/>
    <cellStyle name="Normal 58 4 3" xfId="4541" xr:uid="{9B59D1B1-AEAF-4419-863C-AC95C3E7A90D}"/>
    <cellStyle name="Normal 58 4 3 2" xfId="6149" xr:uid="{99B87A0B-2427-459E-960C-A24986E75FDA}"/>
    <cellStyle name="Normal 58 4 3 2 2" xfId="10130" xr:uid="{E1EE171B-F746-44F0-8617-BF2CEA1B58CE}"/>
    <cellStyle name="Normal 58 4 3 2 2 2" xfId="16966" xr:uid="{93444F3C-1082-4F30-8525-80A47A9EA492}"/>
    <cellStyle name="Normal 58 4 3 2 3" xfId="13609" xr:uid="{0BFB749F-5BE1-46FE-9A9B-BA73507B67DE}"/>
    <cellStyle name="Normal 58 4 3 3" xfId="8840" xr:uid="{4EA3BF2C-0337-40E2-B2F9-D6A9B10723AE}"/>
    <cellStyle name="Normal 58 4 3 3 2" xfId="15676" xr:uid="{34BC2B14-14AC-4385-A761-4CDD9C85BA4D}"/>
    <cellStyle name="Normal 58 4 3 4" xfId="12319" xr:uid="{878492A2-81FB-4647-9AD2-03A97CEA76BE}"/>
    <cellStyle name="Normal 58 4 4" xfId="5199" xr:uid="{51436A5B-8824-4555-944C-479B6FFC3908}"/>
    <cellStyle name="Normal 58 4 4 2" xfId="9358" xr:uid="{72779370-39F5-4FDC-ADC9-433D119F3B68}"/>
    <cellStyle name="Normal 58 4 4 2 2" xfId="16194" xr:uid="{A25D0623-180F-44FE-81BB-31E187C6D5EA}"/>
    <cellStyle name="Normal 58 4 4 3" xfId="12837" xr:uid="{C11A0A29-1D70-4EF6-AA96-8B73DC809F33}"/>
    <cellStyle name="Normal 58 4 5" xfId="6905" xr:uid="{BB71E834-37AC-499D-97D6-E7183F48711A}"/>
    <cellStyle name="Normal 58 4 5 2" xfId="10796" xr:uid="{43BE92C4-B270-4463-A9E4-80F865B6C7E9}"/>
    <cellStyle name="Normal 58 4 5 2 2" xfId="17632" xr:uid="{1734B4F4-CB97-49A8-A584-DDC23FE999B0}"/>
    <cellStyle name="Normal 58 4 5 3" xfId="14275" xr:uid="{6D80C36D-5B84-4BF8-98E8-F963EC2ED509}"/>
    <cellStyle name="Normal 58 4 6" xfId="7277" xr:uid="{5850C16B-3B2D-49C1-83AA-37F56EDDC60F}"/>
    <cellStyle name="Normal 58 4 6 2" xfId="11168" xr:uid="{1BED7C7E-5CAA-4E2C-B7B7-DDEEC7BE7B00}"/>
    <cellStyle name="Normal 58 4 6 2 2" xfId="18004" xr:uid="{32134A47-4CAE-4A0C-942B-86CD69CA6D8D}"/>
    <cellStyle name="Normal 58 4 6 3" xfId="14647" xr:uid="{BB65D2EA-1FC9-49EA-90E7-590C509F52FC}"/>
    <cellStyle name="Normal 58 4 7" xfId="8248" xr:uid="{F67712B5-9D38-4BF6-AA88-B915361465B4}"/>
    <cellStyle name="Normal 58 4 7 2" xfId="15086" xr:uid="{5E71B4DF-7B0B-4343-8A5B-A5AC0C4B08B4}"/>
    <cellStyle name="Normal 58 4 8" xfId="11728" xr:uid="{16019FC0-D98D-476C-BA36-A46D6CCD275E}"/>
    <cellStyle name="Normal 58 5" xfId="3719" xr:uid="{4884ACA0-4D35-4833-846B-B7E3D7F5D252}"/>
    <cellStyle name="Normal 58 5 2" xfId="6150" xr:uid="{8DA2C2E6-1777-4965-9C09-2AA05B86AD3F}"/>
    <cellStyle name="Normal 58 5 2 2" xfId="10131" xr:uid="{03D07FEE-C105-4892-AD5C-FFA3FBA2F46F}"/>
    <cellStyle name="Normal 58 5 2 2 2" xfId="16967" xr:uid="{FF2D25A3-24C3-4EBF-B266-946EB686E01F}"/>
    <cellStyle name="Normal 58 5 2 3" xfId="13610" xr:uid="{DEE545CE-A393-44F2-A1B2-6E95FEF3D5FD}"/>
    <cellStyle name="Normal 58 5 3" xfId="6151" xr:uid="{40904A79-39A2-489F-AD96-9E97DF6CE4FB}"/>
    <cellStyle name="Normal 58 5 3 2" xfId="10132" xr:uid="{9255663C-ACD8-44AA-B710-90A2A49D974C}"/>
    <cellStyle name="Normal 58 5 3 2 2" xfId="16968" xr:uid="{A02ED9E9-2372-4160-909A-ACC095C749CF}"/>
    <cellStyle name="Normal 58 5 3 3" xfId="13611" xr:uid="{FB61078F-4414-44DA-8CD6-81E25C29B958}"/>
    <cellStyle name="Normal 58 5 4" xfId="8401" xr:uid="{32685A3A-5AFD-4A02-B4BD-3CA7D7C679F8}"/>
    <cellStyle name="Normal 58 5 4 2" xfId="15237" xr:uid="{78BFF491-C975-44DD-9BAD-66551408ACF0}"/>
    <cellStyle name="Normal 58 5 5" xfId="11880" xr:uid="{F52AF8E5-1E6D-44A4-8130-8B8685232A34}"/>
    <cellStyle name="Normal 58 6" xfId="4542" xr:uid="{CDD99D15-10DC-41DF-9DDD-A478C532B609}"/>
    <cellStyle name="Normal 58 6 2" xfId="6152" xr:uid="{F643FEF2-EC3C-4AB6-8DAB-9E07D9954A93}"/>
    <cellStyle name="Normal 58 6 2 2" xfId="10133" xr:uid="{5DFED8EE-BA8C-47F1-9E39-0063B3DC81B1}"/>
    <cellStyle name="Normal 58 6 2 2 2" xfId="16969" xr:uid="{299B6A71-7EB4-46F2-BA99-2097B174D6A8}"/>
    <cellStyle name="Normal 58 6 2 3" xfId="13612" xr:uid="{9A2BE4CF-D37C-4F10-BBC9-2060C67D44B4}"/>
    <cellStyle name="Normal 58 6 3" xfId="8841" xr:uid="{A088D31F-0A93-4E22-BA43-0CC247A2CA48}"/>
    <cellStyle name="Normal 58 6 3 2" xfId="15677" xr:uid="{F842CB29-21E6-4767-A80C-0469A4080F01}"/>
    <cellStyle name="Normal 58 6 4" xfId="12320" xr:uid="{0EE81898-0197-4577-A725-B4B91FCC1973}"/>
    <cellStyle name="Normal 58 7" xfId="5195" xr:uid="{B27C2856-2DC7-41BF-8520-0D65D38AAB0C}"/>
    <cellStyle name="Normal 58 7 2" xfId="9354" xr:uid="{C9523D53-9CFB-4AF7-9125-0784EF145E46}"/>
    <cellStyle name="Normal 58 7 2 2" xfId="16190" xr:uid="{3CBC5D5C-22EE-4FB7-ADCB-3378A231772C}"/>
    <cellStyle name="Normal 58 7 3" xfId="12833" xr:uid="{41E55AD4-15F6-42E4-A5E6-D886BDFFBAC3}"/>
    <cellStyle name="Normal 58 8" xfId="6901" xr:uid="{495FCC76-AA92-423C-8D8F-10B186C18C2C}"/>
    <cellStyle name="Normal 58 8 2" xfId="10792" xr:uid="{58963CBF-10EA-4F4C-BCE0-5B8974411470}"/>
    <cellStyle name="Normal 58 8 2 2" xfId="17628" xr:uid="{D1F2C531-832B-47A6-9986-674F427E7788}"/>
    <cellStyle name="Normal 58 8 3" xfId="14271" xr:uid="{38EA9A41-C63F-4F39-89A3-18E5A44797C4}"/>
    <cellStyle name="Normal 58 8 4" xfId="18345" xr:uid="{9D39146C-BDA9-47D4-918F-FDD969878819}"/>
    <cellStyle name="Normal 58 9" xfId="7273" xr:uid="{EFDBB634-7D18-40FB-8E2A-79CA7741C41A}"/>
    <cellStyle name="Normal 58 9 2" xfId="11164" xr:uid="{05235FAB-BA78-4446-8699-BF9118C3F509}"/>
    <cellStyle name="Normal 58 9 2 2" xfId="18000" xr:uid="{80075547-CDAD-46D9-8E29-285ADDAD29A4}"/>
    <cellStyle name="Normal 58 9 3" xfId="14643" xr:uid="{1E8A2E00-C871-49C2-A79B-26818547B918}"/>
    <cellStyle name="Normal 59" xfId="2857" xr:uid="{BA73F532-D151-49DF-A927-FE66C07B616B}"/>
    <cellStyle name="Normal 59 10" xfId="7814" xr:uid="{435F676B-CA22-4119-93A8-3060C46F702B}"/>
    <cellStyle name="Normal 59 11" xfId="8249" xr:uid="{4FB8F3A6-0EFB-4C39-A052-CC61997215F5}"/>
    <cellStyle name="Normal 59 11 2" xfId="15087" xr:uid="{19423179-63C3-45D0-8E57-DD09F060F512}"/>
    <cellStyle name="Normal 59 12" xfId="11729" xr:uid="{E7510345-DA25-44E0-8722-988B86CA8B64}"/>
    <cellStyle name="Normal 59 2" xfId="2858" xr:uid="{F06ACF80-63F1-4EE2-A7A4-FAE20F73BA02}"/>
    <cellStyle name="Normal 59 2 2" xfId="2859" xr:uid="{C62823B4-F926-4322-94C6-90C024BA7760}"/>
    <cellStyle name="Normal 59 2 2 2" xfId="4543" xr:uid="{6FDB9F3A-CB68-4CD0-B81F-9C86F1978DB8}"/>
    <cellStyle name="Normal 59 2 2 2 2" xfId="6153" xr:uid="{4AC00848-FC1A-4273-8A84-47F6B201ACAB}"/>
    <cellStyle name="Normal 59 2 2 2 2 2" xfId="10134" xr:uid="{50B7FBAC-76DE-4E31-82A2-C04A426584AC}"/>
    <cellStyle name="Normal 59 2 2 2 2 2 2" xfId="16970" xr:uid="{91E7E492-C77A-43F6-AFC4-2F1C06284234}"/>
    <cellStyle name="Normal 59 2 2 2 2 3" xfId="13613" xr:uid="{6CAD4746-CF18-42B5-AA06-B3EC1332561F}"/>
    <cellStyle name="Normal 59 2 2 2 3" xfId="6154" xr:uid="{D34E2477-18B7-41E4-ACE3-818C920FFE84}"/>
    <cellStyle name="Normal 59 2 2 2 3 2" xfId="10135" xr:uid="{63B5572D-29DD-4FD4-BB14-3C5F9D187DA6}"/>
    <cellStyle name="Normal 59 2 2 2 3 2 2" xfId="16971" xr:uid="{136F023B-B4B2-40E8-9999-4BD3C71B8A0B}"/>
    <cellStyle name="Normal 59 2 2 2 3 3" xfId="13614" xr:uid="{C9DCCB94-0FEE-4101-B13D-7F19113FC108}"/>
    <cellStyle name="Normal 59 2 2 2 4" xfId="8842" xr:uid="{D4F19DF5-A4B0-49FC-BDB2-F098A5177AC0}"/>
    <cellStyle name="Normal 59 2 2 2 4 2" xfId="15678" xr:uid="{8513DE4F-14A9-4016-8993-9BE861545A65}"/>
    <cellStyle name="Normal 59 2 2 2 5" xfId="12321" xr:uid="{4BA5D85A-3953-40C9-ADE6-E46621CBCEB1}"/>
    <cellStyle name="Normal 59 2 2 3" xfId="4544" xr:uid="{A46559E0-56AC-4964-931C-B332FE248E08}"/>
    <cellStyle name="Normal 59 2 2 3 2" xfId="6155" xr:uid="{76F706A2-E34A-43D0-8F82-2F1FFF295EA7}"/>
    <cellStyle name="Normal 59 2 2 3 2 2" xfId="10136" xr:uid="{A23C5E17-A4CB-4F14-AABC-76C13B822D15}"/>
    <cellStyle name="Normal 59 2 2 3 2 2 2" xfId="16972" xr:uid="{256375B5-CB19-4408-BE50-CA89522FDE46}"/>
    <cellStyle name="Normal 59 2 2 3 2 3" xfId="13615" xr:uid="{2E35CF64-3EEA-49AC-ABE6-E5A9D468CEC8}"/>
    <cellStyle name="Normal 59 2 2 3 3" xfId="8843" xr:uid="{7842AD00-6BB3-4224-BE95-548353FCAC65}"/>
    <cellStyle name="Normal 59 2 2 3 3 2" xfId="15679" xr:uid="{21C1F47B-B506-46B3-9D7D-1F743EBEB1C5}"/>
    <cellStyle name="Normal 59 2 2 3 4" xfId="12322" xr:uid="{F14FDF71-3C35-4B27-8A0C-EC905C920F15}"/>
    <cellStyle name="Normal 59 2 2 4" xfId="5202" xr:uid="{0D71519C-AE28-423E-9C80-FBA12F4F6C00}"/>
    <cellStyle name="Normal 59 2 2 4 2" xfId="9361" xr:uid="{BB57D57E-80CB-416B-942E-8D622EF634C7}"/>
    <cellStyle name="Normal 59 2 2 4 2 2" xfId="16197" xr:uid="{F8F2D336-A423-4F8C-B124-25E4EB49F3BC}"/>
    <cellStyle name="Normal 59 2 2 4 3" xfId="12840" xr:uid="{C046FFB8-F776-4443-960B-335B0FD0E017}"/>
    <cellStyle name="Normal 59 2 2 5" xfId="6908" xr:uid="{616FD7F1-CFBD-4F4D-AD4D-998FEA2F89E3}"/>
    <cellStyle name="Normal 59 2 2 5 2" xfId="10799" xr:uid="{2E61F984-4C43-4D7A-B4BA-E8C2CA439A5B}"/>
    <cellStyle name="Normal 59 2 2 5 2 2" xfId="17635" xr:uid="{E9A4EA8C-54C5-46DD-A96F-661C0272919F}"/>
    <cellStyle name="Normal 59 2 2 5 3" xfId="14278" xr:uid="{4113F1E7-F5D6-4D1D-852F-215A8866D116}"/>
    <cellStyle name="Normal 59 2 2 6" xfId="7280" xr:uid="{2A6CA743-6B22-4A34-AE8A-FAAFD0A493E4}"/>
    <cellStyle name="Normal 59 2 2 6 2" xfId="11171" xr:uid="{20035692-1CCF-4028-9EBE-25997B9EA622}"/>
    <cellStyle name="Normal 59 2 2 6 2 2" xfId="18007" xr:uid="{D020CA29-5CC4-4E1E-A818-938FB83BE237}"/>
    <cellStyle name="Normal 59 2 2 6 3" xfId="14650" xr:uid="{B52E4663-F06A-47DF-9459-09B38F3F14A8}"/>
    <cellStyle name="Normal 59 2 2 7" xfId="8251" xr:uid="{C7FBBC4F-3B55-4C2E-9AA4-74457D9513BF}"/>
    <cellStyle name="Normal 59 2 2 7 2" xfId="15089" xr:uid="{E74EF220-822A-4331-9223-F35C4CAE4654}"/>
    <cellStyle name="Normal 59 2 2 8" xfId="11731" xr:uid="{D3EDE431-9D9D-4F8A-9783-3650E9297F2A}"/>
    <cellStyle name="Normal 59 2 3" xfId="4545" xr:uid="{D173A04A-77F4-4CE0-A2C3-EEA62D0E1A7D}"/>
    <cellStyle name="Normal 59 2 3 2" xfId="6156" xr:uid="{DFBB4993-A33B-484E-AD81-C5F60AF7FA51}"/>
    <cellStyle name="Normal 59 2 3 2 2" xfId="10137" xr:uid="{C2E42A59-840C-4015-A010-92525ACA8F3A}"/>
    <cellStyle name="Normal 59 2 3 2 2 2" xfId="16973" xr:uid="{7E414A78-B328-49DC-952F-08A824689A3C}"/>
    <cellStyle name="Normal 59 2 3 2 3" xfId="13616" xr:uid="{795653AC-2F6A-4029-9505-70AA4207B93F}"/>
    <cellStyle name="Normal 59 2 3 3" xfId="6157" xr:uid="{CCFBB198-E38D-45DA-AABC-C0AC360D75C1}"/>
    <cellStyle name="Normal 59 2 3 3 2" xfId="10138" xr:uid="{7845BE41-8E13-4C7D-B9C1-E72203746922}"/>
    <cellStyle name="Normal 59 2 3 3 2 2" xfId="16974" xr:uid="{EF7FD4B3-E3C7-4D5A-AF2D-0300EC0908A1}"/>
    <cellStyle name="Normal 59 2 3 3 3" xfId="13617" xr:uid="{55BAFC91-7808-4732-B39D-BB632BC05C27}"/>
    <cellStyle name="Normal 59 2 3 4" xfId="8844" xr:uid="{08AA6034-D106-425A-BD38-48CCD78AB780}"/>
    <cellStyle name="Normal 59 2 3 4 2" xfId="15680" xr:uid="{9F3D30F2-AE1D-4FBF-BEDD-587234A69A26}"/>
    <cellStyle name="Normal 59 2 3 5" xfId="12323" xr:uid="{87B97E08-27D3-405A-814A-FEDB2C04792C}"/>
    <cellStyle name="Normal 59 2 4" xfId="4546" xr:uid="{48068BF7-63FD-4E36-95F0-D4A096915100}"/>
    <cellStyle name="Normal 59 2 4 2" xfId="6158" xr:uid="{7F87621A-8E01-47ED-9359-D04586DD826B}"/>
    <cellStyle name="Normal 59 2 4 2 2" xfId="10139" xr:uid="{9EB61C56-B3B3-4F91-A3DC-20775B0CFC57}"/>
    <cellStyle name="Normal 59 2 4 2 2 2" xfId="16975" xr:uid="{C25D18E8-FA99-4E1A-B4CA-1CCA468732A3}"/>
    <cellStyle name="Normal 59 2 4 2 3" xfId="13618" xr:uid="{938521EC-5CC6-44F3-9B92-6C1AAB622B84}"/>
    <cellStyle name="Normal 59 2 4 3" xfId="8845" xr:uid="{5BA29C84-517D-4756-B656-DAFD350A01B8}"/>
    <cellStyle name="Normal 59 2 4 3 2" xfId="15681" xr:uid="{5413C265-C130-4F88-BC25-BEDFAAC40EC4}"/>
    <cellStyle name="Normal 59 2 4 4" xfId="12324" xr:uid="{92A50911-BFBC-4D0B-9A9D-95F268335D2A}"/>
    <cellStyle name="Normal 59 2 5" xfId="5201" xr:uid="{43C24913-6D92-48EA-90B6-6C2E008210D3}"/>
    <cellStyle name="Normal 59 2 5 2" xfId="9360" xr:uid="{3FF27BBB-69C7-4B04-80C0-721349254CFB}"/>
    <cellStyle name="Normal 59 2 5 2 2" xfId="16196" xr:uid="{259309C9-A45E-4D82-8E4B-C7CF82B72146}"/>
    <cellStyle name="Normal 59 2 5 3" xfId="12839" xr:uid="{7027D807-5768-4AE2-B3F9-E92616EB94A1}"/>
    <cellStyle name="Normal 59 2 6" xfId="6907" xr:uid="{63B5499F-7274-45F3-B428-AF75AB29D2DF}"/>
    <cellStyle name="Normal 59 2 6 2" xfId="10798" xr:uid="{5DF7CC64-1394-49AF-A724-8A4F689CDEBA}"/>
    <cellStyle name="Normal 59 2 6 2 2" xfId="17634" xr:uid="{38652237-E69A-4B8C-82DC-ECE38CB6A123}"/>
    <cellStyle name="Normal 59 2 6 3" xfId="14277" xr:uid="{BCF6B9B9-9D2C-41DD-A33D-95C4491E8C12}"/>
    <cellStyle name="Normal 59 2 7" xfId="7279" xr:uid="{76216E93-095E-453F-BEFF-F0A660754E19}"/>
    <cellStyle name="Normal 59 2 7 2" xfId="11170" xr:uid="{7E3D23BF-5248-4EFC-B51E-BC7EFB1F9D56}"/>
    <cellStyle name="Normal 59 2 7 2 2" xfId="18006" xr:uid="{34D61A02-67CE-4320-9A1C-F4BD2B30C67F}"/>
    <cellStyle name="Normal 59 2 7 3" xfId="14649" xr:uid="{CAE4B5E2-C869-4EF4-B779-F00DD7C519DB}"/>
    <cellStyle name="Normal 59 2 8" xfId="8250" xr:uid="{2E9B0AF4-94D1-4E77-A225-1A378C9A8257}"/>
    <cellStyle name="Normal 59 2 8 2" xfId="15088" xr:uid="{1A99A212-565D-4DF6-B1D0-D45F7E48CBC3}"/>
    <cellStyle name="Normal 59 2 9" xfId="11730" xr:uid="{B46117EB-10B6-46DE-9651-7A0679D7E47F}"/>
    <cellStyle name="Normal 59 3" xfId="2860" xr:uid="{42627E71-2759-4713-8637-C7A9FA8D5D29}"/>
    <cellStyle name="Normal 59 3 2" xfId="4547" xr:uid="{A1B3CAEF-7693-4FF5-AE6E-474F484C09AC}"/>
    <cellStyle name="Normal 59 3 2 2" xfId="6159" xr:uid="{E43398D5-6991-48A6-96C5-DE71E11F1782}"/>
    <cellStyle name="Normal 59 3 2 2 2" xfId="10140" xr:uid="{911626F9-7BCD-4817-9B2C-D6F748FAF8BE}"/>
    <cellStyle name="Normal 59 3 2 2 2 2" xfId="16976" xr:uid="{AAD4575C-C5E8-4DE5-83D2-9812D3E76178}"/>
    <cellStyle name="Normal 59 3 2 2 3" xfId="13619" xr:uid="{02CBD67B-1CE4-45CA-AC55-710FB6566495}"/>
    <cellStyle name="Normal 59 3 2 3" xfId="6160" xr:uid="{088ABC47-5C73-4BC1-9F91-96B231D09732}"/>
    <cellStyle name="Normal 59 3 2 3 2" xfId="10141" xr:uid="{4824F346-79F8-4156-B794-692CB0DE55AB}"/>
    <cellStyle name="Normal 59 3 2 3 2 2" xfId="16977" xr:uid="{F112C3B3-1ADD-4872-BA94-5D10421B268F}"/>
    <cellStyle name="Normal 59 3 2 3 3" xfId="13620" xr:uid="{E7D824E7-C1C6-4849-B1C2-355D5277035F}"/>
    <cellStyle name="Normal 59 3 2 4" xfId="8846" xr:uid="{C350E714-F045-4EE1-974D-84D9B4BB05C5}"/>
    <cellStyle name="Normal 59 3 2 4 2" xfId="15682" xr:uid="{C7EF962E-C7C4-443B-84AA-DADFA9ABFF3C}"/>
    <cellStyle name="Normal 59 3 2 5" xfId="12325" xr:uid="{1EB78409-BBC3-47AC-A8FD-8187ABF5E8F8}"/>
    <cellStyle name="Normal 59 3 3" xfId="4548" xr:uid="{64CEA137-6F3F-4A70-AA8F-55960BFEE6CE}"/>
    <cellStyle name="Normal 59 3 3 2" xfId="6161" xr:uid="{2FA0219B-2D1A-4B63-9EF0-0372E264217F}"/>
    <cellStyle name="Normal 59 3 3 2 2" xfId="10142" xr:uid="{1904915E-4984-4A21-B90A-D1DD2A3608F7}"/>
    <cellStyle name="Normal 59 3 3 2 2 2" xfId="16978" xr:uid="{82BF1D90-D3F5-4DBD-8E43-EAFA92EDD342}"/>
    <cellStyle name="Normal 59 3 3 2 3" xfId="13621" xr:uid="{101958D5-53A4-461D-9D3D-FA9A6F8F8C29}"/>
    <cellStyle name="Normal 59 3 3 3" xfId="8847" xr:uid="{E745832D-954E-4F5B-993B-9B78186DE6FD}"/>
    <cellStyle name="Normal 59 3 3 3 2" xfId="15683" xr:uid="{711B6746-1338-4627-8DB9-A8C8CB2ACF01}"/>
    <cellStyle name="Normal 59 3 3 4" xfId="12326" xr:uid="{03465664-9A29-4B4F-9B10-09CDE730ED2B}"/>
    <cellStyle name="Normal 59 3 4" xfId="5203" xr:uid="{ED928324-42D4-4151-8340-33190A0C1408}"/>
    <cellStyle name="Normal 59 3 4 2" xfId="9362" xr:uid="{59A5C70E-033F-4009-BA10-2E609C8E76E0}"/>
    <cellStyle name="Normal 59 3 4 2 2" xfId="16198" xr:uid="{54750E7A-83D1-48DA-AF25-50CE3A35E9ED}"/>
    <cellStyle name="Normal 59 3 4 3" xfId="12841" xr:uid="{EE2E51B1-9E84-4ED3-B833-787445027199}"/>
    <cellStyle name="Normal 59 3 5" xfId="6909" xr:uid="{777262BB-0B34-4669-85DB-B36ED4466EA4}"/>
    <cellStyle name="Normal 59 3 5 2" xfId="10800" xr:uid="{55A924F9-CC8A-401A-9217-DB751929AA40}"/>
    <cellStyle name="Normal 59 3 5 2 2" xfId="17636" xr:uid="{10730FF1-2321-451E-B8A6-4151906397B1}"/>
    <cellStyle name="Normal 59 3 5 3" xfId="14279" xr:uid="{203128C7-259D-48EF-AD3C-7FB5961D8574}"/>
    <cellStyle name="Normal 59 3 6" xfId="7281" xr:uid="{AA1CA1DF-4C5D-415F-A557-8ACF9C87E6C0}"/>
    <cellStyle name="Normal 59 3 6 2" xfId="11172" xr:uid="{61C44A5A-DD3D-4FA2-B835-872DE09C313C}"/>
    <cellStyle name="Normal 59 3 6 2 2" xfId="18008" xr:uid="{45259461-65E5-4E51-B2BB-3043B31797E7}"/>
    <cellStyle name="Normal 59 3 6 3" xfId="14651" xr:uid="{886D067B-8137-4F2C-8499-39DCE83FD548}"/>
    <cellStyle name="Normal 59 3 7" xfId="8252" xr:uid="{B69F65E8-3294-4415-8CE2-6869573E197C}"/>
    <cellStyle name="Normal 59 3 7 2" xfId="15090" xr:uid="{D3FD789B-E516-4B1D-8C66-D3E91317F2D8}"/>
    <cellStyle name="Normal 59 3 8" xfId="11732" xr:uid="{AAEB0C7E-0F52-4961-BB32-980CC1E6A2E4}"/>
    <cellStyle name="Normal 59 4" xfId="2861" xr:uid="{FFE89FFC-D3AC-4813-A21E-9124C0EA7600}"/>
    <cellStyle name="Normal 59 4 2" xfId="4549" xr:uid="{72430789-AE1F-48DF-A43F-606BCD2E5F25}"/>
    <cellStyle name="Normal 59 4 2 2" xfId="6162" xr:uid="{945B4397-60B2-4658-A4CB-B0AE317511FB}"/>
    <cellStyle name="Normal 59 4 2 2 2" xfId="10143" xr:uid="{1AD623CF-A1D9-4969-83CF-94C71408FF7B}"/>
    <cellStyle name="Normal 59 4 2 2 2 2" xfId="16979" xr:uid="{B5B74ACD-7C2D-4296-BBE8-792E57445AD8}"/>
    <cellStyle name="Normal 59 4 2 2 3" xfId="13622" xr:uid="{D8E91ED6-3B36-474C-A329-0723B1B9591D}"/>
    <cellStyle name="Normal 59 4 2 3" xfId="6163" xr:uid="{81D826BE-4A7B-4B79-8C4D-F5EB614D1ACE}"/>
    <cellStyle name="Normal 59 4 2 3 2" xfId="10144" xr:uid="{0BF76AE5-EE04-45EB-9D47-95EF271294B5}"/>
    <cellStyle name="Normal 59 4 2 3 2 2" xfId="16980" xr:uid="{31CC641A-CC0E-4858-BFB6-740193F9A857}"/>
    <cellStyle name="Normal 59 4 2 3 3" xfId="13623" xr:uid="{AC8A4D55-7459-4D62-8C7D-43B52DC97142}"/>
    <cellStyle name="Normal 59 4 2 4" xfId="8848" xr:uid="{B85EF6B0-A65E-4070-9A78-93FA8D4163D1}"/>
    <cellStyle name="Normal 59 4 2 4 2" xfId="15684" xr:uid="{EFB51C57-E7AB-4AA1-A700-ED15765BF80A}"/>
    <cellStyle name="Normal 59 4 2 5" xfId="12327" xr:uid="{769EB6E5-575A-4925-8B08-5E297DDA6F9E}"/>
    <cellStyle name="Normal 59 4 3" xfId="4550" xr:uid="{99929DEC-D835-4B18-9176-45C215B970A7}"/>
    <cellStyle name="Normal 59 4 3 2" xfId="6164" xr:uid="{F434DB7B-7821-4AB1-9CEA-03EC3B2EC846}"/>
    <cellStyle name="Normal 59 4 3 2 2" xfId="10145" xr:uid="{9E7B55E5-50D2-4D0C-8491-B8B81BDBD1F0}"/>
    <cellStyle name="Normal 59 4 3 2 2 2" xfId="16981" xr:uid="{7CEBDC8F-9338-4E9A-9980-8C7CB362EAE5}"/>
    <cellStyle name="Normal 59 4 3 2 3" xfId="13624" xr:uid="{6F173458-A1E2-478E-97E6-92185145B971}"/>
    <cellStyle name="Normal 59 4 3 3" xfId="8849" xr:uid="{14BE79A2-1E84-4999-A0B7-CB1F4EFF4099}"/>
    <cellStyle name="Normal 59 4 3 3 2" xfId="15685" xr:uid="{D70085F9-4D1E-4799-9ABE-3D8BBE2DC2E4}"/>
    <cellStyle name="Normal 59 4 3 4" xfId="12328" xr:uid="{67CDD456-CE73-4FF9-8898-F4B9F9E95432}"/>
    <cellStyle name="Normal 59 4 4" xfId="5204" xr:uid="{7E9192D1-A062-4133-88F3-1794A977CF58}"/>
    <cellStyle name="Normal 59 4 4 2" xfId="9363" xr:uid="{7DCC2E1B-DEB4-431D-ACEC-D2AA443628E5}"/>
    <cellStyle name="Normal 59 4 4 2 2" xfId="16199" xr:uid="{275D50CA-ACA5-401E-97B0-2FDBA5C5EF06}"/>
    <cellStyle name="Normal 59 4 4 3" xfId="12842" xr:uid="{CB12FCBB-42BB-48C9-90C1-30D75EF19980}"/>
    <cellStyle name="Normal 59 4 5" xfId="6910" xr:uid="{B16DDB56-B3E7-4769-8F5E-356C093305CF}"/>
    <cellStyle name="Normal 59 4 5 2" xfId="10801" xr:uid="{4C630725-094D-4BE9-A1F7-BEB1F1ABCA31}"/>
    <cellStyle name="Normal 59 4 5 2 2" xfId="17637" xr:uid="{02D2A9D5-43B1-4E64-94EF-119260FA2304}"/>
    <cellStyle name="Normal 59 4 5 3" xfId="14280" xr:uid="{2E70505C-8B42-4617-BAF9-3A237B22AD40}"/>
    <cellStyle name="Normal 59 4 6" xfId="7282" xr:uid="{EBCC92AD-C28D-4E9E-BD24-54D06C7C9B17}"/>
    <cellStyle name="Normal 59 4 6 2" xfId="11173" xr:uid="{849AD4F2-E78C-4AE4-B4B9-084E8444D18D}"/>
    <cellStyle name="Normal 59 4 6 2 2" xfId="18009" xr:uid="{DEB0F155-E5A1-4C44-B12C-AE2E3AB81983}"/>
    <cellStyle name="Normal 59 4 6 3" xfId="14652" xr:uid="{12496340-F69D-445B-87C9-99BC4EE67446}"/>
    <cellStyle name="Normal 59 4 7" xfId="8253" xr:uid="{AE2EDFCF-74CF-4F97-AAD3-7BA3FD97AF15}"/>
    <cellStyle name="Normal 59 4 7 2" xfId="15091" xr:uid="{08BD02D8-F9AC-4A1C-A950-F16126F3B2A7}"/>
    <cellStyle name="Normal 59 4 8" xfId="11733" xr:uid="{F6E5479D-5C81-459F-91C9-3D07CF0645CD}"/>
    <cellStyle name="Normal 59 5" xfId="4551" xr:uid="{28265C05-C838-4823-979C-61906A08138A}"/>
    <cellStyle name="Normal 59 5 2" xfId="6165" xr:uid="{B2AD6671-A03E-443C-AC62-85AD695E9C5E}"/>
    <cellStyle name="Normal 59 5 2 2" xfId="10146" xr:uid="{ACA4D579-4006-4DDE-856D-EF6F743B5CF0}"/>
    <cellStyle name="Normal 59 5 2 2 2" xfId="16982" xr:uid="{107ED361-1605-4B95-A645-1D9674458D90}"/>
    <cellStyle name="Normal 59 5 2 3" xfId="13625" xr:uid="{0987000F-3EB2-43C3-BAEE-B513438C98F1}"/>
    <cellStyle name="Normal 59 5 3" xfId="6166" xr:uid="{303C390D-1255-44EB-998D-1808C32628DB}"/>
    <cellStyle name="Normal 59 5 3 2" xfId="10147" xr:uid="{FB994BE5-6784-466D-B7A1-AB48EC5633A3}"/>
    <cellStyle name="Normal 59 5 3 2 2" xfId="16983" xr:uid="{566CB229-C7DA-4147-9E22-B66A8F92E31B}"/>
    <cellStyle name="Normal 59 5 3 3" xfId="13626" xr:uid="{4CA67CC7-FF9C-44C2-8B08-C19E25634A56}"/>
    <cellStyle name="Normal 59 5 4" xfId="8850" xr:uid="{231D441F-E374-4DC6-A13E-59B00DA0DD8E}"/>
    <cellStyle name="Normal 59 5 4 2" xfId="15686" xr:uid="{CF3EA9CD-253B-4FF5-8A51-84D8126A5690}"/>
    <cellStyle name="Normal 59 5 5" xfId="12329" xr:uid="{D8473115-1035-401E-9439-EA82BDFEBCD5}"/>
    <cellStyle name="Normal 59 6" xfId="4552" xr:uid="{C8C683EF-AAE2-4E41-BB1E-6EAF7F96DCE5}"/>
    <cellStyle name="Normal 59 6 2" xfId="6167" xr:uid="{6D5ACE8F-A43C-4080-B674-0F247D219A27}"/>
    <cellStyle name="Normal 59 6 2 2" xfId="10148" xr:uid="{9AC811D7-5FBD-48A5-B7EE-861D4442C1DB}"/>
    <cellStyle name="Normal 59 6 2 2 2" xfId="16984" xr:uid="{8A90BE0C-5DD5-44A4-B118-E3E21606AEE5}"/>
    <cellStyle name="Normal 59 6 2 3" xfId="13627" xr:uid="{3658C34F-74DC-4B7A-840F-2819235146F1}"/>
    <cellStyle name="Normal 59 6 3" xfId="8851" xr:uid="{2891FE26-269D-4BD0-8058-CE619709EA71}"/>
    <cellStyle name="Normal 59 6 3 2" xfId="15687" xr:uid="{348FB85B-C53A-494F-90E8-206575C9317A}"/>
    <cellStyle name="Normal 59 6 4" xfId="12330" xr:uid="{429DCD43-F48F-4B3C-A009-EA5FBF94E90D}"/>
    <cellStyle name="Normal 59 7" xfId="5200" xr:uid="{277EB05F-47D4-486F-B1B6-0F4E194E1051}"/>
    <cellStyle name="Normal 59 7 2" xfId="9359" xr:uid="{5E7D2505-D4A3-4327-AADE-B42840AA00A0}"/>
    <cellStyle name="Normal 59 7 2 2" xfId="16195" xr:uid="{DA327FBF-A422-4B85-8336-991AB746CCD1}"/>
    <cellStyle name="Normal 59 7 3" xfId="12838" xr:uid="{44240E91-865B-4017-8B15-3D8A6AF552E0}"/>
    <cellStyle name="Normal 59 8" xfId="6906" xr:uid="{AD75F2EA-6422-4D49-A813-F5CB14FB96F8}"/>
    <cellStyle name="Normal 59 8 2" xfId="10797" xr:uid="{50E7A950-B0B3-41F9-9BF1-0DF946B7362D}"/>
    <cellStyle name="Normal 59 8 2 2" xfId="17633" xr:uid="{0B8CCFAB-F700-45F4-9299-FE9DB80634BA}"/>
    <cellStyle name="Normal 59 8 3" xfId="14276" xr:uid="{A9CEB426-BFBA-4B95-B232-C247C33FDCA0}"/>
    <cellStyle name="Normal 59 8 4" xfId="18306" xr:uid="{CB3EE0AA-C37B-4055-BFB3-ACEC985EA991}"/>
    <cellStyle name="Normal 59 9" xfId="7278" xr:uid="{7A49F558-C6E1-4E00-9659-C89139F39CE3}"/>
    <cellStyle name="Normal 59 9 2" xfId="11169" xr:uid="{DD6FD75E-7A7B-4D4B-9580-E9DC06855B51}"/>
    <cellStyle name="Normal 59 9 2 2" xfId="18005" xr:uid="{D3CC91BE-A272-4FAE-A22F-FDBA384B9B8A}"/>
    <cellStyle name="Normal 59 9 3" xfId="14648" xr:uid="{97B511C9-610F-49C7-AC3B-36AD6F59F40A}"/>
    <cellStyle name="Normal 6" xfId="939" xr:uid="{A1816C08-76A3-4D58-8AA9-9AA0486BC819}"/>
    <cellStyle name="Normal 6 2" xfId="940" xr:uid="{903DD200-8EF5-48A7-B29A-9212953618C8}"/>
    <cellStyle name="Normal 6 2 2" xfId="2862" xr:uid="{BBDB146B-673F-41A6-B4CD-44F80489498A}"/>
    <cellStyle name="Normal 6 2 2 2" xfId="18281" xr:uid="{9E7175E0-4D93-484B-B7F5-5050AA929DF6}"/>
    <cellStyle name="Normal 6 2 3" xfId="18282" xr:uid="{197F6F51-BBD2-4975-951D-9A19033D15AD}"/>
    <cellStyle name="Normal 6 2 4" xfId="18370" xr:uid="{28CF3135-946A-4D2D-94C0-17E092485D1B}"/>
    <cellStyle name="Normal 6 2 5" xfId="18250" xr:uid="{AE77FB18-445A-4A46-9742-982850002451}"/>
    <cellStyle name="Normal 6 3" xfId="1393" xr:uid="{4D54769F-9933-4E98-98EC-E60C70845F1F}"/>
    <cellStyle name="Normal 6 3 2" xfId="4553" xr:uid="{C06C9800-7B2C-4E2F-A3E1-9F1547CBEFF1}"/>
    <cellStyle name="Normal 6 3 3" xfId="6168" xr:uid="{4B22F2D5-D855-4ED2-A248-DCFFEDE567F3}"/>
    <cellStyle name="Normal 6 3 4" xfId="7815" xr:uid="{543EED9E-567F-4158-8D81-F6A454DF3F8C}"/>
    <cellStyle name="Normal 6 4" xfId="2863" xr:uid="{665C2661-E896-4EE6-9DB0-F7458DAABB6C}"/>
    <cellStyle name="Normal 6 4 2" xfId="18260" xr:uid="{6D47E68E-132F-4E43-9740-18FDEF3F2735}"/>
    <cellStyle name="Normal 6 5" xfId="18238" xr:uid="{5FB24470-6616-4854-B954-AEDB6535A4A1}"/>
    <cellStyle name="Normal 6_M200_Trade Creditor  " xfId="18228" xr:uid="{11670675-4252-44D5-83D6-4C011E5F8323}"/>
    <cellStyle name="Normal 60" xfId="2864" xr:uid="{304548AD-83CC-42C1-BE2B-4F500282DA60}"/>
    <cellStyle name="Normal 60 10" xfId="8254" xr:uid="{A1DD73A4-B3FD-45D1-A62D-48558CEAD9B9}"/>
    <cellStyle name="Normal 60 10 2" xfId="15092" xr:uid="{E724B359-C59D-48BE-B89A-7D7CB05646DF}"/>
    <cellStyle name="Normal 60 11" xfId="11734" xr:uid="{57927EC9-A0E9-46B2-A290-B37B8C9389F2}"/>
    <cellStyle name="Normal 60 2" xfId="2865" xr:uid="{D7526008-C8B6-46B9-B6F7-8EFD5914A3C4}"/>
    <cellStyle name="Normal 60 2 2" xfId="2866" xr:uid="{972CC260-8BB0-4C92-A5D4-002699F11410}"/>
    <cellStyle name="Normal 60 2 2 2" xfId="4554" xr:uid="{CD9D440B-EA1B-43E9-BCE9-C46F5CC2A78F}"/>
    <cellStyle name="Normal 60 2 2 2 2" xfId="6169" xr:uid="{24A583B6-0CF4-426D-AA60-9F4A759CD575}"/>
    <cellStyle name="Normal 60 2 2 2 2 2" xfId="10149" xr:uid="{3843458E-6A2D-4D2E-A812-280E2026314F}"/>
    <cellStyle name="Normal 60 2 2 2 2 2 2" xfId="16985" xr:uid="{21DCB573-6A8D-4380-BA6E-9026B145B849}"/>
    <cellStyle name="Normal 60 2 2 2 2 3" xfId="13628" xr:uid="{83348FED-7F48-4E50-9466-6E7F9315081D}"/>
    <cellStyle name="Normal 60 2 2 2 3" xfId="6170" xr:uid="{9FDE0BC8-9497-47A4-8762-9D615BE3CB1F}"/>
    <cellStyle name="Normal 60 2 2 2 3 2" xfId="10150" xr:uid="{06C530FA-59BD-4C9E-AE7A-B8B347EFCBA9}"/>
    <cellStyle name="Normal 60 2 2 2 3 2 2" xfId="16986" xr:uid="{99F1C6DF-832D-485A-B114-9662BF991DB1}"/>
    <cellStyle name="Normal 60 2 2 2 3 3" xfId="13629" xr:uid="{954326FE-B0DA-4E37-AC03-ED668D398DFC}"/>
    <cellStyle name="Normal 60 2 2 2 4" xfId="8852" xr:uid="{72ADAC36-2D17-4A97-ADA2-03B117117770}"/>
    <cellStyle name="Normal 60 2 2 2 4 2" xfId="15688" xr:uid="{302F073B-E602-42FD-A651-868E72AC2FAC}"/>
    <cellStyle name="Normal 60 2 2 2 5" xfId="12331" xr:uid="{43AFDB8B-173C-41A2-9B55-A1B7CE026821}"/>
    <cellStyle name="Normal 60 2 2 3" xfId="4555" xr:uid="{7880B031-3124-46E9-A3A5-C8AB7F919FAF}"/>
    <cellStyle name="Normal 60 2 2 3 2" xfId="6171" xr:uid="{8C1AD992-8009-40A2-B6B8-BE1DA3AB6E6B}"/>
    <cellStyle name="Normal 60 2 2 3 2 2" xfId="10151" xr:uid="{D62DD449-51FA-4C14-9F3A-5BDF4E00EF2E}"/>
    <cellStyle name="Normal 60 2 2 3 2 2 2" xfId="16987" xr:uid="{C77A337F-F048-49C0-81EF-C4142CE409AA}"/>
    <cellStyle name="Normal 60 2 2 3 2 3" xfId="13630" xr:uid="{AFCAFC98-5529-4718-90C2-FDB651FDE0E0}"/>
    <cellStyle name="Normal 60 2 2 3 3" xfId="8853" xr:uid="{C7D7EFFD-A6A7-47D7-A10F-7F93978D5E7B}"/>
    <cellStyle name="Normal 60 2 2 3 3 2" xfId="15689" xr:uid="{B7364AE6-B882-4B93-9D3D-00EF151FDC18}"/>
    <cellStyle name="Normal 60 2 2 3 4" xfId="12332" xr:uid="{DE604C7B-5859-4D29-B7E1-42ECCB87952C}"/>
    <cellStyle name="Normal 60 2 2 4" xfId="5207" xr:uid="{471B4F28-22F2-44B1-865A-D1D08B608855}"/>
    <cellStyle name="Normal 60 2 2 4 2" xfId="9366" xr:uid="{7137C43A-37EC-42C4-8CDB-C631DEF7D151}"/>
    <cellStyle name="Normal 60 2 2 4 2 2" xfId="16202" xr:uid="{C6E39ED1-4339-47E0-8D38-A1D6E906F149}"/>
    <cellStyle name="Normal 60 2 2 4 3" xfId="12845" xr:uid="{E6BBAE86-FF60-461C-BD27-7B174350E40F}"/>
    <cellStyle name="Normal 60 2 2 5" xfId="6913" xr:uid="{A99FAD29-9D4B-4722-94F4-02BD36005419}"/>
    <cellStyle name="Normal 60 2 2 5 2" xfId="10804" xr:uid="{41A5F5EB-C1EF-4DBE-BA85-90A8EBB1E86F}"/>
    <cellStyle name="Normal 60 2 2 5 2 2" xfId="17640" xr:uid="{EB7F16C9-92ED-4970-8EE3-0C4BCF0AD51B}"/>
    <cellStyle name="Normal 60 2 2 5 3" xfId="14283" xr:uid="{345595BC-5075-42D5-9B79-8CCEB39ADAE5}"/>
    <cellStyle name="Normal 60 2 2 6" xfId="7285" xr:uid="{06C99E11-5439-469F-919E-3A2F60BFBFCF}"/>
    <cellStyle name="Normal 60 2 2 6 2" xfId="11176" xr:uid="{093E09B9-8251-4843-ACD8-2082A81A263E}"/>
    <cellStyle name="Normal 60 2 2 6 2 2" xfId="18012" xr:uid="{1C43F497-B3A7-4CB7-B12F-65EF5A7DD76D}"/>
    <cellStyle name="Normal 60 2 2 6 3" xfId="14655" xr:uid="{4151B699-5559-473B-900D-75E9142CA675}"/>
    <cellStyle name="Normal 60 2 2 7" xfId="8256" xr:uid="{53638EF4-4B01-43B6-BE1C-D35C1EB2F591}"/>
    <cellStyle name="Normal 60 2 2 7 2" xfId="15094" xr:uid="{C593E6D5-3A69-44A6-9FB6-CFFF31B08034}"/>
    <cellStyle name="Normal 60 2 2 8" xfId="11736" xr:uid="{6F75A2D6-6A35-4342-B5C1-414B5432AD4C}"/>
    <cellStyle name="Normal 60 2 3" xfId="4556" xr:uid="{A3EF4CF8-C82F-4600-BC81-4D90AF635E6C}"/>
    <cellStyle name="Normal 60 2 3 2" xfId="6172" xr:uid="{9857410B-3EF8-4BBC-AB42-DCB4C8B21B7B}"/>
    <cellStyle name="Normal 60 2 3 2 2" xfId="10152" xr:uid="{845967E3-8904-4146-A845-A2090A926EF7}"/>
    <cellStyle name="Normal 60 2 3 2 2 2" xfId="16988" xr:uid="{BBD24552-E1EA-4B4B-BA67-E49A9F3BD408}"/>
    <cellStyle name="Normal 60 2 3 2 3" xfId="13631" xr:uid="{7E6D35EA-6B22-47C9-A31F-5FB1E136029C}"/>
    <cellStyle name="Normal 60 2 3 3" xfId="6173" xr:uid="{C15137D2-F412-4EE0-A3CD-DEDD90B37937}"/>
    <cellStyle name="Normal 60 2 3 3 2" xfId="10153" xr:uid="{1A1F92FB-F6F6-42F8-9A94-B27320FBFE29}"/>
    <cellStyle name="Normal 60 2 3 3 2 2" xfId="16989" xr:uid="{BFAE450F-DCFB-4924-BBD0-08C5A6736EE7}"/>
    <cellStyle name="Normal 60 2 3 3 3" xfId="13632" xr:uid="{EEE65DF7-2895-4D60-9711-E8E5326B282C}"/>
    <cellStyle name="Normal 60 2 3 4" xfId="8854" xr:uid="{FC953204-1DE6-4C6F-8532-F9865F67CDC3}"/>
    <cellStyle name="Normal 60 2 3 4 2" xfId="15690" xr:uid="{941401DB-2DEB-434F-9FEC-99F68B4E0EB8}"/>
    <cellStyle name="Normal 60 2 3 5" xfId="12333" xr:uid="{6960A9B7-7616-4CAB-99BE-E8604EFA190D}"/>
    <cellStyle name="Normal 60 2 4" xfId="4557" xr:uid="{411503F8-DC85-42F5-8CFA-274640BD5B04}"/>
    <cellStyle name="Normal 60 2 4 2" xfId="6174" xr:uid="{043BC276-9465-43B1-B362-AB030626C371}"/>
    <cellStyle name="Normal 60 2 4 2 2" xfId="10154" xr:uid="{1A311892-E399-468D-B177-05B07744E97D}"/>
    <cellStyle name="Normal 60 2 4 2 2 2" xfId="16990" xr:uid="{484D0018-675F-473D-AD0C-3DCBA9790B6A}"/>
    <cellStyle name="Normal 60 2 4 2 3" xfId="13633" xr:uid="{ECE14143-D584-4A2E-A77A-E2624244DDDF}"/>
    <cellStyle name="Normal 60 2 4 3" xfId="8855" xr:uid="{5D041ED2-D76D-40F2-8443-C1274129E6AA}"/>
    <cellStyle name="Normal 60 2 4 3 2" xfId="15691" xr:uid="{00330BE8-1581-4B8E-B9CE-50EF91EE3BCC}"/>
    <cellStyle name="Normal 60 2 4 4" xfId="12334" xr:uid="{CEE3FDF6-5387-4B1F-A14E-E2ACD4A4CDE0}"/>
    <cellStyle name="Normal 60 2 5" xfId="5206" xr:uid="{D61F2D05-5123-4EFC-A29C-D019A81F5B61}"/>
    <cellStyle name="Normal 60 2 5 2" xfId="9365" xr:uid="{3C356352-BE45-4C8B-9DC1-0AAE1A9245BB}"/>
    <cellStyle name="Normal 60 2 5 2 2" xfId="16201" xr:uid="{5AFC8A5E-A0AB-464D-9FB5-37FAACA07C20}"/>
    <cellStyle name="Normal 60 2 5 3" xfId="12844" xr:uid="{37AC84F9-03E5-4458-B940-C1BFA3736A5E}"/>
    <cellStyle name="Normal 60 2 6" xfId="6912" xr:uid="{3CCB590C-8C1D-4D80-B0B7-8665ED830B7A}"/>
    <cellStyle name="Normal 60 2 6 2" xfId="10803" xr:uid="{ABC38668-A6CC-4C2B-9920-CDD9949E3EF2}"/>
    <cellStyle name="Normal 60 2 6 2 2" xfId="17639" xr:uid="{45550E23-689A-45F9-9D02-E955A8928C2B}"/>
    <cellStyle name="Normal 60 2 6 3" xfId="14282" xr:uid="{E8B55EE0-7E0A-48E7-8B46-64E57E8DF1C9}"/>
    <cellStyle name="Normal 60 2 7" xfId="7284" xr:uid="{C6188828-A106-49CB-9DC5-C62859E89438}"/>
    <cellStyle name="Normal 60 2 7 2" xfId="11175" xr:uid="{A201BDD1-F8DC-445A-9A9A-F914A88B9D36}"/>
    <cellStyle name="Normal 60 2 7 2 2" xfId="18011" xr:uid="{742D6A6B-B9E6-434B-BF62-29CD81F7EA43}"/>
    <cellStyle name="Normal 60 2 7 3" xfId="14654" xr:uid="{1FC1A60D-CD1D-4276-B404-9AD916652C8B}"/>
    <cellStyle name="Normal 60 2 8" xfId="8255" xr:uid="{7147B750-F788-4356-8129-74856F9F76B6}"/>
    <cellStyle name="Normal 60 2 8 2" xfId="15093" xr:uid="{DBA80D7C-3B8C-4B96-93F8-C13CD2BC6D5A}"/>
    <cellStyle name="Normal 60 2 9" xfId="11735" xr:uid="{C6C5F560-CD42-422E-89EA-69D285F38C64}"/>
    <cellStyle name="Normal 60 3" xfId="2867" xr:uid="{AB356A12-68D3-479C-9F6E-04BFC82859CE}"/>
    <cellStyle name="Normal 60 3 2" xfId="4558" xr:uid="{C5B40022-A950-4C0E-9329-F09CB0696414}"/>
    <cellStyle name="Normal 60 3 2 2" xfId="6175" xr:uid="{0A853673-B05A-49B2-9803-636D547F6F1B}"/>
    <cellStyle name="Normal 60 3 2 2 2" xfId="10155" xr:uid="{6FC2CE39-E68E-423F-B4C1-F5D21D8D46BE}"/>
    <cellStyle name="Normal 60 3 2 2 2 2" xfId="16991" xr:uid="{6F72A0C1-7593-4FCF-A9D5-5854857F28B1}"/>
    <cellStyle name="Normal 60 3 2 2 3" xfId="13634" xr:uid="{01AED622-1D26-402B-8311-9208A8D40A7B}"/>
    <cellStyle name="Normal 60 3 2 3" xfId="6176" xr:uid="{C360854E-95C7-4DD5-A316-DB7F50F2008F}"/>
    <cellStyle name="Normal 60 3 2 3 2" xfId="10156" xr:uid="{C6A14C3B-2B5B-42FB-A656-D7A4C07B4C87}"/>
    <cellStyle name="Normal 60 3 2 3 2 2" xfId="16992" xr:uid="{0EC4B1D0-74A1-44A3-A3C1-F34C0C3AA9D4}"/>
    <cellStyle name="Normal 60 3 2 3 3" xfId="13635" xr:uid="{47320352-D690-48AC-B92D-81A2DA3A5281}"/>
    <cellStyle name="Normal 60 3 2 4" xfId="8856" xr:uid="{EB5B196C-57C7-4CFA-B2E1-145C0B8860EA}"/>
    <cellStyle name="Normal 60 3 2 4 2" xfId="15692" xr:uid="{AEF8D592-F88D-48CE-9FBD-675630C68D01}"/>
    <cellStyle name="Normal 60 3 2 5" xfId="12335" xr:uid="{71299AD9-F32C-4459-A94A-649B901CCE32}"/>
    <cellStyle name="Normal 60 3 3" xfId="4559" xr:uid="{8A01EDD8-4C02-4734-8E47-51E57030EEB5}"/>
    <cellStyle name="Normal 60 3 3 2" xfId="6177" xr:uid="{D1998C6E-9BE9-4552-BFBA-8381B5431901}"/>
    <cellStyle name="Normal 60 3 3 2 2" xfId="10157" xr:uid="{186861E9-83F5-469A-AE0F-54844EA34766}"/>
    <cellStyle name="Normal 60 3 3 2 2 2" xfId="16993" xr:uid="{4A79AEAF-32E6-4CF9-BF3A-F0EAC17339E1}"/>
    <cellStyle name="Normal 60 3 3 2 3" xfId="13636" xr:uid="{0B8F7A24-8836-4A1B-B709-5D243CF7B537}"/>
    <cellStyle name="Normal 60 3 3 3" xfId="8857" xr:uid="{295E6F5F-4B7B-42E4-B611-F48AFE16D683}"/>
    <cellStyle name="Normal 60 3 3 3 2" xfId="15693" xr:uid="{3AACA841-7984-4702-89A7-8BB4DE7E6914}"/>
    <cellStyle name="Normal 60 3 3 4" xfId="12336" xr:uid="{9D575202-384F-4508-B515-131C410EBF82}"/>
    <cellStyle name="Normal 60 3 4" xfId="5208" xr:uid="{467EB732-0C37-4677-933A-3CB26ACA30B4}"/>
    <cellStyle name="Normal 60 3 4 2" xfId="9367" xr:uid="{DDE6C1DE-C784-4EAD-B612-2A7EDA3A7BE6}"/>
    <cellStyle name="Normal 60 3 4 2 2" xfId="16203" xr:uid="{EA8F0532-D342-45C3-803F-AF7C486A2194}"/>
    <cellStyle name="Normal 60 3 4 3" xfId="12846" xr:uid="{E85A11E2-B234-4FF8-9A83-629FFD191C45}"/>
    <cellStyle name="Normal 60 3 5" xfId="6914" xr:uid="{898BAD2F-BBB3-4DF4-8974-996D221F9ABE}"/>
    <cellStyle name="Normal 60 3 5 2" xfId="10805" xr:uid="{5EF10FF0-9D16-4CE2-B94F-071593408B42}"/>
    <cellStyle name="Normal 60 3 5 2 2" xfId="17641" xr:uid="{74E98988-B6B3-4C52-9AB5-BB5F3ED9EC2C}"/>
    <cellStyle name="Normal 60 3 5 3" xfId="14284" xr:uid="{AC098EF5-71FB-482A-BF90-77666DA1D647}"/>
    <cellStyle name="Normal 60 3 6" xfId="7286" xr:uid="{8045D117-E78A-4179-94ED-8AAB3284297A}"/>
    <cellStyle name="Normal 60 3 6 2" xfId="11177" xr:uid="{BD914FBE-FF83-484C-AF67-7317246245E7}"/>
    <cellStyle name="Normal 60 3 6 2 2" xfId="18013" xr:uid="{D88AE2DF-5FB9-4A8F-823A-ABC317A6753A}"/>
    <cellStyle name="Normal 60 3 6 3" xfId="14656" xr:uid="{C501467F-1375-4FA5-A998-11D495226EB8}"/>
    <cellStyle name="Normal 60 3 7" xfId="8257" xr:uid="{BB7043AA-415C-401A-B450-D95E2B37A963}"/>
    <cellStyle name="Normal 60 3 7 2" xfId="15095" xr:uid="{845B7582-F390-454B-8D8B-2E7D09217C7E}"/>
    <cellStyle name="Normal 60 3 8" xfId="11737" xr:uid="{2FFE120A-322B-4EBF-AD5C-1AEC1317FF3C}"/>
    <cellStyle name="Normal 60 4" xfId="2868" xr:uid="{030626EE-5774-4DE5-A947-C756EE7C9E96}"/>
    <cellStyle name="Normal 60 4 2" xfId="4560" xr:uid="{434C0A44-D252-4FBB-BDB8-A3E3E5B78C03}"/>
    <cellStyle name="Normal 60 4 2 2" xfId="6178" xr:uid="{0782E5C3-E90A-493A-980B-6038D65814B6}"/>
    <cellStyle name="Normal 60 4 2 2 2" xfId="10158" xr:uid="{77171EEA-32AF-41DF-B038-9D2DB2D6B194}"/>
    <cellStyle name="Normal 60 4 2 2 2 2" xfId="16994" xr:uid="{C5FE822C-D53D-4454-98A3-E3A598E422B1}"/>
    <cellStyle name="Normal 60 4 2 2 3" xfId="13637" xr:uid="{8552351E-18B6-45A4-9259-1E54CCC8B38E}"/>
    <cellStyle name="Normal 60 4 2 3" xfId="6179" xr:uid="{1844181E-CAF7-46FF-AD10-FD616C5BD329}"/>
    <cellStyle name="Normal 60 4 2 3 2" xfId="10159" xr:uid="{EC9E2A0B-15C2-4D8D-9EE3-59E4906779FE}"/>
    <cellStyle name="Normal 60 4 2 3 2 2" xfId="16995" xr:uid="{CCCBB744-203C-422C-BC92-FF224C429560}"/>
    <cellStyle name="Normal 60 4 2 3 3" xfId="13638" xr:uid="{AAE1FE62-0FF3-44C3-BB90-FA07240B9D6E}"/>
    <cellStyle name="Normal 60 4 2 4" xfId="8858" xr:uid="{27249BC0-E769-42C5-BDAF-3241989DDB9A}"/>
    <cellStyle name="Normal 60 4 2 4 2" xfId="15694" xr:uid="{2B628DE6-09C4-421D-A71C-C67EAC4014B1}"/>
    <cellStyle name="Normal 60 4 2 5" xfId="12337" xr:uid="{A2FA0A8E-3B28-4934-BA8F-B230BF2DAE0A}"/>
    <cellStyle name="Normal 60 4 3" xfId="4561" xr:uid="{FC663BF9-7782-4870-819A-D56A55C94ADE}"/>
    <cellStyle name="Normal 60 4 3 2" xfId="6180" xr:uid="{9A8D6BE5-A0C2-4152-B150-ECC01482AA13}"/>
    <cellStyle name="Normal 60 4 3 2 2" xfId="10160" xr:uid="{C78E219C-9E50-4921-89E9-88B005AF3022}"/>
    <cellStyle name="Normal 60 4 3 2 2 2" xfId="16996" xr:uid="{BAB64758-5655-4768-953B-8C61832E791A}"/>
    <cellStyle name="Normal 60 4 3 2 3" xfId="13639" xr:uid="{559012A1-8C58-4492-A2B5-67C4A3BFC496}"/>
    <cellStyle name="Normal 60 4 3 3" xfId="8859" xr:uid="{3070D5ED-C3F8-47ED-9F90-D6711A441508}"/>
    <cellStyle name="Normal 60 4 3 3 2" xfId="15695" xr:uid="{158616B8-DCB8-413F-95AF-40E209A2A0EE}"/>
    <cellStyle name="Normal 60 4 3 4" xfId="12338" xr:uid="{8BA2EA77-C6D8-40FD-99EE-8B9026DBE7AA}"/>
    <cellStyle name="Normal 60 4 4" xfId="5209" xr:uid="{54ACF75C-D800-47A0-A207-025FAC12A94E}"/>
    <cellStyle name="Normal 60 4 4 2" xfId="9368" xr:uid="{F68ADF22-4E61-47DC-9408-68C9356C25AE}"/>
    <cellStyle name="Normal 60 4 4 2 2" xfId="16204" xr:uid="{6443416C-EE6B-4AC6-AF0D-31800AB7FF56}"/>
    <cellStyle name="Normal 60 4 4 3" xfId="12847" xr:uid="{5FA068CE-096A-48C8-B1E8-A0C8FF437ED7}"/>
    <cellStyle name="Normal 60 4 5" xfId="6915" xr:uid="{7A0095CC-4298-444F-9E7D-85DD06A8D298}"/>
    <cellStyle name="Normal 60 4 5 2" xfId="10806" xr:uid="{7E0AF22E-6281-41B6-A7CB-C61F888966F4}"/>
    <cellStyle name="Normal 60 4 5 2 2" xfId="17642" xr:uid="{62F4A519-1C4E-4ABB-96B3-974AF28E543F}"/>
    <cellStyle name="Normal 60 4 5 3" xfId="14285" xr:uid="{FF9AAF75-78F0-4244-A6DC-205A38D71AE5}"/>
    <cellStyle name="Normal 60 4 6" xfId="7287" xr:uid="{3784C0C4-FB78-433A-A396-34AD9D7B6ED8}"/>
    <cellStyle name="Normal 60 4 6 2" xfId="11178" xr:uid="{5B6EC37B-AE41-465B-869F-3FDD1699E1B4}"/>
    <cellStyle name="Normal 60 4 6 2 2" xfId="18014" xr:uid="{56B99E1E-33FA-4EF7-9DFB-69726D0C1A64}"/>
    <cellStyle name="Normal 60 4 6 3" xfId="14657" xr:uid="{3BC4D081-4F00-4527-939D-88BD1993E423}"/>
    <cellStyle name="Normal 60 4 7" xfId="8258" xr:uid="{C7573309-CFC5-4C30-8686-B7FE9824F893}"/>
    <cellStyle name="Normal 60 4 7 2" xfId="15096" xr:uid="{C9F6C26C-7332-4D6D-B339-DE4BC0E00FA8}"/>
    <cellStyle name="Normal 60 4 8" xfId="11738" xr:uid="{608BDE01-8BF2-4ED6-9B58-0D66B69CB376}"/>
    <cellStyle name="Normal 60 5" xfId="4562" xr:uid="{508DB706-3FA7-4CA4-AA2E-AED0EB27B9A7}"/>
    <cellStyle name="Normal 60 5 2" xfId="6181" xr:uid="{D203277E-629B-42CF-91CD-BFDCD0E7C38F}"/>
    <cellStyle name="Normal 60 5 2 2" xfId="10161" xr:uid="{B25C155C-14C4-40C2-A4AB-F8B4054699C4}"/>
    <cellStyle name="Normal 60 5 2 2 2" xfId="16997" xr:uid="{01C243E0-CE61-478C-B49F-2D3CC6A71C8D}"/>
    <cellStyle name="Normal 60 5 2 3" xfId="13640" xr:uid="{592F5F53-C5EA-4CBB-9E34-AFA213730BA1}"/>
    <cellStyle name="Normal 60 5 3" xfId="6182" xr:uid="{72E5505B-82BA-4E3D-BCC8-691F6C04BB07}"/>
    <cellStyle name="Normal 60 5 3 2" xfId="10162" xr:uid="{53380DAD-2645-466F-A9A5-B06B6060720B}"/>
    <cellStyle name="Normal 60 5 3 2 2" xfId="16998" xr:uid="{8CE11C28-5EFD-410E-A4BC-7BDC2B8B6888}"/>
    <cellStyle name="Normal 60 5 3 3" xfId="13641" xr:uid="{766FB844-32D6-4BE6-97B8-ACD520829CD2}"/>
    <cellStyle name="Normal 60 5 4" xfId="8860" xr:uid="{AD5C46D4-EAB1-4ABF-9B50-94819A34A725}"/>
    <cellStyle name="Normal 60 5 4 2" xfId="15696" xr:uid="{B6057368-616C-427B-9F1A-3BA22AB73E7F}"/>
    <cellStyle name="Normal 60 5 5" xfId="12339" xr:uid="{7EBA0F55-6957-4C01-93F7-39BE64185045}"/>
    <cellStyle name="Normal 60 6" xfId="4563" xr:uid="{CA460BBE-9C0C-4C4E-A10D-B4C7C6DDDD3C}"/>
    <cellStyle name="Normal 60 6 2" xfId="6183" xr:uid="{8CC4E972-BB93-4D76-9CF7-1007B873109B}"/>
    <cellStyle name="Normal 60 6 2 2" xfId="10163" xr:uid="{5D94C4AF-A38D-4D46-9D67-71E56DC4AEC6}"/>
    <cellStyle name="Normal 60 6 2 2 2" xfId="16999" xr:uid="{03DBCCBF-1FFB-4A97-9FD9-59B1CD1B7C4E}"/>
    <cellStyle name="Normal 60 6 2 3" xfId="13642" xr:uid="{ADA3CC63-FB13-4966-BE3F-C692A8ABB467}"/>
    <cellStyle name="Normal 60 6 3" xfId="8861" xr:uid="{A4DC3E9F-E7B3-4FF2-8788-7CB94985EEA8}"/>
    <cellStyle name="Normal 60 6 3 2" xfId="15697" xr:uid="{C7C8EA55-0AF8-4AC6-A93C-47BCBCEE4E0E}"/>
    <cellStyle name="Normal 60 6 4" xfId="12340" xr:uid="{C6395585-0019-4722-B081-705748F2EE39}"/>
    <cellStyle name="Normal 60 7" xfId="5205" xr:uid="{1AF842C8-9580-4163-92DA-A3070EE82F0B}"/>
    <cellStyle name="Normal 60 7 2" xfId="9364" xr:uid="{228DA5C3-64AD-4D06-8A10-722B3E980F7E}"/>
    <cellStyle name="Normal 60 7 2 2" xfId="16200" xr:uid="{61FEC29A-4C82-4AB9-A739-765759BF1C3E}"/>
    <cellStyle name="Normal 60 7 3" xfId="12843" xr:uid="{EF2DB7EB-D641-483D-B5AB-38F362D55260}"/>
    <cellStyle name="Normal 60 8" xfId="6911" xr:uid="{CD7535BD-0CC7-4C70-80EA-C03FE769A7F9}"/>
    <cellStyle name="Normal 60 8 2" xfId="10802" xr:uid="{A696CCA7-729F-4899-B2E0-0CF315D0B059}"/>
    <cellStyle name="Normal 60 8 2 2" xfId="17638" xr:uid="{E8E7BAF0-D7A9-4C82-9033-B182FFB5B415}"/>
    <cellStyle name="Normal 60 8 3" xfId="14281" xr:uid="{F2F6249D-F21A-436C-AB36-98CC11E01F9A}"/>
    <cellStyle name="Normal 60 9" xfId="7283" xr:uid="{1380CCCE-5ED0-4974-8E90-FDFFB5BCF855}"/>
    <cellStyle name="Normal 60 9 2" xfId="11174" xr:uid="{D2F7DB5E-B215-42FC-94B9-48B6A56A8C2A}"/>
    <cellStyle name="Normal 60 9 2 2" xfId="18010" xr:uid="{A4EB6CEA-479A-44DD-B1E4-36B3C3DB82F7}"/>
    <cellStyle name="Normal 60 9 3" xfId="14653" xr:uid="{53A8DB57-04BC-4EB9-B0E8-80D11C34A71D}"/>
    <cellStyle name="Normal 61" xfId="2869" xr:uid="{126EF43A-1A81-4FD1-A021-4AFEE6973BE8}"/>
    <cellStyle name="Normal 61 10" xfId="8259" xr:uid="{86BEF428-1BA9-4C86-B054-340FB793CC84}"/>
    <cellStyle name="Normal 61 10 2" xfId="15097" xr:uid="{85514EEB-A752-4ED8-978F-7FAB368757F6}"/>
    <cellStyle name="Normal 61 11" xfId="11739" xr:uid="{BA1EE8DC-47D4-4808-BBA6-348C748CAB5A}"/>
    <cellStyle name="Normal 61 2" xfId="2870" xr:uid="{E1C709FD-A814-400E-8A14-DD66BCAC3DB9}"/>
    <cellStyle name="Normal 61 2 2" xfId="2871" xr:uid="{1ADDDEB1-55CD-4D1F-AD2D-3B9B7BCF8DE6}"/>
    <cellStyle name="Normal 61 2 2 2" xfId="4564" xr:uid="{6C63DE0D-32DB-404A-9164-E3DD6C322516}"/>
    <cellStyle name="Normal 61 2 2 2 2" xfId="6184" xr:uid="{7CA5B2C7-A425-4CDE-8721-394983EC1623}"/>
    <cellStyle name="Normal 61 2 2 2 2 2" xfId="10164" xr:uid="{1CA2FA9F-4489-40DC-9926-D5F9A37BC618}"/>
    <cellStyle name="Normal 61 2 2 2 2 2 2" xfId="17000" xr:uid="{487F3E08-832B-4114-9CF3-FA2AB32983C2}"/>
    <cellStyle name="Normal 61 2 2 2 2 3" xfId="13643" xr:uid="{9663E8BC-6FC6-45C1-8C5D-BC7FE1291A9C}"/>
    <cellStyle name="Normal 61 2 2 2 3" xfId="6185" xr:uid="{55178418-25AC-43EB-8D8C-6BD8A6C36FF8}"/>
    <cellStyle name="Normal 61 2 2 2 3 2" xfId="10165" xr:uid="{4B475B9E-45E9-4A7F-9A10-8513E28EC262}"/>
    <cellStyle name="Normal 61 2 2 2 3 2 2" xfId="17001" xr:uid="{9FD2D626-0D37-41C0-91E4-FF8670977ED4}"/>
    <cellStyle name="Normal 61 2 2 2 3 3" xfId="13644" xr:uid="{A3F5872F-CC68-4E20-83B7-D8313DBEF4A5}"/>
    <cellStyle name="Normal 61 2 2 2 4" xfId="8862" xr:uid="{654CAD45-4329-460C-9069-EF0C43CC49A1}"/>
    <cellStyle name="Normal 61 2 2 2 4 2" xfId="15698" xr:uid="{4C971587-8D4D-47AF-BFC3-DA5928A7CD91}"/>
    <cellStyle name="Normal 61 2 2 2 5" xfId="12341" xr:uid="{7B6B0E8C-09DE-4F7D-8361-DE23F6A18E81}"/>
    <cellStyle name="Normal 61 2 2 3" xfId="4565" xr:uid="{AA8978F5-A40F-4D3D-89F6-D76F2B85388C}"/>
    <cellStyle name="Normal 61 2 2 3 2" xfId="6186" xr:uid="{CF75D351-9E5B-45C7-A619-45380644F255}"/>
    <cellStyle name="Normal 61 2 2 3 2 2" xfId="10166" xr:uid="{56DF0798-7B3B-4FB9-9E40-F3A9D607D176}"/>
    <cellStyle name="Normal 61 2 2 3 2 2 2" xfId="17002" xr:uid="{29AEF93E-710E-4677-8DF3-9F0C91022DAA}"/>
    <cellStyle name="Normal 61 2 2 3 2 3" xfId="13645" xr:uid="{691AC9F3-EFDE-4FB5-9638-B04693685D66}"/>
    <cellStyle name="Normal 61 2 2 3 3" xfId="8863" xr:uid="{D85FC144-239D-43E1-8D50-03A0CCC3DEB0}"/>
    <cellStyle name="Normal 61 2 2 3 3 2" xfId="15699" xr:uid="{00947B23-2DCD-43E8-BCD7-376E23C1B085}"/>
    <cellStyle name="Normal 61 2 2 3 4" xfId="12342" xr:uid="{7802C05F-B43B-4A4A-B0B0-5FF1FFA36AF9}"/>
    <cellStyle name="Normal 61 2 2 4" xfId="5212" xr:uid="{0470EC47-AA33-43BD-B520-BDC2E476B1AE}"/>
    <cellStyle name="Normal 61 2 2 4 2" xfId="9371" xr:uid="{4F8481E1-96EF-4A45-82A7-9F603D1F0608}"/>
    <cellStyle name="Normal 61 2 2 4 2 2" xfId="16207" xr:uid="{A20C07F0-1772-403B-82C9-2293874713FB}"/>
    <cellStyle name="Normal 61 2 2 4 3" xfId="12850" xr:uid="{67EDD494-E02A-41E4-9673-ABB0176AEE7E}"/>
    <cellStyle name="Normal 61 2 2 5" xfId="6918" xr:uid="{AB0AA198-77CF-4F28-8F3D-166F9261B30C}"/>
    <cellStyle name="Normal 61 2 2 5 2" xfId="10809" xr:uid="{C6FE7606-0048-4974-8233-1984DA210B77}"/>
    <cellStyle name="Normal 61 2 2 5 2 2" xfId="17645" xr:uid="{15160640-1FF8-4026-ABE0-EF8E02207A60}"/>
    <cellStyle name="Normal 61 2 2 5 3" xfId="14288" xr:uid="{C4E69A64-444D-43E0-8C7C-2C0965228179}"/>
    <cellStyle name="Normal 61 2 2 6" xfId="7290" xr:uid="{F5844D3A-0D7E-4447-B1D6-5BC6E9708D36}"/>
    <cellStyle name="Normal 61 2 2 6 2" xfId="11181" xr:uid="{BC610F16-78A2-439C-810F-3DC45FB42CF4}"/>
    <cellStyle name="Normal 61 2 2 6 2 2" xfId="18017" xr:uid="{CA9B42AD-7916-45E2-A52F-6FDCF4EF0238}"/>
    <cellStyle name="Normal 61 2 2 6 3" xfId="14660" xr:uid="{76CE4CDE-D2A7-4F66-838E-E475000FA02F}"/>
    <cellStyle name="Normal 61 2 2 7" xfId="8261" xr:uid="{8C8EC50C-4315-42E7-8FEA-FD318CA2AA34}"/>
    <cellStyle name="Normal 61 2 2 7 2" xfId="15099" xr:uid="{774536BF-422E-45EC-971E-E73F3561A269}"/>
    <cellStyle name="Normal 61 2 2 8" xfId="11741" xr:uid="{45EC8CDD-C7D2-4300-A770-C7732A6C539F}"/>
    <cellStyle name="Normal 61 2 3" xfId="4566" xr:uid="{EC92C9F9-0700-4A10-A30A-13D669C75564}"/>
    <cellStyle name="Normal 61 2 3 2" xfId="6187" xr:uid="{D3A84CB6-EC67-4027-99A0-8E5CB24BF190}"/>
    <cellStyle name="Normal 61 2 3 2 2" xfId="10167" xr:uid="{D4DD2D48-EA88-430C-B704-1C0AB3C3EE5D}"/>
    <cellStyle name="Normal 61 2 3 2 2 2" xfId="17003" xr:uid="{D1072E20-CD2E-40E5-A041-C686D20EEA1E}"/>
    <cellStyle name="Normal 61 2 3 2 3" xfId="13646" xr:uid="{7A6D9D3C-6CCF-478C-8382-E2F69B052E41}"/>
    <cellStyle name="Normal 61 2 3 3" xfId="6188" xr:uid="{DF2A9452-DFE7-42FA-BC6A-DBCAF07C9A94}"/>
    <cellStyle name="Normal 61 2 3 3 2" xfId="10168" xr:uid="{C8C20545-8B42-4715-A291-C989DA7D33EA}"/>
    <cellStyle name="Normal 61 2 3 3 2 2" xfId="17004" xr:uid="{F76D0FDF-6FFC-4A77-B6C6-95DBFA484C36}"/>
    <cellStyle name="Normal 61 2 3 3 3" xfId="13647" xr:uid="{75BB8194-1786-45C7-94FA-6BB2C8F95DCB}"/>
    <cellStyle name="Normal 61 2 3 4" xfId="8864" xr:uid="{F0757AC6-0F9C-410B-94CD-FFA5E1CBD826}"/>
    <cellStyle name="Normal 61 2 3 4 2" xfId="15700" xr:uid="{E5176736-FCD5-4BC2-92D3-809A2946E955}"/>
    <cellStyle name="Normal 61 2 3 5" xfId="12343" xr:uid="{FB62A0A1-DB41-408A-B227-2639A7EFB85F}"/>
    <cellStyle name="Normal 61 2 4" xfId="4567" xr:uid="{484C09FD-A9B7-4C52-B663-64F2C6122DA6}"/>
    <cellStyle name="Normal 61 2 4 2" xfId="6189" xr:uid="{1CF61220-8928-46A9-87FC-EFE42A68532D}"/>
    <cellStyle name="Normal 61 2 4 2 2" xfId="10169" xr:uid="{006443AF-D77A-43CB-892C-71758720BF6C}"/>
    <cellStyle name="Normal 61 2 4 2 2 2" xfId="17005" xr:uid="{CE0E6F43-CF18-41FC-A62A-19FD01F473A0}"/>
    <cellStyle name="Normal 61 2 4 2 3" xfId="13648" xr:uid="{30C82EF2-45F2-4DAD-9C51-B2D072A3CA1D}"/>
    <cellStyle name="Normal 61 2 4 3" xfId="8865" xr:uid="{EC97E2E4-E853-4B74-82AD-A66489E0F3CA}"/>
    <cellStyle name="Normal 61 2 4 3 2" xfId="15701" xr:uid="{BB0DE5D3-60ED-4AC3-ADF6-16D00A51311F}"/>
    <cellStyle name="Normal 61 2 4 4" xfId="12344" xr:uid="{2784713C-BFAB-4EBA-B2D2-E865D5D089CE}"/>
    <cellStyle name="Normal 61 2 5" xfId="5211" xr:uid="{FDAE25EB-8F54-4B59-8B6F-768371EF6AE4}"/>
    <cellStyle name="Normal 61 2 5 2" xfId="9370" xr:uid="{CD8C438B-868B-479E-95F6-D6FE8E8C331B}"/>
    <cellStyle name="Normal 61 2 5 2 2" xfId="16206" xr:uid="{DAC0954C-3FF5-406C-8A61-A48D16E24BC4}"/>
    <cellStyle name="Normal 61 2 5 3" xfId="12849" xr:uid="{F3BF102C-EE51-4F96-A30C-1EC69C27FFFD}"/>
    <cellStyle name="Normal 61 2 6" xfId="6917" xr:uid="{13F8801F-82B8-4EEB-AEE4-269FCB5AA416}"/>
    <cellStyle name="Normal 61 2 6 2" xfId="10808" xr:uid="{1560DA7D-1D1D-4B9C-B53B-143567DAC175}"/>
    <cellStyle name="Normal 61 2 6 2 2" xfId="17644" xr:uid="{E7206B2C-CF6F-42AC-851A-47B080754D16}"/>
    <cellStyle name="Normal 61 2 6 3" xfId="14287" xr:uid="{9C5C080E-0EF7-4CCA-BE4C-CAE5A62D7F63}"/>
    <cellStyle name="Normal 61 2 7" xfId="7289" xr:uid="{A869710A-AFDA-4768-9CC2-41754D6460BB}"/>
    <cellStyle name="Normal 61 2 7 2" xfId="11180" xr:uid="{73395DEE-1365-4C2B-A4EC-5E8FC34BF087}"/>
    <cellStyle name="Normal 61 2 7 2 2" xfId="18016" xr:uid="{1B74D608-20A3-47E6-9C8F-A5BBE9499A86}"/>
    <cellStyle name="Normal 61 2 7 3" xfId="14659" xr:uid="{C8781580-1F41-4E4A-8C4E-E736D8C7AFF2}"/>
    <cellStyle name="Normal 61 2 8" xfId="8260" xr:uid="{5E461B49-03FB-49CE-88BA-E6557268CFE0}"/>
    <cellStyle name="Normal 61 2 8 2" xfId="15098" xr:uid="{B047401B-3D32-4945-8328-FD079F93AC32}"/>
    <cellStyle name="Normal 61 2 9" xfId="11740" xr:uid="{34F0D8C0-02F5-484C-8365-45D65BB59322}"/>
    <cellStyle name="Normal 61 3" xfId="2872" xr:uid="{D8F68E7E-61CC-491E-BC69-CD0A8B242218}"/>
    <cellStyle name="Normal 61 3 2" xfId="4568" xr:uid="{9D0C2426-EAF8-4E54-AA9B-1AC859CD43A3}"/>
    <cellStyle name="Normal 61 3 2 2" xfId="6190" xr:uid="{0EB80A89-F1A4-4ECE-A922-9A49A3060592}"/>
    <cellStyle name="Normal 61 3 2 2 2" xfId="10170" xr:uid="{A2FDB183-D1EA-42B7-BDE5-227874FA4B6F}"/>
    <cellStyle name="Normal 61 3 2 2 2 2" xfId="17006" xr:uid="{E36618D5-47A2-4229-A8B2-015B2D70F3D4}"/>
    <cellStyle name="Normal 61 3 2 2 3" xfId="13649" xr:uid="{11971B83-9C26-40AD-9296-E8FDADE82782}"/>
    <cellStyle name="Normal 61 3 2 3" xfId="6191" xr:uid="{BE4A721D-2BD5-4093-901A-181A1E454A07}"/>
    <cellStyle name="Normal 61 3 2 3 2" xfId="10171" xr:uid="{FD05050F-E1EC-4F8D-B38C-4F6209051172}"/>
    <cellStyle name="Normal 61 3 2 3 2 2" xfId="17007" xr:uid="{0DEF2C09-474E-497F-AAC3-897ED7518CF9}"/>
    <cellStyle name="Normal 61 3 2 3 3" xfId="13650" xr:uid="{11F97BEC-627F-4E18-98AB-0B9B3B1A9A06}"/>
    <cellStyle name="Normal 61 3 2 4" xfId="8866" xr:uid="{BF5146A0-B7E8-48AD-ABEB-7AF52BA0C928}"/>
    <cellStyle name="Normal 61 3 2 4 2" xfId="15702" xr:uid="{2AEDA21F-9FF9-4C23-930C-F34C7A635F9A}"/>
    <cellStyle name="Normal 61 3 2 5" xfId="12345" xr:uid="{77EC32DF-E870-4D0D-8F1F-26597869102E}"/>
    <cellStyle name="Normal 61 3 3" xfId="4569" xr:uid="{A9CA1008-3653-4202-A08B-09337BCD5DC4}"/>
    <cellStyle name="Normal 61 3 3 2" xfId="6192" xr:uid="{CFC76FA5-A44B-4B45-B08F-D5EFED49B394}"/>
    <cellStyle name="Normal 61 3 3 2 2" xfId="10172" xr:uid="{D58F4259-F0C5-464D-BE9C-7B492FB84C45}"/>
    <cellStyle name="Normal 61 3 3 2 2 2" xfId="17008" xr:uid="{67F04422-9FE1-4B83-A9B6-E541D53201FD}"/>
    <cellStyle name="Normal 61 3 3 2 3" xfId="13651" xr:uid="{115EB305-3EA5-4036-984A-32798CA2DB1B}"/>
    <cellStyle name="Normal 61 3 3 3" xfId="8867" xr:uid="{9DFF5A1A-62A0-458C-A71B-7D2A5739D975}"/>
    <cellStyle name="Normal 61 3 3 3 2" xfId="15703" xr:uid="{01B54152-9C8F-4974-9430-DDE047606AD5}"/>
    <cellStyle name="Normal 61 3 3 4" xfId="12346" xr:uid="{B3BCBB92-2109-422F-9472-752393D4EB09}"/>
    <cellStyle name="Normal 61 3 4" xfId="5213" xr:uid="{6D8680F8-651A-4B23-BAA4-1DC63AF0ABCC}"/>
    <cellStyle name="Normal 61 3 4 2" xfId="9372" xr:uid="{20A4F49F-61CF-4B6F-9167-BFC4CFD41E65}"/>
    <cellStyle name="Normal 61 3 4 2 2" xfId="16208" xr:uid="{EF333CDE-16E1-401F-A0A5-031B0A3C2BB2}"/>
    <cellStyle name="Normal 61 3 4 3" xfId="12851" xr:uid="{B2ED5691-9D46-4180-96F0-C6EA0D07B361}"/>
    <cellStyle name="Normal 61 3 5" xfId="6919" xr:uid="{B5D9A7D2-8FDA-4CD2-87D8-B4BB16D43D8F}"/>
    <cellStyle name="Normal 61 3 5 2" xfId="10810" xr:uid="{F142630A-7BAE-49F7-A60D-28DCD14D9A85}"/>
    <cellStyle name="Normal 61 3 5 2 2" xfId="17646" xr:uid="{D9F503B7-2AAF-4205-8D07-1707677A90A5}"/>
    <cellStyle name="Normal 61 3 5 3" xfId="14289" xr:uid="{23B636CF-5DDF-44A3-AB1B-8CBEF495E119}"/>
    <cellStyle name="Normal 61 3 6" xfId="7291" xr:uid="{0443CB0E-090B-4DA4-8EF5-E72DF430CB37}"/>
    <cellStyle name="Normal 61 3 6 2" xfId="11182" xr:uid="{649A863B-C954-4C41-8459-4FC78C3CDA9E}"/>
    <cellStyle name="Normal 61 3 6 2 2" xfId="18018" xr:uid="{C9109FB0-FADC-4DE5-B18D-FA665453CD18}"/>
    <cellStyle name="Normal 61 3 6 3" xfId="14661" xr:uid="{3D202D38-4A54-4818-9B75-9385BF4F4F5F}"/>
    <cellStyle name="Normal 61 3 7" xfId="8262" xr:uid="{FF87B6D2-6B61-4FAE-B903-DB3E77D57A60}"/>
    <cellStyle name="Normal 61 3 7 2" xfId="15100" xr:uid="{69D6A7EC-558B-4402-9A8A-8B8C002D1B6B}"/>
    <cellStyle name="Normal 61 3 8" xfId="11742" xr:uid="{C2DF2CF1-CA61-4A46-9EF7-877127BCD880}"/>
    <cellStyle name="Normal 61 4" xfId="2873" xr:uid="{AB99D326-3016-4E0D-AB85-DCE987F85B40}"/>
    <cellStyle name="Normal 61 4 2" xfId="4570" xr:uid="{232356FD-6C0F-46A4-A2DF-D3C254B4306F}"/>
    <cellStyle name="Normal 61 4 2 2" xfId="6193" xr:uid="{C5DB0E9F-0D8E-45A4-B586-CC4AC4405DAD}"/>
    <cellStyle name="Normal 61 4 2 2 2" xfId="10173" xr:uid="{65EBEB49-80B2-451B-B855-B4A89695586C}"/>
    <cellStyle name="Normal 61 4 2 2 2 2" xfId="17009" xr:uid="{3906B1AC-5962-4997-BA86-C94F3FB84575}"/>
    <cellStyle name="Normal 61 4 2 2 3" xfId="13652" xr:uid="{CC4DF84D-F9BB-4275-8F82-C08BFA4843AC}"/>
    <cellStyle name="Normal 61 4 2 3" xfId="6194" xr:uid="{1659E6E3-CE50-4248-86AA-B700ABE2731F}"/>
    <cellStyle name="Normal 61 4 2 3 2" xfId="10174" xr:uid="{18DCCA7E-368D-48CF-BB7C-2CDF59AAA3E9}"/>
    <cellStyle name="Normal 61 4 2 3 2 2" xfId="17010" xr:uid="{53E99F23-DB1E-479E-BB54-AE30B671E429}"/>
    <cellStyle name="Normal 61 4 2 3 3" xfId="13653" xr:uid="{6CC57487-687A-4679-ADF6-54318717D861}"/>
    <cellStyle name="Normal 61 4 2 4" xfId="8868" xr:uid="{CA96F55F-0B19-4D0F-BA0B-685D97F0523B}"/>
    <cellStyle name="Normal 61 4 2 4 2" xfId="15704" xr:uid="{36B911F5-4231-42A3-907C-8D285640B490}"/>
    <cellStyle name="Normal 61 4 2 5" xfId="12347" xr:uid="{EB8498B9-FE67-4072-8F3E-AA8E095998F6}"/>
    <cellStyle name="Normal 61 4 3" xfId="4571" xr:uid="{54FA8B59-5664-4713-9FB1-6B438B3F3152}"/>
    <cellStyle name="Normal 61 4 3 2" xfId="6195" xr:uid="{89E4A9BA-E97E-4E95-BED0-2FA11A7D30DC}"/>
    <cellStyle name="Normal 61 4 3 2 2" xfId="10175" xr:uid="{4EBE111A-E7E8-46C6-A082-417DBA1DC1CC}"/>
    <cellStyle name="Normal 61 4 3 2 2 2" xfId="17011" xr:uid="{BC675EA9-77FA-4FE1-828C-F7508B95168A}"/>
    <cellStyle name="Normal 61 4 3 2 3" xfId="13654" xr:uid="{F40F3634-C077-4BE3-ACD2-233284165E5F}"/>
    <cellStyle name="Normal 61 4 3 3" xfId="8869" xr:uid="{D4FE698B-C37C-4198-B9D9-B7FBC9418863}"/>
    <cellStyle name="Normal 61 4 3 3 2" xfId="15705" xr:uid="{439CF48F-1482-413D-A7DF-6F783AC2C465}"/>
    <cellStyle name="Normal 61 4 3 4" xfId="12348" xr:uid="{AE892699-8751-4B9D-9CA3-A3F160F170C3}"/>
    <cellStyle name="Normal 61 4 4" xfId="5214" xr:uid="{AEA3CEB8-9DD8-4EA8-8336-29BEABB90B18}"/>
    <cellStyle name="Normal 61 4 4 2" xfId="9373" xr:uid="{66B55739-66E9-4963-A63D-BD0C5F05B0AE}"/>
    <cellStyle name="Normal 61 4 4 2 2" xfId="16209" xr:uid="{5B6D890D-12F6-46AC-B019-E86E32F07BD7}"/>
    <cellStyle name="Normal 61 4 4 3" xfId="12852" xr:uid="{5F402462-E510-49EC-B379-3189A301DF24}"/>
    <cellStyle name="Normal 61 4 5" xfId="6920" xr:uid="{A01CC545-7D40-4043-95E0-C5D62E3AE2C1}"/>
    <cellStyle name="Normal 61 4 5 2" xfId="10811" xr:uid="{12EE67CB-6A27-48C8-AC7E-1471C19316C8}"/>
    <cellStyle name="Normal 61 4 5 2 2" xfId="17647" xr:uid="{9F42D2D8-1A77-4173-A8C7-07E858397295}"/>
    <cellStyle name="Normal 61 4 5 3" xfId="14290" xr:uid="{686852B4-14D1-4612-9053-31F2540055B3}"/>
    <cellStyle name="Normal 61 4 6" xfId="7292" xr:uid="{576022E1-CD79-4050-A678-627B1D2BF5F1}"/>
    <cellStyle name="Normal 61 4 6 2" xfId="11183" xr:uid="{938E6EEF-A4DF-456F-AE74-5D93683410B2}"/>
    <cellStyle name="Normal 61 4 6 2 2" xfId="18019" xr:uid="{566A514A-7C2B-41E8-830C-74AE240186BA}"/>
    <cellStyle name="Normal 61 4 6 3" xfId="14662" xr:uid="{7A4530F7-398B-4978-BC8F-1B41EBBC6DB7}"/>
    <cellStyle name="Normal 61 4 7" xfId="8263" xr:uid="{96A7AC91-8065-4AD8-9B88-4A05A7E95C13}"/>
    <cellStyle name="Normal 61 4 7 2" xfId="15101" xr:uid="{D53000E6-8715-45AA-BBD5-BCFEA55B0288}"/>
    <cellStyle name="Normal 61 4 8" xfId="11743" xr:uid="{A67E7473-93AA-4D66-A9D2-D44EA61A8A3E}"/>
    <cellStyle name="Normal 61 5" xfId="4572" xr:uid="{C5A01324-4C2E-470E-9A8B-01F1986DDF54}"/>
    <cellStyle name="Normal 61 5 2" xfId="6196" xr:uid="{3C9FD811-2A09-4082-91B8-500B11488853}"/>
    <cellStyle name="Normal 61 5 2 2" xfId="10176" xr:uid="{BD7D44E5-69CC-4140-B387-8204D82F42B8}"/>
    <cellStyle name="Normal 61 5 2 2 2" xfId="17012" xr:uid="{D02DDD13-BC78-4914-8628-812FACC6AA08}"/>
    <cellStyle name="Normal 61 5 2 3" xfId="13655" xr:uid="{984F785B-C213-4091-BE2C-336639B4CFBE}"/>
    <cellStyle name="Normal 61 5 3" xfId="6197" xr:uid="{E4C35C90-5DC0-46A0-984E-94452B0BAE73}"/>
    <cellStyle name="Normal 61 5 3 2" xfId="10177" xr:uid="{F8E37045-B8E4-46F2-A81D-889865EC0E3C}"/>
    <cellStyle name="Normal 61 5 3 2 2" xfId="17013" xr:uid="{11334081-203D-4F97-9127-CCA13D69240B}"/>
    <cellStyle name="Normal 61 5 3 3" xfId="13656" xr:uid="{039B5850-FF8B-4ECB-8F83-D3CCAF865245}"/>
    <cellStyle name="Normal 61 5 4" xfId="8870" xr:uid="{1E8514D6-7E23-4F89-814A-0B4501623AC3}"/>
    <cellStyle name="Normal 61 5 4 2" xfId="15706" xr:uid="{B0CA8A03-C589-4674-9C73-491138FE3F90}"/>
    <cellStyle name="Normal 61 5 5" xfId="12349" xr:uid="{2F5C1544-79BA-48F3-BC5F-0D52A7A10B55}"/>
    <cellStyle name="Normal 61 6" xfId="4573" xr:uid="{F952AA04-6DED-4DEF-8E15-18AEA1BA1C09}"/>
    <cellStyle name="Normal 61 6 2" xfId="6198" xr:uid="{6DA48B1F-AF30-4311-8002-E82CEB3F0E3D}"/>
    <cellStyle name="Normal 61 6 2 2" xfId="10178" xr:uid="{B2650DC5-5968-410D-986E-4A38967D7580}"/>
    <cellStyle name="Normal 61 6 2 2 2" xfId="17014" xr:uid="{A40F1B3A-F7FB-4CCD-A82D-8B4C7581CAE4}"/>
    <cellStyle name="Normal 61 6 2 3" xfId="13657" xr:uid="{6BB52D7B-8509-49F3-A8B1-B1D945D8CD21}"/>
    <cellStyle name="Normal 61 6 3" xfId="8871" xr:uid="{826740CF-FF64-4768-A7B6-64089765D582}"/>
    <cellStyle name="Normal 61 6 3 2" xfId="15707" xr:uid="{AB8DAA95-EEEF-4D82-B693-631D7E5DA074}"/>
    <cellStyle name="Normal 61 6 4" xfId="12350" xr:uid="{9EAC5DF7-CA84-4E50-B8E4-92FF20CC7C79}"/>
    <cellStyle name="Normal 61 7" xfId="5210" xr:uid="{A72C4A68-6C37-4C04-A77D-25157AFA7D84}"/>
    <cellStyle name="Normal 61 7 2" xfId="9369" xr:uid="{B40231B1-7CDB-4427-94AE-A0A36E8D20F8}"/>
    <cellStyle name="Normal 61 7 2 2" xfId="16205" xr:uid="{EE0ADA17-4253-4974-BCA0-0B627AC7ED9B}"/>
    <cellStyle name="Normal 61 7 3" xfId="12848" xr:uid="{A6CDE0F3-8651-42EC-B095-4CC426132D39}"/>
    <cellStyle name="Normal 61 8" xfId="6916" xr:uid="{9DA1CF3C-11FA-4BB3-B8A0-96B165E7061D}"/>
    <cellStyle name="Normal 61 8 2" xfId="10807" xr:uid="{CD1AC859-2936-4D01-B12D-35EB0E69E9DA}"/>
    <cellStyle name="Normal 61 8 2 2" xfId="17643" xr:uid="{DFAE9777-F504-4893-81D8-9472681DCEFE}"/>
    <cellStyle name="Normal 61 8 3" xfId="14286" xr:uid="{481DCAD6-78F6-48A5-B4C0-299BEAA3C02E}"/>
    <cellStyle name="Normal 61 9" xfId="7288" xr:uid="{E64B8FA0-CEE9-43D3-9BDE-93C5BF7186B2}"/>
    <cellStyle name="Normal 61 9 2" xfId="11179" xr:uid="{9A1542F4-4F0F-452C-8827-FD2BEBFE6C8F}"/>
    <cellStyle name="Normal 61 9 2 2" xfId="18015" xr:uid="{387E06BA-3D3F-41BE-B50D-A719BCA6D310}"/>
    <cellStyle name="Normal 61 9 3" xfId="14658" xr:uid="{56E8761E-96C9-4CFF-86DE-E2C26953DA7E}"/>
    <cellStyle name="Normal 62" xfId="2874" xr:uid="{081796AD-191E-4CD0-84BD-2C1029FC9678}"/>
    <cellStyle name="Normal 62 10" xfId="8264" xr:uid="{E923D484-0729-4068-9613-631E2F7D8A31}"/>
    <cellStyle name="Normal 62 10 2" xfId="15102" xr:uid="{A25A3CEE-D498-48BE-862C-C314B754587E}"/>
    <cellStyle name="Normal 62 11" xfId="11744" xr:uid="{EF23E17B-82CF-4BDE-8326-6B51065B1166}"/>
    <cellStyle name="Normal 62 2" xfId="2875" xr:uid="{570B01E7-71B5-4440-BB18-BF494E989DA1}"/>
    <cellStyle name="Normal 62 2 2" xfId="2876" xr:uid="{0DC020C5-A03C-4D35-8B25-103F1E4B163F}"/>
    <cellStyle name="Normal 62 2 2 2" xfId="4574" xr:uid="{B88527A0-390F-4D23-B635-2F0EFA0D2650}"/>
    <cellStyle name="Normal 62 2 2 2 2" xfId="6199" xr:uid="{130BA827-ECF2-4F33-B1FE-6D6AA31ECEDB}"/>
    <cellStyle name="Normal 62 2 2 2 2 2" xfId="10179" xr:uid="{C1B0B707-A132-446A-9A90-A450A18B8C9D}"/>
    <cellStyle name="Normal 62 2 2 2 2 2 2" xfId="17015" xr:uid="{AEB3BBBB-7485-413F-9E93-06CD53A9E8AA}"/>
    <cellStyle name="Normal 62 2 2 2 2 3" xfId="13658" xr:uid="{9D3863A8-EACE-4FE0-9CCD-5C7757282FA4}"/>
    <cellStyle name="Normal 62 2 2 2 3" xfId="6200" xr:uid="{D7285471-EC2B-49E1-A038-D90D03630FC5}"/>
    <cellStyle name="Normal 62 2 2 2 3 2" xfId="10180" xr:uid="{6DC7499D-C221-460E-B893-BFF271E50839}"/>
    <cellStyle name="Normal 62 2 2 2 3 2 2" xfId="17016" xr:uid="{0E8217CE-B7C2-4803-9BB7-D47DA3920664}"/>
    <cellStyle name="Normal 62 2 2 2 3 3" xfId="13659" xr:uid="{F2FEED21-5BEE-4B48-969E-AE4A3A4C2003}"/>
    <cellStyle name="Normal 62 2 2 2 4" xfId="8872" xr:uid="{1A9F0CD8-7A29-47B8-87D1-F93A7A2CFC13}"/>
    <cellStyle name="Normal 62 2 2 2 4 2" xfId="15708" xr:uid="{751AC9A1-731D-4CF9-8089-D7AE9471F03C}"/>
    <cellStyle name="Normal 62 2 2 2 5" xfId="12351" xr:uid="{F1EF1B9D-138C-4C77-9820-431B1F6DB861}"/>
    <cellStyle name="Normal 62 2 2 3" xfId="4575" xr:uid="{698EA7E2-23FA-4802-A7EE-A01F007B29EB}"/>
    <cellStyle name="Normal 62 2 2 3 2" xfId="6201" xr:uid="{3C08FA45-7743-44AC-82C6-BAE1F585FC5E}"/>
    <cellStyle name="Normal 62 2 2 3 2 2" xfId="10181" xr:uid="{B9CF3156-E409-419C-97BB-5D95852418FC}"/>
    <cellStyle name="Normal 62 2 2 3 2 2 2" xfId="17017" xr:uid="{9F0CBC01-DC45-44F8-9B2D-45AC1730DB6D}"/>
    <cellStyle name="Normal 62 2 2 3 2 3" xfId="13660" xr:uid="{D86F91F3-2685-4BE4-8877-11517F4926CB}"/>
    <cellStyle name="Normal 62 2 2 3 3" xfId="8873" xr:uid="{B9FF73C8-8AD7-44DD-8C7D-2AA6A6E56975}"/>
    <cellStyle name="Normal 62 2 2 3 3 2" xfId="15709" xr:uid="{D96B97D6-647A-4D6A-8600-90480607A079}"/>
    <cellStyle name="Normal 62 2 2 3 4" xfId="12352" xr:uid="{0271F366-32F8-4E86-8EF0-78F0A7EDEED4}"/>
    <cellStyle name="Normal 62 2 2 4" xfId="5217" xr:uid="{0F801591-C3DE-4337-B84E-6F21358D6638}"/>
    <cellStyle name="Normal 62 2 2 4 2" xfId="9376" xr:uid="{B248A00A-5535-438F-87EC-452F35AB89BA}"/>
    <cellStyle name="Normal 62 2 2 4 2 2" xfId="16212" xr:uid="{AA6B539D-D289-4365-BF1F-40C55005878B}"/>
    <cellStyle name="Normal 62 2 2 4 3" xfId="12855" xr:uid="{0F50D8E3-DE1E-459A-A713-A04F882D8A83}"/>
    <cellStyle name="Normal 62 2 2 5" xfId="6923" xr:uid="{BC85CC4C-79B5-4D42-A0ED-9267CD60AE79}"/>
    <cellStyle name="Normal 62 2 2 5 2" xfId="10814" xr:uid="{DB67FB81-FF43-49DB-B579-A9DE530D6FA6}"/>
    <cellStyle name="Normal 62 2 2 5 2 2" xfId="17650" xr:uid="{8EC1FBE5-5B93-4D33-9A35-EEEBA4964516}"/>
    <cellStyle name="Normal 62 2 2 5 3" xfId="14293" xr:uid="{75E9210D-0F2B-43C4-88C7-29C935C2D98E}"/>
    <cellStyle name="Normal 62 2 2 6" xfId="7295" xr:uid="{E07D975D-1756-4754-9C6F-F35DD0F66790}"/>
    <cellStyle name="Normal 62 2 2 6 2" xfId="11186" xr:uid="{7F9FC213-6861-4979-A7E4-96644F609354}"/>
    <cellStyle name="Normal 62 2 2 6 2 2" xfId="18022" xr:uid="{D822DA23-2CB0-422C-A9ED-4FF5F7EB2630}"/>
    <cellStyle name="Normal 62 2 2 6 3" xfId="14665" xr:uid="{52118776-F9A0-4076-90F4-A10FAD3F39C3}"/>
    <cellStyle name="Normal 62 2 2 7" xfId="8266" xr:uid="{CAFA7605-7152-4C50-B383-CADDAB676C5A}"/>
    <cellStyle name="Normal 62 2 2 7 2" xfId="15104" xr:uid="{8C1A56B0-4DF8-4F94-8075-560D5EBF9B33}"/>
    <cellStyle name="Normal 62 2 2 8" xfId="11746" xr:uid="{076B8CD4-6052-41CC-9B0C-595195DD53AA}"/>
    <cellStyle name="Normal 62 2 3" xfId="4576" xr:uid="{9EA7AEAF-9817-4014-A7B5-2C0E0A838888}"/>
    <cellStyle name="Normal 62 2 3 2" xfId="6202" xr:uid="{A9F33A5E-5819-4CB5-9963-505D8ADC6613}"/>
    <cellStyle name="Normal 62 2 3 2 2" xfId="10182" xr:uid="{A5EA05A6-8801-4E2F-8DC4-E6BF5F8CCCCF}"/>
    <cellStyle name="Normal 62 2 3 2 2 2" xfId="17018" xr:uid="{064DDA3D-494A-4F72-B342-83BF1A7FFFC4}"/>
    <cellStyle name="Normal 62 2 3 2 3" xfId="13661" xr:uid="{E7B827F3-B761-4405-84C6-5C28E6ABD12E}"/>
    <cellStyle name="Normal 62 2 3 3" xfId="6203" xr:uid="{557FA134-90F8-49E7-8BF3-F33F8C646837}"/>
    <cellStyle name="Normal 62 2 3 3 2" xfId="10183" xr:uid="{E70EF667-0C2D-4B8D-831F-8A751EFAFEF5}"/>
    <cellStyle name="Normal 62 2 3 3 2 2" xfId="17019" xr:uid="{6DCCDDE4-6747-4F53-9C13-C7288DC5AA29}"/>
    <cellStyle name="Normal 62 2 3 3 3" xfId="13662" xr:uid="{0F16D601-6C36-4800-8C5B-A51960D605C7}"/>
    <cellStyle name="Normal 62 2 3 4" xfId="8874" xr:uid="{F48ED4E7-8B6C-4B37-8990-F54C70A7EF47}"/>
    <cellStyle name="Normal 62 2 3 4 2" xfId="15710" xr:uid="{CFA048F4-6E0F-4B44-A99C-DDAC23624BC5}"/>
    <cellStyle name="Normal 62 2 3 5" xfId="12353" xr:uid="{FB77056F-A521-4A7F-AA27-90171828B039}"/>
    <cellStyle name="Normal 62 2 4" xfId="4577" xr:uid="{E7FA8B2B-58E5-4F9A-842C-D570F2DE87CD}"/>
    <cellStyle name="Normal 62 2 4 2" xfId="6204" xr:uid="{07C1F538-2D4D-4505-960D-A8CD1FDC6E19}"/>
    <cellStyle name="Normal 62 2 4 2 2" xfId="10184" xr:uid="{C779A6B3-098E-48FB-BE78-318C00508946}"/>
    <cellStyle name="Normal 62 2 4 2 2 2" xfId="17020" xr:uid="{334EBA02-8F1D-4EDA-84BF-86CA2D138623}"/>
    <cellStyle name="Normal 62 2 4 2 3" xfId="13663" xr:uid="{2A18AF9C-C9F8-40EE-A834-540A73614A45}"/>
    <cellStyle name="Normal 62 2 4 3" xfId="8875" xr:uid="{FDC9DDFB-19F8-4174-9A89-6A9EFB933CC5}"/>
    <cellStyle name="Normal 62 2 4 3 2" xfId="15711" xr:uid="{2E227AFD-7EAB-456D-B33E-BC67CF2304AC}"/>
    <cellStyle name="Normal 62 2 4 4" xfId="12354" xr:uid="{E107ADA9-D89B-4B46-98BF-488AB0A94191}"/>
    <cellStyle name="Normal 62 2 5" xfId="5216" xr:uid="{3F6324C3-AA5D-44C8-A0E2-99241D130DB8}"/>
    <cellStyle name="Normal 62 2 5 2" xfId="9375" xr:uid="{425BE71F-E950-4498-B9F8-1B8B5D2BA627}"/>
    <cellStyle name="Normal 62 2 5 2 2" xfId="16211" xr:uid="{FBD86198-E556-4F84-8D3C-FED0B8969AA7}"/>
    <cellStyle name="Normal 62 2 5 3" xfId="12854" xr:uid="{A3BD1BA6-0346-4A78-8416-7FD23D01D742}"/>
    <cellStyle name="Normal 62 2 6" xfId="6922" xr:uid="{72CEAE0D-05BF-4892-B689-E720ED784782}"/>
    <cellStyle name="Normal 62 2 6 2" xfId="10813" xr:uid="{BD467C79-9AB8-4DB2-818D-9F92F42625D1}"/>
    <cellStyle name="Normal 62 2 6 2 2" xfId="17649" xr:uid="{7C10A9A0-B4E7-4570-A661-620FB5C2E560}"/>
    <cellStyle name="Normal 62 2 6 3" xfId="14292" xr:uid="{2CF5BB24-29FD-4F07-984F-5EB41C8FE69D}"/>
    <cellStyle name="Normal 62 2 7" xfId="7294" xr:uid="{2D6007DE-CE27-4E2E-A375-6AF5F327FEAB}"/>
    <cellStyle name="Normal 62 2 7 2" xfId="11185" xr:uid="{BFBCE84A-742E-4CD6-A689-09D29BC33781}"/>
    <cellStyle name="Normal 62 2 7 2 2" xfId="18021" xr:uid="{627CAA0A-0469-414F-92DE-9978E4372E14}"/>
    <cellStyle name="Normal 62 2 7 3" xfId="14664" xr:uid="{E15ACAB4-5BB4-42D4-80E5-A488590E0BBC}"/>
    <cellStyle name="Normal 62 2 8" xfId="8265" xr:uid="{8AC31DE3-C54E-4F10-8ABB-4722C20A8046}"/>
    <cellStyle name="Normal 62 2 8 2" xfId="15103" xr:uid="{98F9909A-E950-4374-BEB6-253B929FF5D9}"/>
    <cellStyle name="Normal 62 2 9" xfId="11745" xr:uid="{01684AD1-30D9-4ACE-9E5B-58CBD2BFD89A}"/>
    <cellStyle name="Normal 62 3" xfId="2877" xr:uid="{757233A8-7178-418B-A345-7A41AB201296}"/>
    <cellStyle name="Normal 62 3 2" xfId="4578" xr:uid="{32274279-A15D-4FDE-BB2C-BDEA60FCE711}"/>
    <cellStyle name="Normal 62 3 2 2" xfId="6205" xr:uid="{B1A2FC89-B605-4281-87BB-97EA561D9205}"/>
    <cellStyle name="Normal 62 3 2 2 2" xfId="10185" xr:uid="{E06CBE08-E17F-44D7-9B21-8455BCEDD648}"/>
    <cellStyle name="Normal 62 3 2 2 2 2" xfId="17021" xr:uid="{27C131D1-7D1A-47C5-83A3-B55EA79279FE}"/>
    <cellStyle name="Normal 62 3 2 2 3" xfId="13664" xr:uid="{F542B793-9BA1-4367-BD46-7F501AE52F70}"/>
    <cellStyle name="Normal 62 3 2 3" xfId="6206" xr:uid="{9F2B8FA9-B706-442D-AF77-E6DFAC0DAD5E}"/>
    <cellStyle name="Normal 62 3 2 3 2" xfId="10186" xr:uid="{C76FF7B4-DFCC-40BD-9C7C-84CFCF958564}"/>
    <cellStyle name="Normal 62 3 2 3 2 2" xfId="17022" xr:uid="{3D7CD073-10BB-4AAD-A2F1-39DE9CC87DD2}"/>
    <cellStyle name="Normal 62 3 2 3 3" xfId="13665" xr:uid="{2795098A-41A8-4A91-8C8C-373335C73411}"/>
    <cellStyle name="Normal 62 3 2 4" xfId="8876" xr:uid="{BEFC5CB4-3C34-4551-A7B2-76A7A869003A}"/>
    <cellStyle name="Normal 62 3 2 4 2" xfId="15712" xr:uid="{7231425D-E6C3-4F6E-B41E-883D87633A16}"/>
    <cellStyle name="Normal 62 3 2 5" xfId="12355" xr:uid="{81E46A2C-D52E-4CAE-9F0C-EDF0B91955CA}"/>
    <cellStyle name="Normal 62 3 3" xfId="4579" xr:uid="{3B3C33ED-FFDE-4C4B-9594-DF8F2F5BF927}"/>
    <cellStyle name="Normal 62 3 3 2" xfId="6207" xr:uid="{46A630C2-0794-4143-9BB0-B64CBB58672C}"/>
    <cellStyle name="Normal 62 3 3 2 2" xfId="10187" xr:uid="{00876D24-11B0-4956-9BCA-12338EEBFBF2}"/>
    <cellStyle name="Normal 62 3 3 2 2 2" xfId="17023" xr:uid="{5759F769-C60C-4BB5-9C90-BFE39505FBF9}"/>
    <cellStyle name="Normal 62 3 3 2 3" xfId="13666" xr:uid="{1A42087C-49A5-47C4-86B8-16070C867D8E}"/>
    <cellStyle name="Normal 62 3 3 3" xfId="8877" xr:uid="{D94A03F5-D66A-471E-8A47-1D01E95AA6B7}"/>
    <cellStyle name="Normal 62 3 3 3 2" xfId="15713" xr:uid="{21C708BC-91AC-4CDB-AD68-8AFF41180A75}"/>
    <cellStyle name="Normal 62 3 3 4" xfId="12356" xr:uid="{05892BB3-D5C5-49F8-BBD2-F47622D6DC76}"/>
    <cellStyle name="Normal 62 3 4" xfId="5218" xr:uid="{8388159A-F027-4563-ABB0-BBC5CB46E199}"/>
    <cellStyle name="Normal 62 3 4 2" xfId="9377" xr:uid="{6B9C2A66-EAB3-4BC9-A0DF-E72E0B074876}"/>
    <cellStyle name="Normal 62 3 4 2 2" xfId="16213" xr:uid="{48CF962C-9DFC-49B3-A357-C4FA1C29AAB6}"/>
    <cellStyle name="Normal 62 3 4 3" xfId="12856" xr:uid="{683CFBF8-1964-43C9-B4CB-66B59DE73634}"/>
    <cellStyle name="Normal 62 3 5" xfId="6924" xr:uid="{8441C648-3A9F-4C25-A775-343A77C1011F}"/>
    <cellStyle name="Normal 62 3 5 2" xfId="10815" xr:uid="{576502F8-A1D6-4F47-9D82-F0CBFC73C7EB}"/>
    <cellStyle name="Normal 62 3 5 2 2" xfId="17651" xr:uid="{7C5B22CD-29B4-48DC-888D-6658C62CEDB6}"/>
    <cellStyle name="Normal 62 3 5 3" xfId="14294" xr:uid="{3F38ACB9-CA9C-4505-8C26-16FDDD35DAC8}"/>
    <cellStyle name="Normal 62 3 6" xfId="7296" xr:uid="{FE5D8437-E7F9-42D5-BECA-53747B92ECAB}"/>
    <cellStyle name="Normal 62 3 6 2" xfId="11187" xr:uid="{08C41604-052F-4149-BB41-AEC56AB4B24E}"/>
    <cellStyle name="Normal 62 3 6 2 2" xfId="18023" xr:uid="{667BAB8F-C4AF-4B77-998F-EBE290A08439}"/>
    <cellStyle name="Normal 62 3 6 3" xfId="14666" xr:uid="{2C01ADD4-0903-4C19-8DB0-BC3CBD74BB80}"/>
    <cellStyle name="Normal 62 3 7" xfId="8267" xr:uid="{F8C61A09-B99D-4AE5-AFE4-98CD8F677EE6}"/>
    <cellStyle name="Normal 62 3 7 2" xfId="15105" xr:uid="{F7AA6265-09AF-4E7E-94EB-C4E1FF135F86}"/>
    <cellStyle name="Normal 62 3 8" xfId="11747" xr:uid="{D1EBD978-B44C-457E-8920-1D7970574BF4}"/>
    <cellStyle name="Normal 62 4" xfId="2878" xr:uid="{DFB3A660-9913-474C-B8D5-02E6F0A9BB98}"/>
    <cellStyle name="Normal 62 4 2" xfId="4580" xr:uid="{2090C127-9F34-4887-8FC1-F0B02977BB17}"/>
    <cellStyle name="Normal 62 4 2 2" xfId="6208" xr:uid="{9F463A68-EDAC-4942-8B7D-37B1AF50D0AE}"/>
    <cellStyle name="Normal 62 4 2 2 2" xfId="10188" xr:uid="{518D39B7-251D-4134-89B3-E95581885215}"/>
    <cellStyle name="Normal 62 4 2 2 2 2" xfId="17024" xr:uid="{400ADF0A-C26E-4D90-B7C2-806CA40D0A7A}"/>
    <cellStyle name="Normal 62 4 2 2 3" xfId="13667" xr:uid="{EF554353-7D8A-4235-9665-95EAF0BCED62}"/>
    <cellStyle name="Normal 62 4 2 3" xfId="6209" xr:uid="{E1964301-8E91-4B68-9C03-B5911416DAEF}"/>
    <cellStyle name="Normal 62 4 2 3 2" xfId="10189" xr:uid="{B2852BED-55CE-48D6-B299-7C4F1C449066}"/>
    <cellStyle name="Normal 62 4 2 3 2 2" xfId="17025" xr:uid="{9A5DB151-5DF6-472B-B354-9E6C1EB09847}"/>
    <cellStyle name="Normal 62 4 2 3 3" xfId="13668" xr:uid="{3D581454-54B4-4F0C-865A-65006413D40E}"/>
    <cellStyle name="Normal 62 4 2 4" xfId="8878" xr:uid="{8EFED085-95A5-47D7-A910-B7A2FFC54AC1}"/>
    <cellStyle name="Normal 62 4 2 4 2" xfId="15714" xr:uid="{8275891D-ECE3-4D14-BC02-D456825F59FC}"/>
    <cellStyle name="Normal 62 4 2 5" xfId="12357" xr:uid="{D8BA6C97-67CE-47CF-A69F-8998E05E3C05}"/>
    <cellStyle name="Normal 62 4 3" xfId="4581" xr:uid="{C4EC0BFE-30EC-4343-B813-71C5743C296E}"/>
    <cellStyle name="Normal 62 4 3 2" xfId="6210" xr:uid="{F032F7DD-97AA-478D-9D21-546EF630C69D}"/>
    <cellStyle name="Normal 62 4 3 2 2" xfId="10190" xr:uid="{655B1EEF-AD89-4E3B-B886-012893D885CB}"/>
    <cellStyle name="Normal 62 4 3 2 2 2" xfId="17026" xr:uid="{33767B33-33FC-4711-82C6-8539137A0997}"/>
    <cellStyle name="Normal 62 4 3 2 3" xfId="13669" xr:uid="{BB1BD78D-EFCD-4CA4-8BEC-171BA1CBF06C}"/>
    <cellStyle name="Normal 62 4 3 3" xfId="8879" xr:uid="{AFD52ED6-F82A-484E-8C13-ACC70495C54D}"/>
    <cellStyle name="Normal 62 4 3 3 2" xfId="15715" xr:uid="{93300591-0766-4AF6-9579-9E0C60B5D54C}"/>
    <cellStyle name="Normal 62 4 3 4" xfId="12358" xr:uid="{900BEB2E-EECB-4A73-B4DD-C3D0BA6D0FCD}"/>
    <cellStyle name="Normal 62 4 4" xfId="5219" xr:uid="{DA284737-7B68-4B74-A6DE-326EA9CD3263}"/>
    <cellStyle name="Normal 62 4 4 2" xfId="9378" xr:uid="{2D3371F7-3F10-4035-884B-00DB5AD2188B}"/>
    <cellStyle name="Normal 62 4 4 2 2" xfId="16214" xr:uid="{2F61410A-2665-4913-833F-E84F0AE8CC3C}"/>
    <cellStyle name="Normal 62 4 4 3" xfId="12857" xr:uid="{99A02D1B-5376-4B0F-9D34-68B5F973FA5F}"/>
    <cellStyle name="Normal 62 4 5" xfId="6925" xr:uid="{0CF10EFE-038E-43F7-A43E-769FA3C43A61}"/>
    <cellStyle name="Normal 62 4 5 2" xfId="10816" xr:uid="{46F881A2-CF60-4ABB-A600-BB361F89D7DA}"/>
    <cellStyle name="Normal 62 4 5 2 2" xfId="17652" xr:uid="{F363168E-FCB2-4C59-880A-5875D713881B}"/>
    <cellStyle name="Normal 62 4 5 3" xfId="14295" xr:uid="{3883A890-D257-4C6E-823D-1DC55A20D86C}"/>
    <cellStyle name="Normal 62 4 6" xfId="7297" xr:uid="{B030758E-22F8-42D8-A09C-9B2D266D0B76}"/>
    <cellStyle name="Normal 62 4 6 2" xfId="11188" xr:uid="{66680053-AFBB-43B4-8487-7A684721570A}"/>
    <cellStyle name="Normal 62 4 6 2 2" xfId="18024" xr:uid="{5746A252-46ED-4910-862B-B52F1C4E1533}"/>
    <cellStyle name="Normal 62 4 6 3" xfId="14667" xr:uid="{B621976D-6266-4101-BDE8-76AFBED7DE97}"/>
    <cellStyle name="Normal 62 4 7" xfId="8268" xr:uid="{FA2A8400-F182-4EFB-ADA3-E3D79F134AF1}"/>
    <cellStyle name="Normal 62 4 7 2" xfId="15106" xr:uid="{27B5EF62-ED3E-42DF-B967-8CEF5906CD2C}"/>
    <cellStyle name="Normal 62 4 8" xfId="11748" xr:uid="{BAEE8EF7-4E1A-438F-B74C-35DD3FB49357}"/>
    <cellStyle name="Normal 62 5" xfId="4582" xr:uid="{839899D2-CBD6-4FA2-826A-7BB0000948CB}"/>
    <cellStyle name="Normal 62 5 2" xfId="6211" xr:uid="{9186D91A-BBE6-4EBA-92CE-6CE882CC69BF}"/>
    <cellStyle name="Normal 62 5 2 2" xfId="10191" xr:uid="{BF40BC83-C948-4C56-B4C9-0090EB76866A}"/>
    <cellStyle name="Normal 62 5 2 2 2" xfId="17027" xr:uid="{26E57DF5-F276-4D85-8441-AEBF065895EB}"/>
    <cellStyle name="Normal 62 5 2 3" xfId="13670" xr:uid="{C55D6B25-598A-44BB-A3C2-559282839386}"/>
    <cellStyle name="Normal 62 5 3" xfId="6212" xr:uid="{823B1B18-4989-4CAE-913B-0C4B79F43863}"/>
    <cellStyle name="Normal 62 5 3 2" xfId="10192" xr:uid="{43C72323-BA99-4539-9434-FB1A95E0CE62}"/>
    <cellStyle name="Normal 62 5 3 2 2" xfId="17028" xr:uid="{A1494B49-91CD-46FB-AEB5-F53ED3398B83}"/>
    <cellStyle name="Normal 62 5 3 3" xfId="13671" xr:uid="{A4526802-853E-476B-8AB7-BD9F4AD74846}"/>
    <cellStyle name="Normal 62 5 4" xfId="8880" xr:uid="{5A7D88E5-55CC-4735-A887-2109B8E3813D}"/>
    <cellStyle name="Normal 62 5 4 2" xfId="15716" xr:uid="{4947F992-3162-4C09-BFC8-808F8D4A5ACB}"/>
    <cellStyle name="Normal 62 5 5" xfId="12359" xr:uid="{E1605B90-45EB-4AFC-867D-D26EDD69F280}"/>
    <cellStyle name="Normal 62 6" xfId="4583" xr:uid="{682D1CAC-92F8-42E2-B071-B4EB793DFC90}"/>
    <cellStyle name="Normal 62 6 2" xfId="6213" xr:uid="{9B01E68C-8266-4C7F-83F6-3B52256321D3}"/>
    <cellStyle name="Normal 62 6 2 2" xfId="10193" xr:uid="{FD18B00E-430D-472A-9EE1-39965692EB83}"/>
    <cellStyle name="Normal 62 6 2 2 2" xfId="17029" xr:uid="{672E2A4E-6EF9-4244-B9E6-B5E8B4C7DF66}"/>
    <cellStyle name="Normal 62 6 2 3" xfId="13672" xr:uid="{56BCDFCF-05B1-47D7-9944-BA9683B3EF17}"/>
    <cellStyle name="Normal 62 6 3" xfId="8881" xr:uid="{FEA92D82-0626-46E8-A2F3-93A5A3282704}"/>
    <cellStyle name="Normal 62 6 3 2" xfId="15717" xr:uid="{733DEC6E-C4C2-49AF-8462-6777DB4B058F}"/>
    <cellStyle name="Normal 62 6 4" xfId="12360" xr:uid="{2BF4A330-9A90-49A0-8F0A-F03ECABE5670}"/>
    <cellStyle name="Normal 62 7" xfId="5215" xr:uid="{EE869946-0295-4202-99A2-60DB324B8913}"/>
    <cellStyle name="Normal 62 7 2" xfId="9374" xr:uid="{E1FB6AD2-0A26-4B6A-A132-4C45AB346EEB}"/>
    <cellStyle name="Normal 62 7 2 2" xfId="16210" xr:uid="{EC701B33-5F2F-4028-964A-13E81DCBED05}"/>
    <cellStyle name="Normal 62 7 3" xfId="12853" xr:uid="{A6D5A007-A348-4D5F-9D76-DBA1AD22FC6E}"/>
    <cellStyle name="Normal 62 8" xfId="6921" xr:uid="{C691EFDF-CDFF-4E8A-9D2C-895838B67295}"/>
    <cellStyle name="Normal 62 8 2" xfId="10812" xr:uid="{0A14A4AF-2470-47F6-BED0-862DA9A3F81F}"/>
    <cellStyle name="Normal 62 8 2 2" xfId="17648" xr:uid="{CFD76BC3-D0E1-47B2-A6D8-8125A4910F55}"/>
    <cellStyle name="Normal 62 8 3" xfId="14291" xr:uid="{598FC8CE-9BEF-4604-AB55-A75EE028C750}"/>
    <cellStyle name="Normal 62 9" xfId="7293" xr:uid="{3B1A1441-0FBF-4097-9150-22B45B9BCBE8}"/>
    <cellStyle name="Normal 62 9 2" xfId="11184" xr:uid="{F23F649F-7754-4799-87A9-FBF09A5D42D1}"/>
    <cellStyle name="Normal 62 9 2 2" xfId="18020" xr:uid="{7D634801-4D86-4D89-9A79-04A099AB1C36}"/>
    <cellStyle name="Normal 62 9 3" xfId="14663" xr:uid="{F0DF0A1E-DE6F-4C14-98A5-26F9149E9663}"/>
    <cellStyle name="Normal 63" xfId="2879" xr:uid="{EC387A7D-4816-40A1-859D-D54817CDDA46}"/>
    <cellStyle name="Normal 63 10" xfId="7298" xr:uid="{F7079A82-63AA-46A3-AD49-C4082B50070F}"/>
    <cellStyle name="Normal 63 10 2" xfId="11189" xr:uid="{9B235CA7-E169-4952-AB2B-97C8F0BCCEA2}"/>
    <cellStyle name="Normal 63 10 2 2" xfId="18025" xr:uid="{EE1BDD5B-4538-4807-9A6C-462196B4CFDF}"/>
    <cellStyle name="Normal 63 10 3" xfId="14668" xr:uid="{6DE0FCF5-446F-45E1-9E31-233D5EE4B4EE}"/>
    <cellStyle name="Normal 63 11" xfId="8269" xr:uid="{5B083AD5-5DC0-459F-A002-3568088C6274}"/>
    <cellStyle name="Normal 63 11 2" xfId="15107" xr:uid="{A8BEEAF8-F0CA-4655-AE05-5952B4DFF319}"/>
    <cellStyle name="Normal 63 12" xfId="11749" xr:uid="{BEC88C0E-7153-4C17-AE6A-91FBF685E2AA}"/>
    <cellStyle name="Normal 63 2" xfId="2880" xr:uid="{570BBE9C-1A85-439B-95D3-055ABF4C2B6E}"/>
    <cellStyle name="Normal 63 2 2" xfId="2881" xr:uid="{95F75762-3966-45BF-94EF-A8B4F6726217}"/>
    <cellStyle name="Normal 63 2 2 2" xfId="4584" xr:uid="{9D3C2441-BE45-4E2C-B8A8-1F4F2FB5B7CE}"/>
    <cellStyle name="Normal 63 2 2 2 2" xfId="6214" xr:uid="{06F2D346-162D-4E71-979E-4678BF85BB85}"/>
    <cellStyle name="Normal 63 2 2 2 2 2" xfId="10194" xr:uid="{4EDAE955-C831-41E6-8B5E-DFE1A6B4C067}"/>
    <cellStyle name="Normal 63 2 2 2 2 2 2" xfId="17030" xr:uid="{9778CF9D-BCA0-4C4C-A729-75A16AF365CE}"/>
    <cellStyle name="Normal 63 2 2 2 2 3" xfId="13673" xr:uid="{F66834AE-318D-402C-8D28-707D27A6B5F0}"/>
    <cellStyle name="Normal 63 2 2 2 3" xfId="6215" xr:uid="{F28B5700-D499-4C40-AF9D-80720E896818}"/>
    <cellStyle name="Normal 63 2 2 2 3 2" xfId="10195" xr:uid="{E838A0B6-9663-4657-8317-2FAE4A468885}"/>
    <cellStyle name="Normal 63 2 2 2 3 2 2" xfId="17031" xr:uid="{D05371A3-DE25-4B97-9C35-F725FB0F3504}"/>
    <cellStyle name="Normal 63 2 2 2 3 3" xfId="13674" xr:uid="{9E935A00-8B4F-4D29-9FCB-9C4AAC0491F3}"/>
    <cellStyle name="Normal 63 2 2 2 4" xfId="8882" xr:uid="{A16E07B2-1CFE-4DEC-BC95-5123C43A98E9}"/>
    <cellStyle name="Normal 63 2 2 2 4 2" xfId="15718" xr:uid="{3F0FA489-CA39-4B62-8AE9-3CB0FDCC9CB7}"/>
    <cellStyle name="Normal 63 2 2 2 5" xfId="12361" xr:uid="{9A72F9C5-5B77-43E3-80E7-50C15FE74AFC}"/>
    <cellStyle name="Normal 63 2 2 3" xfId="4585" xr:uid="{74124971-9A8A-45FD-B26B-B5D8D2726C0C}"/>
    <cellStyle name="Normal 63 2 2 3 2" xfId="6216" xr:uid="{C1C1A419-CDF5-4BAB-9BFA-AC4CDF1275BC}"/>
    <cellStyle name="Normal 63 2 2 3 2 2" xfId="10196" xr:uid="{D4D66152-3FD6-4E25-AAB9-5BD3E12BFE58}"/>
    <cellStyle name="Normal 63 2 2 3 2 2 2" xfId="17032" xr:uid="{504DE4F8-9C2C-4232-BB0E-3EA8A28AD0BF}"/>
    <cellStyle name="Normal 63 2 2 3 2 3" xfId="13675" xr:uid="{C2498F3A-44FF-42E5-81D7-DD6592D4DF81}"/>
    <cellStyle name="Normal 63 2 2 3 3" xfId="8883" xr:uid="{FD110410-CBFA-40FC-9094-C44210269A5A}"/>
    <cellStyle name="Normal 63 2 2 3 3 2" xfId="15719" xr:uid="{3079944D-F891-4541-AEB5-5EB886A32ECF}"/>
    <cellStyle name="Normal 63 2 2 3 4" xfId="12362" xr:uid="{DF452523-84BF-4B01-8086-9AC3C0F56681}"/>
    <cellStyle name="Normal 63 2 2 4" xfId="5222" xr:uid="{4AC0BD3F-D394-4229-A92F-2168D5A4774F}"/>
    <cellStyle name="Normal 63 2 2 4 2" xfId="9381" xr:uid="{D78F0B94-F6F2-4463-A083-9B8EF0441720}"/>
    <cellStyle name="Normal 63 2 2 4 2 2" xfId="16217" xr:uid="{90280037-1F3A-460A-997F-75F51963F526}"/>
    <cellStyle name="Normal 63 2 2 4 3" xfId="12860" xr:uid="{1D2087E3-150E-459C-BC3A-EB0847198EBE}"/>
    <cellStyle name="Normal 63 2 2 5" xfId="6928" xr:uid="{A6F30D38-4A4E-4AF4-876F-56FE2B3036C5}"/>
    <cellStyle name="Normal 63 2 2 5 2" xfId="10819" xr:uid="{CC84F98F-F061-47C8-8CC0-1CF266D6BB39}"/>
    <cellStyle name="Normal 63 2 2 5 2 2" xfId="17655" xr:uid="{713CCDCA-BD7E-4C7F-933E-C41F7D4CA8DB}"/>
    <cellStyle name="Normal 63 2 2 5 3" xfId="14298" xr:uid="{9BF2333E-87A3-4D72-8A29-856C7F9AF17D}"/>
    <cellStyle name="Normal 63 2 2 6" xfId="7300" xr:uid="{F8392D4A-B010-4740-A306-75645EA3D713}"/>
    <cellStyle name="Normal 63 2 2 6 2" xfId="11191" xr:uid="{D7EE4F13-1521-40B3-A39A-7FDB7DAD6103}"/>
    <cellStyle name="Normal 63 2 2 6 2 2" xfId="18027" xr:uid="{8CE29A25-7F33-4EAE-AE81-B1C8C5F2558A}"/>
    <cellStyle name="Normal 63 2 2 6 3" xfId="14670" xr:uid="{5A494EDB-1C69-45E0-86D7-DD585F1D2CAE}"/>
    <cellStyle name="Normal 63 2 2 7" xfId="8271" xr:uid="{FBC5B6DD-353C-4D33-9E01-0F734391DA9E}"/>
    <cellStyle name="Normal 63 2 2 7 2" xfId="15109" xr:uid="{BE5CC836-38C9-4706-B224-69462BD85418}"/>
    <cellStyle name="Normal 63 2 2 8" xfId="11751" xr:uid="{C0A44360-5D10-41A6-8015-1BC9D9D89956}"/>
    <cellStyle name="Normal 63 2 3" xfId="4586" xr:uid="{007BF8A8-9B73-4E30-B8E0-76400D88510B}"/>
    <cellStyle name="Normal 63 2 3 2" xfId="6217" xr:uid="{C35ADD82-8537-496E-B4E6-DD0A2DE4031C}"/>
    <cellStyle name="Normal 63 2 3 2 2" xfId="10197" xr:uid="{4677F204-D776-4AFB-B4B6-FFF46D9F1036}"/>
    <cellStyle name="Normal 63 2 3 2 2 2" xfId="17033" xr:uid="{28F1519F-8C9F-4BD2-AB29-1E50E882803E}"/>
    <cellStyle name="Normal 63 2 3 2 3" xfId="13676" xr:uid="{2C1EC3C3-928E-45D3-8DB9-2ECD15B2B34E}"/>
    <cellStyle name="Normal 63 2 3 3" xfId="6218" xr:uid="{B1F81839-CB52-4882-A300-6E3C3BF18CB4}"/>
    <cellStyle name="Normal 63 2 3 3 2" xfId="10198" xr:uid="{7C6EF0DD-5C7F-47CB-B802-BD47C6BB9E58}"/>
    <cellStyle name="Normal 63 2 3 3 2 2" xfId="17034" xr:uid="{EF647905-AD27-4B65-AF25-0D08547144AC}"/>
    <cellStyle name="Normal 63 2 3 3 3" xfId="13677" xr:uid="{20472DFA-1F51-44C2-BA41-64A47CB0B887}"/>
    <cellStyle name="Normal 63 2 3 4" xfId="8884" xr:uid="{0C76B563-EA36-421B-B34A-8084E7971601}"/>
    <cellStyle name="Normal 63 2 3 4 2" xfId="15720" xr:uid="{049C3C7F-17F3-4565-8903-32292B3F122B}"/>
    <cellStyle name="Normal 63 2 3 5" xfId="12363" xr:uid="{843C1F82-4EEE-45F3-AF8E-DC4AF9896B2B}"/>
    <cellStyle name="Normal 63 2 4" xfId="4587" xr:uid="{55FB33A2-4749-425F-9C16-119212E90C1C}"/>
    <cellStyle name="Normal 63 2 4 2" xfId="6219" xr:uid="{F33B26B7-4A23-4FC4-AEE5-FC912609754F}"/>
    <cellStyle name="Normal 63 2 4 2 2" xfId="10199" xr:uid="{62080F00-B0C6-4994-8E1D-A2EC11EEEEA8}"/>
    <cellStyle name="Normal 63 2 4 2 2 2" xfId="17035" xr:uid="{D1F07288-3AF9-426E-AF24-E619979E5D63}"/>
    <cellStyle name="Normal 63 2 4 2 3" xfId="13678" xr:uid="{CE2B2519-274A-4759-B7CB-A98738869637}"/>
    <cellStyle name="Normal 63 2 4 3" xfId="8885" xr:uid="{A3FA9A3E-2883-4E3A-8C37-0F9246E84FBD}"/>
    <cellStyle name="Normal 63 2 4 3 2" xfId="15721" xr:uid="{BE6B6D19-80E0-422B-93AC-B45B11F8B4F3}"/>
    <cellStyle name="Normal 63 2 4 4" xfId="12364" xr:uid="{FE4519DE-9B2D-4E0A-9000-4F2723C4A1B5}"/>
    <cellStyle name="Normal 63 2 5" xfId="5221" xr:uid="{AF226A99-FC7F-4F0D-A0CB-F0DD45673D7F}"/>
    <cellStyle name="Normal 63 2 5 2" xfId="9380" xr:uid="{432625FE-D24F-4E47-BF82-D25460119AFB}"/>
    <cellStyle name="Normal 63 2 5 2 2" xfId="16216" xr:uid="{D9FA591F-B0C8-406B-8443-0E89B4023DE9}"/>
    <cellStyle name="Normal 63 2 5 3" xfId="12859" xr:uid="{18A09408-E228-47BE-9799-7115DF8DE83A}"/>
    <cellStyle name="Normal 63 2 6" xfId="6927" xr:uid="{CDEB6E12-FD13-4FA5-A338-2145B90F1C87}"/>
    <cellStyle name="Normal 63 2 6 2" xfId="10818" xr:uid="{5821DB14-04D6-4FD0-9768-8CC4F7CAF280}"/>
    <cellStyle name="Normal 63 2 6 2 2" xfId="17654" xr:uid="{990F74BB-C4F7-43B7-AF50-C4B96AC4FCB5}"/>
    <cellStyle name="Normal 63 2 6 3" xfId="14297" xr:uid="{13C29C70-80E2-473B-BC04-7848EB848506}"/>
    <cellStyle name="Normal 63 2 7" xfId="7299" xr:uid="{1F554976-9378-44FF-9A1A-49D40B7D2B5D}"/>
    <cellStyle name="Normal 63 2 7 2" xfId="11190" xr:uid="{5ECF5BD2-4860-4F59-AA67-CE0041AAF5BD}"/>
    <cellStyle name="Normal 63 2 7 2 2" xfId="18026" xr:uid="{89FAF7EA-D9DB-4041-BC31-B5DAD8000B46}"/>
    <cellStyle name="Normal 63 2 7 3" xfId="14669" xr:uid="{54594C9A-5D3E-470D-8BD9-1E7C97FFA0C0}"/>
    <cellStyle name="Normal 63 2 8" xfId="8270" xr:uid="{3D123654-FA25-4985-9614-C3A2F15CA270}"/>
    <cellStyle name="Normal 63 2 8 2" xfId="15108" xr:uid="{AB9965AD-B3FD-4A73-9C1D-45D3B225F306}"/>
    <cellStyle name="Normal 63 2 9" xfId="11750" xr:uid="{64555FF9-AE48-420B-9749-56415D31BC5E}"/>
    <cellStyle name="Normal 63 3" xfId="2882" xr:uid="{028EA4E2-9AD2-4E2A-A901-E01F180F218D}"/>
    <cellStyle name="Normal 63 3 2" xfId="4588" xr:uid="{94A28981-FC9F-4F2B-8606-360036062063}"/>
    <cellStyle name="Normal 63 3 2 2" xfId="6220" xr:uid="{FA09D810-B647-4DA9-9467-933769288524}"/>
    <cellStyle name="Normal 63 3 2 2 2" xfId="10200" xr:uid="{C6FC19AF-8108-4EB2-92CA-D45A64175D87}"/>
    <cellStyle name="Normal 63 3 2 2 2 2" xfId="17036" xr:uid="{3FAE9BAB-6336-40BF-87FE-5657AA0E143C}"/>
    <cellStyle name="Normal 63 3 2 2 3" xfId="13679" xr:uid="{6955C730-44A9-417E-969C-EBDB41D1D788}"/>
    <cellStyle name="Normal 63 3 2 3" xfId="6221" xr:uid="{2F96F41F-4946-4D73-8DB7-69A88BF05B3D}"/>
    <cellStyle name="Normal 63 3 2 3 2" xfId="10201" xr:uid="{B9795D72-83A2-4E03-887F-00408C21BB84}"/>
    <cellStyle name="Normal 63 3 2 3 2 2" xfId="17037" xr:uid="{3D530401-63BD-414B-89A7-1196EF33A38A}"/>
    <cellStyle name="Normal 63 3 2 3 3" xfId="13680" xr:uid="{52A64487-AE78-4949-ABAF-E53ADA8C8901}"/>
    <cellStyle name="Normal 63 3 2 4" xfId="8886" xr:uid="{A7FEB266-BD6B-4F15-9919-9BC8715F265E}"/>
    <cellStyle name="Normal 63 3 2 4 2" xfId="15722" xr:uid="{CDFF2E8F-D1C9-463F-9D17-85760FEB2A68}"/>
    <cellStyle name="Normal 63 3 2 5" xfId="12365" xr:uid="{13B63573-29B7-4791-AD86-BC3E33F04F71}"/>
    <cellStyle name="Normal 63 3 3" xfId="4589" xr:uid="{C407B640-BAB9-4BD2-B119-BB25CB91DB70}"/>
    <cellStyle name="Normal 63 3 3 2" xfId="6222" xr:uid="{313859B4-1327-4D22-9381-CD1E003E437A}"/>
    <cellStyle name="Normal 63 3 3 2 2" xfId="10202" xr:uid="{8B6B34BE-E258-496A-B8ED-34D34EFE9221}"/>
    <cellStyle name="Normal 63 3 3 2 2 2" xfId="17038" xr:uid="{97659343-227D-494D-A33A-197999E013DA}"/>
    <cellStyle name="Normal 63 3 3 2 3" xfId="13681" xr:uid="{C5F39CFB-C333-452A-BC60-52358335B4C4}"/>
    <cellStyle name="Normal 63 3 3 3" xfId="8887" xr:uid="{810A1ED8-C429-4224-8472-F18A04BA3070}"/>
    <cellStyle name="Normal 63 3 3 3 2" xfId="15723" xr:uid="{7ABD03D7-77F1-4E3F-BE95-9A4982A0BE9F}"/>
    <cellStyle name="Normal 63 3 3 4" xfId="12366" xr:uid="{889C8129-D588-432C-B085-818FED8D8E41}"/>
    <cellStyle name="Normal 63 3 4" xfId="5223" xr:uid="{389E44F9-2DE1-47A1-9B32-A40A3ECF7708}"/>
    <cellStyle name="Normal 63 3 4 2" xfId="9382" xr:uid="{1B58EDE4-B713-4839-BE47-72EB03F0638E}"/>
    <cellStyle name="Normal 63 3 4 2 2" xfId="16218" xr:uid="{417EF12D-BBB7-49F5-9781-6DADFD74C976}"/>
    <cellStyle name="Normal 63 3 4 3" xfId="12861" xr:uid="{91DE285D-DF96-4014-AB93-E47311362A53}"/>
    <cellStyle name="Normal 63 3 5" xfId="6929" xr:uid="{461DEACD-F2D8-4757-ABD3-8F80BE096DC2}"/>
    <cellStyle name="Normal 63 3 5 2" xfId="10820" xr:uid="{2B913BBF-5680-4700-9415-75626BE4F281}"/>
    <cellStyle name="Normal 63 3 5 2 2" xfId="17656" xr:uid="{F5659099-59B7-47E4-88FA-8566E27728A2}"/>
    <cellStyle name="Normal 63 3 5 3" xfId="14299" xr:uid="{59D3F1BB-391A-46BA-941F-CD7FD69EE5FB}"/>
    <cellStyle name="Normal 63 3 6" xfId="7301" xr:uid="{2025C460-9798-4584-830B-F3EA4AFF8267}"/>
    <cellStyle name="Normal 63 3 6 2" xfId="11192" xr:uid="{AA22877E-7A3D-4554-B486-61B90A776811}"/>
    <cellStyle name="Normal 63 3 6 2 2" xfId="18028" xr:uid="{28CEC5C3-BB17-4E4D-A0E6-D3E487457295}"/>
    <cellStyle name="Normal 63 3 6 3" xfId="14671" xr:uid="{7D8EC2D0-73EF-4EB8-80CF-C24CECA6B8C5}"/>
    <cellStyle name="Normal 63 3 7" xfId="8272" xr:uid="{00C25288-83FD-4253-8CBA-3067E385EA05}"/>
    <cellStyle name="Normal 63 3 7 2" xfId="15110" xr:uid="{4F0F900C-643A-4323-A2AE-36CB63953C35}"/>
    <cellStyle name="Normal 63 3 8" xfId="11752" xr:uid="{0696B11A-7EFD-4E47-B795-FDAD31CA1A36}"/>
    <cellStyle name="Normal 63 4" xfId="2883" xr:uid="{887A7EE2-9A5F-49D3-82D3-9585A4E786DD}"/>
    <cellStyle name="Normal 63 4 2" xfId="4590" xr:uid="{E3C108F0-81F7-47BF-9CE6-20DF952E4EF1}"/>
    <cellStyle name="Normal 63 4 2 2" xfId="6223" xr:uid="{ACDC47F9-DCE9-434F-8B67-8EA3EB72B110}"/>
    <cellStyle name="Normal 63 4 2 2 2" xfId="10203" xr:uid="{E2C06402-8E45-420E-8C40-8D47349D2D00}"/>
    <cellStyle name="Normal 63 4 2 2 2 2" xfId="17039" xr:uid="{41FBA38E-6FE5-4B2B-ABDD-FDD1B5966F1D}"/>
    <cellStyle name="Normal 63 4 2 2 3" xfId="13682" xr:uid="{DE827143-0432-4F83-AA69-C945FF1CFA16}"/>
    <cellStyle name="Normal 63 4 2 3" xfId="6224" xr:uid="{14EC3C4F-3BC3-4791-9BDB-15C7065BB337}"/>
    <cellStyle name="Normal 63 4 2 3 2" xfId="10204" xr:uid="{E0484FFC-A1EC-4153-B993-85DA5F8FB0B1}"/>
    <cellStyle name="Normal 63 4 2 3 2 2" xfId="17040" xr:uid="{5FEB7C0C-7C6E-4CA4-BC67-0D889B8BA938}"/>
    <cellStyle name="Normal 63 4 2 3 3" xfId="13683" xr:uid="{7B116B51-E76F-451E-8DBF-7FF5D323B2FA}"/>
    <cellStyle name="Normal 63 4 2 4" xfId="8888" xr:uid="{9951B36D-DC72-47C5-8EAF-9FB451FED017}"/>
    <cellStyle name="Normal 63 4 2 4 2" xfId="15724" xr:uid="{106610F2-1755-427E-9FC1-A9B47736E1B6}"/>
    <cellStyle name="Normal 63 4 2 5" xfId="12367" xr:uid="{4E762328-207B-4D69-8458-F2CDFB8BCEDF}"/>
    <cellStyle name="Normal 63 4 3" xfId="4591" xr:uid="{BA20481C-6330-409F-BC7F-6174938AE02B}"/>
    <cellStyle name="Normal 63 4 3 2" xfId="6225" xr:uid="{5CE10066-0CAA-4E7F-92D4-01A36101CE2F}"/>
    <cellStyle name="Normal 63 4 3 2 2" xfId="10205" xr:uid="{82723AD4-6314-4726-BD9F-8383B9412C9E}"/>
    <cellStyle name="Normal 63 4 3 2 2 2" xfId="17041" xr:uid="{A00FDC1D-7EA6-4E04-A03F-410858B74B3D}"/>
    <cellStyle name="Normal 63 4 3 2 3" xfId="13684" xr:uid="{B2836DAD-B4E1-457B-A7ED-60C0322F6C18}"/>
    <cellStyle name="Normal 63 4 3 3" xfId="8889" xr:uid="{0049A88B-B56A-4964-9AC7-18626E961A07}"/>
    <cellStyle name="Normal 63 4 3 3 2" xfId="15725" xr:uid="{672400C2-6BE1-40F3-ACB8-135C643BF0FE}"/>
    <cellStyle name="Normal 63 4 3 4" xfId="12368" xr:uid="{43D52814-5CCF-4A40-BBA0-F12A870CBF7C}"/>
    <cellStyle name="Normal 63 4 4" xfId="5224" xr:uid="{5979D5C8-D0D4-4F47-8824-35B5D5D8C4C2}"/>
    <cellStyle name="Normal 63 4 4 2" xfId="9383" xr:uid="{0F3F6866-5FD4-4D21-A483-793F6B88BE08}"/>
    <cellStyle name="Normal 63 4 4 2 2" xfId="16219" xr:uid="{34DB7660-6B92-426E-90EC-A656ED08C43A}"/>
    <cellStyle name="Normal 63 4 4 3" xfId="12862" xr:uid="{045D39F2-B48E-4BE2-AA1E-51D3E33C38D9}"/>
    <cellStyle name="Normal 63 4 5" xfId="6930" xr:uid="{5D4987CB-5819-433D-83E1-703BC1BE2397}"/>
    <cellStyle name="Normal 63 4 5 2" xfId="10821" xr:uid="{BB694058-0E8F-4129-8B65-C45CF2C13C96}"/>
    <cellStyle name="Normal 63 4 5 2 2" xfId="17657" xr:uid="{945192D1-40D9-4E58-B68A-3DEC3A96D34D}"/>
    <cellStyle name="Normal 63 4 5 3" xfId="14300" xr:uid="{4E736093-054F-45BB-9AB0-82B9DA1941F1}"/>
    <cellStyle name="Normal 63 4 6" xfId="7302" xr:uid="{A7489914-946A-47CC-B1CE-CBF11DB46881}"/>
    <cellStyle name="Normal 63 4 6 2" xfId="11193" xr:uid="{373776F1-D2CB-4328-83E2-A21E4FEBBD4E}"/>
    <cellStyle name="Normal 63 4 6 2 2" xfId="18029" xr:uid="{E87760E5-1C56-4772-AFD8-203C34E08B56}"/>
    <cellStyle name="Normal 63 4 6 3" xfId="14672" xr:uid="{330BBBA6-E143-4FA4-8976-1A998F474DB7}"/>
    <cellStyle name="Normal 63 4 7" xfId="8273" xr:uid="{2ED0F4FF-66BB-448C-9B5D-12B79EC73D51}"/>
    <cellStyle name="Normal 63 4 7 2" xfId="15111" xr:uid="{91604ED6-DC8B-4E3A-8F23-497D87D9180B}"/>
    <cellStyle name="Normal 63 4 8" xfId="11753" xr:uid="{C2787F16-50E7-4C97-9AF7-AFA891953CBB}"/>
    <cellStyle name="Normal 63 5" xfId="4592" xr:uid="{2AFAEE00-6639-4A4E-A44B-A19B8D2929BB}"/>
    <cellStyle name="Normal 63 5 2" xfId="6226" xr:uid="{EE568CAB-9CF4-4791-90D4-4F2DC9AD2528}"/>
    <cellStyle name="Normal 63 5 2 2" xfId="10206" xr:uid="{1E319D1A-DF84-4C2D-8209-D63053603D08}"/>
    <cellStyle name="Normal 63 5 2 2 2" xfId="17042" xr:uid="{42EB010A-201E-46C6-B7FF-4CA137FEE17D}"/>
    <cellStyle name="Normal 63 5 2 3" xfId="13685" xr:uid="{EF32EA10-5C0F-48D6-9D39-72413F59C393}"/>
    <cellStyle name="Normal 63 5 3" xfId="6227" xr:uid="{EAC3C49D-F328-4983-BA0F-5C24AA036DC5}"/>
    <cellStyle name="Normal 63 5 3 2" xfId="10207" xr:uid="{1FB8CBC5-69FA-422E-85F6-E03A7657349B}"/>
    <cellStyle name="Normal 63 5 3 2 2" xfId="17043" xr:uid="{746813E8-6311-4EE6-8FAB-AEFE4FF335DB}"/>
    <cellStyle name="Normal 63 5 3 3" xfId="13686" xr:uid="{F33EFFE5-AD9F-4770-9D15-9F992E6C85CE}"/>
    <cellStyle name="Normal 63 5 4" xfId="8890" xr:uid="{5484B2DE-35BB-49BD-9E38-73373309FE80}"/>
    <cellStyle name="Normal 63 5 4 2" xfId="15726" xr:uid="{4C11D330-BAB9-4657-AD6C-6B1B21C1824D}"/>
    <cellStyle name="Normal 63 5 5" xfId="12369" xr:uid="{0671DDB9-DEDA-4136-9D32-FA2647C9EF9C}"/>
    <cellStyle name="Normal 63 6" xfId="4593" xr:uid="{03A63184-ED62-427A-A545-DBD8AD39D10E}"/>
    <cellStyle name="Normal 63 6 2" xfId="6228" xr:uid="{20035605-CDA2-410A-A87E-C1BF77255AF2}"/>
    <cellStyle name="Normal 63 6 2 2" xfId="10208" xr:uid="{436277E2-F16D-4451-868C-E13D4DCFC53B}"/>
    <cellStyle name="Normal 63 6 2 2 2" xfId="17044" xr:uid="{7CD5A253-AFDC-4E7B-BECF-5474A9556858}"/>
    <cellStyle name="Normal 63 6 2 3" xfId="13687" xr:uid="{FF1DFCD8-9795-46BA-8906-8110C9E302BA}"/>
    <cellStyle name="Normal 63 6 3" xfId="8891" xr:uid="{4E5737BB-ADE3-4701-895D-CC075BB5925E}"/>
    <cellStyle name="Normal 63 6 3 2" xfId="15727" xr:uid="{A6F91A34-50DC-4F8E-AE5F-896BB422637B}"/>
    <cellStyle name="Normal 63 6 4" xfId="12370" xr:uid="{668491F0-6579-4738-AA49-CA4B385D4986}"/>
    <cellStyle name="Normal 63 7" xfId="5220" xr:uid="{A0D2AB0D-392C-469B-9461-D1C899A0490C}"/>
    <cellStyle name="Normal 63 7 2" xfId="9379" xr:uid="{95E68698-6B50-4E80-B11D-F6CC5D914404}"/>
    <cellStyle name="Normal 63 7 2 2" xfId="16215" xr:uid="{6D7E13F9-B598-456C-8F76-221EBE9F3EE2}"/>
    <cellStyle name="Normal 63 7 3" xfId="12858" xr:uid="{61F78C58-C128-4043-892D-C3DB540F821D}"/>
    <cellStyle name="Normal 63 8" xfId="5345" xr:uid="{3915D3B1-2235-442E-92F2-84FB12B1E224}"/>
    <cellStyle name="Normal 63 8 2" xfId="9504" xr:uid="{4338A54D-59CB-40F6-A2B4-0D854E37185A}"/>
    <cellStyle name="Normal 63 8 2 2" xfId="16340" xr:uid="{230BC6CA-4D46-4CA4-85B0-0CED7DFE613E}"/>
    <cellStyle name="Normal 63 8 3" xfId="12983" xr:uid="{56531994-B4CF-4198-84E1-8C2347728757}"/>
    <cellStyle name="Normal 63 9" xfId="6926" xr:uid="{591A53B8-89BA-4B9A-ABF9-7CD5984C6227}"/>
    <cellStyle name="Normal 63 9 2" xfId="10817" xr:uid="{D749FC1F-58DD-4B13-BF98-78ACCB23C87F}"/>
    <cellStyle name="Normal 63 9 2 2" xfId="17653" xr:uid="{9199EA29-A496-4984-AA79-F9448179A3F6}"/>
    <cellStyle name="Normal 63 9 3" xfId="14296" xr:uid="{91D55C40-FDF4-43D0-B405-D9D77ACB672F}"/>
    <cellStyle name="Normal 64" xfId="2884" xr:uid="{F5E5A167-013A-4887-98F8-2BB451522FC9}"/>
    <cellStyle name="Normal 64 10" xfId="8274" xr:uid="{EFD5ABE2-4E1C-4B10-81B3-ED5C28960A5B}"/>
    <cellStyle name="Normal 64 10 2" xfId="15112" xr:uid="{BA067486-2AE1-4FC1-9189-B4DA1F7A466B}"/>
    <cellStyle name="Normal 64 11" xfId="11754" xr:uid="{125FE0A5-68BD-4D51-9A44-2513F6E339C7}"/>
    <cellStyle name="Normal 64 2" xfId="2885" xr:uid="{8CA10D51-0F94-4148-9067-BEC8E170E6F4}"/>
    <cellStyle name="Normal 64 2 2" xfId="2886" xr:uid="{4198B758-B902-4F26-9BDE-E28F2FC4C95B}"/>
    <cellStyle name="Normal 64 2 2 2" xfId="4594" xr:uid="{83805043-4E25-4E5A-8F48-F12C79952E76}"/>
    <cellStyle name="Normal 64 2 2 2 2" xfId="6229" xr:uid="{9CAFC2CF-FF25-43D7-A697-1BABB53E8202}"/>
    <cellStyle name="Normal 64 2 2 2 2 2" xfId="10209" xr:uid="{9D21021D-85C0-41C2-BD67-530037A51757}"/>
    <cellStyle name="Normal 64 2 2 2 2 2 2" xfId="17045" xr:uid="{30348043-8957-4371-BF8D-FD99245DF826}"/>
    <cellStyle name="Normal 64 2 2 2 2 3" xfId="13688" xr:uid="{7D14EA94-C603-428E-B8C7-FACB891C1431}"/>
    <cellStyle name="Normal 64 2 2 2 3" xfId="6230" xr:uid="{B1419484-19E4-40B1-96D1-6403AA4002FA}"/>
    <cellStyle name="Normal 64 2 2 2 3 2" xfId="10210" xr:uid="{61C163B3-24AA-4920-8427-1D38C5596CF1}"/>
    <cellStyle name="Normal 64 2 2 2 3 2 2" xfId="17046" xr:uid="{5DC8B1B9-9913-4AF8-8058-82E71F0B726D}"/>
    <cellStyle name="Normal 64 2 2 2 3 3" xfId="13689" xr:uid="{32A8A99D-1166-4649-B9E3-49589E829966}"/>
    <cellStyle name="Normal 64 2 2 2 4" xfId="8892" xr:uid="{7F734F43-3343-4FC9-966F-11DD714310C6}"/>
    <cellStyle name="Normal 64 2 2 2 4 2" xfId="15728" xr:uid="{99E51B29-E019-463E-A759-5E5B437E518F}"/>
    <cellStyle name="Normal 64 2 2 2 5" xfId="12371" xr:uid="{8D030074-DA89-4C58-9A73-671526B7029C}"/>
    <cellStyle name="Normal 64 2 2 3" xfId="4595" xr:uid="{E4C3D340-A9A0-46B7-B786-DCC959C8C051}"/>
    <cellStyle name="Normal 64 2 2 3 2" xfId="6231" xr:uid="{C121B795-6EAB-46D5-A217-B91794B5CC8C}"/>
    <cellStyle name="Normal 64 2 2 3 2 2" xfId="10211" xr:uid="{2E353CCA-ACAF-42FB-840F-648C62E72755}"/>
    <cellStyle name="Normal 64 2 2 3 2 2 2" xfId="17047" xr:uid="{89E400AE-CF15-4FC4-ADA3-4E4087BF4EC1}"/>
    <cellStyle name="Normal 64 2 2 3 2 3" xfId="13690" xr:uid="{6F584FAC-E627-4831-B8E5-DF4E4608DF9B}"/>
    <cellStyle name="Normal 64 2 2 3 3" xfId="8893" xr:uid="{1BE3E377-14C7-4578-BBC8-80086AFAC878}"/>
    <cellStyle name="Normal 64 2 2 3 3 2" xfId="15729" xr:uid="{1478E7EA-6DB2-450C-AE29-E9F7EDFAD5C2}"/>
    <cellStyle name="Normal 64 2 2 3 4" xfId="12372" xr:uid="{7FBDB0A5-F383-4D55-958C-15A887D66CD3}"/>
    <cellStyle name="Normal 64 2 2 4" xfId="5227" xr:uid="{10D65BA8-C727-4AA7-A867-A05B11306F35}"/>
    <cellStyle name="Normal 64 2 2 4 2" xfId="9386" xr:uid="{3299E483-BE8D-430F-A309-FC02B8EEC767}"/>
    <cellStyle name="Normal 64 2 2 4 2 2" xfId="16222" xr:uid="{7AE2690B-752D-4914-8E0D-2738455A3D7A}"/>
    <cellStyle name="Normal 64 2 2 4 3" xfId="12865" xr:uid="{4F1AF145-FFE1-4F94-B971-FC2D0CADE7B9}"/>
    <cellStyle name="Normal 64 2 2 5" xfId="6933" xr:uid="{73854031-B7CB-48BF-9BA4-9AE2E99FCAD8}"/>
    <cellStyle name="Normal 64 2 2 5 2" xfId="10824" xr:uid="{1165EAD4-4687-4D86-ACA3-558406A76D68}"/>
    <cellStyle name="Normal 64 2 2 5 2 2" xfId="17660" xr:uid="{9A662E20-1E53-492C-98BC-A33A9CEF710D}"/>
    <cellStyle name="Normal 64 2 2 5 3" xfId="14303" xr:uid="{E6295F68-06EE-4795-92DD-E83650997317}"/>
    <cellStyle name="Normal 64 2 2 6" xfId="7305" xr:uid="{92DB6D0E-EE49-4154-AA0D-99789AE4597E}"/>
    <cellStyle name="Normal 64 2 2 6 2" xfId="11196" xr:uid="{29E34A6F-FD35-4223-8FB2-885C385BC0CF}"/>
    <cellStyle name="Normal 64 2 2 6 2 2" xfId="18032" xr:uid="{DAA4F519-0870-43A4-941A-10EF2E0B9903}"/>
    <cellStyle name="Normal 64 2 2 6 3" xfId="14675" xr:uid="{F215501C-56D9-4906-A413-F9265F9D3550}"/>
    <cellStyle name="Normal 64 2 2 7" xfId="8276" xr:uid="{1EA3ED37-E682-4B12-B8FA-2B0A9000D429}"/>
    <cellStyle name="Normal 64 2 2 7 2" xfId="15114" xr:uid="{FF94A770-17EC-4E4B-9030-5AE87DA80072}"/>
    <cellStyle name="Normal 64 2 2 8" xfId="11756" xr:uid="{E384949F-BD64-43F0-BF0E-223D9834F33B}"/>
    <cellStyle name="Normal 64 2 3" xfId="4596" xr:uid="{B887D37D-F481-401C-9BA2-7835D5F6F8F5}"/>
    <cellStyle name="Normal 64 2 3 2" xfId="6232" xr:uid="{D66E8492-4354-4B5E-82CF-218A4FA96CB5}"/>
    <cellStyle name="Normal 64 2 3 2 2" xfId="10212" xr:uid="{8F586282-F256-4BE8-A16D-6AB43000A2D7}"/>
    <cellStyle name="Normal 64 2 3 2 2 2" xfId="17048" xr:uid="{E362A63A-05F5-4CB5-8DC1-33F703E6CAE2}"/>
    <cellStyle name="Normal 64 2 3 2 3" xfId="13691" xr:uid="{E5694072-B119-49CE-94E5-A85B90BC6C32}"/>
    <cellStyle name="Normal 64 2 3 3" xfId="6233" xr:uid="{E1258323-7679-48DE-99C4-A0707495133F}"/>
    <cellStyle name="Normal 64 2 3 3 2" xfId="10213" xr:uid="{5A41D0D9-C4E1-4B99-B7A8-499FC0A99520}"/>
    <cellStyle name="Normal 64 2 3 3 2 2" xfId="17049" xr:uid="{AD8D02E7-C5C5-4B01-8DF1-B3A4DE467860}"/>
    <cellStyle name="Normal 64 2 3 3 3" xfId="13692" xr:uid="{4B1A3DC2-648D-4963-9E1F-5C822FAE2284}"/>
    <cellStyle name="Normal 64 2 3 4" xfId="8894" xr:uid="{BA30F099-24E2-4F36-9157-9AAE700FAC96}"/>
    <cellStyle name="Normal 64 2 3 4 2" xfId="15730" xr:uid="{F7ED4B44-74E4-4D6B-9D12-663AAF60530D}"/>
    <cellStyle name="Normal 64 2 3 5" xfId="12373" xr:uid="{E914A880-B0C0-4F21-8246-D2D480362007}"/>
    <cellStyle name="Normal 64 2 4" xfId="4597" xr:uid="{E6B20F10-80B7-4738-88B1-E9EA96585667}"/>
    <cellStyle name="Normal 64 2 4 2" xfId="6234" xr:uid="{3B3353EC-36BA-48DD-8EDE-DAA608CE70AA}"/>
    <cellStyle name="Normal 64 2 4 2 2" xfId="10214" xr:uid="{0FECA366-83B9-4921-942D-F9D3101DF375}"/>
    <cellStyle name="Normal 64 2 4 2 2 2" xfId="17050" xr:uid="{E4CFCD03-86FD-4AF4-9AB4-0C510D3BFAB2}"/>
    <cellStyle name="Normal 64 2 4 2 3" xfId="13693" xr:uid="{EDD9B21F-D8A0-4243-B7E0-CFD4F9C592A1}"/>
    <cellStyle name="Normal 64 2 4 3" xfId="8895" xr:uid="{AE1A5825-66B2-4D56-9109-FAEFAE6589A1}"/>
    <cellStyle name="Normal 64 2 4 3 2" xfId="15731" xr:uid="{39A8E35D-9128-4638-93F5-AA3351BE2FF8}"/>
    <cellStyle name="Normal 64 2 4 4" xfId="12374" xr:uid="{BA397A4D-AAFB-404D-95CD-7E2123B56A23}"/>
    <cellStyle name="Normal 64 2 5" xfId="5226" xr:uid="{2EE5D2C1-16C9-4D71-A0FA-6DF1370CA262}"/>
    <cellStyle name="Normal 64 2 5 2" xfId="9385" xr:uid="{BC3C4D9A-00DB-428F-8C62-7BFF9118E49F}"/>
    <cellStyle name="Normal 64 2 5 2 2" xfId="16221" xr:uid="{98E623EB-B8C7-44E8-93DF-19468A7C15E7}"/>
    <cellStyle name="Normal 64 2 5 3" xfId="12864" xr:uid="{A0E07A7F-895B-405D-B69E-5C89F6915C3F}"/>
    <cellStyle name="Normal 64 2 6" xfId="6932" xr:uid="{BFB7F647-FF00-4003-BE69-D904A6DFA12C}"/>
    <cellStyle name="Normal 64 2 6 2" xfId="10823" xr:uid="{4CBFEB56-A31B-4083-8C84-1F88107112A0}"/>
    <cellStyle name="Normal 64 2 6 2 2" xfId="17659" xr:uid="{B2F7907E-EEF8-45B2-B7C2-CA74D356FD97}"/>
    <cellStyle name="Normal 64 2 6 3" xfId="14302" xr:uid="{A728E4FF-C22A-4911-A96F-9A400E05C3DA}"/>
    <cellStyle name="Normal 64 2 7" xfId="7304" xr:uid="{8C9607C6-A77F-475C-99DD-DACCCC9512F0}"/>
    <cellStyle name="Normal 64 2 7 2" xfId="11195" xr:uid="{067EA9E5-8CB4-41E8-BF4A-447262F3364E}"/>
    <cellStyle name="Normal 64 2 7 2 2" xfId="18031" xr:uid="{FD24695B-33EE-4D53-B802-2175FCDFBE78}"/>
    <cellStyle name="Normal 64 2 7 3" xfId="14674" xr:uid="{06897283-DC7F-4A6A-AAB7-DE8BF7DEB42F}"/>
    <cellStyle name="Normal 64 2 8" xfId="8275" xr:uid="{5365DBF0-578C-42A7-BF4F-EA9878CA342E}"/>
    <cellStyle name="Normal 64 2 8 2" xfId="15113" xr:uid="{7DDE375A-EC5A-43DD-898A-0B158BB33079}"/>
    <cellStyle name="Normal 64 2 9" xfId="11755" xr:uid="{9A2CD5CD-C497-4443-A646-8DDC6E3C6958}"/>
    <cellStyle name="Normal 64 3" xfId="2887" xr:uid="{AEB5E14F-258C-48CD-B3FC-4F3E6C3318B8}"/>
    <cellStyle name="Normal 64 3 2" xfId="4598" xr:uid="{1E32A210-69C9-4130-932A-3DC69D7F2F9F}"/>
    <cellStyle name="Normal 64 3 2 2" xfId="6235" xr:uid="{60C608A2-5894-4143-B5AB-415DC7013B9B}"/>
    <cellStyle name="Normal 64 3 2 2 2" xfId="10215" xr:uid="{D643F8C9-8F53-44B1-83A0-4BF928D87A39}"/>
    <cellStyle name="Normal 64 3 2 2 2 2" xfId="17051" xr:uid="{1B23B46D-4CF4-4473-9775-C46042BFA692}"/>
    <cellStyle name="Normal 64 3 2 2 3" xfId="13694" xr:uid="{D9B9330B-DA61-4FB6-93F1-68471CBC02FC}"/>
    <cellStyle name="Normal 64 3 2 3" xfId="6236" xr:uid="{C7C928BB-54C5-4436-BE88-E4A3F531837C}"/>
    <cellStyle name="Normal 64 3 2 3 2" xfId="10216" xr:uid="{5215716C-0ECE-45E0-AD2F-41E684E5BF57}"/>
    <cellStyle name="Normal 64 3 2 3 2 2" xfId="17052" xr:uid="{B1F6930B-B1A8-496E-940F-7DB2B91678B9}"/>
    <cellStyle name="Normal 64 3 2 3 3" xfId="13695" xr:uid="{92450B7E-8420-4F58-8871-B9C6D9931149}"/>
    <cellStyle name="Normal 64 3 2 4" xfId="8896" xr:uid="{327BACF7-1431-4CD8-8CC1-62029C36E14E}"/>
    <cellStyle name="Normal 64 3 2 4 2" xfId="15732" xr:uid="{901BBDBB-C765-455D-8B86-0FAFE6B00D55}"/>
    <cellStyle name="Normal 64 3 2 5" xfId="12375" xr:uid="{FC33D139-F6D2-4918-BCA7-AF8496F1CEE8}"/>
    <cellStyle name="Normal 64 3 3" xfId="4599" xr:uid="{36D9AFCD-1CB3-43D7-96D0-2C73DBA73B9F}"/>
    <cellStyle name="Normal 64 3 3 2" xfId="6237" xr:uid="{D2268D36-7B78-4906-9C5F-D58F28B885C8}"/>
    <cellStyle name="Normal 64 3 3 2 2" xfId="10217" xr:uid="{C17E9A68-66FD-4A2D-BFEE-81BB7EEA8F1C}"/>
    <cellStyle name="Normal 64 3 3 2 2 2" xfId="17053" xr:uid="{2E72B6C1-2ADA-4E61-8862-49D87D0BDEA2}"/>
    <cellStyle name="Normal 64 3 3 2 3" xfId="13696" xr:uid="{451CA86E-D087-4C8E-BB01-2F05BFA8D8BA}"/>
    <cellStyle name="Normal 64 3 3 3" xfId="8897" xr:uid="{DE0BEC6D-95A1-4E91-998A-9BEA4F933914}"/>
    <cellStyle name="Normal 64 3 3 3 2" xfId="15733" xr:uid="{E32C62F8-38CA-406A-9032-F51CF36FB555}"/>
    <cellStyle name="Normal 64 3 3 4" xfId="12376" xr:uid="{6B361301-21CF-463D-859F-4BE81C0E2FE2}"/>
    <cellStyle name="Normal 64 3 4" xfId="5228" xr:uid="{1C2E4C73-ECD3-4C79-898C-56790AA71EB2}"/>
    <cellStyle name="Normal 64 3 4 2" xfId="9387" xr:uid="{7ABB226E-3226-4849-B8A7-33441684A866}"/>
    <cellStyle name="Normal 64 3 4 2 2" xfId="16223" xr:uid="{95347259-D52B-41D0-B2DF-D9347E883610}"/>
    <cellStyle name="Normal 64 3 4 3" xfId="12866" xr:uid="{1482B38E-9A19-4D16-A1D0-D6138F388725}"/>
    <cellStyle name="Normal 64 3 5" xfId="6934" xr:uid="{C8919484-5B6A-49CC-8B88-84F3D311DD30}"/>
    <cellStyle name="Normal 64 3 5 2" xfId="10825" xr:uid="{E8AB8B9D-FD4D-4427-B746-54CD9C1B15A6}"/>
    <cellStyle name="Normal 64 3 5 2 2" xfId="17661" xr:uid="{76D3B399-4C96-4F95-A023-F195E7B1A2B4}"/>
    <cellStyle name="Normal 64 3 5 3" xfId="14304" xr:uid="{5F18F16F-775D-4C1B-AA12-FB72152D3718}"/>
    <cellStyle name="Normal 64 3 6" xfId="7306" xr:uid="{84EC651F-7C24-40FD-9B85-B9D940D22E22}"/>
    <cellStyle name="Normal 64 3 6 2" xfId="11197" xr:uid="{E68BD64C-EDB5-4AE4-B3B0-CDE7BF843F3E}"/>
    <cellStyle name="Normal 64 3 6 2 2" xfId="18033" xr:uid="{D1A7B967-7FBC-46B2-9BAB-B68EAFD97B4A}"/>
    <cellStyle name="Normal 64 3 6 3" xfId="14676" xr:uid="{481DC832-9B75-4C54-B96A-D8D65BD3F2A7}"/>
    <cellStyle name="Normal 64 3 7" xfId="8277" xr:uid="{42393CAF-791A-4AD1-AC40-C5897A9AB328}"/>
    <cellStyle name="Normal 64 3 7 2" xfId="15115" xr:uid="{470A67DE-D4E8-4012-B52A-9B0C8ABC3B36}"/>
    <cellStyle name="Normal 64 3 8" xfId="11757" xr:uid="{B2121A36-5459-41D2-A8E2-1B1BC15795FB}"/>
    <cellStyle name="Normal 64 4" xfId="2888" xr:uid="{EF826673-9771-483E-A407-719936752EEE}"/>
    <cellStyle name="Normal 64 4 2" xfId="4600" xr:uid="{496C745B-BEB0-466F-9E95-8235B7EA5931}"/>
    <cellStyle name="Normal 64 4 2 2" xfId="6238" xr:uid="{1148101B-2314-4322-9A95-B9C2EFA0711F}"/>
    <cellStyle name="Normal 64 4 2 2 2" xfId="10218" xr:uid="{1469B473-DC91-4CA3-A6B5-BA23442F52DC}"/>
    <cellStyle name="Normal 64 4 2 2 2 2" xfId="17054" xr:uid="{1FACE195-2D6A-43DD-8413-54D23D7EB287}"/>
    <cellStyle name="Normal 64 4 2 2 3" xfId="13697" xr:uid="{3BC0BE12-DD25-4EBC-B1B6-4678DDDBCFF5}"/>
    <cellStyle name="Normal 64 4 2 3" xfId="6239" xr:uid="{72132C91-BC5B-4617-AB03-D3937464A5B4}"/>
    <cellStyle name="Normal 64 4 2 3 2" xfId="10219" xr:uid="{40705EDB-709D-4555-864F-481469CF9C4D}"/>
    <cellStyle name="Normal 64 4 2 3 2 2" xfId="17055" xr:uid="{4B417A6E-3AA5-430B-87D9-5582E017D3BB}"/>
    <cellStyle name="Normal 64 4 2 3 3" xfId="13698" xr:uid="{FB936DD6-2885-43BE-AE13-ED017C481133}"/>
    <cellStyle name="Normal 64 4 2 4" xfId="8898" xr:uid="{5A334239-EE02-4FB6-AD8F-1DF44DA270ED}"/>
    <cellStyle name="Normal 64 4 2 4 2" xfId="15734" xr:uid="{BD2C4523-C1B1-4395-AABE-ED4536B66F32}"/>
    <cellStyle name="Normal 64 4 2 5" xfId="12377" xr:uid="{AEDF6663-B14A-4BFA-BAE2-9F2B819771E4}"/>
    <cellStyle name="Normal 64 4 3" xfId="4601" xr:uid="{F0BC79D4-4F97-4863-862D-4CFB898E0E15}"/>
    <cellStyle name="Normal 64 4 3 2" xfId="6240" xr:uid="{18E4C0A2-292B-4229-B19D-EF076D5DD743}"/>
    <cellStyle name="Normal 64 4 3 2 2" xfId="10220" xr:uid="{F8CD251A-4C26-40E1-9885-165A82AAC9BA}"/>
    <cellStyle name="Normal 64 4 3 2 2 2" xfId="17056" xr:uid="{6E5DFDFD-A6A0-4C70-889E-178B8B133BDD}"/>
    <cellStyle name="Normal 64 4 3 2 3" xfId="13699" xr:uid="{61DBC30A-CE4F-4F0D-BA38-024DD7880B68}"/>
    <cellStyle name="Normal 64 4 3 3" xfId="8899" xr:uid="{E4CF7A38-B4F1-4E8F-988C-411AF5238EBE}"/>
    <cellStyle name="Normal 64 4 3 3 2" xfId="15735" xr:uid="{302F37CC-2B75-4C78-B86C-874E0181418C}"/>
    <cellStyle name="Normal 64 4 3 4" xfId="12378" xr:uid="{F54014DC-B0E4-441F-B93E-73ECB7BFB241}"/>
    <cellStyle name="Normal 64 4 4" xfId="5229" xr:uid="{A0CFA7CA-7D46-4A8B-9D9D-DEAC50986BB7}"/>
    <cellStyle name="Normal 64 4 4 2" xfId="9388" xr:uid="{2A52BE90-1E0C-40FA-BD2F-CEA2A858D185}"/>
    <cellStyle name="Normal 64 4 4 2 2" xfId="16224" xr:uid="{B05FD6D6-1742-4602-874B-7B5FD11EC5F6}"/>
    <cellStyle name="Normal 64 4 4 3" xfId="12867" xr:uid="{44961F93-E82E-4085-ABF1-9717E51968CA}"/>
    <cellStyle name="Normal 64 4 5" xfId="6935" xr:uid="{3ACFBBCF-8727-4179-9AD5-75158B05B4AF}"/>
    <cellStyle name="Normal 64 4 5 2" xfId="10826" xr:uid="{DA0F728B-138A-4B2B-9F70-5542B9225094}"/>
    <cellStyle name="Normal 64 4 5 2 2" xfId="17662" xr:uid="{FCF93340-6FBE-418B-99D9-7EEEF2D5C122}"/>
    <cellStyle name="Normal 64 4 5 3" xfId="14305" xr:uid="{74EF4764-7AFF-47C0-8DD1-67F97EC5C719}"/>
    <cellStyle name="Normal 64 4 6" xfId="7307" xr:uid="{89F16618-4CA2-40FA-AD53-0BA5123B2CF4}"/>
    <cellStyle name="Normal 64 4 6 2" xfId="11198" xr:uid="{A8E4498A-EA2F-4000-87AD-DF19D13E7307}"/>
    <cellStyle name="Normal 64 4 6 2 2" xfId="18034" xr:uid="{BE5E9F73-0C26-4E10-A8BA-7FA0547EE846}"/>
    <cellStyle name="Normal 64 4 6 3" xfId="14677" xr:uid="{493A2684-3B4B-4C11-BBFB-5C4B7FFB0CDD}"/>
    <cellStyle name="Normal 64 4 7" xfId="8278" xr:uid="{7E10827C-ABA1-468A-9B94-F1E18DAA2FC9}"/>
    <cellStyle name="Normal 64 4 7 2" xfId="15116" xr:uid="{60DA21D3-8AC4-4735-898A-388B318D48B2}"/>
    <cellStyle name="Normal 64 4 8" xfId="11758" xr:uid="{6B9093B7-AE20-4DFD-A014-0B23850CE352}"/>
    <cellStyle name="Normal 64 5" xfId="4602" xr:uid="{391E0432-0277-40F7-9A8C-193DA6E31DF1}"/>
    <cellStyle name="Normal 64 5 2" xfId="6241" xr:uid="{409D2E3D-02D7-4662-AC28-99A406135A57}"/>
    <cellStyle name="Normal 64 5 2 2" xfId="10221" xr:uid="{637ABC3A-20D0-4B94-840B-CAAC9AC49756}"/>
    <cellStyle name="Normal 64 5 2 2 2" xfId="17057" xr:uid="{7E293353-C604-418D-972B-459D8FA83E5B}"/>
    <cellStyle name="Normal 64 5 2 3" xfId="13700" xr:uid="{B1C61274-59EC-43A4-8D7A-892A27B2E876}"/>
    <cellStyle name="Normal 64 5 3" xfId="6242" xr:uid="{20634E74-5BC0-4397-A8ED-31BC97F4BC57}"/>
    <cellStyle name="Normal 64 5 3 2" xfId="10222" xr:uid="{ECCF9F57-FDBD-4CCC-AF4C-96E589FAFC76}"/>
    <cellStyle name="Normal 64 5 3 2 2" xfId="17058" xr:uid="{AF2007A7-4586-4062-8DE0-1170E5A2AB39}"/>
    <cellStyle name="Normal 64 5 3 3" xfId="13701" xr:uid="{2B01F987-B1C7-47F7-858B-E729C6E038AA}"/>
    <cellStyle name="Normal 64 5 4" xfId="8900" xr:uid="{5CC94917-DE51-4151-BA0A-238B0049F431}"/>
    <cellStyle name="Normal 64 5 4 2" xfId="15736" xr:uid="{B6C94862-3877-40C3-A0C8-445474B8D9C1}"/>
    <cellStyle name="Normal 64 5 5" xfId="12379" xr:uid="{B368E6D1-9F72-47DD-B5C0-42EC6E66F0A7}"/>
    <cellStyle name="Normal 64 6" xfId="4603" xr:uid="{2305D0AF-F4CF-4457-847D-D3A130094E38}"/>
    <cellStyle name="Normal 64 6 2" xfId="6243" xr:uid="{7B8DFA92-B220-4965-AD29-89389D96FC01}"/>
    <cellStyle name="Normal 64 6 2 2" xfId="10223" xr:uid="{853D3261-A117-4040-8B39-A358ED38A73B}"/>
    <cellStyle name="Normal 64 6 2 2 2" xfId="17059" xr:uid="{68C5A2BC-42D1-4CFB-98E6-CFE38F86C128}"/>
    <cellStyle name="Normal 64 6 2 3" xfId="13702" xr:uid="{CE4CDD6D-CB61-42D9-8275-8211FC683B51}"/>
    <cellStyle name="Normal 64 6 3" xfId="8901" xr:uid="{F3B7FE02-DD61-480C-B5B6-E4B8B26A30C0}"/>
    <cellStyle name="Normal 64 6 3 2" xfId="15737" xr:uid="{993A8BF8-2652-4A6B-9DA7-B8B91184AC5A}"/>
    <cellStyle name="Normal 64 6 4" xfId="12380" xr:uid="{215E57B8-F989-4E8D-BCC7-9002063AE48E}"/>
    <cellStyle name="Normal 64 7" xfId="5225" xr:uid="{C80F306B-3BC3-4422-AC6E-77F4C57D24C6}"/>
    <cellStyle name="Normal 64 7 2" xfId="9384" xr:uid="{097A3B2D-5834-4135-B223-1D2C9C0A0098}"/>
    <cellStyle name="Normal 64 7 2 2" xfId="16220" xr:uid="{BA84D78D-D733-4381-9367-D343DECD585F}"/>
    <cellStyle name="Normal 64 7 3" xfId="12863" xr:uid="{A16C1724-2F14-4CE7-8901-7746B868ACAF}"/>
    <cellStyle name="Normal 64 8" xfId="6931" xr:uid="{F1267ABD-B301-46E1-9F22-80F55F53BD83}"/>
    <cellStyle name="Normal 64 8 2" xfId="10822" xr:uid="{6A40DA64-5CA0-4F4B-B421-7AAB0F7E2017}"/>
    <cellStyle name="Normal 64 8 2 2" xfId="17658" xr:uid="{2CBE7147-7FC4-4042-AFC4-7C1DB1267718}"/>
    <cellStyle name="Normal 64 8 3" xfId="14301" xr:uid="{0462A787-24E5-42C2-87A8-DA0787040738}"/>
    <cellStyle name="Normal 64 9" xfId="7303" xr:uid="{77283718-0C09-4051-B259-2CFC42C122C8}"/>
    <cellStyle name="Normal 64 9 2" xfId="11194" xr:uid="{90BCDCC0-54FD-460F-A778-9BCA314C47C3}"/>
    <cellStyle name="Normal 64 9 2 2" xfId="18030" xr:uid="{C3DCBDF3-2A97-4A7D-A574-82E308917051}"/>
    <cellStyle name="Normal 64 9 3" xfId="14673" xr:uid="{172F8C2C-A54D-4973-B70A-ED2E8A0F291B}"/>
    <cellStyle name="Normal 65" xfId="2889" xr:uid="{1645DA31-1097-43CF-9028-23F9534A3426}"/>
    <cellStyle name="Normal 66" xfId="2890" xr:uid="{986CF0FD-AEDD-4522-BA8F-CAB84ED9795E}"/>
    <cellStyle name="Normal 67" xfId="2891" xr:uid="{7EA13A97-7378-43EA-A48C-FEAB1AF6A307}"/>
    <cellStyle name="Normal 68" xfId="2892" xr:uid="{AEEFA04E-5B6C-4EA0-B060-70DDE68E4CB6}"/>
    <cellStyle name="Normal 69" xfId="2893" xr:uid="{9E8165D6-08C4-4EC9-9CC7-FC89DC994EED}"/>
    <cellStyle name="Normal 7" xfId="941" xr:uid="{1DDAA029-9EBC-4B20-9698-874882AFBE73}"/>
    <cellStyle name="Normal 7 2" xfId="2894" xr:uid="{AA9FE319-0E8A-4AB7-9126-974F43BBCC55}"/>
    <cellStyle name="Normal 7 2 2" xfId="7817" xr:uid="{4AE90209-8A39-432C-AF4B-D5D7D2985508}"/>
    <cellStyle name="Normal 7 2 3" xfId="18291" xr:uid="{8F3AB0F8-819B-4FE4-BC3A-2DCBA2E0A00B}"/>
    <cellStyle name="Normal 7 3" xfId="2895" xr:uid="{27D4E1F2-6549-419D-8871-9BC84349F331}"/>
    <cellStyle name="Normal 7 3 2" xfId="7818" xr:uid="{A405DA41-FC44-4B31-AC0D-DD9467C608E7}"/>
    <cellStyle name="Normal 7 4" xfId="2896" xr:uid="{9A31C34A-005A-4120-B83F-AA6DFF4E4AB6}"/>
    <cellStyle name="Normal 7 4 2" xfId="18340" xr:uid="{CCB640B7-AC24-4007-BA9C-7BC03209406D}"/>
    <cellStyle name="Normal 7 5" xfId="6244" xr:uid="{16F0A4AF-AE6A-48F0-B49A-0A4FE0F8D396}"/>
    <cellStyle name="Normal 7 5 2" xfId="18258" xr:uid="{D63F11A7-82E1-4649-8430-60920B7A0E06}"/>
    <cellStyle name="Normal 7 6" xfId="7816" xr:uid="{AD7125C5-C689-466D-A340-FDA24C0CD700}"/>
    <cellStyle name="Normal 7 7" xfId="1369" xr:uid="{FE2B5351-585F-44B4-901B-A35F866AF35F}"/>
    <cellStyle name="Normal 7 8" xfId="18393" xr:uid="{1FB488F2-156C-430E-B766-96B57066A5EB}"/>
    <cellStyle name="Normal 70" xfId="2897" xr:uid="{503FFA76-543E-4B73-A80A-00732061E5C9}"/>
    <cellStyle name="Normal 70 2" xfId="7819" xr:uid="{5F2157FB-434C-4237-B9F9-CF3689189359}"/>
    <cellStyle name="Normal 71" xfId="2898" xr:uid="{3E4764B5-DFEB-4995-8874-C3FA7BF0E0F2}"/>
    <cellStyle name="Normal 72" xfId="2899" xr:uid="{54F17539-35E6-4AC8-9DDE-E8B8CA3F268E}"/>
    <cellStyle name="Normal 73" xfId="2900" xr:uid="{86444F3D-6393-42D1-AE79-5704C8DC4F66}"/>
    <cellStyle name="Normal 74" xfId="2901" xr:uid="{8AC1D1C1-86F3-4ABC-9EAF-1A2FD64ED845}"/>
    <cellStyle name="Normal 75" xfId="2902" xr:uid="{E5FD0CEC-D749-42E7-8B2D-5E781DA89C09}"/>
    <cellStyle name="Normal 76" xfId="2903" xr:uid="{CB60A206-E663-4624-A4BB-38BF11DF04C7}"/>
    <cellStyle name="Normal 77" xfId="2904" xr:uid="{85A9CCFC-681A-4661-A7DE-952A08863B08}"/>
    <cellStyle name="Normal 78" xfId="2905" xr:uid="{53318D7B-A763-4D47-B21A-36140346FEDB}"/>
    <cellStyle name="Normal 79" xfId="2906" xr:uid="{E0AE7EA9-F5F5-44EF-83D2-8A6E71D5CD13}"/>
    <cellStyle name="Normal 8" xfId="942" xr:uid="{4FB1EF2E-97CD-43E8-B92A-51C9CDBE567B}"/>
    <cellStyle name="Normal 8 10" xfId="2907" xr:uid="{CAF04680-21F5-44F2-AE13-DEE39ECE7ACA}"/>
    <cellStyle name="Normal 8 11" xfId="2908" xr:uid="{61DC09E8-2933-41B5-BC7C-706152C2A770}"/>
    <cellStyle name="Normal 8 12" xfId="2909" xr:uid="{C1ED4C3E-BD6C-4B2C-92F2-80C219CEC909}"/>
    <cellStyle name="Normal 8 13" xfId="2910" xr:uid="{923DAA0E-4CCA-43E3-80F6-5A6842304882}"/>
    <cellStyle name="Normal 8 14" xfId="2911" xr:uid="{833A687E-8871-4877-8BE9-109EED6A4ACD}"/>
    <cellStyle name="Normal 8 14 10" xfId="8279" xr:uid="{B83D5E39-DA59-47BE-B4E9-DA0D78DE689C}"/>
    <cellStyle name="Normal 8 14 10 2" xfId="15117" xr:uid="{1A3C16DE-EC39-4CAC-9A23-64B61C6537C6}"/>
    <cellStyle name="Normal 8 14 11" xfId="11759" xr:uid="{D4420B47-3C68-4972-9FA4-57DED6864097}"/>
    <cellStyle name="Normal 8 14 2" xfId="2912" xr:uid="{9B1924F1-5BAB-499E-9470-6F9224AA60A5}"/>
    <cellStyle name="Normal 8 14 2 2" xfId="2913" xr:uid="{644F0387-FCAD-4314-A47D-60D54FFD333F}"/>
    <cellStyle name="Normal 8 14 2 2 2" xfId="4604" xr:uid="{4D03522A-5ADC-449E-8EC9-CEEADC00643F}"/>
    <cellStyle name="Normal 8 14 2 2 2 2" xfId="6245" xr:uid="{7552FB02-84B5-411D-AAEB-1F4B418993C9}"/>
    <cellStyle name="Normal 8 14 2 2 2 2 2" xfId="10224" xr:uid="{06F1B1F7-EE9A-47BD-BD0E-1B8099A2992D}"/>
    <cellStyle name="Normal 8 14 2 2 2 2 2 2" xfId="17060" xr:uid="{21D365F6-1659-41C8-8DBE-9448943AC2DE}"/>
    <cellStyle name="Normal 8 14 2 2 2 2 3" xfId="13703" xr:uid="{599DA10D-CBF5-4E10-B67E-D02BC8A6EB93}"/>
    <cellStyle name="Normal 8 14 2 2 2 3" xfId="6246" xr:uid="{B87C9B49-2577-4BD7-8593-700DF6AEA213}"/>
    <cellStyle name="Normal 8 14 2 2 2 3 2" xfId="10225" xr:uid="{5FCAF45F-19B5-4991-B2E9-DF5374B0C27E}"/>
    <cellStyle name="Normal 8 14 2 2 2 3 2 2" xfId="17061" xr:uid="{5C2552D3-54CE-4A97-A74F-59594936A76D}"/>
    <cellStyle name="Normal 8 14 2 2 2 3 3" xfId="13704" xr:uid="{D00DB0CC-4C2D-4D79-BE08-A8979AA7E9A1}"/>
    <cellStyle name="Normal 8 14 2 2 2 4" xfId="8902" xr:uid="{F27A96E5-494B-4CC3-830C-1D8A2A43974A}"/>
    <cellStyle name="Normal 8 14 2 2 2 4 2" xfId="15738" xr:uid="{A0F42B95-54A8-4CA1-AA44-589929B2E01A}"/>
    <cellStyle name="Normal 8 14 2 2 2 5" xfId="12381" xr:uid="{7608BBBF-AAEF-4759-A53E-E0C5652AD9E7}"/>
    <cellStyle name="Normal 8 14 2 2 3" xfId="4605" xr:uid="{3F12C1A5-2ABF-42A6-AC5D-6CB079674B11}"/>
    <cellStyle name="Normal 8 14 2 2 3 2" xfId="6247" xr:uid="{C8055A48-6205-444D-9D41-66B214797868}"/>
    <cellStyle name="Normal 8 14 2 2 3 2 2" xfId="10226" xr:uid="{932771F4-0315-4C4A-88DE-CC5193D7C0A0}"/>
    <cellStyle name="Normal 8 14 2 2 3 2 2 2" xfId="17062" xr:uid="{044781AE-F4D4-4FC4-A298-348DDB805641}"/>
    <cellStyle name="Normal 8 14 2 2 3 2 3" xfId="13705" xr:uid="{683FAA82-7C2D-4B04-ABA2-1A532008E818}"/>
    <cellStyle name="Normal 8 14 2 2 3 3" xfId="8903" xr:uid="{A106B41A-3120-4007-8618-A0E2C513BF97}"/>
    <cellStyle name="Normal 8 14 2 2 3 3 2" xfId="15739" xr:uid="{37EF91B4-374B-48A8-8FA8-01CC53E8B1C2}"/>
    <cellStyle name="Normal 8 14 2 2 3 4" xfId="12382" xr:uid="{987B5052-4DC5-466C-9E17-DD00D4C125B8}"/>
    <cellStyle name="Normal 8 14 2 2 4" xfId="5232" xr:uid="{74B974B8-A0AB-4D12-A679-0BE67349FAA6}"/>
    <cellStyle name="Normal 8 14 2 2 4 2" xfId="9391" xr:uid="{149828A3-80F9-43D9-B4C3-BF8124BDE941}"/>
    <cellStyle name="Normal 8 14 2 2 4 2 2" xfId="16227" xr:uid="{412BB3CB-96EC-4325-9371-B364E72A99A7}"/>
    <cellStyle name="Normal 8 14 2 2 4 3" xfId="12870" xr:uid="{D559F21B-0E66-4F71-856C-18DC700B07CB}"/>
    <cellStyle name="Normal 8 14 2 2 5" xfId="6939" xr:uid="{BFAC95C9-B281-4922-BBAD-CB0C09603C6C}"/>
    <cellStyle name="Normal 8 14 2 2 5 2" xfId="10830" xr:uid="{1C8114E9-DB72-47CA-8A49-9E20F7FB6C8E}"/>
    <cellStyle name="Normal 8 14 2 2 5 2 2" xfId="17666" xr:uid="{94C193A3-153F-443A-B89E-94235BED068B}"/>
    <cellStyle name="Normal 8 14 2 2 5 3" xfId="14309" xr:uid="{C66B12DD-62DE-4F13-91C8-12BE2740E56A}"/>
    <cellStyle name="Normal 8 14 2 2 6" xfId="7311" xr:uid="{1DFD35AD-7DA4-4513-A56A-6086D199A183}"/>
    <cellStyle name="Normal 8 14 2 2 6 2" xfId="11202" xr:uid="{A4204783-3A24-405F-B83C-564A28221349}"/>
    <cellStyle name="Normal 8 14 2 2 6 2 2" xfId="18038" xr:uid="{1FD748A9-1F05-4837-B89A-830AF83B3E82}"/>
    <cellStyle name="Normal 8 14 2 2 6 3" xfId="14681" xr:uid="{191DAF61-0C87-4850-A9A2-50BFAEF9D0E7}"/>
    <cellStyle name="Normal 8 14 2 2 7" xfId="8281" xr:uid="{BD6E0104-DCF5-4B45-B923-35D6CC3CD128}"/>
    <cellStyle name="Normal 8 14 2 2 7 2" xfId="15119" xr:uid="{37034D9D-123C-4DA3-9809-739BA0B07CB1}"/>
    <cellStyle name="Normal 8 14 2 2 8" xfId="11761" xr:uid="{FA4FAA7E-59B4-470A-9706-9FD770E8C11F}"/>
    <cellStyle name="Normal 8 14 2 3" xfId="4606" xr:uid="{8EC057B1-80D7-415B-9F16-517BC3407C22}"/>
    <cellStyle name="Normal 8 14 2 3 2" xfId="6248" xr:uid="{DAD83618-0446-4F93-B6A5-906CEAA8FF6A}"/>
    <cellStyle name="Normal 8 14 2 3 2 2" xfId="10227" xr:uid="{DABD0024-9E41-4719-967A-DB3DB2BC27D0}"/>
    <cellStyle name="Normal 8 14 2 3 2 2 2" xfId="17063" xr:uid="{DC730C64-26A5-4453-AA81-9AF9AC6E1298}"/>
    <cellStyle name="Normal 8 14 2 3 2 3" xfId="13706" xr:uid="{39C38E87-2CF8-4BEE-A058-DE6CE21E6269}"/>
    <cellStyle name="Normal 8 14 2 3 3" xfId="6249" xr:uid="{17EA3B80-B017-4598-BCCF-753CDC5F4FE9}"/>
    <cellStyle name="Normal 8 14 2 3 3 2" xfId="10228" xr:uid="{D09C7DB9-26BB-476B-94CA-0B5175DC166A}"/>
    <cellStyle name="Normal 8 14 2 3 3 2 2" xfId="17064" xr:uid="{173FD414-0EF2-41E2-9CDB-5367D2091A73}"/>
    <cellStyle name="Normal 8 14 2 3 3 3" xfId="13707" xr:uid="{C8A516CE-AA55-4C9B-B69C-93035B1DD49B}"/>
    <cellStyle name="Normal 8 14 2 3 4" xfId="8904" xr:uid="{CD34182E-D773-4429-AB1F-7349B8E9EC4C}"/>
    <cellStyle name="Normal 8 14 2 3 4 2" xfId="15740" xr:uid="{EDAFAEDC-26C4-41C8-8E50-AB5AFA6E64B3}"/>
    <cellStyle name="Normal 8 14 2 3 5" xfId="12383" xr:uid="{958AA5DB-1039-4B4B-A38E-2776E29CCDF3}"/>
    <cellStyle name="Normal 8 14 2 4" xfId="4607" xr:uid="{ACBFA616-EBC8-4911-B748-E994BA1D5BC0}"/>
    <cellStyle name="Normal 8 14 2 4 2" xfId="6250" xr:uid="{EAA43160-7FD0-4D86-9323-94EBF9E51E6A}"/>
    <cellStyle name="Normal 8 14 2 4 2 2" xfId="10229" xr:uid="{29E97966-944E-4E61-9ED6-275309704E1E}"/>
    <cellStyle name="Normal 8 14 2 4 2 2 2" xfId="17065" xr:uid="{E7C8229A-49C9-4870-B17E-AE41E4C9F1FB}"/>
    <cellStyle name="Normal 8 14 2 4 2 3" xfId="13708" xr:uid="{A74B7B9D-6655-4989-A250-7A083C68B528}"/>
    <cellStyle name="Normal 8 14 2 4 3" xfId="8905" xr:uid="{217B861A-8121-4C4B-B4CE-315BD42DB689}"/>
    <cellStyle name="Normal 8 14 2 4 3 2" xfId="15741" xr:uid="{C5BC4405-5719-4F89-8D7E-2E41D165DBDB}"/>
    <cellStyle name="Normal 8 14 2 4 4" xfId="12384" xr:uid="{48550527-2C34-4CF4-AB3B-53B72274AE9D}"/>
    <cellStyle name="Normal 8 14 2 5" xfId="5231" xr:uid="{375C4AE8-C595-4BA0-B0AE-FA6FB637E830}"/>
    <cellStyle name="Normal 8 14 2 5 2" xfId="9390" xr:uid="{D7F3B44C-EBAC-4A88-8785-98A1484E2D01}"/>
    <cellStyle name="Normal 8 14 2 5 2 2" xfId="16226" xr:uid="{9B0A171B-BFD5-43DF-AA9B-80D85F65EE57}"/>
    <cellStyle name="Normal 8 14 2 5 3" xfId="12869" xr:uid="{57A061EA-6D03-4C2F-BC41-922E6D0C1F11}"/>
    <cellStyle name="Normal 8 14 2 6" xfId="6938" xr:uid="{FFBE1580-C182-48AC-ADB3-454D0B2DD7DC}"/>
    <cellStyle name="Normal 8 14 2 6 2" xfId="10829" xr:uid="{561BDF01-5E85-4A34-831D-13D7A4BB07AB}"/>
    <cellStyle name="Normal 8 14 2 6 2 2" xfId="17665" xr:uid="{86CE8F5D-11D8-48B7-AC88-F6261F91E086}"/>
    <cellStyle name="Normal 8 14 2 6 3" xfId="14308" xr:uid="{8102E777-A305-42A9-A4E5-6B706AE4F465}"/>
    <cellStyle name="Normal 8 14 2 7" xfId="7310" xr:uid="{04F57115-654A-4599-8E60-A8883996CD4B}"/>
    <cellStyle name="Normal 8 14 2 7 2" xfId="11201" xr:uid="{B6E4EE9B-71F1-4AAB-A42A-335E6813FA0F}"/>
    <cellStyle name="Normal 8 14 2 7 2 2" xfId="18037" xr:uid="{2D1766BF-4EFA-4B75-A5E2-7499FFE825CD}"/>
    <cellStyle name="Normal 8 14 2 7 3" xfId="14680" xr:uid="{846D98EB-E68B-4B7C-AE71-97DD07629B0F}"/>
    <cellStyle name="Normal 8 14 2 8" xfId="8280" xr:uid="{180A6177-F1EE-4C19-9016-2E9BAD4ED2C6}"/>
    <cellStyle name="Normal 8 14 2 8 2" xfId="15118" xr:uid="{89843AB2-F0B2-4C5D-AC06-16568278D6BB}"/>
    <cellStyle name="Normal 8 14 2 9" xfId="11760" xr:uid="{B08AAC45-A0AE-4418-9E2E-B0A8E644E125}"/>
    <cellStyle name="Normal 8 14 3" xfId="2914" xr:uid="{FC72D9CD-7F08-45E9-82E7-826A8FE1F8A1}"/>
    <cellStyle name="Normal 8 14 3 2" xfId="4608" xr:uid="{79FF80E3-DF36-4348-A444-C3767598E91F}"/>
    <cellStyle name="Normal 8 14 3 2 2" xfId="6251" xr:uid="{2272655D-D2F9-439A-AF33-979F0C0A3E4A}"/>
    <cellStyle name="Normal 8 14 3 2 2 2" xfId="10230" xr:uid="{3D48D66A-2A63-430C-A88E-0444D56580CA}"/>
    <cellStyle name="Normal 8 14 3 2 2 2 2" xfId="17066" xr:uid="{C25A0E86-1A1F-4812-9F19-4F695B12C72F}"/>
    <cellStyle name="Normal 8 14 3 2 2 3" xfId="13709" xr:uid="{0EE89697-C782-4488-95AF-3F8BBD3D11CE}"/>
    <cellStyle name="Normal 8 14 3 2 3" xfId="6252" xr:uid="{C829E13B-E5CA-49E3-8EB2-42637DCA7AB6}"/>
    <cellStyle name="Normal 8 14 3 2 3 2" xfId="10231" xr:uid="{A2801BA6-B2D6-4C5F-BEDD-6A43CE2D63F6}"/>
    <cellStyle name="Normal 8 14 3 2 3 2 2" xfId="17067" xr:uid="{7959262A-1A5A-4A86-8594-B61CA0C41525}"/>
    <cellStyle name="Normal 8 14 3 2 3 3" xfId="13710" xr:uid="{7D4DE8A3-21EC-44FB-AEC3-1D9B776570CB}"/>
    <cellStyle name="Normal 8 14 3 2 4" xfId="8906" xr:uid="{F0984552-F866-4604-88EB-D3F120379528}"/>
    <cellStyle name="Normal 8 14 3 2 4 2" xfId="15742" xr:uid="{1B5E92EE-253A-402E-B4EF-1469F6A024E6}"/>
    <cellStyle name="Normal 8 14 3 2 5" xfId="12385" xr:uid="{D45FEBA1-B964-4832-B57F-EF18E18CC252}"/>
    <cellStyle name="Normal 8 14 3 3" xfId="4609" xr:uid="{878ABA29-323D-4480-B7BC-4AFB7F63122A}"/>
    <cellStyle name="Normal 8 14 3 3 2" xfId="6253" xr:uid="{49F5F58A-5DFB-4476-8A5C-BE5E2419B69B}"/>
    <cellStyle name="Normal 8 14 3 3 2 2" xfId="10232" xr:uid="{C521957B-5C3A-4304-8A51-4AE1C119AD75}"/>
    <cellStyle name="Normal 8 14 3 3 2 2 2" xfId="17068" xr:uid="{D52EFEB7-2403-4DF1-B5DA-0477113D3208}"/>
    <cellStyle name="Normal 8 14 3 3 2 3" xfId="13711" xr:uid="{CF33C21F-4557-4144-922B-72F8C097887B}"/>
    <cellStyle name="Normal 8 14 3 3 3" xfId="8907" xr:uid="{237B674D-5425-47B3-B721-EB0F477FDD88}"/>
    <cellStyle name="Normal 8 14 3 3 3 2" xfId="15743" xr:uid="{2548EDCB-6C74-4962-9D25-F6519F73CD7E}"/>
    <cellStyle name="Normal 8 14 3 3 4" xfId="12386" xr:uid="{22D27685-A50D-4412-B013-9C562E6FCAEA}"/>
    <cellStyle name="Normal 8 14 3 4" xfId="5233" xr:uid="{C0EBD4FC-5ABF-4123-8E6C-34DA349FAF65}"/>
    <cellStyle name="Normal 8 14 3 4 2" xfId="9392" xr:uid="{ED5C8CC9-EDB0-474B-B7CF-A69FF2999464}"/>
    <cellStyle name="Normal 8 14 3 4 2 2" xfId="16228" xr:uid="{FAAC7347-DF7F-4F7B-A0A9-86828D274DD0}"/>
    <cellStyle name="Normal 8 14 3 4 3" xfId="12871" xr:uid="{883E6AB2-7FC3-4AB3-89AB-A558820A76A3}"/>
    <cellStyle name="Normal 8 14 3 5" xfId="6940" xr:uid="{A74BED77-4AE9-45C6-B03B-9B84E24DE66B}"/>
    <cellStyle name="Normal 8 14 3 5 2" xfId="10831" xr:uid="{88CC7E20-A10D-411D-BA58-FC4C7F914FEF}"/>
    <cellStyle name="Normal 8 14 3 5 2 2" xfId="17667" xr:uid="{B8BEEED7-961C-4522-A118-641DC9B9ADB2}"/>
    <cellStyle name="Normal 8 14 3 5 3" xfId="14310" xr:uid="{00EE3DB8-4E19-41B5-8014-B6FF35EA38E4}"/>
    <cellStyle name="Normal 8 14 3 6" xfId="7312" xr:uid="{9C431804-BC1C-447A-991B-4EA9F1081036}"/>
    <cellStyle name="Normal 8 14 3 6 2" xfId="11203" xr:uid="{129D17B0-8EE4-4627-B81D-40139C621CBC}"/>
    <cellStyle name="Normal 8 14 3 6 2 2" xfId="18039" xr:uid="{56D9A5AC-A963-4A17-B9FF-F2494D88EEF0}"/>
    <cellStyle name="Normal 8 14 3 6 3" xfId="14682" xr:uid="{FF00D8B7-2500-4628-9326-85CFAD050B08}"/>
    <cellStyle name="Normal 8 14 3 7" xfId="8282" xr:uid="{D5840A06-E53F-4F52-ADDD-19DB4110EEE5}"/>
    <cellStyle name="Normal 8 14 3 7 2" xfId="15120" xr:uid="{0B0D9675-2FD7-4E93-91AE-63379D9C2EDD}"/>
    <cellStyle name="Normal 8 14 3 8" xfId="11762" xr:uid="{7DB950AF-1CC6-485E-A551-165452D0339D}"/>
    <cellStyle name="Normal 8 14 4" xfId="2915" xr:uid="{9E128BB8-404A-4DB5-8394-3AC40A109907}"/>
    <cellStyle name="Normal 8 14 4 2" xfId="4610" xr:uid="{7251FFAB-111A-4B3E-B0A8-415D0BD13CAC}"/>
    <cellStyle name="Normal 8 14 4 2 2" xfId="6254" xr:uid="{6B3A4A9D-C379-4780-A364-49D79B5EAE28}"/>
    <cellStyle name="Normal 8 14 4 2 2 2" xfId="10233" xr:uid="{3DB79FD8-B3E8-44D2-881A-2CC437F6EC73}"/>
    <cellStyle name="Normal 8 14 4 2 2 2 2" xfId="17069" xr:uid="{C0F19601-B394-4313-BEF1-A0AAF04A748E}"/>
    <cellStyle name="Normal 8 14 4 2 2 3" xfId="13712" xr:uid="{6923C734-F722-42BD-AD51-DB26D9BC1259}"/>
    <cellStyle name="Normal 8 14 4 2 3" xfId="6255" xr:uid="{E9A17656-6E33-4595-9E68-AE50C68D7E07}"/>
    <cellStyle name="Normal 8 14 4 2 3 2" xfId="10234" xr:uid="{4CD70C65-ED29-40AF-B9CD-C6D67929A1B7}"/>
    <cellStyle name="Normal 8 14 4 2 3 2 2" xfId="17070" xr:uid="{46DFB845-29BD-4AFC-B82B-279D40BEA402}"/>
    <cellStyle name="Normal 8 14 4 2 3 3" xfId="13713" xr:uid="{77BCC3C7-FD22-452F-B688-C098AA60D4D2}"/>
    <cellStyle name="Normal 8 14 4 2 4" xfId="8908" xr:uid="{DA125C29-F6A2-4C01-9A0C-0947BDB249F5}"/>
    <cellStyle name="Normal 8 14 4 2 4 2" xfId="15744" xr:uid="{01B5579D-CF6D-4BE6-9D2B-26BF910C20A0}"/>
    <cellStyle name="Normal 8 14 4 2 5" xfId="12387" xr:uid="{5C2C524B-38ED-4433-877C-4A5F9EFB5221}"/>
    <cellStyle name="Normal 8 14 4 3" xfId="4611" xr:uid="{18E160AF-E897-460A-BECA-FF657CCAC972}"/>
    <cellStyle name="Normal 8 14 4 3 2" xfId="6256" xr:uid="{1D838C64-C64D-4F6D-A6F7-FDE60D13C079}"/>
    <cellStyle name="Normal 8 14 4 3 2 2" xfId="10235" xr:uid="{C2D3BEC8-2704-4FE4-A73C-22E827A5A7DE}"/>
    <cellStyle name="Normal 8 14 4 3 2 2 2" xfId="17071" xr:uid="{6DFC0AAC-A3CF-408E-BFA6-8F8302679AFA}"/>
    <cellStyle name="Normal 8 14 4 3 2 3" xfId="13714" xr:uid="{CE9447FF-CE47-4D31-A743-56845168E0C7}"/>
    <cellStyle name="Normal 8 14 4 3 3" xfId="8909" xr:uid="{083A7EC4-14E8-44D3-97EE-11CCCBC56A50}"/>
    <cellStyle name="Normal 8 14 4 3 3 2" xfId="15745" xr:uid="{6D47A1BD-11D7-4D37-8650-B70AD99300C2}"/>
    <cellStyle name="Normal 8 14 4 3 4" xfId="12388" xr:uid="{6EB73E38-1FB3-4B98-849D-E4D51079C396}"/>
    <cellStyle name="Normal 8 14 4 4" xfId="5234" xr:uid="{7D5A8536-0435-4C80-93C8-7AEE5F99A53D}"/>
    <cellStyle name="Normal 8 14 4 4 2" xfId="9393" xr:uid="{B7BD5795-19A1-45C2-8E46-62820CD49872}"/>
    <cellStyle name="Normal 8 14 4 4 2 2" xfId="16229" xr:uid="{B72417B8-6E1D-4B3E-A151-1DD8FE8F99D2}"/>
    <cellStyle name="Normal 8 14 4 4 3" xfId="12872" xr:uid="{366C65FD-154F-4E05-A003-31027DD8A6E7}"/>
    <cellStyle name="Normal 8 14 4 5" xfId="6941" xr:uid="{D795E02C-C9D6-4A8C-A26F-8EB92C581735}"/>
    <cellStyle name="Normal 8 14 4 5 2" xfId="10832" xr:uid="{EB2F7AC0-9519-4053-B214-A5814EB74046}"/>
    <cellStyle name="Normal 8 14 4 5 2 2" xfId="17668" xr:uid="{360E8EDD-C824-4AD5-AE11-BFB8B4BE55E6}"/>
    <cellStyle name="Normal 8 14 4 5 3" xfId="14311" xr:uid="{A5622616-A0E8-4F3E-B39D-9212E8FA4F00}"/>
    <cellStyle name="Normal 8 14 4 6" xfId="7313" xr:uid="{58C19226-BC11-464F-B5C7-968144E7D040}"/>
    <cellStyle name="Normal 8 14 4 6 2" xfId="11204" xr:uid="{3FC98B28-5F35-4E27-8310-B18D13CE12FE}"/>
    <cellStyle name="Normal 8 14 4 6 2 2" xfId="18040" xr:uid="{5F939C3B-2FCE-40DE-90D1-D87A6FCD1BFB}"/>
    <cellStyle name="Normal 8 14 4 6 3" xfId="14683" xr:uid="{C7B7E4AC-5B33-4181-B2F2-34515487830A}"/>
    <cellStyle name="Normal 8 14 4 7" xfId="8283" xr:uid="{21FED4A7-156C-43CA-B64C-D1C513F02886}"/>
    <cellStyle name="Normal 8 14 4 7 2" xfId="15121" xr:uid="{4AB3C02D-02F9-4B99-972E-2F98412CE5C3}"/>
    <cellStyle name="Normal 8 14 4 8" xfId="11763" xr:uid="{0575BDC7-44E2-4723-A171-BCB2A6390339}"/>
    <cellStyle name="Normal 8 14 5" xfId="4612" xr:uid="{14947843-682F-492A-97AE-3E33B620DBD8}"/>
    <cellStyle name="Normal 8 14 5 2" xfId="6257" xr:uid="{CB539E74-036E-49E9-999C-379A5CA8EE72}"/>
    <cellStyle name="Normal 8 14 5 2 2" xfId="10236" xr:uid="{BFA6FBD9-C7D9-4D95-85AF-F70EA59C122B}"/>
    <cellStyle name="Normal 8 14 5 2 2 2" xfId="17072" xr:uid="{EDD256CF-CB21-454D-9C39-28D78B491933}"/>
    <cellStyle name="Normal 8 14 5 2 3" xfId="13715" xr:uid="{44899A1F-4B11-42E1-BCFA-1B312FF11B8B}"/>
    <cellStyle name="Normal 8 14 5 3" xfId="6258" xr:uid="{1E3512A3-693B-48E1-AAE4-1E192703226D}"/>
    <cellStyle name="Normal 8 14 5 3 2" xfId="10237" xr:uid="{7E377838-6A54-47D4-85D3-545625E3D456}"/>
    <cellStyle name="Normal 8 14 5 3 2 2" xfId="17073" xr:uid="{AE4AADD5-EE1F-44B6-B294-B5D8BF1F6CA7}"/>
    <cellStyle name="Normal 8 14 5 3 3" xfId="13716" xr:uid="{59623DBE-9F62-4B08-A9B8-3A8F9871F4D0}"/>
    <cellStyle name="Normal 8 14 5 4" xfId="8910" xr:uid="{0B761463-1E1F-476A-90BF-137B68B5F38F}"/>
    <cellStyle name="Normal 8 14 5 4 2" xfId="15746" xr:uid="{45912B2E-347B-4374-B98B-18F79D8A34A0}"/>
    <cellStyle name="Normal 8 14 5 5" xfId="12389" xr:uid="{0A4532DA-BDDF-4A56-B7CA-55AAF3BF63BE}"/>
    <cellStyle name="Normal 8 14 6" xfId="4613" xr:uid="{96411645-5BD9-4F85-9D99-E2F3B5BEB309}"/>
    <cellStyle name="Normal 8 14 6 2" xfId="6259" xr:uid="{ED4F2BAA-70EE-4682-854B-1B52EB4D06DB}"/>
    <cellStyle name="Normal 8 14 6 2 2" xfId="10238" xr:uid="{1C7C7A7E-5E92-4837-8D7E-8B8CD1E78CFF}"/>
    <cellStyle name="Normal 8 14 6 2 2 2" xfId="17074" xr:uid="{21D208A3-65A1-46B9-BFB7-08A12D9EA391}"/>
    <cellStyle name="Normal 8 14 6 2 3" xfId="13717" xr:uid="{C54EC408-122C-4605-BCC0-F678DE2940B6}"/>
    <cellStyle name="Normal 8 14 6 3" xfId="8911" xr:uid="{BB9B8FB7-C7D0-4428-8852-DA9E440DB976}"/>
    <cellStyle name="Normal 8 14 6 3 2" xfId="15747" xr:uid="{41CDCB51-1E0C-4D30-978A-19D9E63FF28C}"/>
    <cellStyle name="Normal 8 14 6 4" xfId="12390" xr:uid="{6B9D9061-701C-4452-9909-3DA1CBA64E83}"/>
    <cellStyle name="Normal 8 14 7" xfId="5230" xr:uid="{0777E122-F844-4CA2-9B42-09C1FF4DC88A}"/>
    <cellStyle name="Normal 8 14 7 2" xfId="9389" xr:uid="{9973A557-A91D-4613-BDFA-54436B219415}"/>
    <cellStyle name="Normal 8 14 7 2 2" xfId="16225" xr:uid="{77343451-DB83-4357-9BA5-1DB16D4F873E}"/>
    <cellStyle name="Normal 8 14 7 3" xfId="12868" xr:uid="{9EC603F7-9B9C-4AA7-AC1E-D842187C1DF1}"/>
    <cellStyle name="Normal 8 14 8" xfId="6937" xr:uid="{2C26C0D5-857C-4B20-A058-80984705B7B4}"/>
    <cellStyle name="Normal 8 14 8 2" xfId="10828" xr:uid="{8A162A7C-4F57-4A8C-8ACC-485D6D3E15D5}"/>
    <cellStyle name="Normal 8 14 8 2 2" xfId="17664" xr:uid="{DA9B7A18-D546-4A26-9C76-3769E9130793}"/>
    <cellStyle name="Normal 8 14 8 3" xfId="14307" xr:uid="{D542D7EA-D5F7-482B-BC2D-C0020ED9D44F}"/>
    <cellStyle name="Normal 8 14 9" xfId="7309" xr:uid="{7C5B77BE-25E9-4D08-97AF-BBB150976EB3}"/>
    <cellStyle name="Normal 8 14 9 2" xfId="11200" xr:uid="{53E537A0-D10A-49C5-82B4-213FD818A53E}"/>
    <cellStyle name="Normal 8 14 9 2 2" xfId="18036" xr:uid="{250CB2A3-AE0E-4CA3-8EFF-87A094F4EFC7}"/>
    <cellStyle name="Normal 8 14 9 3" xfId="14679" xr:uid="{F334523C-BD26-4DE6-80AE-B812BEAD292B}"/>
    <cellStyle name="Normal 8 15" xfId="2916" xr:uid="{187A5F60-4B3C-4046-B867-4A98FE7A4D55}"/>
    <cellStyle name="Normal 8 15 2" xfId="2917" xr:uid="{DF863FFD-B5BF-42FC-A043-FFC0659546E4}"/>
    <cellStyle name="Normal 8 15 2 2" xfId="4614" xr:uid="{40E64349-B03E-4CD7-A322-04B028134DF3}"/>
    <cellStyle name="Normal 8 15 2 2 2" xfId="6260" xr:uid="{0BC34A0C-C273-407B-AD57-96BE4AA3E370}"/>
    <cellStyle name="Normal 8 15 2 2 2 2" xfId="10239" xr:uid="{C72EE5EA-AA40-4E4E-86D8-20183CB33854}"/>
    <cellStyle name="Normal 8 15 2 2 2 2 2" xfId="17075" xr:uid="{AD9B4254-D29F-442E-A146-33B15AFAF6D0}"/>
    <cellStyle name="Normal 8 15 2 2 2 3" xfId="13718" xr:uid="{2BFF9709-A27D-4ED6-A31A-68CBB9CED32C}"/>
    <cellStyle name="Normal 8 15 2 2 3" xfId="6261" xr:uid="{568DE398-09ED-46C7-B1DA-48093B063C69}"/>
    <cellStyle name="Normal 8 15 2 2 3 2" xfId="10240" xr:uid="{71D06E6D-620D-404F-8374-3C916DBDDF31}"/>
    <cellStyle name="Normal 8 15 2 2 3 2 2" xfId="17076" xr:uid="{DBBE3665-6B91-4BE6-8425-2670FBE4C40C}"/>
    <cellStyle name="Normal 8 15 2 2 3 3" xfId="13719" xr:uid="{DC3650C3-9EE9-46BC-92BB-88F1EF220AD6}"/>
    <cellStyle name="Normal 8 15 2 2 4" xfId="8912" xr:uid="{97C9FC41-B5F0-40BE-825E-AFA15BBE1A20}"/>
    <cellStyle name="Normal 8 15 2 2 4 2" xfId="15748" xr:uid="{D2F3501E-27BF-4781-A8C3-6265B320D54A}"/>
    <cellStyle name="Normal 8 15 2 2 5" xfId="12391" xr:uid="{92178BD7-82AA-44A3-A26F-2A887A5E09DE}"/>
    <cellStyle name="Normal 8 15 2 3" xfId="4615" xr:uid="{B4D0B6E6-3C1A-45CC-BE5E-75EB961F95DA}"/>
    <cellStyle name="Normal 8 15 2 3 2" xfId="6262" xr:uid="{81C0C49A-BEB1-4A23-B959-B51BF0F392C4}"/>
    <cellStyle name="Normal 8 15 2 3 2 2" xfId="10241" xr:uid="{CA9E2680-F95F-4C17-BA39-AF4B368DAC79}"/>
    <cellStyle name="Normal 8 15 2 3 2 2 2" xfId="17077" xr:uid="{1990AD83-FF82-43ED-A12B-3A80D359FD39}"/>
    <cellStyle name="Normal 8 15 2 3 2 3" xfId="13720" xr:uid="{0DDB4B90-EEFF-4BD9-82A2-E5DA42CDE37C}"/>
    <cellStyle name="Normal 8 15 2 3 3" xfId="8913" xr:uid="{1895C06C-3C54-4EBE-B721-A360D5938364}"/>
    <cellStyle name="Normal 8 15 2 3 3 2" xfId="15749" xr:uid="{051429E4-ADCC-4D43-A296-571853F5DEDE}"/>
    <cellStyle name="Normal 8 15 2 3 4" xfId="12392" xr:uid="{082125EB-719E-41FB-93B9-D83D19127515}"/>
    <cellStyle name="Normal 8 15 2 4" xfId="5236" xr:uid="{EA25D4D4-F63C-40BB-8149-98132C04058F}"/>
    <cellStyle name="Normal 8 15 2 4 2" xfId="9395" xr:uid="{FD8BB4D7-FCDC-44E0-BD03-590D95C8509E}"/>
    <cellStyle name="Normal 8 15 2 4 2 2" xfId="16231" xr:uid="{C50FB569-D7BA-4B95-93F3-BA9173ED96EF}"/>
    <cellStyle name="Normal 8 15 2 4 3" xfId="12874" xr:uid="{2A7B9F3A-0203-4914-B4F9-5F8C78B738A0}"/>
    <cellStyle name="Normal 8 15 2 5" xfId="6943" xr:uid="{A86B9ACD-081E-4A7C-A5B9-A50A469A879A}"/>
    <cellStyle name="Normal 8 15 2 5 2" xfId="10834" xr:uid="{20EAEB87-8189-4E7B-9C2F-84E4EF34D96C}"/>
    <cellStyle name="Normal 8 15 2 5 2 2" xfId="17670" xr:uid="{7B9D91D9-2969-480C-AE50-EA0020737CCC}"/>
    <cellStyle name="Normal 8 15 2 5 3" xfId="14313" xr:uid="{7B03C7A9-36E6-414A-8A64-0F0B223592FE}"/>
    <cellStyle name="Normal 8 15 2 6" xfId="7315" xr:uid="{3F266F29-78B5-4790-B416-05D1004CDF31}"/>
    <cellStyle name="Normal 8 15 2 6 2" xfId="11206" xr:uid="{687E6DA6-55C3-4734-AF57-261D84CC4528}"/>
    <cellStyle name="Normal 8 15 2 6 2 2" xfId="18042" xr:uid="{A2CED522-DA97-4F29-AFC0-35025D277CF2}"/>
    <cellStyle name="Normal 8 15 2 6 3" xfId="14685" xr:uid="{2088DA7B-C482-4462-B7E7-98F2ECABC1A5}"/>
    <cellStyle name="Normal 8 15 2 7" xfId="8285" xr:uid="{6E9E1A5F-6A9C-44BD-9C83-FF2F298F0CCA}"/>
    <cellStyle name="Normal 8 15 2 7 2" xfId="15123" xr:uid="{2B4D9044-4FFE-4CF5-ACF3-5402FA1E5A10}"/>
    <cellStyle name="Normal 8 15 2 8" xfId="11765" xr:uid="{38F947EA-9A51-44BB-BD51-5F98C490F098}"/>
    <cellStyle name="Normal 8 15 3" xfId="4616" xr:uid="{38AED62D-CA42-40F1-A476-456A11C1A48E}"/>
    <cellStyle name="Normal 8 15 3 2" xfId="6263" xr:uid="{21571D10-188D-4A7E-A34E-D38C4CA4344F}"/>
    <cellStyle name="Normal 8 15 3 2 2" xfId="10242" xr:uid="{4A5B85A5-CE22-457B-A5CD-CCCE389498FD}"/>
    <cellStyle name="Normal 8 15 3 2 2 2" xfId="17078" xr:uid="{C80E7646-8016-4065-A6E0-22DCA440505A}"/>
    <cellStyle name="Normal 8 15 3 2 3" xfId="13721" xr:uid="{C4F5A947-C798-4016-879C-ABD09B3AAD12}"/>
    <cellStyle name="Normal 8 15 3 3" xfId="6264" xr:uid="{1FF52B19-C50F-4242-966C-1CAAC9061A98}"/>
    <cellStyle name="Normal 8 15 3 3 2" xfId="10243" xr:uid="{38EF70B5-FAA2-484D-AC3E-47251B52D3B6}"/>
    <cellStyle name="Normal 8 15 3 3 2 2" xfId="17079" xr:uid="{800EC42A-F9E7-469C-84AA-4496236EED68}"/>
    <cellStyle name="Normal 8 15 3 3 3" xfId="13722" xr:uid="{633798D5-F2AA-449B-891F-0FFBA127AABC}"/>
    <cellStyle name="Normal 8 15 3 4" xfId="8914" xr:uid="{8E85E694-F4D9-4D11-8FC8-95F842AA69C0}"/>
    <cellStyle name="Normal 8 15 3 4 2" xfId="15750" xr:uid="{0BB96D43-AB58-4A18-8EBB-9780C3566F60}"/>
    <cellStyle name="Normal 8 15 3 5" xfId="12393" xr:uid="{6B505977-9C97-42E9-9D8A-5BF74F6EEB8F}"/>
    <cellStyle name="Normal 8 15 4" xfId="4617" xr:uid="{6E29AB32-DD02-43A4-B16B-D40F5EF86E74}"/>
    <cellStyle name="Normal 8 15 4 2" xfId="6265" xr:uid="{1179DEE1-39F0-4220-B209-27ED836E2292}"/>
    <cellStyle name="Normal 8 15 4 2 2" xfId="10244" xr:uid="{63A3A0C5-858D-44C9-BAD9-47A29A1805EA}"/>
    <cellStyle name="Normal 8 15 4 2 2 2" xfId="17080" xr:uid="{5112C984-2DEA-4104-9664-FE747DFC2895}"/>
    <cellStyle name="Normal 8 15 4 2 3" xfId="13723" xr:uid="{3CDC5BBD-293E-41AD-930E-D098B9EBE747}"/>
    <cellStyle name="Normal 8 15 4 3" xfId="8915" xr:uid="{ABD5390A-1540-4C7F-BF93-EE192073B5D1}"/>
    <cellStyle name="Normal 8 15 4 3 2" xfId="15751" xr:uid="{92C03E95-ED71-46CC-8EF2-B279DE4579B4}"/>
    <cellStyle name="Normal 8 15 4 4" xfId="12394" xr:uid="{524861B2-ACF6-4E28-88C2-31A2611318BB}"/>
    <cellStyle name="Normal 8 15 5" xfId="5235" xr:uid="{D7F38F0F-2B99-4361-BA47-2BE5FD07F0B3}"/>
    <cellStyle name="Normal 8 15 5 2" xfId="9394" xr:uid="{EF0098F3-2322-4414-AD8B-5DF400C7E23D}"/>
    <cellStyle name="Normal 8 15 5 2 2" xfId="16230" xr:uid="{529B1CC9-6BFC-4F1D-821E-B38EC5048326}"/>
    <cellStyle name="Normal 8 15 5 3" xfId="12873" xr:uid="{A8DEA5E7-F630-49C6-BFFB-586E0A940C19}"/>
    <cellStyle name="Normal 8 15 6" xfId="6942" xr:uid="{16FBDE97-2CD0-437F-A2CD-7915E8B402A9}"/>
    <cellStyle name="Normal 8 15 6 2" xfId="10833" xr:uid="{57851DB9-9129-4B42-B4F1-F26DCF6EC99C}"/>
    <cellStyle name="Normal 8 15 6 2 2" xfId="17669" xr:uid="{193713EB-AC28-481E-89C4-D61E59D2E470}"/>
    <cellStyle name="Normal 8 15 6 3" xfId="14312" xr:uid="{1F65A063-E00F-42C8-ADCF-0794DA7B8F59}"/>
    <cellStyle name="Normal 8 15 7" xfId="7314" xr:uid="{DF979D37-8FEE-4746-A1D8-31A1603D243C}"/>
    <cellStyle name="Normal 8 15 7 2" xfId="11205" xr:uid="{BEC9FF50-1F92-4DAF-8455-A0DC060192A7}"/>
    <cellStyle name="Normal 8 15 7 2 2" xfId="18041" xr:uid="{0FF05529-902B-4C50-A3EF-01BAEEDCACF7}"/>
    <cellStyle name="Normal 8 15 7 3" xfId="14684" xr:uid="{3067722F-380D-4C54-B746-359BD28A2269}"/>
    <cellStyle name="Normal 8 15 8" xfId="8284" xr:uid="{B4865757-6194-462E-AB33-8B1915F9B0C4}"/>
    <cellStyle name="Normal 8 15 8 2" xfId="15122" xr:uid="{3A7C895B-0020-47B2-A0E7-3D5FF1BF6C42}"/>
    <cellStyle name="Normal 8 15 9" xfId="11764" xr:uid="{ECF44CCC-9816-49C0-8B40-B1BE67B333FE}"/>
    <cellStyle name="Normal 8 16" xfId="4618" xr:uid="{E5D45429-4060-4E13-9170-EC3516DF3C36}"/>
    <cellStyle name="Normal 8 16 2" xfId="6266" xr:uid="{EFD42D9F-ED25-4C0C-8F75-CFE8FA24F2F3}"/>
    <cellStyle name="Normal 8 16 2 2" xfId="10245" xr:uid="{6F70B9A1-F026-420A-8293-BD81488E5CD9}"/>
    <cellStyle name="Normal 8 16 2 2 2" xfId="17081" xr:uid="{0D1BA295-0208-43C5-8F20-4D89F46878A5}"/>
    <cellStyle name="Normal 8 16 2 3" xfId="13724" xr:uid="{83D4BB6C-5772-474C-89C9-626177DFC1C5}"/>
    <cellStyle name="Normal 8 16 3" xfId="8916" xr:uid="{3780FAD2-CA14-447E-BAE3-B92B26B4ABCD}"/>
    <cellStyle name="Normal 8 16 3 2" xfId="15752" xr:uid="{0208B8C5-B011-4EA2-9DFF-9A74D0A22123}"/>
    <cellStyle name="Normal 8 16 4" xfId="12395" xr:uid="{97F0ED2E-3456-4357-8F58-651ABBB7DE79}"/>
    <cellStyle name="Normal 8 17" xfId="4619" xr:uid="{EADB6BBE-8A3B-4389-ABCA-C2B2DF6475C5}"/>
    <cellStyle name="Normal 8 17 2" xfId="8917" xr:uid="{836E33BC-B25F-45AB-A975-24F486644870}"/>
    <cellStyle name="Normal 8 17 2 2" xfId="15753" xr:uid="{16877CC8-0471-4CDE-9883-9F6228A67BD5}"/>
    <cellStyle name="Normal 8 17 3" xfId="12396" xr:uid="{80630316-7A92-4AC7-8B9C-AECB0E731960}"/>
    <cellStyle name="Normal 8 18" xfId="5002" xr:uid="{A17A4C2F-8337-4138-9189-CBA3D5E76103}"/>
    <cellStyle name="Normal 8 18 2" xfId="9161" xr:uid="{029F1B86-2523-419E-860E-133E73162BBD}"/>
    <cellStyle name="Normal 8 18 2 2" xfId="15997" xr:uid="{B7B23B7F-4299-4983-8F41-C6C1E6194FC5}"/>
    <cellStyle name="Normal 8 18 3" xfId="12640" xr:uid="{8AB1093D-A443-4821-A263-7F3C11DEB5F6}"/>
    <cellStyle name="Normal 8 19" xfId="6936" xr:uid="{9B8075BF-9B8B-4ACB-B80B-D04EA3948736}"/>
    <cellStyle name="Normal 8 19 2" xfId="10827" xr:uid="{EF2483B3-404B-420D-A9F6-0AA65D99C358}"/>
    <cellStyle name="Normal 8 19 2 2" xfId="17663" xr:uid="{7F9EDE2D-DCC2-4488-89CA-0779FACCC460}"/>
    <cellStyle name="Normal 8 19 3" xfId="14306" xr:uid="{988C09F2-D2D2-4890-9E7C-14E997A14DD8}"/>
    <cellStyle name="Normal 8 2" xfId="2918" xr:uid="{794928E1-EE7D-40B6-BFAB-64CAFC478468}"/>
    <cellStyle name="Normal 8 2 2" xfId="7820" xr:uid="{6B452D34-3E3B-490E-AB0D-6A10E5BA2858}"/>
    <cellStyle name="Normal 8 20" xfId="7308" xr:uid="{6991FD85-8E97-4649-8362-B396A725ADDF}"/>
    <cellStyle name="Normal 8 20 2" xfId="11199" xr:uid="{87F001EC-171B-4D5F-A9C6-722512407B76}"/>
    <cellStyle name="Normal 8 20 2 2" xfId="18035" xr:uid="{0CA14C00-BF26-4925-BD3A-D47E196394CA}"/>
    <cellStyle name="Normal 8 20 3" xfId="14678" xr:uid="{F55FE6B7-D779-4C36-9107-BE667C045002}"/>
    <cellStyle name="Normal 8 21" xfId="8050" xr:uid="{987054F3-3242-4A58-A73C-05513F194621}"/>
    <cellStyle name="Normal 8 21 2" xfId="14889" xr:uid="{A5B22D94-15DF-4937-BD76-10B32264F968}"/>
    <cellStyle name="Normal 8 22" xfId="11470" xr:uid="{9AA6FE05-4691-4EE4-A1D8-050EEBFEEF11}"/>
    <cellStyle name="Normal 8 23" xfId="1370" xr:uid="{81EE3329-01BE-4CCF-B8BD-DF67108C27C3}"/>
    <cellStyle name="Normal 8 3" xfId="2919" xr:uid="{110957B3-85FC-4832-A7FD-8DDD130396C6}"/>
    <cellStyle name="Normal 8 3 2" xfId="2920" xr:uid="{C11462CD-30A7-45AE-9881-094CC8E7E39A}"/>
    <cellStyle name="Normal 8 3 3" xfId="7821" xr:uid="{31EE7483-995B-4634-801C-4A5FF3F9E15A}"/>
    <cellStyle name="Normal 8 4" xfId="2921" xr:uid="{FD1ADA3E-C6D4-4EFC-83A2-5541507A9730}"/>
    <cellStyle name="Normal 8 5" xfId="2922" xr:uid="{0BD878D2-84F1-4CE7-862D-59C4603F413C}"/>
    <cellStyle name="Normal 8 6" xfId="2923" xr:uid="{FBB02A92-E393-472B-B636-B192756AA12E}"/>
    <cellStyle name="Normal 8 7" xfId="2924" xr:uid="{D7CE88CC-D85E-4E6F-8ACB-828C4EDC793A}"/>
    <cellStyle name="Normal 8 8" xfId="2925" xr:uid="{B5E09B6E-6BC9-4B65-A28B-09643EBD7C2A}"/>
    <cellStyle name="Normal 8 9" xfId="2926" xr:uid="{C72C96BD-F7F7-4276-A92C-3323E3383F20}"/>
    <cellStyle name="Normal 80" xfId="2927" xr:uid="{B564FC20-47F3-4ADA-9636-862FC7E964C2}"/>
    <cellStyle name="Normal 81" xfId="2928" xr:uid="{5E3FE51E-3580-4D65-BDCA-5D0571320A36}"/>
    <cellStyle name="Normal 82" xfId="2929" xr:uid="{26C96A36-30B8-420D-B587-26E672D4AA1B}"/>
    <cellStyle name="Normal 83" xfId="2930" xr:uid="{49A061B9-27A8-4149-A24D-F8656C9E9069}"/>
    <cellStyle name="Normal 84" xfId="2931" xr:uid="{D98D2676-EE78-4F8C-8466-C7274C15C2B6}"/>
    <cellStyle name="Normal 85" xfId="2932" xr:uid="{2BE43C63-9C25-442F-874F-74E70F0D6635}"/>
    <cellStyle name="Normal 86" xfId="2933" xr:uid="{C2EE57DD-15D3-4E5A-8276-9929BCE7D3A1}"/>
    <cellStyle name="Normal 87" xfId="2934" xr:uid="{25BDEB68-3C6B-4FE0-80C0-7FB53FFF41E3}"/>
    <cellStyle name="Normal 88" xfId="2935" xr:uid="{FD36BB07-EB93-41FA-95AD-AC06DC3BB3EF}"/>
    <cellStyle name="Normal 89" xfId="2936" xr:uid="{B124AE29-97B8-410D-877F-5F34F8DB959B}"/>
    <cellStyle name="Normal 9" xfId="943" xr:uid="{31438697-5792-4FA5-A21A-DD2DEA28CE32}"/>
    <cellStyle name="Normal 9 10" xfId="2937" xr:uid="{BFCD7C39-3F1E-4F96-8757-FA06B81217EB}"/>
    <cellStyle name="Normal 9 10 10" xfId="8286" xr:uid="{BAC0191E-DD5B-49E0-96CA-6DB3BFC04B4B}"/>
    <cellStyle name="Normal 9 10 10 2" xfId="15124" xr:uid="{2BF294AD-E33B-487A-ABE6-6926D95887A6}"/>
    <cellStyle name="Normal 9 10 11" xfId="11766" xr:uid="{C9AC80C1-C825-47D0-A07E-BDA171AC2959}"/>
    <cellStyle name="Normal 9 10 2" xfId="2938" xr:uid="{0B096C9E-83E8-4910-8690-5850B3A2EC79}"/>
    <cellStyle name="Normal 9 10 2 2" xfId="2939" xr:uid="{011DCA08-6FC6-47EA-86F5-97A2E1C5B8AE}"/>
    <cellStyle name="Normal 9 10 2 2 2" xfId="4620" xr:uid="{75834399-BC9C-4C53-A5AC-011A63D8D969}"/>
    <cellStyle name="Normal 9 10 2 2 2 2" xfId="6267" xr:uid="{EB4A34F8-ABE8-4456-9B0A-CAA1202C60C6}"/>
    <cellStyle name="Normal 9 10 2 2 2 2 2" xfId="10246" xr:uid="{D5B42EDD-F7BB-4F82-BFD2-605DB74EFB7C}"/>
    <cellStyle name="Normal 9 10 2 2 2 2 2 2" xfId="17082" xr:uid="{144AE784-19BE-47BF-A979-107F2E10D15F}"/>
    <cellStyle name="Normal 9 10 2 2 2 2 3" xfId="13725" xr:uid="{18C7C7BA-0878-4EB3-8985-70BFBDD4C22F}"/>
    <cellStyle name="Normal 9 10 2 2 2 3" xfId="6268" xr:uid="{C002BAB0-BA11-4E33-BFA0-92E1A6D4FDEF}"/>
    <cellStyle name="Normal 9 10 2 2 2 3 2" xfId="10247" xr:uid="{EF4B8AB6-DA0C-460E-839F-7E32596B0A63}"/>
    <cellStyle name="Normal 9 10 2 2 2 3 2 2" xfId="17083" xr:uid="{8DFC9D42-2187-471C-8515-B2443EDEC54B}"/>
    <cellStyle name="Normal 9 10 2 2 2 3 3" xfId="13726" xr:uid="{8EF67701-65C9-4402-84F1-865D65A3CDF4}"/>
    <cellStyle name="Normal 9 10 2 2 2 4" xfId="8918" xr:uid="{95C7794F-1316-434A-AFBC-2EF177A8F6AB}"/>
    <cellStyle name="Normal 9 10 2 2 2 4 2" xfId="15754" xr:uid="{30BA87AC-E57C-474A-A883-E05A6B86048D}"/>
    <cellStyle name="Normal 9 10 2 2 2 5" xfId="12397" xr:uid="{F110EF87-C58F-4A99-BFED-DC02B128E3ED}"/>
    <cellStyle name="Normal 9 10 2 2 3" xfId="4621" xr:uid="{5D544A01-8229-4C4E-A08C-051CFA66488F}"/>
    <cellStyle name="Normal 9 10 2 2 3 2" xfId="6269" xr:uid="{5C03DB0C-AF76-4596-BC37-F3FD4AF22822}"/>
    <cellStyle name="Normal 9 10 2 2 3 2 2" xfId="10248" xr:uid="{213ADF6E-98F9-49BD-8114-530A92BD69F9}"/>
    <cellStyle name="Normal 9 10 2 2 3 2 2 2" xfId="17084" xr:uid="{D782F6BA-6105-408B-AD97-2B21118D90B6}"/>
    <cellStyle name="Normal 9 10 2 2 3 2 3" xfId="13727" xr:uid="{9C218861-A657-495E-BCC1-E2678B4EDD7E}"/>
    <cellStyle name="Normal 9 10 2 2 3 3" xfId="8919" xr:uid="{5419133E-932B-4F3D-8030-CB9F414CD267}"/>
    <cellStyle name="Normal 9 10 2 2 3 3 2" xfId="15755" xr:uid="{519EE276-A223-4896-B6AA-04907188CD75}"/>
    <cellStyle name="Normal 9 10 2 2 3 4" xfId="12398" xr:uid="{6CC7F1FD-BEEB-4AD3-9331-FFEB598C7A51}"/>
    <cellStyle name="Normal 9 10 2 2 4" xfId="5239" xr:uid="{ED3F6339-DC3C-4FC8-BF3E-A39B61332C21}"/>
    <cellStyle name="Normal 9 10 2 2 4 2" xfId="9398" xr:uid="{2D631B37-0C89-4FF8-8124-30B22AF7C309}"/>
    <cellStyle name="Normal 9 10 2 2 4 2 2" xfId="16234" xr:uid="{EDFBED18-B9FA-4103-A45A-870E83A4447E}"/>
    <cellStyle name="Normal 9 10 2 2 4 3" xfId="12877" xr:uid="{13157328-B20F-4ADC-975E-950B65A0D7CD}"/>
    <cellStyle name="Normal 9 10 2 2 5" xfId="6946" xr:uid="{076031D8-B015-4024-93AD-D3B76849A882}"/>
    <cellStyle name="Normal 9 10 2 2 5 2" xfId="10837" xr:uid="{F064DDD8-D8DC-48C3-85C6-F482CDDCCA49}"/>
    <cellStyle name="Normal 9 10 2 2 5 2 2" xfId="17673" xr:uid="{09F751BE-0504-43F3-8B73-09002116016B}"/>
    <cellStyle name="Normal 9 10 2 2 5 3" xfId="14316" xr:uid="{355550BC-9351-4AAA-8567-201FD9642A39}"/>
    <cellStyle name="Normal 9 10 2 2 6" xfId="7318" xr:uid="{98AE6A0D-1C50-46F1-83E5-BC8A68727A36}"/>
    <cellStyle name="Normal 9 10 2 2 6 2" xfId="11209" xr:uid="{4159C744-7ADB-4FC5-A747-5BD7F81E8857}"/>
    <cellStyle name="Normal 9 10 2 2 6 2 2" xfId="18045" xr:uid="{1D364DFB-6F60-4F2B-ABE0-4F2307276009}"/>
    <cellStyle name="Normal 9 10 2 2 6 3" xfId="14688" xr:uid="{7C8C7062-F077-4D2F-8AC2-5EB5512E35C1}"/>
    <cellStyle name="Normal 9 10 2 2 7" xfId="8288" xr:uid="{44A4DF80-94EC-4458-97C0-97A9091DC9A7}"/>
    <cellStyle name="Normal 9 10 2 2 7 2" xfId="15126" xr:uid="{6651F75C-596A-492B-AE78-26FEEFE0C1D6}"/>
    <cellStyle name="Normal 9 10 2 2 8" xfId="11768" xr:uid="{752F0991-A789-48C6-9573-3420538B7256}"/>
    <cellStyle name="Normal 9 10 2 3" xfId="4622" xr:uid="{3BCBEEF8-91A6-41DC-8080-FBD937E8A6D9}"/>
    <cellStyle name="Normal 9 10 2 3 2" xfId="6270" xr:uid="{E262985B-0677-49EB-B8F5-4E8D4F0B990A}"/>
    <cellStyle name="Normal 9 10 2 3 2 2" xfId="10249" xr:uid="{E5BE8133-00B7-4493-8C97-E726528CBE4E}"/>
    <cellStyle name="Normal 9 10 2 3 2 2 2" xfId="17085" xr:uid="{7682E745-2C47-44F1-9DE8-5CC2B2F4718D}"/>
    <cellStyle name="Normal 9 10 2 3 2 3" xfId="13728" xr:uid="{0C58AF38-7060-406F-8CFA-C228CF71DC76}"/>
    <cellStyle name="Normal 9 10 2 3 3" xfId="6271" xr:uid="{A6610024-A292-47AB-B187-417838FC3041}"/>
    <cellStyle name="Normal 9 10 2 3 3 2" xfId="10250" xr:uid="{FA88D875-F33A-4923-8A8F-5B64D45EB952}"/>
    <cellStyle name="Normal 9 10 2 3 3 2 2" xfId="17086" xr:uid="{E8DAC6C3-E61C-48F8-9075-44B6ACAA5D85}"/>
    <cellStyle name="Normal 9 10 2 3 3 3" xfId="13729" xr:uid="{18F4D4CC-16C7-426B-946B-42FD5CB1E883}"/>
    <cellStyle name="Normal 9 10 2 3 4" xfId="8920" xr:uid="{477B9853-4796-4901-8976-9905CDE3FEB5}"/>
    <cellStyle name="Normal 9 10 2 3 4 2" xfId="15756" xr:uid="{4E1DEA3A-FB19-44DC-AC92-136D7BC9AE40}"/>
    <cellStyle name="Normal 9 10 2 3 5" xfId="12399" xr:uid="{4A60153A-7FDA-4662-B282-5D8F36605580}"/>
    <cellStyle name="Normal 9 10 2 4" xfId="4623" xr:uid="{8CCDD328-2A75-4423-8A18-36960B5BE736}"/>
    <cellStyle name="Normal 9 10 2 4 2" xfId="6272" xr:uid="{5CC418DE-64B5-446C-A8B2-69725842F4DB}"/>
    <cellStyle name="Normal 9 10 2 4 2 2" xfId="10251" xr:uid="{CB7B4194-10A7-40C7-96C9-2EE3C1AF0ABE}"/>
    <cellStyle name="Normal 9 10 2 4 2 2 2" xfId="17087" xr:uid="{A3D1EB4B-8574-4153-8266-F2F61C0B6593}"/>
    <cellStyle name="Normal 9 10 2 4 2 3" xfId="13730" xr:uid="{0A2A80EE-BB2A-43A0-AB28-F976E7FE1A4B}"/>
    <cellStyle name="Normal 9 10 2 4 3" xfId="8921" xr:uid="{5CECF441-F36C-4AF8-A5F4-D5DD57BA3394}"/>
    <cellStyle name="Normal 9 10 2 4 3 2" xfId="15757" xr:uid="{FA8029B3-3B97-4392-868D-7983EC11AD68}"/>
    <cellStyle name="Normal 9 10 2 4 4" xfId="12400" xr:uid="{1C0338CB-EFC8-4F86-BE1D-9736C23A6C6E}"/>
    <cellStyle name="Normal 9 10 2 5" xfId="5238" xr:uid="{91356EB7-E2F7-4592-9A25-D6C52B68402A}"/>
    <cellStyle name="Normal 9 10 2 5 2" xfId="9397" xr:uid="{163009BA-32BC-40A2-AA00-68F3A226BC18}"/>
    <cellStyle name="Normal 9 10 2 5 2 2" xfId="16233" xr:uid="{B162A32C-45EF-4D66-9EA2-5B788318058B}"/>
    <cellStyle name="Normal 9 10 2 5 3" xfId="12876" xr:uid="{FE1A1CB7-B94D-482F-8950-A3D550ECD3BF}"/>
    <cellStyle name="Normal 9 10 2 6" xfId="6945" xr:uid="{9F2A2DEA-C32B-4C5C-B2C3-C6AA0DB8A76B}"/>
    <cellStyle name="Normal 9 10 2 6 2" xfId="10836" xr:uid="{B58D4542-C590-41BA-B032-ADE14251EA3B}"/>
    <cellStyle name="Normal 9 10 2 6 2 2" xfId="17672" xr:uid="{D69560F3-52BF-4695-BD7C-79AC18B40A6B}"/>
    <cellStyle name="Normal 9 10 2 6 3" xfId="14315" xr:uid="{B302E6B2-92F0-442A-8D96-88D402C9CD35}"/>
    <cellStyle name="Normal 9 10 2 7" xfId="7317" xr:uid="{ABF0B423-DDE2-49D4-A0E5-74AFC064B853}"/>
    <cellStyle name="Normal 9 10 2 7 2" xfId="11208" xr:uid="{E41D5967-6CAB-482C-ACFC-DF912A664F0E}"/>
    <cellStyle name="Normal 9 10 2 7 2 2" xfId="18044" xr:uid="{92AE544F-E5EA-4260-AB78-238EDE7E07D7}"/>
    <cellStyle name="Normal 9 10 2 7 3" xfId="14687" xr:uid="{DCBA5061-E289-4FD7-8DCA-ECD090A55110}"/>
    <cellStyle name="Normal 9 10 2 8" xfId="8287" xr:uid="{F71D24D5-6771-461F-90B3-A2516A1A61D2}"/>
    <cellStyle name="Normal 9 10 2 8 2" xfId="15125" xr:uid="{8CD54E6E-B175-40DD-B038-936F7BD9E310}"/>
    <cellStyle name="Normal 9 10 2 9" xfId="11767" xr:uid="{876E93DF-2958-40EA-B398-2C7315A6D1ED}"/>
    <cellStyle name="Normal 9 10 3" xfId="2940" xr:uid="{5A3C8918-CF3A-4C61-A0E3-AA2503E3CFB0}"/>
    <cellStyle name="Normal 9 10 3 2" xfId="4624" xr:uid="{B036F495-1600-4219-8BEE-E417C7518C87}"/>
    <cellStyle name="Normal 9 10 3 2 2" xfId="6273" xr:uid="{18C3CAEF-D232-4BEC-B93F-6168E55FF8D8}"/>
    <cellStyle name="Normal 9 10 3 2 2 2" xfId="10252" xr:uid="{2C1F8C00-1871-47D2-80D4-0199EE9B497D}"/>
    <cellStyle name="Normal 9 10 3 2 2 2 2" xfId="17088" xr:uid="{23898760-24DF-4F57-822B-4AC78A52EBDF}"/>
    <cellStyle name="Normal 9 10 3 2 2 3" xfId="13731" xr:uid="{639E6380-81EC-4607-B0F3-F5C1C24609FD}"/>
    <cellStyle name="Normal 9 10 3 2 3" xfId="6274" xr:uid="{FC4A2ABE-71FF-4CD2-B163-B29192A34E02}"/>
    <cellStyle name="Normal 9 10 3 2 3 2" xfId="10253" xr:uid="{34A3D6F4-C6A2-446F-9B7F-1A3FBD9FC4DD}"/>
    <cellStyle name="Normal 9 10 3 2 3 2 2" xfId="17089" xr:uid="{D735423F-B808-4258-8F85-47ECED53EFE5}"/>
    <cellStyle name="Normal 9 10 3 2 3 3" xfId="13732" xr:uid="{F067271E-6C54-4C6B-900C-65B28CD0F18B}"/>
    <cellStyle name="Normal 9 10 3 2 4" xfId="8922" xr:uid="{B4C5AEE0-30DD-464A-91E6-F6CECCCB6116}"/>
    <cellStyle name="Normal 9 10 3 2 4 2" xfId="15758" xr:uid="{78B2DC75-547C-46E6-A906-4A0EFB17185E}"/>
    <cellStyle name="Normal 9 10 3 2 5" xfId="12401" xr:uid="{F1993B82-78DD-481F-95E1-3FD6B5D29C99}"/>
    <cellStyle name="Normal 9 10 3 3" xfId="4625" xr:uid="{BAB4F0A5-FE05-450A-8379-435D85DF5D23}"/>
    <cellStyle name="Normal 9 10 3 3 2" xfId="6275" xr:uid="{E25345F5-5AFE-4771-86E4-FD451999A871}"/>
    <cellStyle name="Normal 9 10 3 3 2 2" xfId="10254" xr:uid="{08ADEE55-12A6-49E2-A632-51889A9C887A}"/>
    <cellStyle name="Normal 9 10 3 3 2 2 2" xfId="17090" xr:uid="{751E0F43-AB82-4B9F-8C76-DFF689455914}"/>
    <cellStyle name="Normal 9 10 3 3 2 3" xfId="13733" xr:uid="{1D5DDA3B-FEDC-4693-85F7-E286608EC344}"/>
    <cellStyle name="Normal 9 10 3 3 3" xfId="8923" xr:uid="{118B1B84-3FAE-4E9B-9E04-7107360562A2}"/>
    <cellStyle name="Normal 9 10 3 3 3 2" xfId="15759" xr:uid="{71BB805B-A653-4C5B-BC25-5B754182E9FC}"/>
    <cellStyle name="Normal 9 10 3 3 4" xfId="12402" xr:uid="{C386932F-7E93-4194-A212-362A9E1C31AA}"/>
    <cellStyle name="Normal 9 10 3 4" xfId="5240" xr:uid="{89C5501F-DAAC-4A5A-9C4C-2DCF6BACAB05}"/>
    <cellStyle name="Normal 9 10 3 4 2" xfId="9399" xr:uid="{D5BA30E9-DAE8-48DE-9681-55143A4F8623}"/>
    <cellStyle name="Normal 9 10 3 4 2 2" xfId="16235" xr:uid="{C26B5006-F176-455C-91B8-38FB0B76DDC0}"/>
    <cellStyle name="Normal 9 10 3 4 3" xfId="12878" xr:uid="{3E6C3C22-6057-4CBE-8961-3348A69CEA53}"/>
    <cellStyle name="Normal 9 10 3 5" xfId="6947" xr:uid="{58AC7D87-F3F3-41FD-8C39-6D96556F56EE}"/>
    <cellStyle name="Normal 9 10 3 5 2" xfId="10838" xr:uid="{F196651F-422E-4D4F-B5D8-E3B58DB08759}"/>
    <cellStyle name="Normal 9 10 3 5 2 2" xfId="17674" xr:uid="{A5126E40-6372-48B1-A6FB-40C5D4A427DF}"/>
    <cellStyle name="Normal 9 10 3 5 3" xfId="14317" xr:uid="{87F1AF8D-A4ED-4801-B5E8-39EA2FA63B38}"/>
    <cellStyle name="Normal 9 10 3 6" xfId="7319" xr:uid="{E5E79CFD-FC28-4407-9CC3-356D9F513C02}"/>
    <cellStyle name="Normal 9 10 3 6 2" xfId="11210" xr:uid="{F3FDB55E-EF1B-4113-A600-884B18ECDEA0}"/>
    <cellStyle name="Normal 9 10 3 6 2 2" xfId="18046" xr:uid="{1CEDB42B-E0FE-40FB-8CC4-10AD77EF37F4}"/>
    <cellStyle name="Normal 9 10 3 6 3" xfId="14689" xr:uid="{7C733FD6-8F18-4884-A27E-B9F826686E71}"/>
    <cellStyle name="Normal 9 10 3 7" xfId="8289" xr:uid="{1A356223-3257-471D-9C29-FE7D20E027CF}"/>
    <cellStyle name="Normal 9 10 3 7 2" xfId="15127" xr:uid="{9FFB9180-EED8-4BE7-9CB2-3861002B965B}"/>
    <cellStyle name="Normal 9 10 3 8" xfId="11769" xr:uid="{55C83523-5A6A-4176-93CD-910084E2D930}"/>
    <cellStyle name="Normal 9 10 4" xfId="2941" xr:uid="{9142A76B-12D3-465F-B52E-4928A81E0080}"/>
    <cellStyle name="Normal 9 10 4 2" xfId="4626" xr:uid="{ECECE656-AA17-46D4-8B16-F5C02332B251}"/>
    <cellStyle name="Normal 9 10 4 2 2" xfId="6276" xr:uid="{B3E41F42-8B56-4F15-8750-DB256D50EA08}"/>
    <cellStyle name="Normal 9 10 4 2 2 2" xfId="10255" xr:uid="{D950A30C-173C-4B83-8018-61FB954E9745}"/>
    <cellStyle name="Normal 9 10 4 2 2 2 2" xfId="17091" xr:uid="{BA60C14A-E4CB-4110-A919-1A7B97DFBF08}"/>
    <cellStyle name="Normal 9 10 4 2 2 3" xfId="13734" xr:uid="{09C4592E-FC37-4694-9BB9-5544BF6821F1}"/>
    <cellStyle name="Normal 9 10 4 2 3" xfId="6277" xr:uid="{772D538F-6E9D-4644-971D-61862954FF98}"/>
    <cellStyle name="Normal 9 10 4 2 3 2" xfId="10256" xr:uid="{F2A3FB11-1F5E-4DF0-86CD-663C314D721D}"/>
    <cellStyle name="Normal 9 10 4 2 3 2 2" xfId="17092" xr:uid="{7AC823BE-11F0-46B7-B915-569EA40BB95C}"/>
    <cellStyle name="Normal 9 10 4 2 3 3" xfId="13735" xr:uid="{DB10478B-716A-4997-812F-6DCAED104ABE}"/>
    <cellStyle name="Normal 9 10 4 2 4" xfId="8924" xr:uid="{681CE8A8-9A23-4EBA-942D-DFE42AE2D38F}"/>
    <cellStyle name="Normal 9 10 4 2 4 2" xfId="15760" xr:uid="{525CE1CA-CBCB-437B-951E-587C87DA3B10}"/>
    <cellStyle name="Normal 9 10 4 2 5" xfId="12403" xr:uid="{4464E73F-729A-4071-B3FA-EA0B4D2ACA32}"/>
    <cellStyle name="Normal 9 10 4 3" xfId="4627" xr:uid="{CA5749E5-39AF-41F1-A080-79B26FC9E67B}"/>
    <cellStyle name="Normal 9 10 4 3 2" xfId="6278" xr:uid="{765AD409-258D-4CDA-91AF-A5A21195370A}"/>
    <cellStyle name="Normal 9 10 4 3 2 2" xfId="10257" xr:uid="{5A023A1C-710F-410F-A830-410877C3B85B}"/>
    <cellStyle name="Normal 9 10 4 3 2 2 2" xfId="17093" xr:uid="{6BEFE559-F6AE-4C49-B0AA-B9B8B759AE9B}"/>
    <cellStyle name="Normal 9 10 4 3 2 3" xfId="13736" xr:uid="{BBF5034D-955C-428E-8FD8-1DC73CEAE3A8}"/>
    <cellStyle name="Normal 9 10 4 3 3" xfId="8925" xr:uid="{4490AE36-4532-4D6A-911F-E9C0EF3312B8}"/>
    <cellStyle name="Normal 9 10 4 3 3 2" xfId="15761" xr:uid="{E68E0E3A-2877-45FC-A7E0-D83AAB6BB919}"/>
    <cellStyle name="Normal 9 10 4 3 4" xfId="12404" xr:uid="{FBFE095D-4523-4339-BBC3-7EFBF5528981}"/>
    <cellStyle name="Normal 9 10 4 4" xfId="5241" xr:uid="{A3986039-9CE2-4F00-B624-4F4F39173959}"/>
    <cellStyle name="Normal 9 10 4 4 2" xfId="9400" xr:uid="{77BCBC25-1026-42CC-B4A9-11A04A3E7636}"/>
    <cellStyle name="Normal 9 10 4 4 2 2" xfId="16236" xr:uid="{01D8774D-D4BE-4E62-A507-37AA5E87674F}"/>
    <cellStyle name="Normal 9 10 4 4 3" xfId="12879" xr:uid="{CF192148-86B6-44A7-A06F-1F2A8A8EB120}"/>
    <cellStyle name="Normal 9 10 4 5" xfId="6948" xr:uid="{3D3B078C-23CF-46C2-AFA9-8CA0E1FC5065}"/>
    <cellStyle name="Normal 9 10 4 5 2" xfId="10839" xr:uid="{860A33B1-1971-4916-B899-92C06A91027C}"/>
    <cellStyle name="Normal 9 10 4 5 2 2" xfId="17675" xr:uid="{103F93E4-DB25-4B2B-81AF-BDB56E9BAC65}"/>
    <cellStyle name="Normal 9 10 4 5 3" xfId="14318" xr:uid="{CB2D09A9-B48E-463E-99B8-9C358E77E95C}"/>
    <cellStyle name="Normal 9 10 4 6" xfId="7320" xr:uid="{D9C4B464-256C-4ADD-A489-D274D7C19536}"/>
    <cellStyle name="Normal 9 10 4 6 2" xfId="11211" xr:uid="{5F61688F-7299-4FDE-9C8E-56980F0EBD8D}"/>
    <cellStyle name="Normal 9 10 4 6 2 2" xfId="18047" xr:uid="{A35C2A18-38B3-4593-9012-29B93EF7D6BC}"/>
    <cellStyle name="Normal 9 10 4 6 3" xfId="14690" xr:uid="{80C4F538-EDE7-485B-8BFC-51F8A3F32169}"/>
    <cellStyle name="Normal 9 10 4 7" xfId="8290" xr:uid="{EB4D0314-566B-4E23-A06B-97E401B08EBB}"/>
    <cellStyle name="Normal 9 10 4 7 2" xfId="15128" xr:uid="{8AF9706C-676C-47CF-B3C5-5304B793F2BA}"/>
    <cellStyle name="Normal 9 10 4 8" xfId="11770" xr:uid="{418970B2-13EF-4EA1-95A8-3072AB4DF582}"/>
    <cellStyle name="Normal 9 10 5" xfId="4628" xr:uid="{F2F35894-1F73-43F8-8C16-7EDB90F31DCA}"/>
    <cellStyle name="Normal 9 10 5 2" xfId="6279" xr:uid="{43E08AC8-ACCE-41F6-98E5-6A18AAB99AB8}"/>
    <cellStyle name="Normal 9 10 5 2 2" xfId="10258" xr:uid="{777D6166-D642-4028-8B0D-D14569AA12FE}"/>
    <cellStyle name="Normal 9 10 5 2 2 2" xfId="17094" xr:uid="{F164D6B4-F436-45EC-AE41-DE658C1BD237}"/>
    <cellStyle name="Normal 9 10 5 2 3" xfId="13737" xr:uid="{79B0AADA-2F30-4E1A-9A36-A5347D330517}"/>
    <cellStyle name="Normal 9 10 5 3" xfId="6280" xr:uid="{B6EEE66C-8837-4DE0-B144-CE52B14CFC70}"/>
    <cellStyle name="Normal 9 10 5 3 2" xfId="10259" xr:uid="{DF7B2DD6-608B-45E8-96A1-631E81538050}"/>
    <cellStyle name="Normal 9 10 5 3 2 2" xfId="17095" xr:uid="{13193D59-FAF0-4D1E-A019-E7AA4CCC32A2}"/>
    <cellStyle name="Normal 9 10 5 3 3" xfId="13738" xr:uid="{3B9DD62C-40CA-4837-9EC3-CDC4866CEB9A}"/>
    <cellStyle name="Normal 9 10 5 4" xfId="8926" xr:uid="{B7541944-72B2-42F6-919C-951D9C836BEF}"/>
    <cellStyle name="Normal 9 10 5 4 2" xfId="15762" xr:uid="{71A683D7-35A1-41B7-BA06-A2E1A952241C}"/>
    <cellStyle name="Normal 9 10 5 5" xfId="12405" xr:uid="{B36D8161-742D-4C21-B9CD-7364A6A5D618}"/>
    <cellStyle name="Normal 9 10 6" xfId="4629" xr:uid="{E7FC0FA6-BE78-4152-B34C-45D1428F1AB1}"/>
    <cellStyle name="Normal 9 10 6 2" xfId="6281" xr:uid="{89FEA0F0-DBC2-4D2B-B7D0-F56B3E159572}"/>
    <cellStyle name="Normal 9 10 6 2 2" xfId="10260" xr:uid="{212A08FF-F788-4FB9-AB36-32450A1AE18D}"/>
    <cellStyle name="Normal 9 10 6 2 2 2" xfId="17096" xr:uid="{FB2CD1C1-C018-4B21-BDD2-F1466EB375FC}"/>
    <cellStyle name="Normal 9 10 6 2 3" xfId="13739" xr:uid="{139BDC3B-4BC8-4969-B464-9685891225DA}"/>
    <cellStyle name="Normal 9 10 6 3" xfId="8927" xr:uid="{CE5F5479-A8F1-41F1-9A88-3311F9F113FA}"/>
    <cellStyle name="Normal 9 10 6 3 2" xfId="15763" xr:uid="{9CB7D943-1077-46C9-BF73-DF5E1343B0F5}"/>
    <cellStyle name="Normal 9 10 6 4" xfId="12406" xr:uid="{375DF9A5-195E-4243-92C7-7227387A9A69}"/>
    <cellStyle name="Normal 9 10 7" xfId="5237" xr:uid="{630476B4-5E2C-4390-A75F-BC52802F5A29}"/>
    <cellStyle name="Normal 9 10 7 2" xfId="9396" xr:uid="{01A07101-ABED-41FE-8C7F-F056D06A90F3}"/>
    <cellStyle name="Normal 9 10 7 2 2" xfId="16232" xr:uid="{1708FD9A-9DB9-4D79-8609-20588C5C4EBB}"/>
    <cellStyle name="Normal 9 10 7 3" xfId="12875" xr:uid="{94D4B766-6649-4662-A97D-94703A37CD3D}"/>
    <cellStyle name="Normal 9 10 8" xfId="6944" xr:uid="{6591D46A-F89E-42EF-AAA1-D38FEA60E6B6}"/>
    <cellStyle name="Normal 9 10 8 2" xfId="10835" xr:uid="{78EC5DBA-2337-44D2-AF85-9AFAC9E41332}"/>
    <cellStyle name="Normal 9 10 8 2 2" xfId="17671" xr:uid="{38E1B98E-81F5-4552-A4CC-9F2296821D42}"/>
    <cellStyle name="Normal 9 10 8 3" xfId="14314" xr:uid="{243E69CA-B647-45CB-BC9A-4F17693B7479}"/>
    <cellStyle name="Normal 9 10 9" xfId="7316" xr:uid="{3DCD1805-E05D-42AA-A681-B5B103B9A9D1}"/>
    <cellStyle name="Normal 9 10 9 2" xfId="11207" xr:uid="{9FABB541-5BB2-4C5A-A955-7EB7FC1CE88D}"/>
    <cellStyle name="Normal 9 10 9 2 2" xfId="18043" xr:uid="{91D54EB4-FEF3-44E7-A2FC-F8E0F13ACA27}"/>
    <cellStyle name="Normal 9 10 9 3" xfId="14686" xr:uid="{4DF7CF37-19E0-4C42-BA9E-7989DFA7E341}"/>
    <cellStyle name="Normal 9 11" xfId="2942" xr:uid="{0F5D7D6D-3D74-46CA-ACA0-6350BFDA3503}"/>
    <cellStyle name="Normal 9 12" xfId="2943" xr:uid="{1DDD5071-3684-4776-8BE1-FEA11FD03B2A}"/>
    <cellStyle name="Normal 9 12 2" xfId="2944" xr:uid="{38C1ADD2-D850-420E-B822-F19518FE132D}"/>
    <cellStyle name="Normal 9 12 2 2" xfId="4630" xr:uid="{00C705AF-9B99-4883-801C-56799250A310}"/>
    <cellStyle name="Normal 9 12 2 2 2" xfId="6282" xr:uid="{B93B0489-2A70-4387-9D23-ACEABC5250E0}"/>
    <cellStyle name="Normal 9 12 2 2 2 2" xfId="10261" xr:uid="{9B82C871-A354-4D9C-AB4E-6799F5C7D10D}"/>
    <cellStyle name="Normal 9 12 2 2 2 2 2" xfId="17097" xr:uid="{1E03D27A-4358-423F-B7F4-42F3DD80BF98}"/>
    <cellStyle name="Normal 9 12 2 2 2 3" xfId="13740" xr:uid="{F9783730-43C1-481F-8F60-C9A757564565}"/>
    <cellStyle name="Normal 9 12 2 2 3" xfId="6283" xr:uid="{8124A905-AAA8-4063-9024-A4FCC120167B}"/>
    <cellStyle name="Normal 9 12 2 2 3 2" xfId="10262" xr:uid="{D83E5CAB-32FF-4861-8161-A04B967DBF56}"/>
    <cellStyle name="Normal 9 12 2 2 3 2 2" xfId="17098" xr:uid="{680D9773-1A57-4EF5-B916-4709848FA2C0}"/>
    <cellStyle name="Normal 9 12 2 2 3 3" xfId="13741" xr:uid="{D4ADCC04-E43C-40F3-8957-05487040BEB0}"/>
    <cellStyle name="Normal 9 12 2 2 4" xfId="8928" xr:uid="{D1C8F379-972A-4352-862A-B3B592FE6B9C}"/>
    <cellStyle name="Normal 9 12 2 2 4 2" xfId="15764" xr:uid="{1139DDAC-8EE3-4ECA-8096-BFE2B1C75352}"/>
    <cellStyle name="Normal 9 12 2 2 5" xfId="12407" xr:uid="{C86F7663-AC86-486A-9FBB-173AD0C6969E}"/>
    <cellStyle name="Normal 9 12 2 3" xfId="4631" xr:uid="{03B0C97E-F913-49D1-AC39-718E8804153E}"/>
    <cellStyle name="Normal 9 12 2 3 2" xfId="6284" xr:uid="{8C80B244-698C-4B53-A89D-FE29B1E386E1}"/>
    <cellStyle name="Normal 9 12 2 3 2 2" xfId="10263" xr:uid="{FABC7F57-3AA3-4E27-95CE-4E39BA2C1B41}"/>
    <cellStyle name="Normal 9 12 2 3 2 2 2" xfId="17099" xr:uid="{5D213074-A4E2-4360-8BC2-2F73F5F6719E}"/>
    <cellStyle name="Normal 9 12 2 3 2 3" xfId="13742" xr:uid="{919C9DD7-8A87-4EA2-BBAC-A6FEA6E46E72}"/>
    <cellStyle name="Normal 9 12 2 3 3" xfId="8929" xr:uid="{606DAE5C-2245-4852-8B78-D9249E4C4B92}"/>
    <cellStyle name="Normal 9 12 2 3 3 2" xfId="15765" xr:uid="{561BE24D-80B8-42DF-BDF2-DB99643DF865}"/>
    <cellStyle name="Normal 9 12 2 3 4" xfId="12408" xr:uid="{E26C9DC3-A37B-40F1-827E-D92BC4015EE6}"/>
    <cellStyle name="Normal 9 12 2 4" xfId="5243" xr:uid="{2F9F3A28-2891-4DB0-90A3-6C710867E743}"/>
    <cellStyle name="Normal 9 12 2 4 2" xfId="9402" xr:uid="{AEDECB58-4598-43A9-9B55-37B26ACF445C}"/>
    <cellStyle name="Normal 9 12 2 4 2 2" xfId="16238" xr:uid="{67C19F64-B6E8-4DF1-B85E-AFFF00369F8C}"/>
    <cellStyle name="Normal 9 12 2 4 3" xfId="12881" xr:uid="{F03D6085-A58C-4E5B-B14C-11A42B80EA96}"/>
    <cellStyle name="Normal 9 12 2 5" xfId="6950" xr:uid="{F0E104DE-D59C-4187-B6B1-3AF6B09922EE}"/>
    <cellStyle name="Normal 9 12 2 5 2" xfId="10841" xr:uid="{DF889B63-0AAD-4C3A-AD7A-19A4A4F962CB}"/>
    <cellStyle name="Normal 9 12 2 5 2 2" xfId="17677" xr:uid="{EDCB56C0-8B93-4F42-A335-E8F344D5831A}"/>
    <cellStyle name="Normal 9 12 2 5 3" xfId="14320" xr:uid="{5BC2216C-8A6A-4630-B5A8-3F65F403C908}"/>
    <cellStyle name="Normal 9 12 2 6" xfId="7322" xr:uid="{7225B282-9240-4C62-A543-7F13EAB3FC19}"/>
    <cellStyle name="Normal 9 12 2 6 2" xfId="11213" xr:uid="{C87F1DE0-67BA-4F4A-9D34-FA9CA5D78A45}"/>
    <cellStyle name="Normal 9 12 2 6 2 2" xfId="18049" xr:uid="{A9F81279-A65E-4921-89BC-240D26798A2B}"/>
    <cellStyle name="Normal 9 12 2 6 3" xfId="14692" xr:uid="{94C297C4-1C67-43AD-97BB-CDD4969552DA}"/>
    <cellStyle name="Normal 9 12 2 7" xfId="8292" xr:uid="{7D8AA3A0-4E3E-4BD4-A969-FECE17C6FB0F}"/>
    <cellStyle name="Normal 9 12 2 7 2" xfId="15130" xr:uid="{8E35C9E3-0668-402B-AB77-2C56FF4A7615}"/>
    <cellStyle name="Normal 9 12 2 8" xfId="11772" xr:uid="{CF6BE2AA-0C9B-4605-9644-660ECDE8CD6C}"/>
    <cellStyle name="Normal 9 12 3" xfId="4632" xr:uid="{10ACCD83-7AAD-4FEC-B624-7A51CC304BCA}"/>
    <cellStyle name="Normal 9 12 3 2" xfId="6285" xr:uid="{D5970BCE-0664-4C89-A34C-D16F174B3446}"/>
    <cellStyle name="Normal 9 12 3 2 2" xfId="10264" xr:uid="{486E5376-5316-4D56-A332-6A67D127E037}"/>
    <cellStyle name="Normal 9 12 3 2 2 2" xfId="17100" xr:uid="{F1197E61-E51C-437D-9B27-03B2DB70EBDB}"/>
    <cellStyle name="Normal 9 12 3 2 3" xfId="13743" xr:uid="{A856C65E-4E32-4425-BFA4-B1EFAB2A6E05}"/>
    <cellStyle name="Normal 9 12 3 3" xfId="6286" xr:uid="{6175BBC4-6C3C-4425-B69C-F44EFE0CA5CB}"/>
    <cellStyle name="Normal 9 12 3 3 2" xfId="10265" xr:uid="{845391B7-9D8C-416C-913B-D630583D6DD0}"/>
    <cellStyle name="Normal 9 12 3 3 2 2" xfId="17101" xr:uid="{6A06166A-89F2-4908-B64A-DD69A998865A}"/>
    <cellStyle name="Normal 9 12 3 3 3" xfId="13744" xr:uid="{DDDEDB96-87FC-4D6C-8FAD-2D636850D37B}"/>
    <cellStyle name="Normal 9 12 3 4" xfId="8930" xr:uid="{55CC22BF-9A21-4131-8D40-C13C6D728CCB}"/>
    <cellStyle name="Normal 9 12 3 4 2" xfId="15766" xr:uid="{880F7005-9728-4F3D-8B68-991C91FEF717}"/>
    <cellStyle name="Normal 9 12 3 5" xfId="12409" xr:uid="{988215D6-B450-40E5-BF2E-A328AC16032A}"/>
    <cellStyle name="Normal 9 12 4" xfId="4633" xr:uid="{0CE2C96B-BE84-46A0-9307-605A7E92E29B}"/>
    <cellStyle name="Normal 9 12 4 2" xfId="6287" xr:uid="{3CD6480D-C571-49D1-BD84-FBAE4B4D3872}"/>
    <cellStyle name="Normal 9 12 4 2 2" xfId="10266" xr:uid="{6B5D3031-ABF1-4906-A4BA-CFC443DC151D}"/>
    <cellStyle name="Normal 9 12 4 2 2 2" xfId="17102" xr:uid="{D7B29BCC-51FF-4994-8B4D-584A5A610569}"/>
    <cellStyle name="Normal 9 12 4 2 3" xfId="13745" xr:uid="{506E72F1-C8D3-46F8-84A6-E068CEC0E362}"/>
    <cellStyle name="Normal 9 12 4 3" xfId="8931" xr:uid="{A2B4B108-5D73-4392-9598-65855D33C840}"/>
    <cellStyle name="Normal 9 12 4 3 2" xfId="15767" xr:uid="{CABE2421-D8D7-4C4C-AE78-14856DD7A7F9}"/>
    <cellStyle name="Normal 9 12 4 4" xfId="12410" xr:uid="{E176DD07-9809-4F97-93B1-7B99A89857E5}"/>
    <cellStyle name="Normal 9 12 5" xfId="5242" xr:uid="{B837A3BC-1752-4EA0-94B8-A91E703F7FD9}"/>
    <cellStyle name="Normal 9 12 5 2" xfId="9401" xr:uid="{F4AA0FDA-CD4D-4E57-855C-3E947D6DF6AC}"/>
    <cellStyle name="Normal 9 12 5 2 2" xfId="16237" xr:uid="{3A777021-9078-40D8-A434-2B1735B8A7A6}"/>
    <cellStyle name="Normal 9 12 5 3" xfId="12880" xr:uid="{8A6A266A-A97C-4D26-9297-5C07D67C8F2D}"/>
    <cellStyle name="Normal 9 12 6" xfId="6949" xr:uid="{724B36E0-A951-4F0B-9113-33CB59A27D91}"/>
    <cellStyle name="Normal 9 12 6 2" xfId="10840" xr:uid="{D10F2468-E64E-4005-B0EB-7396F0E1BA7D}"/>
    <cellStyle name="Normal 9 12 6 2 2" xfId="17676" xr:uid="{58D3B363-C10F-4A6A-93ED-7CCA7D39C9E2}"/>
    <cellStyle name="Normal 9 12 6 3" xfId="14319" xr:uid="{661DE72A-9963-4921-B396-F599CCCB71F1}"/>
    <cellStyle name="Normal 9 12 7" xfId="7321" xr:uid="{F3292E4A-0298-408C-819D-AEF817E877DF}"/>
    <cellStyle name="Normal 9 12 7 2" xfId="11212" xr:uid="{E888F82B-094D-4E48-A9C7-9D2658129E56}"/>
    <cellStyle name="Normal 9 12 7 2 2" xfId="18048" xr:uid="{8D0D2799-3BF8-49A2-A6D8-877293D72970}"/>
    <cellStyle name="Normal 9 12 7 3" xfId="14691" xr:uid="{8EB72257-899E-4209-A2D6-E8BD764D20A2}"/>
    <cellStyle name="Normal 9 12 8" xfId="8291" xr:uid="{A6978610-D69F-4A71-8C65-2C346AE73D8A}"/>
    <cellStyle name="Normal 9 12 8 2" xfId="15129" xr:uid="{5131D5F6-669E-4EE8-86A1-E7CBADDD3F3C}"/>
    <cellStyle name="Normal 9 12 9" xfId="11771" xr:uid="{C403C99A-872D-4CD0-B242-81092329125A}"/>
    <cellStyle name="Normal 9 13" xfId="2945" xr:uid="{0B437C98-13E6-4B07-AC30-B9B86240D077}"/>
    <cellStyle name="Normal 9 13 2" xfId="2946" xr:uid="{02C5C793-2543-4180-8118-4613A1FE0025}"/>
    <cellStyle name="Normal 9 13 2 2" xfId="4634" xr:uid="{366E3C9B-CBB7-4B24-9514-8F04FBFCD4E8}"/>
    <cellStyle name="Normal 9 13 2 2 2" xfId="6288" xr:uid="{0C037C02-5EC3-4CC7-9A79-B7E2A8928711}"/>
    <cellStyle name="Normal 9 13 2 2 2 2" xfId="10267" xr:uid="{0C86DF17-9998-456A-9F66-DBFF53D62031}"/>
    <cellStyle name="Normal 9 13 2 2 2 2 2" xfId="17103" xr:uid="{CD2B0EBB-6C2B-4AD4-8F9A-8D3317363A1A}"/>
    <cellStyle name="Normal 9 13 2 2 2 3" xfId="13746" xr:uid="{7C31EFC6-1F9B-458B-A4CE-72DDB7E26A65}"/>
    <cellStyle name="Normal 9 13 2 2 3" xfId="6289" xr:uid="{845B0222-8815-4437-B816-166E33D2A6B4}"/>
    <cellStyle name="Normal 9 13 2 2 3 2" xfId="10268" xr:uid="{8C434BCD-9C4E-406D-9380-3F093BB2B286}"/>
    <cellStyle name="Normal 9 13 2 2 3 2 2" xfId="17104" xr:uid="{CC73DE02-43D1-416F-9458-C0D7F59047B6}"/>
    <cellStyle name="Normal 9 13 2 2 3 3" xfId="13747" xr:uid="{1FA10090-FE0E-4B2C-81D0-8377CB37D3EE}"/>
    <cellStyle name="Normal 9 13 2 2 4" xfId="8932" xr:uid="{8B4DD82B-46BE-4134-A6E0-92151C428C47}"/>
    <cellStyle name="Normal 9 13 2 2 4 2" xfId="15768" xr:uid="{87B12D40-89EC-46DA-AA33-7D67CDE4322E}"/>
    <cellStyle name="Normal 9 13 2 2 5" xfId="12411" xr:uid="{16DC666F-D7E9-4F52-86B7-8F734D4DBB87}"/>
    <cellStyle name="Normal 9 13 2 3" xfId="4635" xr:uid="{B3D017E1-8EBC-494C-8025-A3329AF71DFB}"/>
    <cellStyle name="Normal 9 13 2 3 2" xfId="6290" xr:uid="{C30F53E1-82FC-4FDE-9977-9CE20163BDE6}"/>
    <cellStyle name="Normal 9 13 2 3 2 2" xfId="10269" xr:uid="{F20D2CFA-19F8-4F94-889A-8B5945CECBBE}"/>
    <cellStyle name="Normal 9 13 2 3 2 2 2" xfId="17105" xr:uid="{DBA23DB6-FA82-48AA-A20E-A2893F01DE87}"/>
    <cellStyle name="Normal 9 13 2 3 2 3" xfId="13748" xr:uid="{5CB4D02F-73E4-4952-B0BD-06C3EA4FC16E}"/>
    <cellStyle name="Normal 9 13 2 3 3" xfId="8933" xr:uid="{A9C979D0-CCA4-40BB-B5DD-59A06F30086E}"/>
    <cellStyle name="Normal 9 13 2 3 3 2" xfId="15769" xr:uid="{4995FDD0-B7D1-422D-B940-E6639A21462A}"/>
    <cellStyle name="Normal 9 13 2 3 4" xfId="12412" xr:uid="{B727E999-9702-42EE-89B0-7EB665278C4B}"/>
    <cellStyle name="Normal 9 13 2 4" xfId="5245" xr:uid="{50BA677D-6CFB-4172-8131-240C21AC71EE}"/>
    <cellStyle name="Normal 9 13 2 4 2" xfId="9404" xr:uid="{4DA1D443-DB7A-48F7-BD72-F713DE7449D5}"/>
    <cellStyle name="Normal 9 13 2 4 2 2" xfId="16240" xr:uid="{8BC169E6-2684-4EAB-85D2-16F018AAFFD6}"/>
    <cellStyle name="Normal 9 13 2 4 3" xfId="12883" xr:uid="{E4CAFABA-B914-4801-859A-A98D27D60DD2}"/>
    <cellStyle name="Normal 9 13 2 5" xfId="6952" xr:uid="{9DCF779D-BCAF-4B66-B527-42A45D43B5A8}"/>
    <cellStyle name="Normal 9 13 2 5 2" xfId="10843" xr:uid="{14BB45B7-C825-4278-B2C6-BC5F5D863820}"/>
    <cellStyle name="Normal 9 13 2 5 2 2" xfId="17679" xr:uid="{6960FA51-E0ED-4D54-9820-38FC34EA8300}"/>
    <cellStyle name="Normal 9 13 2 5 3" xfId="14322" xr:uid="{C192CDBE-FB60-40AD-8009-4BF5F94356A9}"/>
    <cellStyle name="Normal 9 13 2 6" xfId="7324" xr:uid="{FBCC61C0-108B-448B-A3BB-CCE921CB53D6}"/>
    <cellStyle name="Normal 9 13 2 6 2" xfId="11215" xr:uid="{544A1008-3B81-483B-876A-6CB094004CF5}"/>
    <cellStyle name="Normal 9 13 2 6 2 2" xfId="18051" xr:uid="{597D5C3C-FE2D-4455-9861-BAF55A344777}"/>
    <cellStyle name="Normal 9 13 2 6 3" xfId="14694" xr:uid="{62F7BAF0-F258-4EFF-9D94-F93BF36E4A27}"/>
    <cellStyle name="Normal 9 13 2 7" xfId="8294" xr:uid="{E6160E58-9E18-4FA6-AAF0-B8CFCC8946B7}"/>
    <cellStyle name="Normal 9 13 2 7 2" xfId="15132" xr:uid="{B087D484-AB6E-464C-9CA8-386843F30E6C}"/>
    <cellStyle name="Normal 9 13 2 8" xfId="11774" xr:uid="{B332E5F5-0981-4FC5-9E30-CE52B7D67201}"/>
    <cellStyle name="Normal 9 13 3" xfId="4636" xr:uid="{2F67A13E-A276-4425-9A22-4460D5F8198C}"/>
    <cellStyle name="Normal 9 13 3 2" xfId="6291" xr:uid="{FDF5C826-8BB5-487A-BD84-C86651D16C75}"/>
    <cellStyle name="Normal 9 13 3 2 2" xfId="10270" xr:uid="{3EED97F6-9F03-4CED-84BA-0BAE5A1E8E10}"/>
    <cellStyle name="Normal 9 13 3 2 2 2" xfId="17106" xr:uid="{035943B3-20E8-4311-BED8-FA22DCC445D3}"/>
    <cellStyle name="Normal 9 13 3 2 3" xfId="13749" xr:uid="{8B55C078-1D41-49C0-B520-7DB92341F9EB}"/>
    <cellStyle name="Normal 9 13 3 3" xfId="6292" xr:uid="{6F099F2D-48C3-4AF9-A5FA-2A56F47E77C2}"/>
    <cellStyle name="Normal 9 13 3 3 2" xfId="10271" xr:uid="{B3536365-C975-4741-9BB1-5E3B33C5A821}"/>
    <cellStyle name="Normal 9 13 3 3 2 2" xfId="17107" xr:uid="{8EDE3735-8158-4ADE-BC20-44E42AE73CBC}"/>
    <cellStyle name="Normal 9 13 3 3 3" xfId="13750" xr:uid="{AA5ACC66-5CE1-491B-8948-30EC588D620A}"/>
    <cellStyle name="Normal 9 13 3 4" xfId="8934" xr:uid="{946D7674-E98C-426A-92F9-61E7E4867D8D}"/>
    <cellStyle name="Normal 9 13 3 4 2" xfId="15770" xr:uid="{65CCFDDD-5A9A-422D-91A3-1217624E6AD7}"/>
    <cellStyle name="Normal 9 13 3 5" xfId="12413" xr:uid="{B65EDE21-5307-442B-859E-428457F71000}"/>
    <cellStyle name="Normal 9 13 4" xfId="4637" xr:uid="{58A6135E-DA2C-4D05-9974-B36B71CC6220}"/>
    <cellStyle name="Normal 9 13 4 2" xfId="6293" xr:uid="{5846C6CF-1BFB-4002-965E-4252D827E788}"/>
    <cellStyle name="Normal 9 13 4 2 2" xfId="10272" xr:uid="{9837D592-9353-4C10-86C7-F852F3379249}"/>
    <cellStyle name="Normal 9 13 4 2 2 2" xfId="17108" xr:uid="{98A1DF87-A298-46E2-BE03-395D7136A6C5}"/>
    <cellStyle name="Normal 9 13 4 2 3" xfId="13751" xr:uid="{43235676-D6CD-417D-9044-729CE839852D}"/>
    <cellStyle name="Normal 9 13 4 3" xfId="8935" xr:uid="{5C28F096-E0AC-4198-B190-856E65FC8671}"/>
    <cellStyle name="Normal 9 13 4 3 2" xfId="15771" xr:uid="{47ABF201-30D7-402D-9D3E-C61379A3DA62}"/>
    <cellStyle name="Normal 9 13 4 4" xfId="12414" xr:uid="{D6405733-1458-482A-B071-F9117FC3F92C}"/>
    <cellStyle name="Normal 9 13 5" xfId="5244" xr:uid="{4C173596-7AE9-4E9D-BE62-C22939E82DF6}"/>
    <cellStyle name="Normal 9 13 5 2" xfId="9403" xr:uid="{8129FB40-3FD3-4323-86EF-2E8088C17EC4}"/>
    <cellStyle name="Normal 9 13 5 2 2" xfId="16239" xr:uid="{60AF91E3-80D6-49BD-B30B-45549FE61BB5}"/>
    <cellStyle name="Normal 9 13 5 3" xfId="12882" xr:uid="{5BB4EC5F-B86F-4228-B49D-A12D9D421DCE}"/>
    <cellStyle name="Normal 9 13 6" xfId="6951" xr:uid="{B2C6FCAC-A556-4356-A656-572DCA85CEA6}"/>
    <cellStyle name="Normal 9 13 6 2" xfId="10842" xr:uid="{6D03C28F-6F94-4215-A1E9-C7CA761CAB60}"/>
    <cellStyle name="Normal 9 13 6 2 2" xfId="17678" xr:uid="{139B89E9-465C-40B2-964E-0384A2CB1E6A}"/>
    <cellStyle name="Normal 9 13 6 3" xfId="14321" xr:uid="{99B77005-33C7-4FFC-8C0E-682037878866}"/>
    <cellStyle name="Normal 9 13 7" xfId="7323" xr:uid="{8CA4FB14-D723-4363-B08B-EDDB42A2A622}"/>
    <cellStyle name="Normal 9 13 7 2" xfId="11214" xr:uid="{7D1B227B-2DF4-450B-8274-661240A50A01}"/>
    <cellStyle name="Normal 9 13 7 2 2" xfId="18050" xr:uid="{6B2A17D3-75D9-427F-979E-3B859EC70A52}"/>
    <cellStyle name="Normal 9 13 7 3" xfId="14693" xr:uid="{A4CC6184-2F95-46AC-8590-1E5F31FD75DC}"/>
    <cellStyle name="Normal 9 13 8" xfId="8293" xr:uid="{CF653F34-FEB5-4648-8032-FBE5F996C931}"/>
    <cellStyle name="Normal 9 13 8 2" xfId="15131" xr:uid="{6A24A2A1-7ACF-4BF9-AE0F-079BE3D5FD86}"/>
    <cellStyle name="Normal 9 13 9" xfId="11773" xr:uid="{A9513E9B-C519-4CAF-8903-81C93EDA722A}"/>
    <cellStyle name="Normal 9 14" xfId="2947" xr:uid="{42A8629B-6AB4-4D77-A874-8CE71B0E2C54}"/>
    <cellStyle name="Normal 9 14 2" xfId="4638" xr:uid="{923C63CC-824D-46C5-A9EB-DC37CD1B2923}"/>
    <cellStyle name="Normal 9 14 2 2" xfId="6294" xr:uid="{59AAEEBD-BC6A-48EC-B28D-86D1196079EE}"/>
    <cellStyle name="Normal 9 14 2 2 2" xfId="10273" xr:uid="{9DC9A006-7F96-4B9F-BBF2-44035A368BEB}"/>
    <cellStyle name="Normal 9 14 2 2 2 2" xfId="17109" xr:uid="{7A4433F9-4DB7-4F25-BACD-00E81481DDA8}"/>
    <cellStyle name="Normal 9 14 2 2 3" xfId="13752" xr:uid="{B4E662CE-2EDC-416E-A202-07568F665DBB}"/>
    <cellStyle name="Normal 9 14 2 3" xfId="6295" xr:uid="{62B08257-EA64-4540-864C-EBAC80C546C8}"/>
    <cellStyle name="Normal 9 14 2 3 2" xfId="10274" xr:uid="{C82DD27D-E3A1-4B7C-B4BF-2C9D3528B8EC}"/>
    <cellStyle name="Normal 9 14 2 3 2 2" xfId="17110" xr:uid="{A5319CEB-6D42-4135-B771-A112E3BDE423}"/>
    <cellStyle name="Normal 9 14 2 3 3" xfId="13753" xr:uid="{F0F409D3-8216-44BD-9073-8246DD859776}"/>
    <cellStyle name="Normal 9 14 2 4" xfId="8936" xr:uid="{E9050B99-5D67-4B0A-BB32-C8C8FE5D2161}"/>
    <cellStyle name="Normal 9 14 2 4 2" xfId="15772" xr:uid="{B0FE020B-833F-41DA-AAC1-5F3E1F28015E}"/>
    <cellStyle name="Normal 9 14 2 5" xfId="12415" xr:uid="{F71702E1-6D25-48C3-AB8E-66A88F94FD8E}"/>
    <cellStyle name="Normal 9 14 3" xfId="4639" xr:uid="{185B9F1F-31D7-43D7-9499-177448637E6C}"/>
    <cellStyle name="Normal 9 14 3 2" xfId="6296" xr:uid="{889878E3-73CA-4A0A-A43B-2209DBEFDDC8}"/>
    <cellStyle name="Normal 9 14 3 2 2" xfId="10275" xr:uid="{1A583264-01FD-44EC-9469-749AD0A68E37}"/>
    <cellStyle name="Normal 9 14 3 2 2 2" xfId="17111" xr:uid="{87EACD20-D566-4BAA-83F4-84CD0A851D13}"/>
    <cellStyle name="Normal 9 14 3 2 3" xfId="13754" xr:uid="{91953B0B-A167-46F1-A2EA-B2C0BE917F51}"/>
    <cellStyle name="Normal 9 14 3 3" xfId="8937" xr:uid="{181BE5CF-B364-46DB-9AD5-CA601F3AAAFA}"/>
    <cellStyle name="Normal 9 14 3 3 2" xfId="15773" xr:uid="{536D1767-5D14-4043-BA65-24BAD092A2FA}"/>
    <cellStyle name="Normal 9 14 3 4" xfId="12416" xr:uid="{2FAAC116-2F83-4B8B-BC5C-E9177ED637E9}"/>
    <cellStyle name="Normal 9 14 4" xfId="5246" xr:uid="{461F46D3-93C0-4E8E-854C-B441AE71DEFF}"/>
    <cellStyle name="Normal 9 14 4 2" xfId="9405" xr:uid="{F509595D-C1DF-47DD-B659-F78DB1E1A83B}"/>
    <cellStyle name="Normal 9 14 4 2 2" xfId="16241" xr:uid="{2601B797-891F-4C6D-8D0C-A5FB3B81D93F}"/>
    <cellStyle name="Normal 9 14 4 3" xfId="12884" xr:uid="{418EC715-AAF2-45C7-8C47-8CAAFFEA91EA}"/>
    <cellStyle name="Normal 9 14 5" xfId="6953" xr:uid="{7E96349B-AC93-4AA3-9738-0E7CFBBAC46D}"/>
    <cellStyle name="Normal 9 14 5 2" xfId="10844" xr:uid="{D93B9BBB-406B-4218-AC1B-9821DBCFA0F4}"/>
    <cellStyle name="Normal 9 14 5 2 2" xfId="17680" xr:uid="{D15E7CA1-8896-4439-B59E-0DFD9BDA8AED}"/>
    <cellStyle name="Normal 9 14 5 3" xfId="14323" xr:uid="{A8668A95-A84A-4E3E-9425-2AFE0BD2DEB6}"/>
    <cellStyle name="Normal 9 14 6" xfId="7325" xr:uid="{AFCE52E7-A91D-4D20-A0A0-3469215F6452}"/>
    <cellStyle name="Normal 9 14 6 2" xfId="11216" xr:uid="{CB3A284B-8B4D-4F0D-9571-4F5F20AD1662}"/>
    <cellStyle name="Normal 9 14 6 2 2" xfId="18052" xr:uid="{AF053BF0-7BD4-40A4-9CE6-857389D5B730}"/>
    <cellStyle name="Normal 9 14 6 3" xfId="14695" xr:uid="{265C6F93-517D-4F91-B390-470E968F4F23}"/>
    <cellStyle name="Normal 9 14 7" xfId="8295" xr:uid="{F70CBD4B-6BA2-409B-86AB-F2A1C66F8AD9}"/>
    <cellStyle name="Normal 9 14 7 2" xfId="15133" xr:uid="{EC23911E-F987-4B3D-865F-F4488828F674}"/>
    <cellStyle name="Normal 9 14 8" xfId="11775" xr:uid="{9DE23605-E5C0-4A95-8280-45D9DA236A59}"/>
    <cellStyle name="Normal 9 15" xfId="2948" xr:uid="{75C4A0C7-68EB-4336-8961-38D9427A4310}"/>
    <cellStyle name="Normal 9 15 2" xfId="4640" xr:uid="{6B20AA16-2FE1-4049-9C86-FDC08E190CBD}"/>
    <cellStyle name="Normal 9 15 2 2" xfId="6297" xr:uid="{2F3CC9FD-C7DD-4B53-A991-81EB69C7150C}"/>
    <cellStyle name="Normal 9 15 2 2 2" xfId="10276" xr:uid="{5BA7D19A-8383-4DE1-A664-C5ECC5EF5C46}"/>
    <cellStyle name="Normal 9 15 2 2 2 2" xfId="17112" xr:uid="{1AA4BD17-D40F-40D3-8E3E-34D6965E075E}"/>
    <cellStyle name="Normal 9 15 2 2 3" xfId="13755" xr:uid="{A1E97BF1-FC67-4B7C-A6AA-C7A5469989F1}"/>
    <cellStyle name="Normal 9 15 2 3" xfId="6298" xr:uid="{EF2FD4B3-F0D8-44DF-8A97-4166E8982987}"/>
    <cellStyle name="Normal 9 15 2 3 2" xfId="10277" xr:uid="{EE883E45-5780-46C2-9E15-28F5B312BEAB}"/>
    <cellStyle name="Normal 9 15 2 3 2 2" xfId="17113" xr:uid="{FEEB1A87-DE4E-4469-B897-AE8261D69C17}"/>
    <cellStyle name="Normal 9 15 2 3 3" xfId="13756" xr:uid="{B03DD2E6-3B01-4FB1-9FAD-B4F4BD30D55F}"/>
    <cellStyle name="Normal 9 15 2 4" xfId="8938" xr:uid="{A0F9B320-C33D-4C8E-90CB-BB69C7F9DC1D}"/>
    <cellStyle name="Normal 9 15 2 4 2" xfId="15774" xr:uid="{AB7DBE0E-CBA4-4CF4-A601-E29C11A8FEC6}"/>
    <cellStyle name="Normal 9 15 2 5" xfId="12417" xr:uid="{7603F23A-888E-4852-948F-44EC7B435D50}"/>
    <cellStyle name="Normal 9 15 3" xfId="4641" xr:uid="{5E848C24-AF48-465E-8BD2-5EBAD7074B87}"/>
    <cellStyle name="Normal 9 15 3 2" xfId="6299" xr:uid="{9D7D5F19-6424-4926-9942-762E0D91B362}"/>
    <cellStyle name="Normal 9 15 3 2 2" xfId="10278" xr:uid="{86332411-BEB0-4731-AB4B-5DD878A2E370}"/>
    <cellStyle name="Normal 9 15 3 2 2 2" xfId="17114" xr:uid="{74D516C1-0A22-407B-8F90-AC45D78449C1}"/>
    <cellStyle name="Normal 9 15 3 2 3" xfId="13757" xr:uid="{2475EE6C-EA05-4D4A-910C-2066AA1C702E}"/>
    <cellStyle name="Normal 9 15 3 3" xfId="8939" xr:uid="{6C6BCED6-F82F-447F-9FF0-89B304C7C54B}"/>
    <cellStyle name="Normal 9 15 3 3 2" xfId="15775" xr:uid="{97964555-7C2C-45DD-801D-85E7C83A6C5B}"/>
    <cellStyle name="Normal 9 15 3 4" xfId="12418" xr:uid="{F7B561A3-D385-484E-A3CC-CE9C935BF1B0}"/>
    <cellStyle name="Normal 9 15 4" xfId="5247" xr:uid="{555B0E2A-4910-4D63-A319-FF0DEB16089F}"/>
    <cellStyle name="Normal 9 15 4 2" xfId="9406" xr:uid="{73D17053-B4D6-4B4E-9B22-5F9AEFD1E978}"/>
    <cellStyle name="Normal 9 15 4 2 2" xfId="16242" xr:uid="{529F3D05-04BE-4712-AFF3-43A41CB05CDD}"/>
    <cellStyle name="Normal 9 15 4 3" xfId="12885" xr:uid="{85BDD7CD-5CA7-4893-BCF7-A2FAF359AEF5}"/>
    <cellStyle name="Normal 9 15 5" xfId="6954" xr:uid="{600B7575-CD09-4D67-8FB9-24E4C9B69270}"/>
    <cellStyle name="Normal 9 15 5 2" xfId="10845" xr:uid="{7B022332-8DFF-4526-AB41-242B207D95B4}"/>
    <cellStyle name="Normal 9 15 5 2 2" xfId="17681" xr:uid="{59A53EB1-2101-400C-BF49-CCBC778BCC9C}"/>
    <cellStyle name="Normal 9 15 5 3" xfId="14324" xr:uid="{15F38144-82BE-47CF-9D8F-4C60EB3C5CE6}"/>
    <cellStyle name="Normal 9 15 6" xfId="7326" xr:uid="{35762646-4300-45D3-A1F7-EF6F9D4C6213}"/>
    <cellStyle name="Normal 9 15 6 2" xfId="11217" xr:uid="{5DE15D38-F6F7-40F7-95BD-1ABAB032B4E7}"/>
    <cellStyle name="Normal 9 15 6 2 2" xfId="18053" xr:uid="{E08176AF-9B02-4F7B-8D80-390B5627BEFB}"/>
    <cellStyle name="Normal 9 15 6 3" xfId="14696" xr:uid="{F012294A-286A-4A07-A95F-DA33C17CC6AC}"/>
    <cellStyle name="Normal 9 15 7" xfId="8296" xr:uid="{7562F04C-C696-4DF1-A337-9B2EC124DD38}"/>
    <cellStyle name="Normal 9 15 7 2" xfId="15134" xr:uid="{95867F0B-EBB5-468E-996A-2BD54E872F7F}"/>
    <cellStyle name="Normal 9 15 8" xfId="11776" xr:uid="{FDF32D06-59A0-4503-908B-CAD4AD5A74CF}"/>
    <cellStyle name="Normal 9 16" xfId="2949" xr:uid="{349513F3-E9C2-4348-BFE8-49896CABDE96}"/>
    <cellStyle name="Normal 9 16 2" xfId="4642" xr:uid="{CE95E8FF-3862-4A51-A235-5546CA5718EB}"/>
    <cellStyle name="Normal 9 16 2 2" xfId="6300" xr:uid="{83394D2E-629A-40D9-975C-7C52DA691D51}"/>
    <cellStyle name="Normal 9 16 2 2 2" xfId="10279" xr:uid="{4DCF6948-EC17-4192-8F1D-BA9EDE14286D}"/>
    <cellStyle name="Normal 9 16 2 2 2 2" xfId="17115" xr:uid="{F4CABFA1-1F55-4B0D-BE09-1EEABDE9F398}"/>
    <cellStyle name="Normal 9 16 2 2 3" xfId="13758" xr:uid="{C74D0A6B-2F56-449D-A7F8-701A6D1BA374}"/>
    <cellStyle name="Normal 9 16 2 3" xfId="6301" xr:uid="{1E7AA8E5-3D45-48BD-AD99-2CCA876A16DC}"/>
    <cellStyle name="Normal 9 16 2 3 2" xfId="10280" xr:uid="{71E84FCD-A027-4EEE-91E4-9335E4F97E7D}"/>
    <cellStyle name="Normal 9 16 2 3 2 2" xfId="17116" xr:uid="{2A74B5CE-2A05-4B0E-85E4-D0CBF7BB8211}"/>
    <cellStyle name="Normal 9 16 2 3 3" xfId="13759" xr:uid="{0B7E9210-3D3B-441B-BD43-D57708919968}"/>
    <cellStyle name="Normal 9 16 2 4" xfId="8940" xr:uid="{B95771F7-D3BE-4243-A206-C32B0C0B86BE}"/>
    <cellStyle name="Normal 9 16 2 4 2" xfId="15776" xr:uid="{F368FB6E-9A3B-4CB3-A1C1-E021EB093673}"/>
    <cellStyle name="Normal 9 16 2 5" xfId="12419" xr:uid="{EA2EEE7C-53C1-4A47-9C62-E7E2B4C08B30}"/>
    <cellStyle name="Normal 9 16 3" xfId="4643" xr:uid="{59D5EB22-D981-4947-AC2B-EB8B0C8037B6}"/>
    <cellStyle name="Normal 9 16 3 2" xfId="6302" xr:uid="{2C4E134C-918E-457C-B9C9-AACEA92B39E1}"/>
    <cellStyle name="Normal 9 16 3 2 2" xfId="10281" xr:uid="{C3D15571-9E2A-4F9C-B454-6C34B4B844C0}"/>
    <cellStyle name="Normal 9 16 3 2 2 2" xfId="17117" xr:uid="{3E0E1104-CBF3-42CB-B20D-CB626F728711}"/>
    <cellStyle name="Normal 9 16 3 2 3" xfId="13760" xr:uid="{139AFC97-F862-4C11-B102-78504CC892E2}"/>
    <cellStyle name="Normal 9 16 3 3" xfId="8941" xr:uid="{4BA2ADB5-1262-4E21-8763-678B70C70504}"/>
    <cellStyle name="Normal 9 16 3 3 2" xfId="15777" xr:uid="{B0118C76-4F50-48B8-9685-DAE48A5A0DE3}"/>
    <cellStyle name="Normal 9 16 3 4" xfId="12420" xr:uid="{6BF186F0-AB2A-4B4F-ABA7-0F01211D7A98}"/>
    <cellStyle name="Normal 9 16 4" xfId="5248" xr:uid="{3DE2B75D-19B6-43B3-AE46-D9478EFC8991}"/>
    <cellStyle name="Normal 9 16 4 2" xfId="9407" xr:uid="{B919C5AD-9A35-4100-BD0F-7C66C28040D6}"/>
    <cellStyle name="Normal 9 16 4 2 2" xfId="16243" xr:uid="{827BE645-CB60-4221-BFC1-7D94AC0CECE5}"/>
    <cellStyle name="Normal 9 16 4 3" xfId="12886" xr:uid="{460C050F-FD14-47D7-8B3E-2A04B23488B2}"/>
    <cellStyle name="Normal 9 16 5" xfId="6955" xr:uid="{3B07CE1B-7ADD-47FE-84CB-4F7759E76385}"/>
    <cellStyle name="Normal 9 16 5 2" xfId="10846" xr:uid="{0CB24519-EA5E-44DD-BF81-74C717600C21}"/>
    <cellStyle name="Normal 9 16 5 2 2" xfId="17682" xr:uid="{0AB55ECD-0B63-4E07-AE93-EF5ED6459CC9}"/>
    <cellStyle name="Normal 9 16 5 3" xfId="14325" xr:uid="{1D4375B9-96FB-4AC6-8CB4-30BCBE92975B}"/>
    <cellStyle name="Normal 9 16 6" xfId="7327" xr:uid="{A01F413B-294A-4859-BD85-0BF3E661B4E4}"/>
    <cellStyle name="Normal 9 16 6 2" xfId="11218" xr:uid="{68BD972C-9E95-4779-9316-249B9C6C8CEA}"/>
    <cellStyle name="Normal 9 16 6 2 2" xfId="18054" xr:uid="{0D5F80B8-E64D-43AE-BED9-469C6949BEA7}"/>
    <cellStyle name="Normal 9 16 6 3" xfId="14697" xr:uid="{EB8C075C-5D63-4345-A1E4-1F6EB1E95EE0}"/>
    <cellStyle name="Normal 9 16 7" xfId="8297" xr:uid="{F8A1CB3A-876F-418E-91BD-76677A3A7019}"/>
    <cellStyle name="Normal 9 16 7 2" xfId="15135" xr:uid="{45D594D2-ADAD-4F71-ADD4-8F757B2EF833}"/>
    <cellStyle name="Normal 9 16 8" xfId="11777" xr:uid="{0852B946-2FF9-411C-9051-AFA0011C7D98}"/>
    <cellStyle name="Normal 9 17" xfId="4644" xr:uid="{F11F9307-90E9-4EC7-BD40-47035ED64D7C}"/>
    <cellStyle name="Normal 9 17 2" xfId="6303" xr:uid="{BADE1B7A-128A-4517-868A-AC4D778F7962}"/>
    <cellStyle name="Normal 9 17 2 2" xfId="10282" xr:uid="{691D933F-47E1-4222-97D6-51FE71323A31}"/>
    <cellStyle name="Normal 9 17 2 2 2" xfId="17118" xr:uid="{EE27DD7E-FE29-4D7D-8EB4-5B85B26A12B5}"/>
    <cellStyle name="Normal 9 17 2 3" xfId="13761" xr:uid="{69532097-2D0E-4A4A-B287-898DD706160C}"/>
    <cellStyle name="Normal 9 17 3" xfId="6304" xr:uid="{19C28634-9875-41BC-9FB1-8BBFE5E2E0C2}"/>
    <cellStyle name="Normal 9 17 3 2" xfId="10283" xr:uid="{97BEBBBE-CE4F-48AC-B7B1-2DE35C714778}"/>
    <cellStyle name="Normal 9 17 3 2 2" xfId="17119" xr:uid="{61BAC8D1-490A-4676-95A9-721FAF6A60B5}"/>
    <cellStyle name="Normal 9 17 3 3" xfId="13762" xr:uid="{17ADEF2B-7020-4977-A39D-AC6D7892D0AB}"/>
    <cellStyle name="Normal 9 17 4" xfId="8942" xr:uid="{23C755B7-1F70-4040-84D3-2D6D3AA54AAF}"/>
    <cellStyle name="Normal 9 17 4 2" xfId="15778" xr:uid="{56543FBC-81CE-47C0-A6CB-C698FED2A550}"/>
    <cellStyle name="Normal 9 17 5" xfId="12421" xr:uid="{BA35324F-CCF6-43F4-A781-E92435D0574C}"/>
    <cellStyle name="Normal 9 18" xfId="4645" xr:uid="{284ABF75-A0B2-4242-8589-A20B71C90215}"/>
    <cellStyle name="Normal 9 18 2" xfId="6305" xr:uid="{F8731E3D-D01B-41DC-B972-B6ABDA035505}"/>
    <cellStyle name="Normal 9 19" xfId="6306" xr:uid="{46B2EE3B-0B10-40CD-BA63-1C602FEE00D0}"/>
    <cellStyle name="Normal 9 19 2" xfId="10284" xr:uid="{7EA54DAA-DB49-4345-8DF6-ECCC4D63F0A0}"/>
    <cellStyle name="Normal 9 19 2 2" xfId="17120" xr:uid="{08AE2251-9ECB-4B89-90F5-C303E506E40E}"/>
    <cellStyle name="Normal 9 19 3" xfId="13763" xr:uid="{D8261CCB-1EA0-45E8-95EA-20789CBF13FE}"/>
    <cellStyle name="Normal 9 2" xfId="944" xr:uid="{C9245C28-6DB9-417A-9F57-7B08C40AC511}"/>
    <cellStyle name="Normal 9 2 2" xfId="4646" xr:uid="{DF5E4443-A32A-436A-AF5F-1FCA58B06910}"/>
    <cellStyle name="Normal 9 2 3" xfId="6307" xr:uid="{AC99B5F8-DA37-48E7-86BF-7720F79C1579}"/>
    <cellStyle name="Normal 9 2 4" xfId="7822" xr:uid="{9F62C9EA-2198-4A9B-9981-CBFB0A7835BE}"/>
    <cellStyle name="Normal 9 3" xfId="2950" xr:uid="{8E041CDE-27B9-494E-8030-966C6D00B12E}"/>
    <cellStyle name="Normal 9 4" xfId="2951" xr:uid="{23048069-7C9D-4F85-8C58-1743CD8F4F87}"/>
    <cellStyle name="Normal 9 4 2" xfId="7823" xr:uid="{B9360FF7-2EFE-4E24-BA93-949A2C8634D7}"/>
    <cellStyle name="Normal 9 5" xfId="2952" xr:uid="{512C1470-1770-425E-9725-91140F77BABF}"/>
    <cellStyle name="Normal 9 6" xfId="2953" xr:uid="{77208BD0-BD4D-4027-8DCC-5D193D68CD9F}"/>
    <cellStyle name="Normal 9 7" xfId="2954" xr:uid="{BC795335-1C9D-48BA-8681-8983305E00A3}"/>
    <cellStyle name="Normal 9 7 2" xfId="2955" xr:uid="{32FB0C20-A83A-4664-AC9B-717B5C7F8FD5}"/>
    <cellStyle name="Normal 9 8" xfId="2956" xr:uid="{32464E42-BE2C-4931-930A-226C4DEE6B8F}"/>
    <cellStyle name="Normal 9 9" xfId="2957" xr:uid="{2FE7681A-2A6E-4806-96E6-909D676C677B}"/>
    <cellStyle name="Normal 9 9 10" xfId="6956" xr:uid="{5EBBBF44-A468-41D4-8A93-AD5C51B311C8}"/>
    <cellStyle name="Normal 9 9 10 2" xfId="10847" xr:uid="{C0CC71DB-B0F4-48F9-8995-0C046C639BBA}"/>
    <cellStyle name="Normal 9 9 10 2 2" xfId="17683" xr:uid="{6FD7112B-4314-4D87-8418-8BD67ECB3805}"/>
    <cellStyle name="Normal 9 9 10 3" xfId="14326" xr:uid="{44C36994-546F-441B-A507-ED7719DA7C96}"/>
    <cellStyle name="Normal 9 9 11" xfId="7328" xr:uid="{03D81E0D-A14D-44AD-9476-9BFA9490A230}"/>
    <cellStyle name="Normal 9 9 11 2" xfId="11219" xr:uid="{3491C78D-DB33-480C-9143-9E43D9097E17}"/>
    <cellStyle name="Normal 9 9 11 2 2" xfId="18055" xr:uid="{D482AAFD-7CF9-4F2A-B31D-B002A0DA774C}"/>
    <cellStyle name="Normal 9 9 11 3" xfId="14698" xr:uid="{28096B57-0639-48BA-A78E-C477D46611B9}"/>
    <cellStyle name="Normal 9 9 12" xfId="8298" xr:uid="{D8C2E3F9-5980-49EF-A433-F73788B470D2}"/>
    <cellStyle name="Normal 9 9 12 2" xfId="15136" xr:uid="{A165FF86-0B71-4330-B591-7D69759A604B}"/>
    <cellStyle name="Normal 9 9 13" xfId="11778" xr:uid="{B8B96669-8E08-4722-BFFE-CBD84BB80507}"/>
    <cellStyle name="Normal 9 9 2" xfId="2958" xr:uid="{1AC4869D-7AFB-49C3-BCDD-027FEE2C4766}"/>
    <cellStyle name="Normal 9 9 2 2" xfId="2959" xr:uid="{7CA65F69-9F93-4104-AA70-6CAB296098C2}"/>
    <cellStyle name="Normal 9 9 2 2 2" xfId="4647" xr:uid="{0F24B139-EE84-4D26-B8CF-AAD7BDDC742F}"/>
    <cellStyle name="Normal 9 9 2 2 2 2" xfId="6308" xr:uid="{9A1F74C1-89A2-4E0B-9255-F0F96D0DE4AD}"/>
    <cellStyle name="Normal 9 9 2 2 2 2 2" xfId="10285" xr:uid="{BA2F856C-D6FB-4F5F-B76E-3D9DBB781DE0}"/>
    <cellStyle name="Normal 9 9 2 2 2 2 2 2" xfId="17121" xr:uid="{E6A584DF-837D-4108-A597-7E33A67D0C6A}"/>
    <cellStyle name="Normal 9 9 2 2 2 2 3" xfId="13764" xr:uid="{51CC9B01-4717-4710-8EC6-BFD67B524C32}"/>
    <cellStyle name="Normal 9 9 2 2 2 3" xfId="6309" xr:uid="{68CA8837-F59F-496D-9854-3E1EFF6E26AB}"/>
    <cellStyle name="Normal 9 9 2 2 2 3 2" xfId="10286" xr:uid="{6BB4C289-11F0-41C7-B21D-D55C6AAEA606}"/>
    <cellStyle name="Normal 9 9 2 2 2 3 2 2" xfId="17122" xr:uid="{9704445F-BA01-48E6-9D2F-55F753A742E1}"/>
    <cellStyle name="Normal 9 9 2 2 2 3 3" xfId="13765" xr:uid="{AE32844D-C8A0-435A-BE1F-10A5F5459B04}"/>
    <cellStyle name="Normal 9 9 2 2 2 4" xfId="8943" xr:uid="{7F512B36-89BC-4A51-97B8-EEB0545A4FF7}"/>
    <cellStyle name="Normal 9 9 2 2 2 4 2" xfId="15779" xr:uid="{B94C6E8E-BD00-4141-BFFD-C5B803528A65}"/>
    <cellStyle name="Normal 9 9 2 2 2 5" xfId="12422" xr:uid="{BCFBF563-B49C-4355-AB54-9D305EED5988}"/>
    <cellStyle name="Normal 9 9 2 2 3" xfId="4648" xr:uid="{3780146E-E67F-456F-B828-823675D3A991}"/>
    <cellStyle name="Normal 9 9 2 2 3 2" xfId="6310" xr:uid="{406F55FD-6B5D-466D-9425-AD8C6EF59D5A}"/>
    <cellStyle name="Normal 9 9 2 2 3 2 2" xfId="10287" xr:uid="{CF831653-9185-4574-A82E-C4CB82BA6231}"/>
    <cellStyle name="Normal 9 9 2 2 3 2 2 2" xfId="17123" xr:uid="{059A1390-0685-4DCD-96FD-C13F886FFA9F}"/>
    <cellStyle name="Normal 9 9 2 2 3 2 3" xfId="13766" xr:uid="{F83B961D-F77C-4B60-81C4-A75ED2477123}"/>
    <cellStyle name="Normal 9 9 2 2 3 3" xfId="8944" xr:uid="{5FB6592C-D1F4-485B-8DCE-3CD9421482E8}"/>
    <cellStyle name="Normal 9 9 2 2 3 3 2" xfId="15780" xr:uid="{59FC287E-A976-404D-827F-A2794AF4B03A}"/>
    <cellStyle name="Normal 9 9 2 2 3 4" xfId="12423" xr:uid="{B2E9C82A-2F7F-4EF1-8D2B-A2DC92A0D802}"/>
    <cellStyle name="Normal 9 9 2 2 4" xfId="5251" xr:uid="{74E18B4B-F249-4AD3-BEE9-FE37DECE1BCC}"/>
    <cellStyle name="Normal 9 9 2 2 4 2" xfId="9410" xr:uid="{F9727662-6959-4606-87D7-EF2C9ADED648}"/>
    <cellStyle name="Normal 9 9 2 2 4 2 2" xfId="16246" xr:uid="{5ECCDAA0-457E-4375-B377-AFE6A3F2436F}"/>
    <cellStyle name="Normal 9 9 2 2 4 3" xfId="12889" xr:uid="{B7D30AC2-1680-405B-9EB6-2CB46C60C19A}"/>
    <cellStyle name="Normal 9 9 2 2 5" xfId="6958" xr:uid="{7D9CDF00-0D17-4F6D-B861-BECC29229C0E}"/>
    <cellStyle name="Normal 9 9 2 2 5 2" xfId="10849" xr:uid="{883D2EAB-9236-41A1-BBF8-08CC91E94EE7}"/>
    <cellStyle name="Normal 9 9 2 2 5 2 2" xfId="17685" xr:uid="{359DFCA6-531C-44A9-A22E-7828276977A0}"/>
    <cellStyle name="Normal 9 9 2 2 5 3" xfId="14328" xr:uid="{265F3DAB-24B6-4B7C-ACEA-EB01988B0411}"/>
    <cellStyle name="Normal 9 9 2 2 6" xfId="7330" xr:uid="{4980F511-636C-45F6-AA8A-EDA8BC5503BE}"/>
    <cellStyle name="Normal 9 9 2 2 6 2" xfId="11221" xr:uid="{AEAFA0F2-4107-4BF8-935B-A16787B4EC53}"/>
    <cellStyle name="Normal 9 9 2 2 6 2 2" xfId="18057" xr:uid="{08B834B3-5B25-4D67-A3DD-08C1A653CDF6}"/>
    <cellStyle name="Normal 9 9 2 2 6 3" xfId="14700" xr:uid="{4305ECBD-94DF-4204-8656-97299F8D6049}"/>
    <cellStyle name="Normal 9 9 2 2 7" xfId="8300" xr:uid="{6D100560-B049-47AE-9A75-C28B393DEC47}"/>
    <cellStyle name="Normal 9 9 2 2 7 2" xfId="15138" xr:uid="{616A74B0-8BD8-437F-A06A-48B5B48CAACB}"/>
    <cellStyle name="Normal 9 9 2 2 8" xfId="11780" xr:uid="{BA103C02-E1FB-463E-B01A-E57400464F29}"/>
    <cellStyle name="Normal 9 9 2 3" xfId="4649" xr:uid="{0AFDFEE3-E1F2-421C-8FD8-F11148042D56}"/>
    <cellStyle name="Normal 9 9 2 3 2" xfId="6311" xr:uid="{0D34280F-E6B8-466D-8635-47D3A77DFB7C}"/>
    <cellStyle name="Normal 9 9 2 3 2 2" xfId="10288" xr:uid="{27E4F8F4-15C2-4E75-9371-A46E4F2246D6}"/>
    <cellStyle name="Normal 9 9 2 3 2 2 2" xfId="17124" xr:uid="{E4BB17A2-3F30-4ADE-9EF9-0191FF38DE8D}"/>
    <cellStyle name="Normal 9 9 2 3 2 3" xfId="13767" xr:uid="{78BA458A-89EA-46EC-9F01-6446613FF7FF}"/>
    <cellStyle name="Normal 9 9 2 3 3" xfId="6312" xr:uid="{58472786-CD9A-49C1-9F9D-36DECD958532}"/>
    <cellStyle name="Normal 9 9 2 3 3 2" xfId="10289" xr:uid="{DFA1AB71-9EE7-46FB-BD1D-7F5FA4E2DCCB}"/>
    <cellStyle name="Normal 9 9 2 3 3 2 2" xfId="17125" xr:uid="{885596AF-3E39-4858-8410-666C709F372E}"/>
    <cellStyle name="Normal 9 9 2 3 3 3" xfId="13768" xr:uid="{3565F0B4-8448-4095-9C35-C2267720CB7A}"/>
    <cellStyle name="Normal 9 9 2 3 4" xfId="8945" xr:uid="{F50A12E1-BD38-47AF-94B7-7917460195F4}"/>
    <cellStyle name="Normal 9 9 2 3 4 2" xfId="15781" xr:uid="{187E651F-64FD-4CB5-9710-BB5D8AE2C07D}"/>
    <cellStyle name="Normal 9 9 2 3 5" xfId="12424" xr:uid="{7FCF8F2C-FAE4-433F-960C-2DEA59C1CBCF}"/>
    <cellStyle name="Normal 9 9 2 4" xfId="4650" xr:uid="{24459862-1BEF-4A44-B011-CAC5423F6855}"/>
    <cellStyle name="Normal 9 9 2 4 2" xfId="6313" xr:uid="{9C4C03AE-F8B4-4652-B1CA-4943C2D788F7}"/>
    <cellStyle name="Normal 9 9 2 4 2 2" xfId="10290" xr:uid="{D672A78D-D80D-48BE-B458-8228149856AC}"/>
    <cellStyle name="Normal 9 9 2 4 2 2 2" xfId="17126" xr:uid="{F160D5A0-5315-4BE2-9D07-A2C902CAD090}"/>
    <cellStyle name="Normal 9 9 2 4 2 3" xfId="13769" xr:uid="{CB38E96E-458C-4247-AD60-05CB2C51227C}"/>
    <cellStyle name="Normal 9 9 2 4 3" xfId="8946" xr:uid="{22D3A54E-929E-4348-9E99-909E7BE08F26}"/>
    <cellStyle name="Normal 9 9 2 4 3 2" xfId="15782" xr:uid="{43FB3882-F6F2-47B7-91A6-0BC8016D04FE}"/>
    <cellStyle name="Normal 9 9 2 4 4" xfId="12425" xr:uid="{B873CFDF-4A0E-4F7E-8FE1-B7A854E73058}"/>
    <cellStyle name="Normal 9 9 2 5" xfId="5250" xr:uid="{35352EAA-1E63-4BE3-A52F-8D10908DFFA3}"/>
    <cellStyle name="Normal 9 9 2 5 2" xfId="9409" xr:uid="{5B948C3A-EC39-4978-B201-9DF434341DB8}"/>
    <cellStyle name="Normal 9 9 2 5 2 2" xfId="16245" xr:uid="{A0E6144F-5776-4B86-9A6E-44707CD5C222}"/>
    <cellStyle name="Normal 9 9 2 5 3" xfId="12888" xr:uid="{A4FF076B-08E9-489F-862B-07DE68160D4E}"/>
    <cellStyle name="Normal 9 9 2 6" xfId="6957" xr:uid="{E2249778-A006-498E-BA3D-47561D050A00}"/>
    <cellStyle name="Normal 9 9 2 6 2" xfId="10848" xr:uid="{828CFA15-F2AE-4FD8-8915-21927D4F74BB}"/>
    <cellStyle name="Normal 9 9 2 6 2 2" xfId="17684" xr:uid="{AF99BF81-50C6-4558-8B3B-EB92B36A6DB3}"/>
    <cellStyle name="Normal 9 9 2 6 3" xfId="14327" xr:uid="{63641351-1202-4660-A857-CA5FEB3BE345}"/>
    <cellStyle name="Normal 9 9 2 7" xfId="7329" xr:uid="{E428C389-AA26-443D-9E99-230A0076F0E2}"/>
    <cellStyle name="Normal 9 9 2 7 2" xfId="11220" xr:uid="{2FC076C1-9570-4E50-9308-FE8BA2E0700A}"/>
    <cellStyle name="Normal 9 9 2 7 2 2" xfId="18056" xr:uid="{0756787B-4515-4BC4-A8AD-122D2C4E299C}"/>
    <cellStyle name="Normal 9 9 2 7 3" xfId="14699" xr:uid="{10AEB0F1-2C0B-4FDE-A378-2DAADD869770}"/>
    <cellStyle name="Normal 9 9 2 8" xfId="8299" xr:uid="{D01E8D5F-86F6-48AF-B1E0-908B0FF11DA5}"/>
    <cellStyle name="Normal 9 9 2 8 2" xfId="15137" xr:uid="{1A0F6372-E928-4D5E-AF07-97F2B732311F}"/>
    <cellStyle name="Normal 9 9 2 9" xfId="11779" xr:uid="{22C42CFD-AF9C-4E6E-A073-B9055BED294A}"/>
    <cellStyle name="Normal 9 9 3" xfId="2960" xr:uid="{FB02F41D-65BD-4AD2-A6A0-75B71B0A0ECC}"/>
    <cellStyle name="Normal 9 9 3 2" xfId="2961" xr:uid="{76C3DB01-6F5F-43E7-95B8-3175EC1A5869}"/>
    <cellStyle name="Normal 9 9 3 2 2" xfId="4651" xr:uid="{802C096E-8DFF-4473-8677-539BDCE885F6}"/>
    <cellStyle name="Normal 9 9 3 2 2 2" xfId="6314" xr:uid="{4B466D85-968F-4613-BE6D-DB8E36207CEF}"/>
    <cellStyle name="Normal 9 9 3 2 2 2 2" xfId="10291" xr:uid="{1628C8C2-C340-41B0-8F98-4987E38337CF}"/>
    <cellStyle name="Normal 9 9 3 2 2 2 2 2" xfId="17127" xr:uid="{6BA58658-1300-4EBC-8C99-0056999C32EC}"/>
    <cellStyle name="Normal 9 9 3 2 2 2 3" xfId="13770" xr:uid="{5EBD62C3-0950-451F-9857-FEA06932C77E}"/>
    <cellStyle name="Normal 9 9 3 2 2 3" xfId="6315" xr:uid="{13D59F09-552D-45D8-A26F-E351DF271142}"/>
    <cellStyle name="Normal 9 9 3 2 2 3 2" xfId="10292" xr:uid="{B8281D31-BBA3-4E69-9DEE-1DDFA100C45F}"/>
    <cellStyle name="Normal 9 9 3 2 2 3 2 2" xfId="17128" xr:uid="{3B59FE36-8E17-431E-8FBF-E542FB64CFB7}"/>
    <cellStyle name="Normal 9 9 3 2 2 3 3" xfId="13771" xr:uid="{E8CB270C-FD4C-4645-95CA-DC3B7477C6DC}"/>
    <cellStyle name="Normal 9 9 3 2 2 4" xfId="8947" xr:uid="{5FC85E99-85C5-4A86-B62C-46A14175B607}"/>
    <cellStyle name="Normal 9 9 3 2 2 4 2" xfId="15783" xr:uid="{2C7430C2-0A90-4012-A7C8-407BA0D6F9D6}"/>
    <cellStyle name="Normal 9 9 3 2 2 5" xfId="12426" xr:uid="{7C3E537A-6AB2-4DF5-B609-14FD629C1F64}"/>
    <cellStyle name="Normal 9 9 3 2 3" xfId="4652" xr:uid="{F4422C28-B8F9-4B7C-9DB4-A35E5FD8585A}"/>
    <cellStyle name="Normal 9 9 3 2 3 2" xfId="6316" xr:uid="{7C2B8AC3-3328-45CC-9FDC-A5886D3A2F2B}"/>
    <cellStyle name="Normal 9 9 3 2 3 2 2" xfId="10293" xr:uid="{1630D0B3-4EB2-417A-9E32-DAFB7A74DA95}"/>
    <cellStyle name="Normal 9 9 3 2 3 2 2 2" xfId="17129" xr:uid="{2BA5D966-F22C-4C05-BCD5-F0A3DC2F782E}"/>
    <cellStyle name="Normal 9 9 3 2 3 2 3" xfId="13772" xr:uid="{A06ED5AA-0DF4-48D7-A923-1C60B7B5E5FE}"/>
    <cellStyle name="Normal 9 9 3 2 3 3" xfId="8948" xr:uid="{4BC345DC-351D-4BEC-9038-4AD872B1D21F}"/>
    <cellStyle name="Normal 9 9 3 2 3 3 2" xfId="15784" xr:uid="{ADAA9E88-1032-4FD9-A3AC-A1C0812D8EB7}"/>
    <cellStyle name="Normal 9 9 3 2 3 4" xfId="12427" xr:uid="{0A4EDA2D-21E3-496B-9A8B-9E9E48B4EE89}"/>
    <cellStyle name="Normal 9 9 3 2 4" xfId="5253" xr:uid="{49149750-C723-4390-9A36-781616CEB181}"/>
    <cellStyle name="Normal 9 9 3 2 4 2" xfId="9412" xr:uid="{D7B4C0DA-4814-4926-9C65-404600E6BF78}"/>
    <cellStyle name="Normal 9 9 3 2 4 2 2" xfId="16248" xr:uid="{E5C38979-572D-4426-A6C6-EDBB392CFDE2}"/>
    <cellStyle name="Normal 9 9 3 2 4 3" xfId="12891" xr:uid="{01A045CA-4676-4263-8812-197167038C13}"/>
    <cellStyle name="Normal 9 9 3 2 5" xfId="6960" xr:uid="{6CD4A4A1-0F5F-4AFD-8B6F-0B1399E5EC6B}"/>
    <cellStyle name="Normal 9 9 3 2 5 2" xfId="10851" xr:uid="{F4DAEBB3-3BDF-4978-8F52-08FB02B5B4BB}"/>
    <cellStyle name="Normal 9 9 3 2 5 2 2" xfId="17687" xr:uid="{E809218A-89C5-4429-BDFD-5FAEB30D3386}"/>
    <cellStyle name="Normal 9 9 3 2 5 3" xfId="14330" xr:uid="{762E03C8-9457-440C-979B-67FBCCA33AA9}"/>
    <cellStyle name="Normal 9 9 3 2 6" xfId="7332" xr:uid="{AED31151-C24B-452B-88CB-D21415357C76}"/>
    <cellStyle name="Normal 9 9 3 2 6 2" xfId="11223" xr:uid="{BAC7901F-3B06-4D1D-9BD0-F0DDBC5229FF}"/>
    <cellStyle name="Normal 9 9 3 2 6 2 2" xfId="18059" xr:uid="{EBEC4C16-CE8F-412F-B845-CFD2B51F9214}"/>
    <cellStyle name="Normal 9 9 3 2 6 3" xfId="14702" xr:uid="{0C7210E0-019B-4A4A-8BCD-A486D62DB4D1}"/>
    <cellStyle name="Normal 9 9 3 2 7" xfId="8302" xr:uid="{57D52F59-9C28-4E70-BE15-320A7D706DD1}"/>
    <cellStyle name="Normal 9 9 3 2 7 2" xfId="15140" xr:uid="{27C85773-F95D-47B9-A60F-2C3F3948A29C}"/>
    <cellStyle name="Normal 9 9 3 2 8" xfId="11782" xr:uid="{671D51CD-396D-477B-8B6D-120B02BCA25E}"/>
    <cellStyle name="Normal 9 9 3 3" xfId="4653" xr:uid="{E09D7DDA-0421-4487-9FA1-44B9B4E5CEA5}"/>
    <cellStyle name="Normal 9 9 3 3 2" xfId="6317" xr:uid="{3066BD2E-6C9A-4545-A694-28ABF61E5116}"/>
    <cellStyle name="Normal 9 9 3 3 2 2" xfId="10294" xr:uid="{033BDD41-70B7-4868-95CF-7013F155CA47}"/>
    <cellStyle name="Normal 9 9 3 3 2 2 2" xfId="17130" xr:uid="{0345B00C-A50C-4F07-84C0-98D23CBA406D}"/>
    <cellStyle name="Normal 9 9 3 3 2 3" xfId="13773" xr:uid="{D42DBBA3-265C-4EE6-B5EB-B8A3661C23B0}"/>
    <cellStyle name="Normal 9 9 3 3 3" xfId="6318" xr:uid="{A77D1A9E-E416-46FC-9718-4C5F487AC5FD}"/>
    <cellStyle name="Normal 9 9 3 3 3 2" xfId="10295" xr:uid="{921795DD-F4A0-4650-8F37-1F063408BB9B}"/>
    <cellStyle name="Normal 9 9 3 3 3 2 2" xfId="17131" xr:uid="{B94CF008-F37C-42E8-92BA-A2B36EE46C21}"/>
    <cellStyle name="Normal 9 9 3 3 3 3" xfId="13774" xr:uid="{FF9FCE39-1142-4D88-977C-C02EE7B40654}"/>
    <cellStyle name="Normal 9 9 3 3 4" xfId="8949" xr:uid="{3F820F35-8C7E-416D-8F90-5F2446CCA25A}"/>
    <cellStyle name="Normal 9 9 3 3 4 2" xfId="15785" xr:uid="{16090F99-8F28-4BAC-A570-DB9A70D1B2ED}"/>
    <cellStyle name="Normal 9 9 3 3 5" xfId="12428" xr:uid="{DA64D201-B13C-499B-A78D-EBA368678BD3}"/>
    <cellStyle name="Normal 9 9 3 4" xfId="4654" xr:uid="{781B1AA6-4239-4C28-B05D-C2809F3C2C80}"/>
    <cellStyle name="Normal 9 9 3 4 2" xfId="6319" xr:uid="{E8F64B52-B5F1-4225-A102-71BCF41EAFFD}"/>
    <cellStyle name="Normal 9 9 3 4 2 2" xfId="10296" xr:uid="{1977EDE2-D26F-42C1-B034-504EBB15C29F}"/>
    <cellStyle name="Normal 9 9 3 4 2 2 2" xfId="17132" xr:uid="{F2C340F1-EDD0-478E-9EE1-FF81E70EFC2F}"/>
    <cellStyle name="Normal 9 9 3 4 2 3" xfId="13775" xr:uid="{618FE1AC-2082-4414-A9FD-7F5FBE77CBF2}"/>
    <cellStyle name="Normal 9 9 3 4 3" xfId="8950" xr:uid="{290CA52C-36DB-467B-BD95-F9EA85968B36}"/>
    <cellStyle name="Normal 9 9 3 4 3 2" xfId="15786" xr:uid="{FDAAB50B-93A9-4660-8CAF-9F6E58C95811}"/>
    <cellStyle name="Normal 9 9 3 4 4" xfId="12429" xr:uid="{043A5E07-0D06-4A09-9034-8BA1CE8E781B}"/>
    <cellStyle name="Normal 9 9 3 5" xfId="5252" xr:uid="{69739512-4E8F-4A2B-89A9-0A7C179A29C3}"/>
    <cellStyle name="Normal 9 9 3 5 2" xfId="9411" xr:uid="{43E88BB5-C333-48C8-AFF7-8943B9534044}"/>
    <cellStyle name="Normal 9 9 3 5 2 2" xfId="16247" xr:uid="{612D9127-8692-4616-B078-CB8DE6B711B0}"/>
    <cellStyle name="Normal 9 9 3 5 3" xfId="12890" xr:uid="{69F04CB3-5222-46EF-92CE-A33BFEE25C5F}"/>
    <cellStyle name="Normal 9 9 3 6" xfId="6959" xr:uid="{90807F60-F32B-4566-AB3B-4B60FD34B5AB}"/>
    <cellStyle name="Normal 9 9 3 6 2" xfId="10850" xr:uid="{86D2409F-99CF-4856-AB84-CD621F231601}"/>
    <cellStyle name="Normal 9 9 3 6 2 2" xfId="17686" xr:uid="{3D03DDCF-0EC2-4B64-80D2-D5C695194A6B}"/>
    <cellStyle name="Normal 9 9 3 6 3" xfId="14329" xr:uid="{097FF4B1-E5A3-48AC-A7CD-97C3C92952F2}"/>
    <cellStyle name="Normal 9 9 3 7" xfId="7331" xr:uid="{0A513BDC-3803-4D32-8DE6-8E895032EB3D}"/>
    <cellStyle name="Normal 9 9 3 7 2" xfId="11222" xr:uid="{8D26EDEB-7FFC-4B68-B5A5-2A6240F77731}"/>
    <cellStyle name="Normal 9 9 3 7 2 2" xfId="18058" xr:uid="{1E2E9C2F-2750-4C25-8110-C54557F940E7}"/>
    <cellStyle name="Normal 9 9 3 7 3" xfId="14701" xr:uid="{A5D70135-E6EC-4A6D-87A6-430E2293B0C3}"/>
    <cellStyle name="Normal 9 9 3 8" xfId="8301" xr:uid="{C5A87C38-D827-46CB-926F-3B0ED4A7E62D}"/>
    <cellStyle name="Normal 9 9 3 8 2" xfId="15139" xr:uid="{E7F58C17-C5F8-429A-8835-A7A149D4F90E}"/>
    <cellStyle name="Normal 9 9 3 9" xfId="11781" xr:uid="{1FA77CCA-1CA5-4645-9395-BC0D8C8C75E7}"/>
    <cellStyle name="Normal 9 9 4" xfId="2962" xr:uid="{9856C5DF-7102-4A9C-ACD7-233BF576CDCF}"/>
    <cellStyle name="Normal 9 9 4 2" xfId="4655" xr:uid="{F67CBCEE-241E-4986-9F9B-217EE8C0F3A9}"/>
    <cellStyle name="Normal 9 9 4 2 2" xfId="6320" xr:uid="{6351AB71-6FA3-480B-A1CA-EBB304C7C0B7}"/>
    <cellStyle name="Normal 9 9 4 2 2 2" xfId="10297" xr:uid="{623EF336-C8A4-469E-BF47-42B9EB8B6348}"/>
    <cellStyle name="Normal 9 9 4 2 2 2 2" xfId="17133" xr:uid="{80A14275-5601-44CC-A5E6-CDB7F50CDCF6}"/>
    <cellStyle name="Normal 9 9 4 2 2 3" xfId="13776" xr:uid="{29BAA1A0-4E51-46A9-A47B-6C9F0A7144EA}"/>
    <cellStyle name="Normal 9 9 4 2 3" xfId="6321" xr:uid="{AAD3019D-AB28-4FDA-8D28-1C1D61ABD90B}"/>
    <cellStyle name="Normal 9 9 4 2 3 2" xfId="10298" xr:uid="{F12E5523-EA85-46E2-9E39-B0CEFD1AB44E}"/>
    <cellStyle name="Normal 9 9 4 2 3 2 2" xfId="17134" xr:uid="{D795FD63-1EC1-4298-A60D-578403610226}"/>
    <cellStyle name="Normal 9 9 4 2 3 3" xfId="13777" xr:uid="{8533A509-0C44-4F10-9462-E5420DEDB07B}"/>
    <cellStyle name="Normal 9 9 4 2 4" xfId="8951" xr:uid="{685BE548-40A7-4EBF-AF9E-AFE6B03CEFC8}"/>
    <cellStyle name="Normal 9 9 4 2 4 2" xfId="15787" xr:uid="{E327986A-5990-4BDF-A697-AEEC30CBADE2}"/>
    <cellStyle name="Normal 9 9 4 2 5" xfId="12430" xr:uid="{5E1D6735-0451-4697-B215-C5C81B97C34A}"/>
    <cellStyle name="Normal 9 9 4 3" xfId="4656" xr:uid="{90ABAC2D-5621-41AE-B044-A93A510700A0}"/>
    <cellStyle name="Normal 9 9 4 3 2" xfId="6322" xr:uid="{655BBE71-7913-4E13-8637-69055A716C83}"/>
    <cellStyle name="Normal 9 9 4 3 2 2" xfId="10299" xr:uid="{9D68F5BF-3DB9-4284-84D9-729EF133A946}"/>
    <cellStyle name="Normal 9 9 4 3 2 2 2" xfId="17135" xr:uid="{2EEF1E2E-E505-4023-9471-07473C71C85C}"/>
    <cellStyle name="Normal 9 9 4 3 2 3" xfId="13778" xr:uid="{153FC814-D16A-4B34-BBF4-F230B779075F}"/>
    <cellStyle name="Normal 9 9 4 3 3" xfId="8952" xr:uid="{C4669BDF-EEA0-46B5-A256-C79B1FF1CC96}"/>
    <cellStyle name="Normal 9 9 4 3 3 2" xfId="15788" xr:uid="{1E10BB4B-CDDC-46EE-8619-44D8F7EF1D20}"/>
    <cellStyle name="Normal 9 9 4 3 4" xfId="12431" xr:uid="{E91CE5BF-A154-4201-B62E-91386A13BE83}"/>
    <cellStyle name="Normal 9 9 4 4" xfId="5254" xr:uid="{6C968BC3-663C-4284-9FF8-31E168A44EB9}"/>
    <cellStyle name="Normal 9 9 4 4 2" xfId="9413" xr:uid="{F7787011-A89F-4584-84FE-757DB5992081}"/>
    <cellStyle name="Normal 9 9 4 4 2 2" xfId="16249" xr:uid="{E19210DA-176B-4A80-AD4F-AC7A08452AC2}"/>
    <cellStyle name="Normal 9 9 4 4 3" xfId="12892" xr:uid="{BEE14C68-6FA8-4411-8ECE-02BE051D863D}"/>
    <cellStyle name="Normal 9 9 4 5" xfId="6961" xr:uid="{8FDF26E1-E6EF-4183-BD0C-ABEEBD371FE5}"/>
    <cellStyle name="Normal 9 9 4 5 2" xfId="10852" xr:uid="{57D611C0-CA82-4642-BCB8-91F9AC9A370B}"/>
    <cellStyle name="Normal 9 9 4 5 2 2" xfId="17688" xr:uid="{8FA5D0B3-E3E1-4F8A-9039-1DA9790482A8}"/>
    <cellStyle name="Normal 9 9 4 5 3" xfId="14331" xr:uid="{A62179D5-CF85-4D6C-922B-35F36A4D0FEC}"/>
    <cellStyle name="Normal 9 9 4 6" xfId="7333" xr:uid="{B99DB60C-8B09-4A0E-A2F0-E67E7E3E5ED9}"/>
    <cellStyle name="Normal 9 9 4 6 2" xfId="11224" xr:uid="{CA627052-7B76-403F-851F-437F774A2AF1}"/>
    <cellStyle name="Normal 9 9 4 6 2 2" xfId="18060" xr:uid="{5A966CB4-E52B-4666-AE9B-80D123C5EBE6}"/>
    <cellStyle name="Normal 9 9 4 6 3" xfId="14703" xr:uid="{49DC05BA-C3A3-40D5-80E9-59620D561969}"/>
    <cellStyle name="Normal 9 9 4 7" xfId="8303" xr:uid="{7B859E98-8E99-4A2D-AE7F-354C5A5C0535}"/>
    <cellStyle name="Normal 9 9 4 7 2" xfId="15141" xr:uid="{D77E1D9E-5253-4856-BAD0-D63762E70E69}"/>
    <cellStyle name="Normal 9 9 4 8" xfId="11783" xr:uid="{443521E4-0562-40AD-87A9-23DD78B8BC88}"/>
    <cellStyle name="Normal 9 9 5" xfId="2963" xr:uid="{F1BA7B05-50BC-42B1-9DF6-CC59B8F3A45D}"/>
    <cellStyle name="Normal 9 9 5 2" xfId="4657" xr:uid="{51A33AB7-98FF-4F43-BB30-D548C50B42FB}"/>
    <cellStyle name="Normal 9 9 5 2 2" xfId="6323" xr:uid="{D0AE4F54-CE3C-4A1D-8AFC-4596B9F4DB46}"/>
    <cellStyle name="Normal 9 9 5 2 2 2" xfId="10300" xr:uid="{17078E11-78FD-41D5-97D6-26B820692B90}"/>
    <cellStyle name="Normal 9 9 5 2 2 2 2" xfId="17136" xr:uid="{A5565594-DA62-434C-98C0-C349AF4A822A}"/>
    <cellStyle name="Normal 9 9 5 2 2 3" xfId="13779" xr:uid="{1019A4AA-4B48-4BA3-A0A5-A161C6489118}"/>
    <cellStyle name="Normal 9 9 5 2 3" xfId="6324" xr:uid="{3160F870-1999-4ED6-A779-4EBF43EE7FF4}"/>
    <cellStyle name="Normal 9 9 5 2 3 2" xfId="10301" xr:uid="{B9BD516C-F164-4174-BC72-AA83A31267A1}"/>
    <cellStyle name="Normal 9 9 5 2 3 2 2" xfId="17137" xr:uid="{5B907AB1-B398-4321-BDC6-93EED92024EA}"/>
    <cellStyle name="Normal 9 9 5 2 3 3" xfId="13780" xr:uid="{DFFEA36D-1075-40D3-BFC3-4A2E391985F9}"/>
    <cellStyle name="Normal 9 9 5 2 4" xfId="8953" xr:uid="{25D5D187-A46F-44B4-8D04-616F6CF9F11A}"/>
    <cellStyle name="Normal 9 9 5 2 4 2" xfId="15789" xr:uid="{DD199602-4A0A-460C-9ADB-1411347DB65C}"/>
    <cellStyle name="Normal 9 9 5 2 5" xfId="12432" xr:uid="{F9DE2FD8-7950-4B7F-BE05-8B2174086DE9}"/>
    <cellStyle name="Normal 9 9 5 3" xfId="4658" xr:uid="{887AEBC7-C5F1-4D8D-890C-8E384FD50D59}"/>
    <cellStyle name="Normal 9 9 5 3 2" xfId="6325" xr:uid="{A3852DA7-7474-4CE5-954F-F7ADB71135EC}"/>
    <cellStyle name="Normal 9 9 5 3 2 2" xfId="10302" xr:uid="{B17FAB18-780E-4DB0-809F-CDCD95B3D785}"/>
    <cellStyle name="Normal 9 9 5 3 2 2 2" xfId="17138" xr:uid="{FB81DC2B-C28A-42E6-BB9D-C02330BA1582}"/>
    <cellStyle name="Normal 9 9 5 3 2 3" xfId="13781" xr:uid="{3FA22C87-2E69-4B1E-8C86-53505BEC58D1}"/>
    <cellStyle name="Normal 9 9 5 3 3" xfId="8954" xr:uid="{BCB4CDE7-7804-4707-9400-56F3B022BAFE}"/>
    <cellStyle name="Normal 9 9 5 3 3 2" xfId="15790" xr:uid="{602846FB-6226-441E-B3E2-2F95A100A5CA}"/>
    <cellStyle name="Normal 9 9 5 3 4" xfId="12433" xr:uid="{29621577-3CB7-4073-8793-6CC390D0F5DB}"/>
    <cellStyle name="Normal 9 9 5 4" xfId="5255" xr:uid="{C7CAAA07-3DD1-4598-ADC0-BFEA2921BE68}"/>
    <cellStyle name="Normal 9 9 5 4 2" xfId="9414" xr:uid="{14CA8F44-7F47-47C8-8348-FC9C9A7E2812}"/>
    <cellStyle name="Normal 9 9 5 4 2 2" xfId="16250" xr:uid="{EDE72BBD-E5FE-4D0F-8F5D-9575720B9AC4}"/>
    <cellStyle name="Normal 9 9 5 4 3" xfId="12893" xr:uid="{40990597-F78E-43CB-B15D-3665D8C4B83B}"/>
    <cellStyle name="Normal 9 9 5 5" xfId="6962" xr:uid="{95692ECB-275A-4C27-95BC-D7477450C83E}"/>
    <cellStyle name="Normal 9 9 5 5 2" xfId="10853" xr:uid="{AF6EAF59-7BE0-4DA8-9E09-084AA677DDEA}"/>
    <cellStyle name="Normal 9 9 5 5 2 2" xfId="17689" xr:uid="{879235AE-5FCA-4532-AE70-E21EAF7CB9DC}"/>
    <cellStyle name="Normal 9 9 5 5 3" xfId="14332" xr:uid="{341C6AE2-59D2-4C7D-A0C9-CB4695E66479}"/>
    <cellStyle name="Normal 9 9 5 6" xfId="7334" xr:uid="{C66E086B-A33E-4D4B-9F2E-DC0526ADC3E1}"/>
    <cellStyle name="Normal 9 9 5 6 2" xfId="11225" xr:uid="{FD5C7255-BE0F-4FD7-B1C8-B58912128CFF}"/>
    <cellStyle name="Normal 9 9 5 6 2 2" xfId="18061" xr:uid="{1866CD04-84AC-4574-AE55-58F598FF5139}"/>
    <cellStyle name="Normal 9 9 5 6 3" xfId="14704" xr:uid="{10B399B7-A923-4E7E-A65B-D4C72773BB6B}"/>
    <cellStyle name="Normal 9 9 5 7" xfId="8304" xr:uid="{F150177B-6F11-44C9-A7E2-69FE2AEE56D8}"/>
    <cellStyle name="Normal 9 9 5 7 2" xfId="15142" xr:uid="{DCE54790-AF31-4072-88FE-D69553334093}"/>
    <cellStyle name="Normal 9 9 5 8" xfId="11784" xr:uid="{4312F4AD-EA84-4F75-A7BD-5CB97A57C601}"/>
    <cellStyle name="Normal 9 9 6" xfId="4659" xr:uid="{715D7D2F-5EB2-4911-88B5-6E7CFD126B5E}"/>
    <cellStyle name="Normal 9 9 6 2" xfId="6326" xr:uid="{EAA45B49-D9B8-4C70-BE37-B9C2250CB3D3}"/>
    <cellStyle name="Normal 9 9 6 2 2" xfId="10303" xr:uid="{A06FA205-57DD-49BB-8902-DD77951C3654}"/>
    <cellStyle name="Normal 9 9 6 2 2 2" xfId="17139" xr:uid="{780BBE48-94BC-44F8-988F-E517F2C15D06}"/>
    <cellStyle name="Normal 9 9 6 2 3" xfId="13782" xr:uid="{EC369D85-912C-4478-A173-488EDB74338E}"/>
    <cellStyle name="Normal 9 9 6 3" xfId="6327" xr:uid="{013084A4-9094-406D-A33A-FB8D3DDFC3E7}"/>
    <cellStyle name="Normal 9 9 6 3 2" xfId="10304" xr:uid="{03F50075-90CE-4AB8-B3A5-72B8F785834F}"/>
    <cellStyle name="Normal 9 9 6 3 2 2" xfId="17140" xr:uid="{0B6A141E-0A93-4A65-9B44-524CFD65208E}"/>
    <cellStyle name="Normal 9 9 6 3 3" xfId="13783" xr:uid="{C9441046-819E-43CC-A628-8D521CF5EB9E}"/>
    <cellStyle name="Normal 9 9 6 4" xfId="8955" xr:uid="{963E5B4C-C70A-4405-8FDE-130AF278DBDD}"/>
    <cellStyle name="Normal 9 9 6 4 2" xfId="15791" xr:uid="{5368C15C-57CB-4826-8201-76412FC74D09}"/>
    <cellStyle name="Normal 9 9 6 5" xfId="12434" xr:uid="{9572D7B1-9B12-44AE-9885-F536D4031E16}"/>
    <cellStyle name="Normal 9 9 7" xfId="4660" xr:uid="{67C0C3B9-53B2-4842-869A-A0A9855505DB}"/>
    <cellStyle name="Normal 9 9 7 2" xfId="6328" xr:uid="{994ED046-78E0-453D-9D1C-6CE3D0825B9B}"/>
    <cellStyle name="Normal 9 9 7 2 2" xfId="10305" xr:uid="{6E6CC288-3A62-4446-8B16-101EAE542428}"/>
    <cellStyle name="Normal 9 9 7 2 2 2" xfId="17141" xr:uid="{48915EA3-83B3-4734-80AA-92F33B697FB3}"/>
    <cellStyle name="Normal 9 9 7 2 3" xfId="13784" xr:uid="{6691F24C-B12A-4769-A844-07B91723EB21}"/>
    <cellStyle name="Normal 9 9 7 3" xfId="6329" xr:uid="{7BC7ED93-5FD3-401B-BD9A-FC57D5766726}"/>
    <cellStyle name="Normal 9 9 7 3 2" xfId="10306" xr:uid="{870E6B2B-2F12-4B52-8AD1-2BF6813B15E2}"/>
    <cellStyle name="Normal 9 9 7 3 2 2" xfId="17142" xr:uid="{F0E5FF67-AF8C-4167-B3E0-6D8A635E2190}"/>
    <cellStyle name="Normal 9 9 7 3 3" xfId="13785" xr:uid="{3458C45F-4092-4950-8AD5-6CC920AA0DE8}"/>
    <cellStyle name="Normal 9 9 7 4" xfId="8956" xr:uid="{55E8E107-BAB4-4CE2-93AB-0F508B91D0FF}"/>
    <cellStyle name="Normal 9 9 7 4 2" xfId="15792" xr:uid="{28479D33-14FC-41B8-B314-F81AD748C70B}"/>
    <cellStyle name="Normal 9 9 7 5" xfId="12435" xr:uid="{BC87B8C7-9201-480F-A0CA-736F833F44C4}"/>
    <cellStyle name="Normal 9 9 8" xfId="4661" xr:uid="{FE98B6BF-ABD1-4D65-9A23-6714552ADE2B}"/>
    <cellStyle name="Normal 9 9 8 2" xfId="6330" xr:uid="{0FF54552-3D9E-4345-B82C-109AE5716C11}"/>
    <cellStyle name="Normal 9 9 8 2 2" xfId="10307" xr:uid="{352AE590-3FE4-4B67-8715-4B7AF2A752AB}"/>
    <cellStyle name="Normal 9 9 8 2 2 2" xfId="17143" xr:uid="{091A73B4-243A-47F5-8E70-89C6E50783B5}"/>
    <cellStyle name="Normal 9 9 8 2 3" xfId="13786" xr:uid="{550F2509-E2E0-44ED-8090-32ADAC17F97C}"/>
    <cellStyle name="Normal 9 9 8 3" xfId="8957" xr:uid="{C15F6546-33BA-4239-8F19-44D67BE3AA37}"/>
    <cellStyle name="Normal 9 9 8 3 2" xfId="15793" xr:uid="{1EE82443-DA5C-4938-9866-53F277B3014F}"/>
    <cellStyle name="Normal 9 9 8 4" xfId="12436" xr:uid="{156B3B3E-C493-43E5-B931-F6CB0D901862}"/>
    <cellStyle name="Normal 9 9 9" xfId="5249" xr:uid="{BDF88F10-A932-4593-8E01-8464891258F8}"/>
    <cellStyle name="Normal 9 9 9 2" xfId="9408" xr:uid="{B49F5823-6A00-43B1-B1B6-6B28E030814F}"/>
    <cellStyle name="Normal 9 9 9 2 2" xfId="16244" xr:uid="{CF76F4CC-5F85-4BBD-853E-CC1D11379EFE}"/>
    <cellStyle name="Normal 9 9 9 3" xfId="12887" xr:uid="{FBA56891-119E-4C0C-AC9A-3D84EF0A467E}"/>
    <cellStyle name="Normal 90" xfId="2964" xr:uid="{9AAA4280-4027-4965-9352-A7A496B6A3D7}"/>
    <cellStyle name="Normal 91" xfId="2965" xr:uid="{B4FB673B-DB56-4E2D-8177-321E9879C268}"/>
    <cellStyle name="Normal 92" xfId="2966" xr:uid="{0B31C716-8AA2-4DB3-A4CA-7AEA63152BFF}"/>
    <cellStyle name="Normal 93" xfId="2967" xr:uid="{14F686F4-3DC5-441E-84CB-55F61A8558A0}"/>
    <cellStyle name="Normal 94" xfId="2968" xr:uid="{88C8641E-5AAA-4E3A-8805-727D0461816A}"/>
    <cellStyle name="Normal 95" xfId="2969" xr:uid="{E90596DF-CA30-465D-AE15-D902AA99A23D}"/>
    <cellStyle name="Normal 96" xfId="2970" xr:uid="{9B3B5401-D383-4100-9EDE-FEF6C677C621}"/>
    <cellStyle name="Normal 97" xfId="2971" xr:uid="{B5F5C4C5-8D38-45D0-83D9-25764C04073C}"/>
    <cellStyle name="Normal 98" xfId="2972" xr:uid="{0CCA613A-D67E-44EE-B11B-94F96718821A}"/>
    <cellStyle name="Normal 99" xfId="2973" xr:uid="{2C965E2C-AC94-4DC3-AA16-21F2669E1148}"/>
    <cellStyle name="Normal_BL" xfId="14" xr:uid="{00000000-0005-0000-0000-00000F000000}"/>
    <cellStyle name="Normal_G-12e-meg002a051a-2-conso" xfId="15" xr:uid="{00000000-0005-0000-0000-000011000000}"/>
    <cellStyle name="Normal_Sunstar Chem;E;2000" xfId="19" xr:uid="{0DF06F59-BF87-4DD9-AA4E-AE321D511B42}"/>
    <cellStyle name="Normal_Suretex EE 06-01" xfId="21" xr:uid="{91405C21-FF33-43D2-9053-4EEFA4FAA860}"/>
    <cellStyle name="Normal_TBSP06-FS-Q1-English-BL" xfId="20" xr:uid="{1C340094-8136-4949-A7F5-F2A4A406B332}"/>
    <cellStyle name="Normal0" xfId="945" xr:uid="{1D757FC3-8FDC-4F39-A6D1-077BE6B9C1B5}"/>
    <cellStyle name="Normal0 2" xfId="2974" xr:uid="{1BF0CE7F-0FCC-426B-9B69-086D992C160A}"/>
    <cellStyle name="Normale_9611A02C" xfId="2975" xr:uid="{D37D4C71-B349-41D7-A513-D13BC826E6B1}"/>
    <cellStyle name="NormalGB" xfId="946" xr:uid="{5286961B-6382-4982-BEF5-7CB923A03F62}"/>
    <cellStyle name="NormalGB 2" xfId="2976" xr:uid="{3EC2F049-6AAB-4164-9049-AF79078AC169}"/>
    <cellStyle name="NormalGB 3" xfId="2977" xr:uid="{F9785A18-E0E5-4094-8652-F524EA5D29DC}"/>
    <cellStyle name="Note 10" xfId="947" xr:uid="{69F6A5A3-0A00-436A-B780-6FC224BA98CE}"/>
    <cellStyle name="Note 10 2" xfId="4662" xr:uid="{4F7C1EBE-0EA7-440F-A3A8-A22A4F4F412B}"/>
    <cellStyle name="Note 10 3" xfId="6331" xr:uid="{410383A3-DA34-4997-BD34-78A26537B324}"/>
    <cellStyle name="Note 11" xfId="948" xr:uid="{7F10D924-F972-45E3-81F8-6837BB1C1129}"/>
    <cellStyle name="Note 11 2" xfId="4663" xr:uid="{2B5FFE9F-161D-4634-9959-1BFC1CB66271}"/>
    <cellStyle name="Note 11 3" xfId="6332" xr:uid="{7964E743-8C29-4401-90B2-89402DEFF439}"/>
    <cellStyle name="Note 12" xfId="949" xr:uid="{1EC1EF8B-3A30-4C84-B715-207BF40B4FA6}"/>
    <cellStyle name="Note 12 2" xfId="4664" xr:uid="{A5A295E1-687F-4477-A436-6FDADA79C788}"/>
    <cellStyle name="Note 12 3" xfId="6333" xr:uid="{3B52394E-5CB4-4E8C-AA99-7564E53FA798}"/>
    <cellStyle name="Note 13" xfId="950" xr:uid="{79A68CA2-F173-4E91-91B8-5265C942C819}"/>
    <cellStyle name="Note 13 2" xfId="4665" xr:uid="{3FB31E61-DBFC-424C-81DB-49600502D186}"/>
    <cellStyle name="Note 13 3" xfId="6334" xr:uid="{2D56CA4C-BC1C-4DA3-8BAA-19E94F8ED695}"/>
    <cellStyle name="Note 14" xfId="951" xr:uid="{97A689AA-783C-4C93-9FA6-40321EFEF889}"/>
    <cellStyle name="Note 14 2" xfId="4666" xr:uid="{8FEB367D-984D-4A37-9254-D8FEE0AB194A}"/>
    <cellStyle name="Note 14 3" xfId="6335" xr:uid="{DE28E1E2-7151-4288-ADE9-2769F03CD063}"/>
    <cellStyle name="Note 15" xfId="952" xr:uid="{0B718ED3-C037-45E7-9185-2B425DBBC052}"/>
    <cellStyle name="Note 15 2" xfId="4667" xr:uid="{2DB5E766-8ABC-4911-993C-CB24B0FAE57E}"/>
    <cellStyle name="Note 15 3" xfId="6336" xr:uid="{86C4E603-5BA0-4C95-AA32-85CF00E3887E}"/>
    <cellStyle name="Note 16" xfId="953" xr:uid="{A2115FCF-EA1B-41CE-B5C1-CED97F58F81C}"/>
    <cellStyle name="Note 16 2" xfId="4668" xr:uid="{FB2D4458-04CB-4D67-9F42-A8674200BAF1}"/>
    <cellStyle name="Note 16 3" xfId="6337" xr:uid="{9C42FE73-7C4A-4AEA-9512-3A2BC6FBC5B4}"/>
    <cellStyle name="Note 17" xfId="954" xr:uid="{21A2E0D3-34E8-4544-BBD7-37FF3F46F3F6}"/>
    <cellStyle name="Note 17 2" xfId="4669" xr:uid="{D89F052F-95CF-4646-B8EC-A92E74E43EEE}"/>
    <cellStyle name="Note 17 3" xfId="6338" xr:uid="{C5F2FC64-20F0-43A4-AE6D-5F7BBE976A45}"/>
    <cellStyle name="Note 18" xfId="955" xr:uid="{88C453CE-FBE0-4482-808D-556B59DFBD28}"/>
    <cellStyle name="Note 18 2" xfId="4670" xr:uid="{260CF987-D367-42AE-88DB-1DE7BA8E4827}"/>
    <cellStyle name="Note 18 3" xfId="6339" xr:uid="{A703B067-F7A6-4566-AC1C-B8A8F44AD77A}"/>
    <cellStyle name="Note 19" xfId="956" xr:uid="{62D86B0B-9250-42AF-87A7-8C6594908D08}"/>
    <cellStyle name="Note 19 2" xfId="4671" xr:uid="{AD9F6A8A-6078-474D-B38E-5EBBBEE7109A}"/>
    <cellStyle name="Note 19 3" xfId="6340" xr:uid="{C2A88230-38AF-4ADF-B2A6-3F927AA38DA7}"/>
    <cellStyle name="Note 2" xfId="957" xr:uid="{E888A354-AE57-414B-A7F5-F7305C4DF2A4}"/>
    <cellStyle name="Note 2 10" xfId="8051" xr:uid="{CE1127C8-8A21-4581-855C-CDD5599B7AE8}"/>
    <cellStyle name="Note 2 10 2" xfId="14890" xr:uid="{4FF317DB-4E2F-4C6C-BDD0-95C6CD5A0610}"/>
    <cellStyle name="Note 2 11" xfId="11471" xr:uid="{7E1714EC-8C14-43D4-B8CC-8AB6C6122B51}"/>
    <cellStyle name="Note 2 12" xfId="1372" xr:uid="{2BA3CD99-6229-4E57-A1FA-774513FBF177}"/>
    <cellStyle name="Note 2 2" xfId="2978" xr:uid="{357DB9D8-4FE5-4490-A3FB-51CF142CA7E9}"/>
    <cellStyle name="Note 2 3" xfId="2979" xr:uid="{86EB0FC1-D6B5-4755-A2C6-CE66B9DBF25B}"/>
    <cellStyle name="Note 2 4" xfId="4672" xr:uid="{F9EEE757-F38D-47D0-A6E4-BAA9B2D11C48}"/>
    <cellStyle name="Note 2 4 2" xfId="6341" xr:uid="{6E2A1D21-1884-4A2C-87FF-5C6DD3AD566A}"/>
    <cellStyle name="Note 2 4 2 2" xfId="10308" xr:uid="{7ADCD8B9-06E5-4A7C-9D4B-51318B71D737}"/>
    <cellStyle name="Note 2 4 2 2 2" xfId="17144" xr:uid="{F805F06B-ABE5-4403-8A16-7F0EBF6EC6CC}"/>
    <cellStyle name="Note 2 4 2 3" xfId="13787" xr:uid="{56F8A98F-FF03-47DB-A991-F76083BDFA0C}"/>
    <cellStyle name="Note 2 4 3" xfId="8958" xr:uid="{12B3D83C-EB53-4C75-B6D6-0048B1533A34}"/>
    <cellStyle name="Note 2 4 3 2" xfId="15794" xr:uid="{0B262BBA-2A2F-4D27-9799-B1DA6C360FA7}"/>
    <cellStyle name="Note 2 4 4" xfId="12437" xr:uid="{E5EDC2DF-F449-4F2F-A897-0EF36E0B9BC3}"/>
    <cellStyle name="Note 2 5" xfId="4673" xr:uid="{E2D352DD-9C99-415F-8C7F-627372E39B32}"/>
    <cellStyle name="Note 2 5 2" xfId="8959" xr:uid="{F81197C1-A59D-4EE6-A239-9CDC1DE9AE40}"/>
    <cellStyle name="Note 2 5 2 2" xfId="15795" xr:uid="{6AA3CE67-C746-4D18-8EE4-58B5DBC6B7AE}"/>
    <cellStyle name="Note 2 5 3" xfId="12438" xr:uid="{7A76394D-72E4-4235-B307-BFC2AA7B0BFB}"/>
    <cellStyle name="Note 2 6" xfId="5003" xr:uid="{0751E7F3-47A8-4BEE-8C19-B72C9882C27D}"/>
    <cellStyle name="Note 2 6 2" xfId="9162" xr:uid="{79564D96-9986-4B0F-AA4E-82E85E0CB366}"/>
    <cellStyle name="Note 2 6 2 2" xfId="15998" xr:uid="{2DFDDD5F-87AA-4429-BF55-C774441C327A}"/>
    <cellStyle name="Note 2 6 3" xfId="12641" xr:uid="{F1944188-7969-47FA-8000-68AF6F9B5B8B}"/>
    <cellStyle name="Note 2 7" xfId="6963" xr:uid="{A846B16B-CFBA-4A2B-A312-DD5840727594}"/>
    <cellStyle name="Note 2 7 2" xfId="10854" xr:uid="{CCB2C619-422E-44EE-A615-E24BF16028DA}"/>
    <cellStyle name="Note 2 7 2 2" xfId="17690" xr:uid="{8109BBAD-0524-49AA-ADF9-EFD4965ECC12}"/>
    <cellStyle name="Note 2 7 3" xfId="14333" xr:uid="{BD02EFB8-7FDB-429E-A745-3C7270BEB0DA}"/>
    <cellStyle name="Note 2 7 4" xfId="18310" xr:uid="{9641EC78-1CA4-4E33-BDF5-13E98695847A}"/>
    <cellStyle name="Note 2 8" xfId="7335" xr:uid="{84851CCE-95EC-4CCE-AA17-3A4217CDD16C}"/>
    <cellStyle name="Note 2 8 2" xfId="11226" xr:uid="{BACEE5E1-13EE-4633-A62E-3639AEA2A53F}"/>
    <cellStyle name="Note 2 8 2 2" xfId="18062" xr:uid="{8A4A8A79-AB16-4431-A0E2-94B3B52A30DF}"/>
    <cellStyle name="Note 2 8 3" xfId="14705" xr:uid="{CF4ED009-8567-423E-87AF-D95C3928807C}"/>
    <cellStyle name="Note 2 9" xfId="7824" xr:uid="{B5667047-2C8B-4994-82C5-F73CA1AC3F34}"/>
    <cellStyle name="Note 20" xfId="2980" xr:uid="{642795CB-EC25-4C15-A534-333CCDC05E31}"/>
    <cellStyle name="Note 21" xfId="2981" xr:uid="{06D2210B-AA67-45DA-81C8-076D08977862}"/>
    <cellStyle name="Note 22" xfId="2982" xr:uid="{718AE69B-3F7E-4334-8A54-0C5E227E96B8}"/>
    <cellStyle name="Note 23" xfId="2983" xr:uid="{13BD1812-2E79-4D9F-97B4-783886FA2139}"/>
    <cellStyle name="Note 24" xfId="2984" xr:uid="{67323358-94E9-48FC-BD22-DFC38252CDFE}"/>
    <cellStyle name="Note 25" xfId="2985" xr:uid="{17AE0874-47EF-4ADE-85DC-5DE0A6925CE5}"/>
    <cellStyle name="Note 26" xfId="2986" xr:uid="{0BDF17F4-685A-476A-9A9E-F23AB5C4AA7C}"/>
    <cellStyle name="Note 27" xfId="2987" xr:uid="{334C3EC7-19AF-438F-9BA6-C4AAE6BA4470}"/>
    <cellStyle name="Note 28" xfId="2988" xr:uid="{4A188B4D-B32B-46A3-9B54-8CCF269DCC2E}"/>
    <cellStyle name="Note 29" xfId="8024" xr:uid="{71E58286-C294-4A42-83D1-75FCC572A8EB}"/>
    <cellStyle name="Note 29 2" xfId="14865" xr:uid="{3D292AC3-0364-4A4E-90DD-A6E095578171}"/>
    <cellStyle name="Note 3" xfId="958" xr:uid="{80B724F6-ED8C-4104-97B7-A2F882278FB9}"/>
    <cellStyle name="Note 4" xfId="959" xr:uid="{A93DBAEE-2C6B-4477-BEFB-F5A1F1019E97}"/>
    <cellStyle name="Note 5" xfId="960" xr:uid="{6FBF5CE6-220A-44FD-8C1B-6EB129003243}"/>
    <cellStyle name="Note 5 2" xfId="4674" xr:uid="{1F5253ED-0587-4D0C-9601-B37D8546E9A8}"/>
    <cellStyle name="Note 5 3" xfId="6342" xr:uid="{CAD9409D-F3FF-4F2E-9DAB-10A4EBB7BC30}"/>
    <cellStyle name="Note 6" xfId="961" xr:uid="{E61DCC1B-3F77-4C03-8049-922ADAC2E263}"/>
    <cellStyle name="Note 6 2" xfId="4675" xr:uid="{C48C4749-9DC7-4EB7-87CE-B37D9E359AAA}"/>
    <cellStyle name="Note 6 3" xfId="6343" xr:uid="{AF63213E-F425-416E-9264-AC7BC1A48E4C}"/>
    <cellStyle name="Note 7" xfId="962" xr:uid="{5FF7057E-FAD6-4BF2-B987-010379666B10}"/>
    <cellStyle name="Note 7 2" xfId="4676" xr:uid="{E576ACF3-9F2E-4060-966C-998AA77A2AF3}"/>
    <cellStyle name="Note 7 3" xfId="6344" xr:uid="{C5043296-36CC-4056-8101-C7E234CA1564}"/>
    <cellStyle name="Note 8" xfId="963" xr:uid="{9F2B1ED3-783C-458F-A64D-9D49B8B799F6}"/>
    <cellStyle name="Note 8 2" xfId="4677" xr:uid="{27DFEDD1-E699-4E7B-8551-18B91102D7AB}"/>
    <cellStyle name="Note 8 3" xfId="6345" xr:uid="{B74F3319-711E-45E6-AEB2-119243015513}"/>
    <cellStyle name="Note 9" xfId="964" xr:uid="{B496AADF-E44B-4DB1-B9FE-2FC656EA9288}"/>
    <cellStyle name="Note 9 2" xfId="4678" xr:uid="{2ACAE01D-B472-45C3-A9E8-F2DCA17D7326}"/>
    <cellStyle name="Note 9 3" xfId="6346" xr:uid="{018EA379-F0EC-42FE-A7EB-10AAC3F20248}"/>
    <cellStyle name="Œ…‹æØ‚è [0.00]_4m stock" xfId="965" xr:uid="{9A7F0476-712C-4969-8B03-C989A8DAC86E}"/>
    <cellStyle name="Œ…‹æØ‚è_4m stock" xfId="966" xr:uid="{35B9C575-9A90-4B82-BAD5-FF35BE1EFA75}"/>
    <cellStyle name="oft Excel]_x000d__x000a_Comment=open=/f を指定すると、ユーザー定義関数を関数貼り付けの一覧に登録することができます。_x000d__x000a_Maximized" xfId="2989" xr:uid="{1435FF96-F184-41F2-AE6B-E34461A99E1B}"/>
    <cellStyle name="oft Excel]_x000d__x000a_Comment=The open=/f lines load custom functions into the Paste Function list._x000d__x000a_Maximized=3_x000d__x000a_Basics=1_x000d__x000a_A" xfId="967" xr:uid="{187EF317-E886-4C4A-82BD-85FA05509B87}"/>
    <cellStyle name="oft Excel]_x000d__x000a_Comment=The open=/f lines load custom functions into the Paste Function list._x000d__x000a_Maximized=3_x000d__x000a_Basics=1_x000d__x000a_A 2" xfId="2990" xr:uid="{C8901587-BB48-410C-A559-0409FBA9D684}"/>
    <cellStyle name="Output" xfId="35" builtinId="21" customBuiltin="1"/>
    <cellStyle name="Output 2" xfId="968" xr:uid="{6B75FE66-BDB0-4022-9FF1-F9ABA774B2A0}"/>
    <cellStyle name="Output 2 2" xfId="4679" xr:uid="{99BA1258-D0F3-4AAD-B860-C84BAEC495A7}"/>
    <cellStyle name="Output 2 3" xfId="6347" xr:uid="{353EEA6D-5181-4571-BA2B-C30C6A7371DF}"/>
    <cellStyle name="Output 2 4" xfId="7825" xr:uid="{481DB2AD-4231-433E-85B1-A636DF0705C6}"/>
    <cellStyle name="Output 3" xfId="969" xr:uid="{EE613D4B-DDDD-4980-A0FA-EEAB4C593CAF}"/>
    <cellStyle name="Output 3 2" xfId="4680" xr:uid="{4D90E259-C92F-44F7-987E-0C956FA1443E}"/>
    <cellStyle name="Output 3 3" xfId="6348" xr:uid="{6BE137AC-B1D6-4E07-B8BF-5CE4E40377E0}"/>
    <cellStyle name="Output 4" xfId="970" xr:uid="{8B7AFCCF-85CF-451C-9209-9B2DAA2F98E2}"/>
    <cellStyle name="Output 5" xfId="971" xr:uid="{4212FBA3-AFB3-4A23-9464-39D85E7E2580}"/>
    <cellStyle name="Output Amounts" xfId="972" xr:uid="{A3D0CCF7-DD28-467B-96C7-38AE4C61E93C}"/>
    <cellStyle name="Output Column Headings" xfId="973" xr:uid="{9B81550D-692D-4521-86FA-96EDA4B0FD04}"/>
    <cellStyle name="Output Line Items" xfId="974" xr:uid="{94285E53-4250-48D9-95C4-803759DDA2E9}"/>
    <cellStyle name="Output Report Heading" xfId="975" xr:uid="{BD6089EF-AA7A-4963-820F-E23054C7DFDE}"/>
    <cellStyle name="Output Report Heading 2" xfId="4681" xr:uid="{04F2DE23-3959-46E5-89C9-D48523D5DA77}"/>
    <cellStyle name="Output Report Heading 3" xfId="6349" xr:uid="{E1919213-EB53-4EA2-A0EE-8C80C4CF2BD5}"/>
    <cellStyle name="Output Report Title" xfId="976" xr:uid="{C3C7C65C-17B3-4C69-AD86-E48D2E8AE51A}"/>
    <cellStyle name="Output Report Title 2" xfId="4682" xr:uid="{D7DCCDF9-0CD7-4B6E-B82A-2DEB1EC093B9}"/>
    <cellStyle name="Output Report Title 3" xfId="6350" xr:uid="{349DF79C-ABC2-4BB9-8E00-340BD9C55516}"/>
    <cellStyle name="Page Number" xfId="977" xr:uid="{0EB6CB50-36EC-49B2-BEB1-B86C29F87849}"/>
    <cellStyle name="Page Number 2" xfId="2991" xr:uid="{906AAA57-90AC-495D-AB37-5DDB0210D6E4}"/>
    <cellStyle name="Page Number 3" xfId="6351" xr:uid="{E716D93C-F570-4D68-BB1A-AADA159068C0}"/>
    <cellStyle name="PageSubTitle" xfId="978" xr:uid="{25846579-612A-4943-A5F8-C697EB455BEB}"/>
    <cellStyle name="PageTitle" xfId="979" xr:uid="{F7E9BD70-4829-454D-9A54-D6498D1AD6F9}"/>
    <cellStyle name="paint" xfId="980" xr:uid="{DACCFD3F-AB32-4DC2-8D21-E269E6D1B8BA}"/>
    <cellStyle name="Pattern" xfId="981" xr:uid="{049AE9ED-9A60-4132-BE93-AD11638D06CC}"/>
    <cellStyle name="Pattern 2" xfId="4683" xr:uid="{26575B80-AA93-494B-B453-307B1EC3364A}"/>
    <cellStyle name="Pattern 3" xfId="6352" xr:uid="{B914747F-6430-4BCF-B433-B348035F1DB5}"/>
    <cellStyle name="PCI" xfId="982" xr:uid="{39DCADEF-04E1-4AE6-96E5-CF5D105ECECB}"/>
    <cellStyle name="per.style" xfId="983" xr:uid="{53214A03-3941-40CE-ABB8-C23A53090931}"/>
    <cellStyle name="Percent %" xfId="984" xr:uid="{DD5E702E-C6A0-42BD-AE42-2035A32EB2E0}"/>
    <cellStyle name="Percent (0%)" xfId="2992" xr:uid="{2F6AA0E7-FFA2-490A-B754-805259A819CA}"/>
    <cellStyle name="Percent (0)" xfId="985" xr:uid="{AD1B0CB5-0B34-4CCB-93D7-5EF3C061F920}"/>
    <cellStyle name="Percent (0) 2" xfId="2993" xr:uid="{29DC50FD-D250-467C-91BF-9F3BE2E93D06}"/>
    <cellStyle name="Percent (0.0%)" xfId="2994" xr:uid="{6E5BC47F-D13F-4BD6-B8C5-7B860FFFA441}"/>
    <cellStyle name="Percent (0.00%)" xfId="2995" xr:uid="{6D7E6BB6-8386-4988-B8C2-1E0C163F3493}"/>
    <cellStyle name="Percent [0]" xfId="986" xr:uid="{3FDCBE3C-2DCB-40A5-BCC0-26402204F24A}"/>
    <cellStyle name="Percent [0] 2" xfId="4684" xr:uid="{3FE896C9-58AC-41E9-9AF5-20339327F7FE}"/>
    <cellStyle name="Percent [0] 3" xfId="6353" xr:uid="{F5750F22-4B5B-41E5-85B7-33D207D6AB97}"/>
    <cellStyle name="Percent [0] 4" xfId="7827" xr:uid="{29129931-0C07-4993-B28A-D791C4436A12}"/>
    <cellStyle name="Percent [00]" xfId="987" xr:uid="{67DA57DB-4A61-4BC8-ABC3-7729107EF340}"/>
    <cellStyle name="Percent [00] 2" xfId="4685" xr:uid="{37A52C0F-6EBE-4466-A60F-76DBE63E0AB0}"/>
    <cellStyle name="Percent [00] 3" xfId="6354" xr:uid="{79D56205-99BE-44E6-973A-68ABC48ECA47}"/>
    <cellStyle name="Percent [00] 4" xfId="7828" xr:uid="{E44C10E5-426F-46B0-9078-540CC3D452DF}"/>
    <cellStyle name="Percent [2]" xfId="988" xr:uid="{D28BD074-7E23-48AC-B1E5-020CDFBF06F5}"/>
    <cellStyle name="Percent 10" xfId="16" xr:uid="{00000000-0005-0000-0000-000014000000}"/>
    <cellStyle name="Percent 10 2" xfId="2996" xr:uid="{B2A09817-1929-4401-9BFF-39F61445AC05}"/>
    <cellStyle name="Percent 10 3" xfId="7829" xr:uid="{7369B243-2D8F-4681-BD5E-29A94A891A46}"/>
    <cellStyle name="Percent 100" xfId="2997" xr:uid="{CE191BD4-863F-477C-8838-834B9C9E85E0}"/>
    <cellStyle name="Percent 101" xfId="2998" xr:uid="{A98AC52A-BFC0-439B-BA16-8D374181322A}"/>
    <cellStyle name="Percent 102" xfId="2999" xr:uid="{36F579DF-7DE8-4CC0-88ED-A45C124E1BA5}"/>
    <cellStyle name="Percent 103" xfId="3000" xr:uid="{39680106-B37B-4BB5-8868-4E2FC662C9B1}"/>
    <cellStyle name="Percent 104" xfId="3001" xr:uid="{57F30B84-4552-46DA-B60E-CB1FB0D3701D}"/>
    <cellStyle name="Percent 105" xfId="3002" xr:uid="{2B11CBA8-F3D6-4DEE-A53D-E5CD619A92DA}"/>
    <cellStyle name="Percent 106" xfId="3003" xr:uid="{0C3F6CB0-5C59-4F1A-807E-79008E0DEA0F}"/>
    <cellStyle name="Percent 107" xfId="3004" xr:uid="{89ECBF84-2082-4859-AF98-BE05B617FF31}"/>
    <cellStyle name="Percent 108" xfId="3005" xr:uid="{779B0031-4162-45A6-9ED5-FB5B981C6075}"/>
    <cellStyle name="Percent 109" xfId="3006" xr:uid="{6A4C357E-198B-43CC-9F6F-E0B46D142CB2}"/>
    <cellStyle name="Percent 11" xfId="3007" xr:uid="{08DCA91D-FFD7-4FAB-A560-5160C445FC86}"/>
    <cellStyle name="Percent 11 2" xfId="3008" xr:uid="{273DB9F6-A127-432D-8116-37E8C4662F1E}"/>
    <cellStyle name="Percent 11 3" xfId="7830" xr:uid="{EDE2AC9C-7918-472C-B301-A672B4BECC64}"/>
    <cellStyle name="Percent 110" xfId="3009" xr:uid="{D6103DA5-130C-47A5-8AEC-275E0CE22AC0}"/>
    <cellStyle name="Percent 111" xfId="3010" xr:uid="{1EA03A16-5812-4231-99BA-BF408449AEC9}"/>
    <cellStyle name="Percent 112" xfId="3011" xr:uid="{66EEA1AE-432A-49BE-AEFE-69A5DA21F57E}"/>
    <cellStyle name="Percent 113" xfId="3012" xr:uid="{3C5F6CE4-8FCD-4899-A9AD-7BF555A13059}"/>
    <cellStyle name="Percent 114" xfId="3013" xr:uid="{E21DF9E9-2315-4AC4-B366-E58B1D8F3B3C}"/>
    <cellStyle name="Percent 115" xfId="3014" xr:uid="{34343AC6-68AE-4A61-8CA6-100254AB87D3}"/>
    <cellStyle name="Percent 116" xfId="3015" xr:uid="{8BD90D30-72F4-44EF-AF5F-35DD5C51E05D}"/>
    <cellStyle name="Percent 116 2" xfId="4686" xr:uid="{CD32D913-829D-4B2A-9731-5395D5402454}"/>
    <cellStyle name="Percent 116 2 2" xfId="6355" xr:uid="{0BE16D70-F9DB-43D6-848F-33AB9170BB1A}"/>
    <cellStyle name="Percent 116 2 2 2" xfId="10309" xr:uid="{2BC9F8A3-090F-4818-A9B4-BD85961E2C50}"/>
    <cellStyle name="Percent 116 2 2 2 2" xfId="17145" xr:uid="{D672F50A-A735-4979-938A-CABB35A8CFE2}"/>
    <cellStyle name="Percent 116 2 2 3" xfId="13788" xr:uid="{DD6844E9-567A-4FFA-987C-26A64A4D795F}"/>
    <cellStyle name="Percent 116 2 3" xfId="6356" xr:uid="{6EFC6793-1E93-4054-9956-9D1AF071CF36}"/>
    <cellStyle name="Percent 116 2 3 2" xfId="10310" xr:uid="{9037F7A3-D253-4981-A78A-C67F4C99F2E5}"/>
    <cellStyle name="Percent 116 2 3 2 2" xfId="17146" xr:uid="{1AFCAFB9-1A60-4609-B0D3-E3E55A3DD82B}"/>
    <cellStyle name="Percent 116 2 3 3" xfId="13789" xr:uid="{03D743AE-8079-466E-A5BD-DAB28EB04165}"/>
    <cellStyle name="Percent 116 2 4" xfId="8960" xr:uid="{4F12FFB7-4C5B-410C-8D31-85DD735DEF45}"/>
    <cellStyle name="Percent 116 2 4 2" xfId="15796" xr:uid="{6F7E37B1-7A26-49DC-AB2A-449B715B9EF2}"/>
    <cellStyle name="Percent 116 2 5" xfId="12439" xr:uid="{E8B7F16E-4B6A-4C8F-A903-582E45C2FC41}"/>
    <cellStyle name="Percent 116 3" xfId="4687" xr:uid="{0CA2AB6A-299A-45E5-AC3F-30EA16BD6988}"/>
    <cellStyle name="Percent 116 3 2" xfId="6357" xr:uid="{AD2893EF-510D-4DF5-B820-52A4C5285D55}"/>
    <cellStyle name="Percent 116 3 2 2" xfId="10311" xr:uid="{0D0A77F3-0FA4-4C83-9EF9-5C185A207D43}"/>
    <cellStyle name="Percent 116 3 2 2 2" xfId="17147" xr:uid="{D5969726-0A53-4F87-8A27-A814587D3032}"/>
    <cellStyle name="Percent 116 3 2 3" xfId="13790" xr:uid="{86F6B477-5FD0-4B18-B13B-136F8FDBCB26}"/>
    <cellStyle name="Percent 116 3 3" xfId="8961" xr:uid="{9D56D33B-CD69-4EA3-BB86-78ACFDB41856}"/>
    <cellStyle name="Percent 116 3 3 2" xfId="15797" xr:uid="{685A5BA2-7DBB-4678-9C6D-E6A7C0746443}"/>
    <cellStyle name="Percent 116 3 4" xfId="12440" xr:uid="{C0F45824-6E53-4454-80B9-6302A4509356}"/>
    <cellStyle name="Percent 116 4" xfId="5256" xr:uid="{C40FECA8-3DF5-451D-A997-90E86F86E77A}"/>
    <cellStyle name="Percent 116 4 2" xfId="9415" xr:uid="{1C38771B-96E8-40F7-8998-F189A963503F}"/>
    <cellStyle name="Percent 116 4 2 2" xfId="16251" xr:uid="{6E6930EA-6AF0-4A82-948C-80F791610876}"/>
    <cellStyle name="Percent 116 4 3" xfId="12894" xr:uid="{EF93ECF3-AFB2-4F76-B0C0-60DE5BB04508}"/>
    <cellStyle name="Percent 116 5" xfId="6964" xr:uid="{268C1778-8293-4A0C-A7FA-485C446C9297}"/>
    <cellStyle name="Percent 116 5 2" xfId="10855" xr:uid="{7F06DBA3-81F8-41D5-A112-404A2A8C790D}"/>
    <cellStyle name="Percent 116 5 2 2" xfId="17691" xr:uid="{FFA8C9AB-B3DE-438A-8ECF-B705739556DB}"/>
    <cellStyle name="Percent 116 5 3" xfId="14334" xr:uid="{9C941EC5-AE48-4465-B22A-5AD4848E1B94}"/>
    <cellStyle name="Percent 116 6" xfId="7336" xr:uid="{D7283698-5D3B-448A-8552-C83A2EF98B50}"/>
    <cellStyle name="Percent 116 6 2" xfId="11227" xr:uid="{5596CE13-102C-4243-87BF-C9726AD9F909}"/>
    <cellStyle name="Percent 116 6 2 2" xfId="18063" xr:uid="{21B017EE-2C4F-4ACE-BB4A-2E8672CDAF3C}"/>
    <cellStyle name="Percent 116 6 3" xfId="14706" xr:uid="{66680405-B131-4919-B443-8DBCC9160772}"/>
    <cellStyle name="Percent 116 7" xfId="8305" xr:uid="{98DA661F-B019-4873-A081-BEF9922502D3}"/>
    <cellStyle name="Percent 116 7 2" xfId="15143" xr:uid="{9D4BF077-8928-4A5C-92A9-F9957CA203B1}"/>
    <cellStyle name="Percent 116 8" xfId="11785" xr:uid="{2E0BCE6E-009F-4C08-92B6-9C0F8C6CB56D}"/>
    <cellStyle name="Percent 117" xfId="3016" xr:uid="{1CB1C3D7-BB7E-4D33-8CB0-B466E03873D3}"/>
    <cellStyle name="Percent 117 2" xfId="4688" xr:uid="{2FC9CB00-1F60-4EA4-A2AE-BE401842AC86}"/>
    <cellStyle name="Percent 117 2 2" xfId="6358" xr:uid="{FEB034B8-DE83-4E72-949C-8EA1A03857DE}"/>
    <cellStyle name="Percent 117 2 2 2" xfId="10312" xr:uid="{DA9C830D-0937-4520-AA01-67E182E18B5C}"/>
    <cellStyle name="Percent 117 2 2 2 2" xfId="17148" xr:uid="{B7692776-6438-4353-8975-955A1B552311}"/>
    <cellStyle name="Percent 117 2 2 3" xfId="13791" xr:uid="{A044D7CC-18F9-4C70-B4B7-EBA22B91E8BF}"/>
    <cellStyle name="Percent 117 2 3" xfId="6359" xr:uid="{AFB1E97E-CEB7-4F47-81EC-505204A096B3}"/>
    <cellStyle name="Percent 117 2 3 2" xfId="10313" xr:uid="{CF818BBB-9266-432B-B817-A528FE369360}"/>
    <cellStyle name="Percent 117 2 3 2 2" xfId="17149" xr:uid="{6C2B4C00-C5AF-4C3E-9594-EBB0E56EDF45}"/>
    <cellStyle name="Percent 117 2 3 3" xfId="13792" xr:uid="{75A262AB-313B-406D-97E5-0D113D24E313}"/>
    <cellStyle name="Percent 117 2 4" xfId="8962" xr:uid="{97E32993-7256-410F-9E84-A2A8A217C653}"/>
    <cellStyle name="Percent 117 2 4 2" xfId="15798" xr:uid="{F7D8B74A-7A89-43E2-8C84-8A2848130959}"/>
    <cellStyle name="Percent 117 2 5" xfId="12441" xr:uid="{9AC75CCA-5C20-410B-A7E9-CF24AEF5BD04}"/>
    <cellStyle name="Percent 117 3" xfId="4689" xr:uid="{2D78DE07-9F8E-4C4D-B1EA-5640A83C0C26}"/>
    <cellStyle name="Percent 117 3 2" xfId="6360" xr:uid="{E524627C-4C8C-430D-90F0-EE93FC5B775C}"/>
    <cellStyle name="Percent 117 3 2 2" xfId="10314" xr:uid="{109F12BB-06CB-4D04-A352-2F86245E53CD}"/>
    <cellStyle name="Percent 117 3 2 2 2" xfId="17150" xr:uid="{6F34249F-A43F-4105-9008-18402B818FB5}"/>
    <cellStyle name="Percent 117 3 2 3" xfId="13793" xr:uid="{C8D7B8FB-CE1B-4262-A805-E4A6B4AB68D9}"/>
    <cellStyle name="Percent 117 3 3" xfId="8963" xr:uid="{7C86182D-17A8-4074-953F-4A116588551B}"/>
    <cellStyle name="Percent 117 3 3 2" xfId="15799" xr:uid="{68FE9AA1-A5DB-4944-AD4B-285245C6B43F}"/>
    <cellStyle name="Percent 117 3 4" xfId="12442" xr:uid="{1E200B6E-D89E-460D-A9AF-68DD7CEBFED6}"/>
    <cellStyle name="Percent 117 4" xfId="5257" xr:uid="{FCFDC59F-EC8A-4AC2-86CF-EAC26DE71481}"/>
    <cellStyle name="Percent 117 4 2" xfId="9416" xr:uid="{4A767327-9315-4859-9CB6-0DBA3C938C43}"/>
    <cellStyle name="Percent 117 4 2 2" xfId="16252" xr:uid="{81D9CD63-123A-4E13-984D-17599662E1EF}"/>
    <cellStyle name="Percent 117 4 3" xfId="12895" xr:uid="{942CA247-A005-4867-8F82-04036C1DDC5C}"/>
    <cellStyle name="Percent 117 5" xfId="6965" xr:uid="{5FBC23BA-07AD-4B67-B272-C37F5EB44A7F}"/>
    <cellStyle name="Percent 117 5 2" xfId="10856" xr:uid="{7A95C890-8CF3-49BD-BD1C-B3DFEB6A112B}"/>
    <cellStyle name="Percent 117 5 2 2" xfId="17692" xr:uid="{003CA8D4-F25A-4885-BF30-EDA34B29A7AB}"/>
    <cellStyle name="Percent 117 5 3" xfId="14335" xr:uid="{BC9E2974-B358-4BF7-9357-07F7F1603A9B}"/>
    <cellStyle name="Percent 117 6" xfId="7337" xr:uid="{68909F1D-A30D-4F64-AB18-90EDA1C1EF7B}"/>
    <cellStyle name="Percent 117 6 2" xfId="11228" xr:uid="{39729497-5DB6-4E4A-9F22-2029525258FF}"/>
    <cellStyle name="Percent 117 6 2 2" xfId="18064" xr:uid="{20B74C5D-10BA-4627-AC19-A1FC82243FFB}"/>
    <cellStyle name="Percent 117 6 3" xfId="14707" xr:uid="{EB9C0F9B-3370-433C-8352-BBE85B7A7211}"/>
    <cellStyle name="Percent 117 7" xfId="8306" xr:uid="{68B7BD00-5FDC-4173-A745-5425D26B7E9D}"/>
    <cellStyle name="Percent 117 7 2" xfId="15144" xr:uid="{F81C82AC-E94E-4FDC-A42F-556B934CBC9A}"/>
    <cellStyle name="Percent 117 8" xfId="11786" xr:uid="{09CAA6DD-B1B3-48CD-A2C9-8E333AF6B2C9}"/>
    <cellStyle name="Percent 118" xfId="4690" xr:uid="{8E4EE2F4-B077-499C-8A8F-2674E80A0F7C}"/>
    <cellStyle name="Percent 118 2" xfId="4691" xr:uid="{72A08EBF-9BED-4543-B04A-B25B79FED3B8}"/>
    <cellStyle name="Percent 118 3" xfId="6361" xr:uid="{3EE67E98-3410-4B4A-B197-4910608F6B44}"/>
    <cellStyle name="Percent 118 4" xfId="6362" xr:uid="{3217767E-E914-45B5-8702-9D527D6A1A03}"/>
    <cellStyle name="Percent 119" xfId="4692" xr:uid="{3C63889D-F80A-4D1B-A3FA-468D6815D7AA}"/>
    <cellStyle name="Percent 12" xfId="3017" xr:uid="{BA4D0696-3E52-4AFB-ADE9-E0F1569609EC}"/>
    <cellStyle name="Percent 12 2" xfId="3018" xr:uid="{5F87EC6F-4DDC-4E48-995D-61F9853C65BE}"/>
    <cellStyle name="Percent 12 2 2" xfId="7832" xr:uid="{5BD2CDC7-2DAB-4E84-AFF1-CA3585765402}"/>
    <cellStyle name="Percent 12 3" xfId="7831" xr:uid="{D264D727-996E-4834-A80E-22470BFD9AD6}"/>
    <cellStyle name="Percent 120" xfId="4693" xr:uid="{6573D91D-D237-4467-8FD7-D4F48AAED367}"/>
    <cellStyle name="Percent 121" xfId="4694" xr:uid="{9D0CA863-BE8C-4084-B1C3-0DEA9683D691}"/>
    <cellStyle name="Percent 122" xfId="4695" xr:uid="{4696C841-556F-496A-977E-DF1621AB29D5}"/>
    <cellStyle name="Percent 123" xfId="4696" xr:uid="{AE4F9A9E-6E11-4457-9095-9C462F937D09}"/>
    <cellStyle name="Percent 124" xfId="4697" xr:uid="{7F00F859-6B04-40E3-9E71-3B21FBC4E39B}"/>
    <cellStyle name="Percent 125" xfId="4698" xr:uid="{B8AA9330-2AA1-4721-8311-C0E7512C5076}"/>
    <cellStyle name="Percent 126" xfId="4699" xr:uid="{0A02D3EE-0DD4-4538-A743-03432E1A88A5}"/>
    <cellStyle name="Percent 127" xfId="4700" xr:uid="{F0C33FB3-3BBF-46FC-84BB-F338B012F0D4}"/>
    <cellStyle name="Percent 128" xfId="4701" xr:uid="{E9C7B4B0-1D53-46BD-A5CD-D0B728A28711}"/>
    <cellStyle name="Percent 129" xfId="4702" xr:uid="{3AC2B3C1-6002-467F-A222-3D0CE8A531EF}"/>
    <cellStyle name="Percent 13" xfId="3019" xr:uid="{B6C23B53-9E28-4815-B396-1809CCEAE1A7}"/>
    <cellStyle name="Percent 13 2" xfId="3020" xr:uid="{687CA47B-A1B0-4F92-88AF-F8AD5346B264}"/>
    <cellStyle name="Percent 13 3" xfId="7833" xr:uid="{5E09007A-2E5F-4A42-9FA4-DBEEC92A29A2}"/>
    <cellStyle name="Percent 130" xfId="4703" xr:uid="{FA259708-A160-480D-90CF-3B0A284446AD}"/>
    <cellStyle name="Percent 131" xfId="4704" xr:uid="{358438E5-BADA-4842-BDAF-D22012CB44DF}"/>
    <cellStyle name="Percent 132" xfId="4705" xr:uid="{36ACDD6D-530D-4E59-A006-1C80E652D414}"/>
    <cellStyle name="Percent 133" xfId="4706" xr:uid="{F7E538F4-9855-4F3A-A2E4-C7756DFD5B08}"/>
    <cellStyle name="Percent 134" xfId="4707" xr:uid="{4035C6FD-5E0E-4B49-9585-B87063F5842B}"/>
    <cellStyle name="Percent 135" xfId="4708" xr:uid="{095D3E18-2EBC-4A4F-A9C6-03A35CCE6BE7}"/>
    <cellStyle name="Percent 136" xfId="4709" xr:uid="{0FCD60E9-0C61-4074-8FD5-00D001A6D5B3}"/>
    <cellStyle name="Percent 137" xfId="4710" xr:uid="{31674680-2BBA-4002-8055-C31E12DF6BA0}"/>
    <cellStyle name="Percent 138" xfId="4711" xr:uid="{D3739AB6-CE1A-4996-A753-E325593A302A}"/>
    <cellStyle name="Percent 139" xfId="4712" xr:uid="{1EEEFD06-AAA9-40F0-A38F-42D9FAA994B5}"/>
    <cellStyle name="Percent 14" xfId="3021" xr:uid="{64E7A1BC-3231-4E26-85B9-24276CFA57F7}"/>
    <cellStyle name="Percent 14 2" xfId="7834" xr:uid="{C8D48A64-C2D4-4A98-8EBE-1184E3ECDD40}"/>
    <cellStyle name="Percent 140" xfId="4713" xr:uid="{069770D2-678A-400A-B668-7ACECB0A6C16}"/>
    <cellStyle name="Percent 141" xfId="4714" xr:uid="{0C97409E-DFA0-4A06-AB5E-701E08A4B5A5}"/>
    <cellStyle name="Percent 142" xfId="4715" xr:uid="{D90AE670-C8B4-4D2A-8D7B-B37D8DE5F79A}"/>
    <cellStyle name="Percent 143" xfId="4716" xr:uid="{D254E573-E3A3-4804-9130-1FBF5AADCE53}"/>
    <cellStyle name="Percent 144" xfId="4717" xr:uid="{5B89D2B2-CC8A-4B09-BB9D-32CCB1825299}"/>
    <cellStyle name="Percent 145" xfId="4718" xr:uid="{EEA9A8B6-00CC-406A-97E6-66F82A99C663}"/>
    <cellStyle name="Percent 146" xfId="4719" xr:uid="{20CF9BDB-B0CC-4601-AA9D-96C73986C9BB}"/>
    <cellStyle name="Percent 147" xfId="4720" xr:uid="{9FC76458-CD4F-4D28-A362-71F0DD9A7C8F}"/>
    <cellStyle name="Percent 148" xfId="4721" xr:uid="{15563326-EC50-4D77-96D1-4B2A11844B19}"/>
    <cellStyle name="Percent 149" xfId="4722" xr:uid="{5125A0BB-9FF7-4AA1-A71F-667251A1B168}"/>
    <cellStyle name="Percent 15" xfId="3022" xr:uid="{1060871A-4069-43B5-9910-9F22160C0DF9}"/>
    <cellStyle name="Percent 15 10" xfId="6966" xr:uid="{2E676A89-F8E3-4A05-AE5C-30BD38D9EAAF}"/>
    <cellStyle name="Percent 15 10 2" xfId="10857" xr:uid="{B38C8EF8-6CDE-4881-A919-8AD15233B522}"/>
    <cellStyle name="Percent 15 10 2 2" xfId="17693" xr:uid="{B017ED4A-3EE6-4081-A3D0-C7D0BA84B736}"/>
    <cellStyle name="Percent 15 10 3" xfId="14336" xr:uid="{9A01DC00-C146-4EEA-9A1E-7FCF12EF1DB1}"/>
    <cellStyle name="Percent 15 10 4" xfId="18302" xr:uid="{ECF30D0D-BECD-4BF2-A33C-C21BA04D9750}"/>
    <cellStyle name="Percent 15 11" xfId="7338" xr:uid="{179DFBAD-57AD-402F-BEB9-B57617532B1F}"/>
    <cellStyle name="Percent 15 11 2" xfId="11229" xr:uid="{607FC58F-0E37-4AEE-B038-873ED93CC654}"/>
    <cellStyle name="Percent 15 11 2 2" xfId="18065" xr:uid="{CA45245F-E6DB-412C-8B05-4EE72A080B83}"/>
    <cellStyle name="Percent 15 11 3" xfId="14708" xr:uid="{06241297-ED02-40FD-9342-A7249DEF7039}"/>
    <cellStyle name="Percent 15 12" xfId="7835" xr:uid="{13D86A30-1C29-472B-B5AA-7039DE47B177}"/>
    <cellStyle name="Percent 15 13" xfId="8307" xr:uid="{72D41D40-60D2-41BC-BB58-F995C9BF1298}"/>
    <cellStyle name="Percent 15 13 2" xfId="15145" xr:uid="{486E712C-DD1A-43B8-A8CB-9D3194C97824}"/>
    <cellStyle name="Percent 15 14" xfId="11787" xr:uid="{F60326EA-3F00-4943-8739-6A35C75D95EB}"/>
    <cellStyle name="Percent 15 2" xfId="3023" xr:uid="{A5AD1C11-292F-4D94-A1E4-33D0686E688A}"/>
    <cellStyle name="Percent 15 2 2" xfId="3024" xr:uid="{D499A0E8-9678-48FB-A585-E3DE29A2CE51}"/>
    <cellStyle name="Percent 15 2 2 2" xfId="4723" xr:uid="{C0DB0A61-DA40-45E4-A6C3-4A742931B884}"/>
    <cellStyle name="Percent 15 2 2 2 2" xfId="6363" xr:uid="{ABEDC882-5D74-4AC2-925B-A811338C1593}"/>
    <cellStyle name="Percent 15 2 2 2 2 2" xfId="10315" xr:uid="{65D41FEE-2497-4D2A-A4F9-2BAB3721F766}"/>
    <cellStyle name="Percent 15 2 2 2 2 2 2" xfId="17151" xr:uid="{91F97E47-6622-4F10-B2EE-EDD7D63B0426}"/>
    <cellStyle name="Percent 15 2 2 2 2 3" xfId="13794" xr:uid="{E6E23692-2480-4534-B938-191120CCDC97}"/>
    <cellStyle name="Percent 15 2 2 2 3" xfId="6364" xr:uid="{238AF18A-A0CE-46A9-971A-D270DE92D344}"/>
    <cellStyle name="Percent 15 2 2 2 3 2" xfId="10316" xr:uid="{A31A9A35-5CB5-40B8-840E-D9C3FC9DF623}"/>
    <cellStyle name="Percent 15 2 2 2 3 2 2" xfId="17152" xr:uid="{31D8DD5A-C9F6-4201-9933-E0A51FA65808}"/>
    <cellStyle name="Percent 15 2 2 2 3 3" xfId="13795" xr:uid="{6563E662-2D22-4256-A501-1E29604451C3}"/>
    <cellStyle name="Percent 15 2 2 2 4" xfId="8964" xr:uid="{28DF1717-2FFF-43A5-9A9A-1AFBB3FB7AAB}"/>
    <cellStyle name="Percent 15 2 2 2 4 2" xfId="15800" xr:uid="{41269AB5-F923-4562-B80E-0453AF24CF7D}"/>
    <cellStyle name="Percent 15 2 2 2 5" xfId="12443" xr:uid="{7E715E66-3356-407E-8005-B22CD6514AB1}"/>
    <cellStyle name="Percent 15 2 2 3" xfId="4724" xr:uid="{70BA93BF-1BBA-40A2-93A8-8989E6E1A2C4}"/>
    <cellStyle name="Percent 15 2 2 3 2" xfId="6365" xr:uid="{10EE8174-224A-4848-9C42-0584427FCA01}"/>
    <cellStyle name="Percent 15 2 2 3 2 2" xfId="10317" xr:uid="{C06F47C0-0DD0-41C0-8B39-6E8484B13197}"/>
    <cellStyle name="Percent 15 2 2 3 2 2 2" xfId="17153" xr:uid="{409DF702-F4F2-42D5-A368-7A72183AB2B9}"/>
    <cellStyle name="Percent 15 2 2 3 2 3" xfId="13796" xr:uid="{3770034E-DE6E-442D-9966-137771FA8935}"/>
    <cellStyle name="Percent 15 2 2 3 3" xfId="8965" xr:uid="{9A5CD962-E590-4D8C-A01C-92919EE70E49}"/>
    <cellStyle name="Percent 15 2 2 3 3 2" xfId="15801" xr:uid="{14E94FAB-6AEF-4EB4-8C8E-5E6F2D3EB4C8}"/>
    <cellStyle name="Percent 15 2 2 3 4" xfId="12444" xr:uid="{5D7488AD-17D1-4850-BFFC-66F64ADE0BDD}"/>
    <cellStyle name="Percent 15 2 2 4" xfId="5260" xr:uid="{E936B0C3-B315-4665-9D67-3905AB08634B}"/>
    <cellStyle name="Percent 15 2 2 4 2" xfId="9419" xr:uid="{2D9DB813-2A83-40FB-BA86-8BA8FD5EDE80}"/>
    <cellStyle name="Percent 15 2 2 4 2 2" xfId="16255" xr:uid="{B598EFCA-AB1B-4985-8433-CBD58D2D9DC5}"/>
    <cellStyle name="Percent 15 2 2 4 3" xfId="12898" xr:uid="{D62916CB-6CC5-4BC1-BC29-024FCC44CD92}"/>
    <cellStyle name="Percent 15 2 2 5" xfId="6968" xr:uid="{7430011D-A06E-4DE0-9933-3128C8324B2E}"/>
    <cellStyle name="Percent 15 2 2 5 2" xfId="10859" xr:uid="{0051A510-CA85-48CE-A886-3F9144FADE35}"/>
    <cellStyle name="Percent 15 2 2 5 2 2" xfId="17695" xr:uid="{BA5929B6-8895-4F29-A101-D3B322FEDAEF}"/>
    <cellStyle name="Percent 15 2 2 5 3" xfId="14338" xr:uid="{63C47706-3EE8-40C7-BFC1-FB416D2A34A7}"/>
    <cellStyle name="Percent 15 2 2 6" xfId="7340" xr:uid="{A42AE546-5D42-4066-8BF8-2C56CFB06125}"/>
    <cellStyle name="Percent 15 2 2 6 2" xfId="11231" xr:uid="{5F0EF80C-EBE7-4E1E-B4FF-9317942BAFA6}"/>
    <cellStyle name="Percent 15 2 2 6 2 2" xfId="18067" xr:uid="{5EAD6A04-3868-46FD-B235-0CC5C77CA971}"/>
    <cellStyle name="Percent 15 2 2 6 3" xfId="14710" xr:uid="{986623C1-B2A9-4A46-9191-E15378478C3E}"/>
    <cellStyle name="Percent 15 2 2 7" xfId="8309" xr:uid="{0FC49462-FDB0-4FBB-891F-48E92BD24791}"/>
    <cellStyle name="Percent 15 2 2 7 2" xfId="15147" xr:uid="{10282DCA-7209-4123-86CE-3094DC4DCE65}"/>
    <cellStyle name="Percent 15 2 2 8" xfId="11789" xr:uid="{06C4940B-CED7-46E1-804B-691929360C8E}"/>
    <cellStyle name="Percent 15 2 3" xfId="4725" xr:uid="{24A77468-7E54-48B6-BA9F-0EBD413EF9EA}"/>
    <cellStyle name="Percent 15 2 3 2" xfId="6366" xr:uid="{45538332-08CF-496C-ACEA-E4B0705C6972}"/>
    <cellStyle name="Percent 15 2 3 2 2" xfId="10318" xr:uid="{AC0C9B83-2FA1-4848-B8C4-465D7C9FC659}"/>
    <cellStyle name="Percent 15 2 3 2 2 2" xfId="17154" xr:uid="{4B741655-CBC6-4BBF-A06E-934F4793E8AF}"/>
    <cellStyle name="Percent 15 2 3 2 3" xfId="13797" xr:uid="{8E068EA1-4455-4678-864D-9B04C798100F}"/>
    <cellStyle name="Percent 15 2 3 3" xfId="6367" xr:uid="{6B454620-2C92-43C3-A2F3-58D63450C1FA}"/>
    <cellStyle name="Percent 15 2 3 3 2" xfId="10319" xr:uid="{FA8E3AC0-8517-4BC1-9964-837A547C4C4F}"/>
    <cellStyle name="Percent 15 2 3 3 2 2" xfId="17155" xr:uid="{7B33C895-37EA-468A-B513-3509AF4A93DF}"/>
    <cellStyle name="Percent 15 2 3 3 3" xfId="13798" xr:uid="{7F545953-D72E-4031-BE48-4C45BF6238BF}"/>
    <cellStyle name="Percent 15 2 3 4" xfId="8966" xr:uid="{E21837C6-4154-4795-8D67-69275F52F806}"/>
    <cellStyle name="Percent 15 2 3 4 2" xfId="15802" xr:uid="{AEECF47D-B9E4-4DBA-9A19-BD64AA4B3286}"/>
    <cellStyle name="Percent 15 2 3 5" xfId="12445" xr:uid="{B21814FA-8577-4F80-9AA4-12C28BE18F28}"/>
    <cellStyle name="Percent 15 2 4" xfId="4726" xr:uid="{2C1FD6B0-646C-4B56-83E1-A2D654029CBB}"/>
    <cellStyle name="Percent 15 2 4 2" xfId="6368" xr:uid="{010B451D-0B2E-43E8-A814-3A8088E2A965}"/>
    <cellStyle name="Percent 15 2 4 2 2" xfId="10320" xr:uid="{4B67BA88-0CD9-4460-AF57-6DC7883C1155}"/>
    <cellStyle name="Percent 15 2 4 2 2 2" xfId="17156" xr:uid="{C62EB4D9-C4EF-4D04-A97D-F592B5C33360}"/>
    <cellStyle name="Percent 15 2 4 2 3" xfId="13799" xr:uid="{C9537C0B-99D6-45F6-97FF-E922097C24DD}"/>
    <cellStyle name="Percent 15 2 4 3" xfId="8967" xr:uid="{E9BC62A3-5AC6-4BBB-9390-0FCBB8042DF5}"/>
    <cellStyle name="Percent 15 2 4 3 2" xfId="15803" xr:uid="{20371078-200C-46EA-9F5A-6F04670D65A6}"/>
    <cellStyle name="Percent 15 2 4 4" xfId="12446" xr:uid="{13D9FA97-CEF9-4BF1-9D28-46791E9ECCA9}"/>
    <cellStyle name="Percent 15 2 5" xfId="5259" xr:uid="{29546B64-4703-4B6E-A15F-CC51B963C5E2}"/>
    <cellStyle name="Percent 15 2 5 2" xfId="9418" xr:uid="{5B21ABEA-2F26-43DE-8138-4810D7B88BA7}"/>
    <cellStyle name="Percent 15 2 5 2 2" xfId="16254" xr:uid="{1D2E70F0-F77F-45FF-B493-27B231DC5345}"/>
    <cellStyle name="Percent 15 2 5 3" xfId="12897" xr:uid="{65946B4C-BC04-459B-B5AA-EDFEDB7DE9E6}"/>
    <cellStyle name="Percent 15 2 6" xfId="6967" xr:uid="{6933057D-F305-4D43-A3AD-5496CBD4D727}"/>
    <cellStyle name="Percent 15 2 6 2" xfId="10858" xr:uid="{7B988247-AB91-4320-8B9E-52C4DFA3A98A}"/>
    <cellStyle name="Percent 15 2 6 2 2" xfId="17694" xr:uid="{D9E2E524-F6EC-4C1E-862E-CE29D2FEC4FA}"/>
    <cellStyle name="Percent 15 2 6 3" xfId="14337" xr:uid="{4DC1BAAA-380F-4755-8160-5A72AA11965A}"/>
    <cellStyle name="Percent 15 2 7" xfId="7339" xr:uid="{35EBA980-5173-4E23-9578-7C473FA71F51}"/>
    <cellStyle name="Percent 15 2 7 2" xfId="11230" xr:uid="{BA9EBE4B-4402-4A1C-A6B0-0489D87CBE03}"/>
    <cellStyle name="Percent 15 2 7 2 2" xfId="18066" xr:uid="{21A61850-1E97-40A9-8844-20185D177291}"/>
    <cellStyle name="Percent 15 2 7 3" xfId="14709" xr:uid="{D8E1F36D-0B12-40C9-876D-C2EF0CBA4E01}"/>
    <cellStyle name="Percent 15 2 8" xfId="8308" xr:uid="{67EDEAB5-F63B-424B-BD58-A3A8666D159E}"/>
    <cellStyle name="Percent 15 2 8 2" xfId="15146" xr:uid="{EE8E8DAF-BD67-4C50-905B-A50E9EB570FA}"/>
    <cellStyle name="Percent 15 2 9" xfId="11788" xr:uid="{B10D8374-DEAB-4C5E-A946-E04949C6C26E}"/>
    <cellStyle name="Percent 15 3" xfId="3025" xr:uid="{820F6A89-AF2F-4591-B5EC-AAF6911AAD68}"/>
    <cellStyle name="Percent 15 3 2" xfId="3026" xr:uid="{E1753848-09AC-48E9-AEEC-E18E27470562}"/>
    <cellStyle name="Percent 15 3 2 2" xfId="4727" xr:uid="{8989ED52-528E-4DB7-9FB4-C3EAD11C9A63}"/>
    <cellStyle name="Percent 15 3 2 2 2" xfId="6369" xr:uid="{EFC24350-EBEA-4CE0-96AB-D52B84C3C77A}"/>
    <cellStyle name="Percent 15 3 2 2 2 2" xfId="10321" xr:uid="{76D443CA-0355-4474-BB40-4E7361D646E1}"/>
    <cellStyle name="Percent 15 3 2 2 2 2 2" xfId="17157" xr:uid="{D31D4DC1-BA90-498C-8F40-400F6D139C0F}"/>
    <cellStyle name="Percent 15 3 2 2 2 3" xfId="13800" xr:uid="{EF3D15AF-7443-4348-A58B-DC8EBEC32D16}"/>
    <cellStyle name="Percent 15 3 2 2 3" xfId="6370" xr:uid="{85884D4D-D336-4546-B631-CFA9576AD302}"/>
    <cellStyle name="Percent 15 3 2 2 3 2" xfId="10322" xr:uid="{04111F0A-77E3-4B4A-89F5-C1661289A9F3}"/>
    <cellStyle name="Percent 15 3 2 2 3 2 2" xfId="17158" xr:uid="{FCE32FD2-1629-443C-908C-A8F927251E1D}"/>
    <cellStyle name="Percent 15 3 2 2 3 3" xfId="13801" xr:uid="{83F83F2A-6045-4A83-A5E1-7AC0AAD6DF6B}"/>
    <cellStyle name="Percent 15 3 2 2 4" xfId="8968" xr:uid="{4EDC853F-CF1F-4B92-A8B9-DCFBA8F0B6DF}"/>
    <cellStyle name="Percent 15 3 2 2 4 2" xfId="15804" xr:uid="{2F3970E7-B2B9-4011-A2DF-8754BAA91E6F}"/>
    <cellStyle name="Percent 15 3 2 2 5" xfId="12447" xr:uid="{DF0483EE-43A4-42DA-8899-C965551DCFF4}"/>
    <cellStyle name="Percent 15 3 2 3" xfId="4728" xr:uid="{609DAB1E-DD40-4C4E-8344-EBDB39124602}"/>
    <cellStyle name="Percent 15 3 2 3 2" xfId="6371" xr:uid="{761EC166-E1BC-489D-B913-6F5E00E7183A}"/>
    <cellStyle name="Percent 15 3 2 3 2 2" xfId="10323" xr:uid="{D3CF5381-1C20-45A3-9B4E-91A23B8D2DEE}"/>
    <cellStyle name="Percent 15 3 2 3 2 2 2" xfId="17159" xr:uid="{236DD5E0-0F86-48A6-8CF3-D79D59B1F4FB}"/>
    <cellStyle name="Percent 15 3 2 3 2 3" xfId="13802" xr:uid="{C48E2FB8-7074-4B10-A297-E9A8314DD41D}"/>
    <cellStyle name="Percent 15 3 2 3 3" xfId="8969" xr:uid="{AA2C91F0-4F51-4F39-BBCF-44A1CF935EAE}"/>
    <cellStyle name="Percent 15 3 2 3 3 2" xfId="15805" xr:uid="{88117358-26A1-4CA5-BD70-4F3E0FF7409F}"/>
    <cellStyle name="Percent 15 3 2 3 4" xfId="12448" xr:uid="{781C0709-FF0E-41CD-A4C4-F8E3C0A16B88}"/>
    <cellStyle name="Percent 15 3 2 4" xfId="5262" xr:uid="{4562A3B6-A75F-4CF4-990B-80683CC2F9A9}"/>
    <cellStyle name="Percent 15 3 2 4 2" xfId="9421" xr:uid="{7E4A3768-C0E6-4D55-A520-91F51EE57D0A}"/>
    <cellStyle name="Percent 15 3 2 4 2 2" xfId="16257" xr:uid="{F529CB6B-3253-424E-BC29-37D73EAA0853}"/>
    <cellStyle name="Percent 15 3 2 4 3" xfId="12900" xr:uid="{94DFD694-DB29-453C-8736-E5AA49F58A7F}"/>
    <cellStyle name="Percent 15 3 2 5" xfId="6970" xr:uid="{CBAB3198-AA82-4F92-A55F-CA908B2F53DE}"/>
    <cellStyle name="Percent 15 3 2 5 2" xfId="10861" xr:uid="{AB770AB8-ACC6-49F1-965A-2D403A6AF36F}"/>
    <cellStyle name="Percent 15 3 2 5 2 2" xfId="17697" xr:uid="{D10AD26D-B42F-4A82-899E-20BC66DB36E1}"/>
    <cellStyle name="Percent 15 3 2 5 3" xfId="14340" xr:uid="{7B3CE480-645B-4C65-A06C-806B4FB89F1D}"/>
    <cellStyle name="Percent 15 3 2 6" xfId="7342" xr:uid="{890716AB-6868-4EDC-96A0-AFA199C14662}"/>
    <cellStyle name="Percent 15 3 2 6 2" xfId="11233" xr:uid="{C0D2CDED-094C-4140-91E6-86ABB305FB32}"/>
    <cellStyle name="Percent 15 3 2 6 2 2" xfId="18069" xr:uid="{484432C1-7668-4788-BA96-398F25BEF306}"/>
    <cellStyle name="Percent 15 3 2 6 3" xfId="14712" xr:uid="{85483827-F87B-4256-A19B-D08A1E3F1D69}"/>
    <cellStyle name="Percent 15 3 2 7" xfId="8311" xr:uid="{93F95654-98BA-4AEF-A39C-BE1D6ACBC4F5}"/>
    <cellStyle name="Percent 15 3 2 7 2" xfId="15149" xr:uid="{C16A9C89-B078-438D-AA97-2CF0475DC870}"/>
    <cellStyle name="Percent 15 3 2 8" xfId="11791" xr:uid="{C405818B-F114-4D3B-8B31-308F61AB0F17}"/>
    <cellStyle name="Percent 15 3 3" xfId="4729" xr:uid="{CA5562D1-5B24-4BE8-B0CE-A405307FECCB}"/>
    <cellStyle name="Percent 15 3 3 2" xfId="6372" xr:uid="{DC191F24-D58D-4052-8271-93787A740CAF}"/>
    <cellStyle name="Percent 15 3 3 2 2" xfId="10324" xr:uid="{2EA225F4-E3DD-447D-B29B-C89EBD1FEA9D}"/>
    <cellStyle name="Percent 15 3 3 2 2 2" xfId="17160" xr:uid="{8B33C389-EC5E-4341-A757-531C684A7F6B}"/>
    <cellStyle name="Percent 15 3 3 2 3" xfId="13803" xr:uid="{63B356A6-5F63-47CE-9A43-397727986F40}"/>
    <cellStyle name="Percent 15 3 3 3" xfId="6373" xr:uid="{1507758C-A7A7-4D8A-8A42-3DA38851EBF9}"/>
    <cellStyle name="Percent 15 3 3 3 2" xfId="10325" xr:uid="{F463B190-203D-440B-BA58-A8542FCC69A8}"/>
    <cellStyle name="Percent 15 3 3 3 2 2" xfId="17161" xr:uid="{490CB2F2-08F3-4357-90CE-0790D88ADE32}"/>
    <cellStyle name="Percent 15 3 3 3 3" xfId="13804" xr:uid="{1337044F-55F5-4CF7-8ED4-DB731946751A}"/>
    <cellStyle name="Percent 15 3 3 4" xfId="8970" xr:uid="{7FBF84CD-584A-41B4-905A-4376328DEA05}"/>
    <cellStyle name="Percent 15 3 3 4 2" xfId="15806" xr:uid="{FAA1D4DF-4574-4EB2-BE31-DF3637434F18}"/>
    <cellStyle name="Percent 15 3 3 5" xfId="12449" xr:uid="{B3681809-DF7B-4CFA-AB15-B1EB126692C6}"/>
    <cellStyle name="Percent 15 3 4" xfId="4730" xr:uid="{DD1E2C7B-0D7F-4EAB-AF0F-C3A5A9ED22C7}"/>
    <cellStyle name="Percent 15 3 4 2" xfId="6374" xr:uid="{C97CB172-8BAB-4EA4-85F4-EAF10760A0DB}"/>
    <cellStyle name="Percent 15 3 4 2 2" xfId="10326" xr:uid="{AD5ECC64-29BE-4EC7-9C35-9FC18690D837}"/>
    <cellStyle name="Percent 15 3 4 2 2 2" xfId="17162" xr:uid="{87F54722-C616-4AFD-8351-17E36B3A512B}"/>
    <cellStyle name="Percent 15 3 4 2 3" xfId="13805" xr:uid="{D73DAF79-F211-42DB-B63F-721616DA5A6C}"/>
    <cellStyle name="Percent 15 3 4 3" xfId="8971" xr:uid="{1595600F-50B5-498E-9A1E-D1682A35446A}"/>
    <cellStyle name="Percent 15 3 4 3 2" xfId="15807" xr:uid="{B42ED462-BC58-4B40-B20D-337E42892E4A}"/>
    <cellStyle name="Percent 15 3 4 4" xfId="12450" xr:uid="{0A70D32B-47E6-4BBC-BF0E-4AE57B33DCC8}"/>
    <cellStyle name="Percent 15 3 5" xfId="5261" xr:uid="{0A19F6CA-3F53-4527-B0CD-9ACDAC36E599}"/>
    <cellStyle name="Percent 15 3 5 2" xfId="9420" xr:uid="{00F8D620-1060-492F-B43B-B05BFAC25773}"/>
    <cellStyle name="Percent 15 3 5 2 2" xfId="16256" xr:uid="{BF1E41FB-DC40-43CD-AC3E-4BF3EE6A84C7}"/>
    <cellStyle name="Percent 15 3 5 3" xfId="12899" xr:uid="{0AD15C10-7A5F-434C-8FA2-DA64388599FF}"/>
    <cellStyle name="Percent 15 3 6" xfId="6969" xr:uid="{7DDD272D-7539-40CA-9F6A-4386D2577CB8}"/>
    <cellStyle name="Percent 15 3 6 2" xfId="10860" xr:uid="{0DAF0D68-3C20-42AC-8882-2ACF297896C4}"/>
    <cellStyle name="Percent 15 3 6 2 2" xfId="17696" xr:uid="{669896EE-B6F8-48E0-92B0-0B69F8A58A72}"/>
    <cellStyle name="Percent 15 3 6 3" xfId="14339" xr:uid="{D4281365-905A-40D7-8491-DD7FB570A10F}"/>
    <cellStyle name="Percent 15 3 7" xfId="7341" xr:uid="{2A0A7FB2-CD18-4EC8-BFE8-36549CE7DA31}"/>
    <cellStyle name="Percent 15 3 7 2" xfId="11232" xr:uid="{5E94836A-AE70-480F-B32E-ACA391DF58C0}"/>
    <cellStyle name="Percent 15 3 7 2 2" xfId="18068" xr:uid="{0F5B944B-FE98-4A53-B32A-05A7DC599B01}"/>
    <cellStyle name="Percent 15 3 7 3" xfId="14711" xr:uid="{6FD207F2-CEFB-4B4F-B4F1-07088C9F3643}"/>
    <cellStyle name="Percent 15 3 8" xfId="8310" xr:uid="{BBC2DB2C-09A1-4359-9902-670FB77F4C50}"/>
    <cellStyle name="Percent 15 3 8 2" xfId="15148" xr:uid="{D4ACC8BD-4BB7-4C25-9ACA-796C5018C72F}"/>
    <cellStyle name="Percent 15 3 9" xfId="11790" xr:uid="{71E18AFA-C6D1-4A14-99DD-569200A07DFD}"/>
    <cellStyle name="Percent 15 4" xfId="3027" xr:uid="{C8B194FD-E70F-4942-A076-1645CD0330D0}"/>
    <cellStyle name="Percent 15 4 2" xfId="4731" xr:uid="{7F4CA95B-3BC1-4059-98C9-E7DA4B03150C}"/>
    <cellStyle name="Percent 15 4 2 2" xfId="6375" xr:uid="{88C1F4C8-9CCE-45DD-BFA9-B2BB250F347A}"/>
    <cellStyle name="Percent 15 4 2 2 2" xfId="10327" xr:uid="{570AAAFF-4152-49EC-8491-6AF00058768A}"/>
    <cellStyle name="Percent 15 4 2 2 2 2" xfId="17163" xr:uid="{79E5FE34-79E2-4206-85A1-AB33942EE535}"/>
    <cellStyle name="Percent 15 4 2 2 3" xfId="13806" xr:uid="{3E30C54B-FDDF-46C6-92F9-FE737BF1E45F}"/>
    <cellStyle name="Percent 15 4 2 3" xfId="6376" xr:uid="{CA411A54-ED19-4F1A-8861-019A3DE7D858}"/>
    <cellStyle name="Percent 15 4 2 3 2" xfId="10328" xr:uid="{3BD0787C-8FE2-4F08-95CF-0B0D502E5A31}"/>
    <cellStyle name="Percent 15 4 2 3 2 2" xfId="17164" xr:uid="{64DC1A74-3E9F-4AD2-B174-F8E293372713}"/>
    <cellStyle name="Percent 15 4 2 3 3" xfId="13807" xr:uid="{88E7428D-AB08-48E1-B51C-779DD9925926}"/>
    <cellStyle name="Percent 15 4 2 4" xfId="8972" xr:uid="{ED3FD0A9-4F48-46F2-86CB-4374F1B92088}"/>
    <cellStyle name="Percent 15 4 2 4 2" xfId="15808" xr:uid="{889473E8-D46F-445E-81B6-9A3F2C956F34}"/>
    <cellStyle name="Percent 15 4 2 5" xfId="12451" xr:uid="{EFF65DAB-593A-45A3-8FE4-9CEDEF876F23}"/>
    <cellStyle name="Percent 15 4 3" xfId="4732" xr:uid="{E9FA6FC9-8143-4A98-8C34-7BEC35D8D7F9}"/>
    <cellStyle name="Percent 15 4 3 2" xfId="6377" xr:uid="{1BED9228-2FCA-4C18-B855-A02D88CC69E8}"/>
    <cellStyle name="Percent 15 4 3 2 2" xfId="10329" xr:uid="{4F676A10-2BFD-48FE-99B5-B2AE2D646541}"/>
    <cellStyle name="Percent 15 4 3 2 2 2" xfId="17165" xr:uid="{AD4F38C8-1E21-4B2E-85E7-A092778B2C30}"/>
    <cellStyle name="Percent 15 4 3 2 3" xfId="13808" xr:uid="{3328CC0E-95F2-4CC0-AB9C-544E8EFD27CA}"/>
    <cellStyle name="Percent 15 4 3 3" xfId="8973" xr:uid="{03CAAC73-D791-473D-A5BC-2F84F115103A}"/>
    <cellStyle name="Percent 15 4 3 3 2" xfId="15809" xr:uid="{1CE02796-6116-4CE6-8FB4-8FD402881662}"/>
    <cellStyle name="Percent 15 4 3 4" xfId="12452" xr:uid="{8F8364E0-A783-4959-A5DA-CEF858D6F94C}"/>
    <cellStyle name="Percent 15 4 4" xfId="5263" xr:uid="{135D95ED-2823-44F7-BE19-A4E636066E07}"/>
    <cellStyle name="Percent 15 4 4 2" xfId="9422" xr:uid="{C88A7467-C854-45B4-9255-AA469CE9B1AE}"/>
    <cellStyle name="Percent 15 4 4 2 2" xfId="16258" xr:uid="{7A552E27-AE6C-476C-979D-2C793432A21F}"/>
    <cellStyle name="Percent 15 4 4 3" xfId="12901" xr:uid="{2D187169-6CDF-4F84-BD9B-32A2A95BFBC7}"/>
    <cellStyle name="Percent 15 4 5" xfId="6971" xr:uid="{EED383F3-5715-4DF1-9E77-33C5A6B45AAD}"/>
    <cellStyle name="Percent 15 4 5 2" xfId="10862" xr:uid="{A2E74F36-CAD7-4272-8A71-57E56FB9D21C}"/>
    <cellStyle name="Percent 15 4 5 2 2" xfId="17698" xr:uid="{AA4F8CB0-CDC4-45B4-A169-2B88801B7D60}"/>
    <cellStyle name="Percent 15 4 5 3" xfId="14341" xr:uid="{A44DC1FF-ECB4-4135-B853-10B1A78AD5D7}"/>
    <cellStyle name="Percent 15 4 6" xfId="7343" xr:uid="{97B26A24-0F4B-4958-B80D-3857750450CD}"/>
    <cellStyle name="Percent 15 4 6 2" xfId="11234" xr:uid="{5FAD86E2-44F7-4226-A269-C7B676514E61}"/>
    <cellStyle name="Percent 15 4 6 2 2" xfId="18070" xr:uid="{C4CB142B-26BC-424C-AE8D-229D062A2085}"/>
    <cellStyle name="Percent 15 4 6 3" xfId="14713" xr:uid="{D046118F-0D58-4957-83D2-09482D7E2093}"/>
    <cellStyle name="Percent 15 4 7" xfId="8312" xr:uid="{8769E421-5353-41E4-AD8C-6E50E66B1AD2}"/>
    <cellStyle name="Percent 15 4 7 2" xfId="15150" xr:uid="{4E20A8AE-A607-4368-BE43-C92988F4CA3E}"/>
    <cellStyle name="Percent 15 4 8" xfId="11792" xr:uid="{A012E581-6AB8-4899-8AD9-8662623D8A96}"/>
    <cellStyle name="Percent 15 5" xfId="3028" xr:uid="{19BF7644-2857-4BB1-8A92-9A4F1FD7E9EB}"/>
    <cellStyle name="Percent 15 5 2" xfId="4733" xr:uid="{46C7CB33-9292-4306-B9BC-2C0D041C27C0}"/>
    <cellStyle name="Percent 15 5 2 2" xfId="6378" xr:uid="{E9B1B442-ED3B-4B33-9D36-3ABB01759977}"/>
    <cellStyle name="Percent 15 5 2 2 2" xfId="10330" xr:uid="{8676E0FB-17B3-4389-A7A6-B313BB02D0D5}"/>
    <cellStyle name="Percent 15 5 2 2 2 2" xfId="17166" xr:uid="{4CF7AF16-9511-4ACE-9CF7-9073383188D2}"/>
    <cellStyle name="Percent 15 5 2 2 3" xfId="13809" xr:uid="{4589FB4A-15F8-45FA-A09E-C132BDDE62E8}"/>
    <cellStyle name="Percent 15 5 2 3" xfId="6379" xr:uid="{956CA48C-FC78-49DB-82EC-99A532EE012C}"/>
    <cellStyle name="Percent 15 5 2 3 2" xfId="10331" xr:uid="{57F50F75-42D3-4FCC-8DD7-6B8DAB0D1C66}"/>
    <cellStyle name="Percent 15 5 2 3 2 2" xfId="17167" xr:uid="{B58CBDDB-1954-4AA5-BCA9-1EFB24CEF762}"/>
    <cellStyle name="Percent 15 5 2 3 3" xfId="13810" xr:uid="{99E99D90-0EBE-4E3A-8D9A-3861C4813AE0}"/>
    <cellStyle name="Percent 15 5 2 4" xfId="8974" xr:uid="{AEE11B46-A8A2-4BD5-B64F-C8A7F4532D18}"/>
    <cellStyle name="Percent 15 5 2 4 2" xfId="15810" xr:uid="{8E1F927A-B58C-456B-8B4A-BD00CF3756BD}"/>
    <cellStyle name="Percent 15 5 2 5" xfId="12453" xr:uid="{D93B8CC3-5E67-4D5F-8372-F64E92EB0DC2}"/>
    <cellStyle name="Percent 15 5 3" xfId="4734" xr:uid="{72F0B5D8-3D7E-417F-899E-1006AD42FF75}"/>
    <cellStyle name="Percent 15 5 3 2" xfId="6380" xr:uid="{C5B24E87-2C7F-4EC5-B8EA-88F06B126C99}"/>
    <cellStyle name="Percent 15 5 3 2 2" xfId="10332" xr:uid="{2FADFF6A-CBC8-45B8-9887-50F0D9FDCE34}"/>
    <cellStyle name="Percent 15 5 3 2 2 2" xfId="17168" xr:uid="{4B90F128-FCCC-4DC7-AD6C-9AD9F4C8F268}"/>
    <cellStyle name="Percent 15 5 3 2 3" xfId="13811" xr:uid="{1A7623EB-4A1F-4EE1-AC9E-758A6B157B18}"/>
    <cellStyle name="Percent 15 5 3 3" xfId="8975" xr:uid="{700B2CE4-E82D-4F61-80D8-FD725A4956B7}"/>
    <cellStyle name="Percent 15 5 3 3 2" xfId="15811" xr:uid="{C3059D16-43F5-4591-986A-9C08F2B0F748}"/>
    <cellStyle name="Percent 15 5 3 4" xfId="12454" xr:uid="{7E49ACE4-A57E-4397-B13B-2FB67982E7DB}"/>
    <cellStyle name="Percent 15 5 4" xfId="5264" xr:uid="{F09A4EEF-D4E8-445E-A5C5-E895AED634CD}"/>
    <cellStyle name="Percent 15 5 4 2" xfId="9423" xr:uid="{FEDA2106-E3EC-4D43-8433-69203038B4C7}"/>
    <cellStyle name="Percent 15 5 4 2 2" xfId="16259" xr:uid="{A5DC5DC6-4E53-4DA8-902A-333156968A9E}"/>
    <cellStyle name="Percent 15 5 4 3" xfId="12902" xr:uid="{2521E501-2320-441E-B448-3079F7F92FE1}"/>
    <cellStyle name="Percent 15 5 5" xfId="6972" xr:uid="{262988C4-ADA7-4886-9D0E-357C6C96C996}"/>
    <cellStyle name="Percent 15 5 5 2" xfId="10863" xr:uid="{EE24ACAF-0948-4BFC-8838-19DB2F3FCFF1}"/>
    <cellStyle name="Percent 15 5 5 2 2" xfId="17699" xr:uid="{5E8CFB11-9010-4081-8C9B-76F9969091F0}"/>
    <cellStyle name="Percent 15 5 5 3" xfId="14342" xr:uid="{4C76927A-20BC-42DB-98B7-9254E65544C6}"/>
    <cellStyle name="Percent 15 5 6" xfId="7344" xr:uid="{70F91538-A10A-4A59-BBAE-9651612D2894}"/>
    <cellStyle name="Percent 15 5 6 2" xfId="11235" xr:uid="{995BF090-AE22-4F45-835F-BF4020A11DE5}"/>
    <cellStyle name="Percent 15 5 6 2 2" xfId="18071" xr:uid="{051D8951-CF47-4976-A7B2-363127C441B2}"/>
    <cellStyle name="Percent 15 5 6 3" xfId="14714" xr:uid="{5E64FEF2-C704-4C3C-A185-0665B4379AFD}"/>
    <cellStyle name="Percent 15 5 7" xfId="8313" xr:uid="{4BCBA734-30B0-4C34-A460-1CAA5C0E9D94}"/>
    <cellStyle name="Percent 15 5 7 2" xfId="15151" xr:uid="{DE99200D-917C-4A29-AB3E-F0B17B097BAB}"/>
    <cellStyle name="Percent 15 5 8" xfId="11793" xr:uid="{0AEB7623-4F1F-44C0-80C6-D43F0A8B5A04}"/>
    <cellStyle name="Percent 15 6" xfId="3716" xr:uid="{9943B483-C3BF-4746-9472-3F306E2D0ADC}"/>
    <cellStyle name="Percent 15 6 2" xfId="6381" xr:uid="{69203FE7-A29B-4397-ADF6-E1AE9A13F195}"/>
    <cellStyle name="Percent 15 6 2 2" xfId="10333" xr:uid="{FC6A3BDA-7C4B-41A8-8BE0-2FBEC2DCFE39}"/>
    <cellStyle name="Percent 15 6 2 2 2" xfId="17169" xr:uid="{056C960C-7822-4FDA-A1B7-EC202A8130F8}"/>
    <cellStyle name="Percent 15 6 2 3" xfId="13812" xr:uid="{4FAB71F0-7361-42CF-9464-9A06FF0201C8}"/>
    <cellStyle name="Percent 15 6 3" xfId="6382" xr:uid="{B1B13F92-395E-4C34-8DB4-2E83088FA244}"/>
    <cellStyle name="Percent 15 6 3 2" xfId="10334" xr:uid="{5EC30ECF-5F18-4C9D-B843-EC486F7A7F38}"/>
    <cellStyle name="Percent 15 6 3 2 2" xfId="17170" xr:uid="{D8754B12-91B5-4491-B910-861E933976A1}"/>
    <cellStyle name="Percent 15 6 3 3" xfId="13813" xr:uid="{061967D8-455B-4BF2-8803-7C6E817E54F2}"/>
    <cellStyle name="Percent 15 6 4" xfId="8398" xr:uid="{EBF92EFA-4408-45F2-82CB-67975A95016C}"/>
    <cellStyle name="Percent 15 6 4 2" xfId="15234" xr:uid="{9BFD8661-0C56-47F9-8082-7DB7D907040E}"/>
    <cellStyle name="Percent 15 6 5" xfId="11877" xr:uid="{D7B4918A-0B9D-4F7B-8CF4-BFED6D2160C1}"/>
    <cellStyle name="Percent 15 7" xfId="4735" xr:uid="{B465C53E-93DE-44A0-A5EE-33966D52E02E}"/>
    <cellStyle name="Percent 15 7 2" xfId="6383" xr:uid="{3E315B6A-25DE-4999-9224-214CB1E90684}"/>
    <cellStyle name="Percent 15 7 2 2" xfId="10335" xr:uid="{10303234-5CAF-4E78-91B4-2643E02D7F75}"/>
    <cellStyle name="Percent 15 7 2 2 2" xfId="17171" xr:uid="{B35020E7-8C61-4414-97B1-3939ACC856C0}"/>
    <cellStyle name="Percent 15 7 2 3" xfId="13814" xr:uid="{FF494CEF-476D-4401-83F4-C9C8E12BD52A}"/>
    <cellStyle name="Percent 15 7 3" xfId="6384" xr:uid="{336CDDDF-7F34-4BD5-A9A0-2042FEB4F84A}"/>
    <cellStyle name="Percent 15 7 3 2" xfId="10336" xr:uid="{7C1E3418-F6DA-4C91-9760-0D03B927F3BC}"/>
    <cellStyle name="Percent 15 7 3 2 2" xfId="17172" xr:uid="{570EA59A-AD12-436D-8DD8-16C237AB7E12}"/>
    <cellStyle name="Percent 15 7 3 3" xfId="13815" xr:uid="{E637FC6A-EACA-4E4F-AC47-7933FA999A20}"/>
    <cellStyle name="Percent 15 7 4" xfId="8976" xr:uid="{6031E698-4AB7-4E63-85F7-B1B95A65AA7E}"/>
    <cellStyle name="Percent 15 7 4 2" xfId="15812" xr:uid="{D8604920-F03B-4305-B6A2-3920317BB32E}"/>
    <cellStyle name="Percent 15 7 5" xfId="12455" xr:uid="{0F26EBAD-AAE8-453A-AB26-942A40B94A9F}"/>
    <cellStyle name="Percent 15 8" xfId="4736" xr:uid="{5A919122-AD85-43B4-94F7-0D43D97C0BF5}"/>
    <cellStyle name="Percent 15 8 2" xfId="6385" xr:uid="{67719EB9-9B5F-4047-A4B7-11FCF3A46625}"/>
    <cellStyle name="Percent 15 8 2 2" xfId="10337" xr:uid="{98AF4582-74C4-4CF3-97E7-E96449E91B6C}"/>
    <cellStyle name="Percent 15 8 2 2 2" xfId="17173" xr:uid="{5350D73F-3712-46BF-BB39-0D49D61D8F38}"/>
    <cellStyle name="Percent 15 8 2 3" xfId="13816" xr:uid="{C1AE2BB9-929A-4670-BC87-3C1097CABF2A}"/>
    <cellStyle name="Percent 15 8 3" xfId="8977" xr:uid="{BB56F308-D1FC-4BFD-B00E-6A8243A777A5}"/>
    <cellStyle name="Percent 15 8 3 2" xfId="15813" xr:uid="{02C3E452-7A78-4F41-AC32-5D85677592B9}"/>
    <cellStyle name="Percent 15 8 4" xfId="12456" xr:uid="{83B832FD-4978-4689-9191-F10FD502CCA0}"/>
    <cellStyle name="Percent 15 9" xfId="5258" xr:uid="{68ED07A5-6953-4D0E-8C81-2FC5E5624F94}"/>
    <cellStyle name="Percent 15 9 2" xfId="9417" xr:uid="{A9116B71-642F-488B-A37E-05E94845B708}"/>
    <cellStyle name="Percent 15 9 2 2" xfId="16253" xr:uid="{06523DAC-0E74-4132-8EDB-076E43676CE3}"/>
    <cellStyle name="Percent 15 9 3" xfId="12896" xr:uid="{B8B5BA16-FAB6-498F-B189-7951CA78EA06}"/>
    <cellStyle name="Percent 150" xfId="4737" xr:uid="{CE2853DD-8F5E-408C-B5D7-87A89E78C5E0}"/>
    <cellStyle name="Percent 151" xfId="4738" xr:uid="{A9BBAE26-1F18-4F97-B73C-1A19A1FBA045}"/>
    <cellStyle name="Percent 152" xfId="4739" xr:uid="{2B17CF99-C126-4DC0-B650-30BE893C4880}"/>
    <cellStyle name="Percent 153" xfId="4740" xr:uid="{62C70D8F-CB58-460F-9970-6DFFB20056BC}"/>
    <cellStyle name="Percent 154" xfId="4741" xr:uid="{B1735869-633F-4F3D-ACA8-FE4B1E4FF4DB}"/>
    <cellStyle name="Percent 155" xfId="4742" xr:uid="{D1F8AA71-FB34-424B-8547-1CB62DD1AC3B}"/>
    <cellStyle name="Percent 156" xfId="4743" xr:uid="{BCD6D8BC-1D79-4433-918C-19E2A7A5AACD}"/>
    <cellStyle name="Percent 157" xfId="4744" xr:uid="{89DD02F4-85F9-4719-AA21-E18A7476C0F1}"/>
    <cellStyle name="Percent 158" xfId="4745" xr:uid="{E59BD69C-0604-41A5-9D7D-7580102A3C00}"/>
    <cellStyle name="Percent 159" xfId="4746" xr:uid="{DFD92CCF-9572-442D-9B56-A59547CFCE85}"/>
    <cellStyle name="Percent 16" xfId="3029" xr:uid="{7DF923E8-C7E5-45FD-A778-EED1A3CC8634}"/>
    <cellStyle name="Percent 16 2" xfId="7836" xr:uid="{80335AC5-D317-4585-93B9-079DFBFD1F8A}"/>
    <cellStyle name="Percent 160" xfId="4747" xr:uid="{B4EBE2FE-7588-4963-B66C-4720A5640B54}"/>
    <cellStyle name="Percent 161" xfId="4748" xr:uid="{312A0A77-682C-4BE0-BCD8-B8137B400083}"/>
    <cellStyle name="Percent 162" xfId="4749" xr:uid="{C88576E6-1F89-4A1D-A88C-29FA8F0295D0}"/>
    <cellStyle name="Percent 163" xfId="4750" xr:uid="{AEC6C70D-5A4B-4383-9A5D-2222D80D6DB1}"/>
    <cellStyle name="Percent 164" xfId="4751" xr:uid="{A9591C33-F7C5-4552-AC82-60C6FF439CB1}"/>
    <cellStyle name="Percent 165" xfId="4752" xr:uid="{80278B46-8F22-4C18-BA3F-04605CA0A8F2}"/>
    <cellStyle name="Percent 166" xfId="4753" xr:uid="{05BEEB11-6CD4-449D-9981-885F467846A1}"/>
    <cellStyle name="Percent 167" xfId="4754" xr:uid="{3DD0D3F9-ED45-4401-9E3E-BDC16BF3CC79}"/>
    <cellStyle name="Percent 168" xfId="4755" xr:uid="{2186ADA6-EF20-4B1D-86BD-FD025C19A0FA}"/>
    <cellStyle name="Percent 169" xfId="4756" xr:uid="{AC35904B-F40A-415A-BA51-2AC8441E2CCF}"/>
    <cellStyle name="Percent 17" xfId="3030" xr:uid="{7744B119-8693-4BBA-9510-B71EE66F5AE4}"/>
    <cellStyle name="Percent 17 2" xfId="7837" xr:uid="{6C60871E-ADB3-40C3-ABAF-C29A689CDF23}"/>
    <cellStyle name="Percent 170" xfId="4757" xr:uid="{CF6D18E1-EEDC-4F54-8855-CF630EA6AC58}"/>
    <cellStyle name="Percent 171" xfId="4758" xr:uid="{7CFE117A-A3D4-41F3-8214-9A9CCEB9CE08}"/>
    <cellStyle name="Percent 172" xfId="4759" xr:uid="{8B6F5A3A-2681-4777-993E-36F3A531CBC4}"/>
    <cellStyle name="Percent 173" xfId="4760" xr:uid="{DB0CEDC6-A28D-4209-9A7C-4C879EBD859C}"/>
    <cellStyle name="Percent 174" xfId="4761" xr:uid="{3BAF6FB6-B6E6-4C54-BE3A-A1B0CF306B17}"/>
    <cellStyle name="Percent 175" xfId="4762" xr:uid="{1E9E758F-BC31-406E-940C-A07C5E461697}"/>
    <cellStyle name="Percent 176" xfId="4763" xr:uid="{D8C8B417-A362-4E32-9B50-E013FE2AD116}"/>
    <cellStyle name="Percent 177" xfId="4764" xr:uid="{0AF8062D-C07A-4445-851F-5D1B13E81A7E}"/>
    <cellStyle name="Percent 178" xfId="4765" xr:uid="{9B8EE6DD-4AAC-4EF3-B0E0-53DE60CD39CB}"/>
    <cellStyle name="Percent 179" xfId="4766" xr:uid="{3C9DAB5B-35AE-4802-BA6A-28A8AA246D83}"/>
    <cellStyle name="Percent 18" xfId="3031" xr:uid="{CE118F19-3382-4594-87C0-FA2503E8910F}"/>
    <cellStyle name="Percent 18 2" xfId="7838" xr:uid="{AFB0EE83-F47F-42E3-8361-49B5D79FB1A7}"/>
    <cellStyle name="Percent 180" xfId="4767" xr:uid="{22763133-9505-46FA-A314-5D35986EF9F1}"/>
    <cellStyle name="Percent 181" xfId="4768" xr:uid="{4119E636-E808-4610-B5B1-A369BFBB25DC}"/>
    <cellStyle name="Percent 182" xfId="4769" xr:uid="{6FBD81C3-253E-44FE-8A2B-046D09B52768}"/>
    <cellStyle name="Percent 183" xfId="4770" xr:uid="{6D95B57B-F592-40B8-9049-E690D7BA0FBE}"/>
    <cellStyle name="Percent 184" xfId="4771" xr:uid="{7AEC0D56-31EF-4F9C-AA67-95FDB8A4A4B5}"/>
    <cellStyle name="Percent 185" xfId="4772" xr:uid="{ECE44FFD-4BE5-4C05-8AC8-C380E13EA6E5}"/>
    <cellStyle name="Percent 186" xfId="4773" xr:uid="{F3B0F09D-D344-48C2-8591-19EAB010F7B3}"/>
    <cellStyle name="Percent 187" xfId="4774" xr:uid="{62CA3A73-265A-4883-BC0F-30E3BFDD0D8F}"/>
    <cellStyle name="Percent 188" xfId="4775" xr:uid="{D3209912-AB2C-41E2-BBF5-AA4197AC2C99}"/>
    <cellStyle name="Percent 189" xfId="4776" xr:uid="{831ED010-968B-4D7F-BD2E-F124C057919A}"/>
    <cellStyle name="Percent 19" xfId="3032" xr:uid="{FF58DEAB-80EF-4A5D-A9CF-7AA88D384B29}"/>
    <cellStyle name="Percent 19 2" xfId="7839" xr:uid="{393C6C53-DBDF-477D-B147-FB54E653104B}"/>
    <cellStyle name="Percent 190" xfId="4777" xr:uid="{505B5238-6CD5-49DF-9508-9A803421C4E5}"/>
    <cellStyle name="Percent 191" xfId="4778" xr:uid="{F1E6B887-59D0-4B47-897F-6C1B21B3F514}"/>
    <cellStyle name="Percent 192" xfId="4779" xr:uid="{88A9E13F-35CB-4DFD-8A86-A10C322F5F48}"/>
    <cellStyle name="Percent 193" xfId="4780" xr:uid="{DAE166D2-B402-4293-A1E2-CF76C3647751}"/>
    <cellStyle name="Percent 194" xfId="4781" xr:uid="{D33D608C-3B20-44F0-8110-50CADC75A197}"/>
    <cellStyle name="Percent 195" xfId="4782" xr:uid="{AC11E2B9-80CD-472C-B986-03DD79ACEC70}"/>
    <cellStyle name="Percent 196" xfId="6386" xr:uid="{CB60B37B-3A6D-486D-81FF-AB1BB8A6485F}"/>
    <cellStyle name="Percent 197" xfId="7826" xr:uid="{74093B8D-01D5-4BB8-BDBA-F902106A7C9C}"/>
    <cellStyle name="Percent 198" xfId="7973" xr:uid="{35D7391E-7279-409E-89F3-121E50C54921}"/>
    <cellStyle name="Percent 199" xfId="7473" xr:uid="{1E4986CD-B548-4821-A8F7-2E1DB5CEEC97}"/>
    <cellStyle name="Percent 2" xfId="18" xr:uid="{1CB2C0B4-C4B3-4776-97D7-BE92497496BC}"/>
    <cellStyle name="Percent 2 10" xfId="3033" xr:uid="{0754CD74-43C6-4B44-8C7D-E84BF21C567B}"/>
    <cellStyle name="Percent 2 11" xfId="3034" xr:uid="{E903CD16-6C78-4A23-9185-01DD724EFE89}"/>
    <cellStyle name="Percent 2 12" xfId="3035" xr:uid="{F3C2D409-2AC3-4DB0-A456-ACE64F067DC5}"/>
    <cellStyle name="Percent 2 13" xfId="3036" xr:uid="{9CEF5333-2384-4CC3-B7D2-5AC965A934AF}"/>
    <cellStyle name="Percent 2 14" xfId="3037" xr:uid="{5CD21E2C-0027-461D-8104-0432AC230751}"/>
    <cellStyle name="Percent 2 15" xfId="3038" xr:uid="{80B2A39C-651F-48FD-90AC-1008183C307B}"/>
    <cellStyle name="Percent 2 16" xfId="3039" xr:uid="{5D2B2E9D-39DB-4CE5-B666-B58DA3B77E8F}"/>
    <cellStyle name="Percent 2 17" xfId="3040" xr:uid="{D8C17111-975C-41E9-851B-9DEC1C31B35C}"/>
    <cellStyle name="Percent 2 18" xfId="3041" xr:uid="{AFAD8016-89B9-485D-9EA3-60D883C5269B}"/>
    <cellStyle name="Percent 2 19" xfId="3042" xr:uid="{6EADA459-BB01-4269-AE1A-DEE76ED56567}"/>
    <cellStyle name="Percent 2 2" xfId="62" xr:uid="{EF352E5A-9F01-4E9B-9190-308B726CD5C2}"/>
    <cellStyle name="Percent 2 2 2" xfId="7842" xr:uid="{2CF36D5B-8742-40BF-8FF3-B339FC50F1CD}"/>
    <cellStyle name="Percent 2 2 3" xfId="7843" xr:uid="{ED912BD0-782B-45C0-A0F4-76CA581C4586}"/>
    <cellStyle name="Percent 2 2 4" xfId="7841" xr:uid="{D481C95A-F239-4E81-8038-A207B42E3F4F}"/>
    <cellStyle name="Percent 2 2 5" xfId="1374" xr:uid="{98BFFD61-405B-416B-9B1F-1760B68DAD7D}"/>
    <cellStyle name="Percent 2 2 6" xfId="18249" xr:uid="{28AB4190-EFAB-4D38-970F-D8E838ABA8AE}"/>
    <cellStyle name="Percent 2 20" xfId="3043" xr:uid="{71DD4B2F-5233-4FA8-BFAB-31521D76EC6E}"/>
    <cellStyle name="Percent 2 21" xfId="3044" xr:uid="{5F0E502F-487F-43DE-B0E8-274D7920FEC3}"/>
    <cellStyle name="Percent 2 22" xfId="6387" xr:uid="{30B7B8DC-EF18-439C-9D36-2DDB4CCE05D0}"/>
    <cellStyle name="Percent 2 23" xfId="7840" xr:uid="{0FC0F3BD-AB74-46D6-B824-BB1539E5CDFA}"/>
    <cellStyle name="Percent 2 24" xfId="11472" xr:uid="{B0EA287E-31EA-4516-BE08-D8BD3F8775E7}"/>
    <cellStyle name="Percent 2 25" xfId="1373" xr:uid="{AE2C453A-1488-4444-B323-797439BB2FCD}"/>
    <cellStyle name="Percent 2 26" xfId="989" xr:uid="{1BE09FC1-3E0B-4DD9-8357-873B499C12D1}"/>
    <cellStyle name="Percent 2 3" xfId="3045" xr:uid="{20353110-1BA2-4E70-B8EB-5AAEB768A7AE}"/>
    <cellStyle name="Percent 2 3 2" xfId="7845" xr:uid="{12BB652A-B7E0-447D-9A09-8F9A3A77A0F3}"/>
    <cellStyle name="Percent 2 3 3" xfId="7846" xr:uid="{6939BA71-2066-4263-8BCF-6A4F6DAE7882}"/>
    <cellStyle name="Percent 2 3 4" xfId="7844" xr:uid="{FEFEBDFE-F9D6-40C2-A421-F43F37058AC4}"/>
    <cellStyle name="Percent 2 3 5" xfId="18279" xr:uid="{2018BE0D-7D21-4C2F-902F-A5D5E7C00335}"/>
    <cellStyle name="Percent 2 4" xfId="3046" xr:uid="{CDF46BF9-CB0A-4003-A363-79D8916268E3}"/>
    <cellStyle name="Percent 2 4 2" xfId="7847" xr:uid="{0EFCB72F-64FE-49D6-BC35-480461A35ECA}"/>
    <cellStyle name="Percent 2 5" xfId="3047" xr:uid="{5A53501B-53E6-46FE-A499-0FBBE3DABC97}"/>
    <cellStyle name="Percent 2 5 2" xfId="7848" xr:uid="{9D72DC8B-3E59-478E-AE92-10BA9D2B858C}"/>
    <cellStyle name="Percent 2 6" xfId="3048" xr:uid="{12FD5573-3033-4317-B9F1-9B14219A504D}"/>
    <cellStyle name="Percent 2 7" xfId="3049" xr:uid="{6AF67365-8CC7-4F14-8269-70555AF9D8FE}"/>
    <cellStyle name="Percent 2 8" xfId="3050" xr:uid="{5438B15D-8B37-457F-BAF7-6DC15DB27D7D}"/>
    <cellStyle name="Percent 2 9" xfId="3051" xr:uid="{544C88BE-B3CE-4EE0-AC5C-C1276FBDFB76}"/>
    <cellStyle name="Percent 20" xfId="3052" xr:uid="{DCC4B987-729B-45F9-BCDD-694AD7B8CA69}"/>
    <cellStyle name="Percent 20 2" xfId="7849" xr:uid="{0BACE3ED-EFF7-4E0D-B9C1-25D7E975533B}"/>
    <cellStyle name="Percent 200" xfId="7974" xr:uid="{BF12DF1D-0B6C-42E7-8414-6DB281997FF9}"/>
    <cellStyle name="Percent 201" xfId="7474" xr:uid="{66107D99-22F6-4972-88FD-82DE5C7002EA}"/>
    <cellStyle name="Percent 202" xfId="7977" xr:uid="{D3C6FACF-979A-4891-A238-C6B5A4714F00}"/>
    <cellStyle name="Percent 203" xfId="7465" xr:uid="{2D82132A-B189-434C-9F76-CD857ED76014}"/>
    <cellStyle name="Percent 204" xfId="8019" xr:uid="{A38C5EB3-F12D-4943-9A20-BAD5340EFB16}"/>
    <cellStyle name="Percent 205" xfId="7984" xr:uid="{A58259A6-29F8-4965-9DB4-082121BA9F49}"/>
    <cellStyle name="Percent 206" xfId="8395" xr:uid="{A36C28A8-A83A-4C20-BD70-C4C0A888787A}"/>
    <cellStyle name="Percent 207" xfId="11874" xr:uid="{787CDCB8-D6C9-4EC0-9FF3-CBCF2A465BC9}"/>
    <cellStyle name="Percent 208" xfId="3650" xr:uid="{2DF4E2FE-68DE-4E86-A917-6939A939F534}"/>
    <cellStyle name="Percent 209" xfId="18237" xr:uid="{C7CB2CEC-5B8D-4108-97B3-703CBE0BA539}"/>
    <cellStyle name="Percent 21" xfId="3053" xr:uid="{A27C989C-E105-41C0-A645-AE6E864C376B}"/>
    <cellStyle name="Percent 21 2" xfId="7850" xr:uid="{275FF486-2614-4558-924D-9BD9B4E30037}"/>
    <cellStyle name="Percent 210" xfId="18334" xr:uid="{078F6EB9-D053-4488-BEB1-CEB8BBBAECEA}"/>
    <cellStyle name="Percent 211" xfId="18313" xr:uid="{F8DC9145-1D6B-49E4-9414-9BA01DEDE394}"/>
    <cellStyle name="Percent 212" xfId="18351" xr:uid="{FAE7190A-A2F7-4AB7-BFB7-A3A8BA25A8A6}"/>
    <cellStyle name="Percent 213" xfId="18285" xr:uid="{90A0441F-1776-4E19-947E-EA630F89F01F}"/>
    <cellStyle name="Percent 214" xfId="18300" xr:uid="{97AA06D2-61B5-463F-B914-FA340722EDB8}"/>
    <cellStyle name="Percent 215" xfId="18338" xr:uid="{7D127AA4-6450-475A-9000-B0D90733AE3B}"/>
    <cellStyle name="Percent 216" xfId="1382" xr:uid="{43276900-7858-4F78-AEAE-6B29221FD191}"/>
    <cellStyle name="Percent 217" xfId="18312" xr:uid="{D3850533-CB61-4F8D-880A-213755EBBA8D}"/>
    <cellStyle name="Percent 218" xfId="18323" xr:uid="{83716A26-96F2-41B4-BC57-0CBCA9662C03}"/>
    <cellStyle name="Percent 219" xfId="18296" xr:uid="{2E525A15-9E6E-4AB8-91CE-AA3AA263F958}"/>
    <cellStyle name="Percent 22" xfId="3054" xr:uid="{EB8DA67E-9474-4913-8924-9FF6BD52A991}"/>
    <cellStyle name="Percent 22 2" xfId="7851" xr:uid="{3857C03F-5AF9-4593-9C30-9ABDA6110D97}"/>
    <cellStyle name="Percent 220" xfId="18378" xr:uid="{81B88C24-A57F-4108-AC25-C0A6A1F7D0CA}"/>
    <cellStyle name="Percent 221" xfId="18375" xr:uid="{81859B82-D909-479C-AB43-45F0592358B1}"/>
    <cellStyle name="Percent 222" xfId="18379" xr:uid="{A5035297-6B8D-4565-818F-45C4E8BE6793}"/>
    <cellStyle name="Percent 23" xfId="3055" xr:uid="{4478FD81-AAD3-4D5C-A990-A0A5BE23BFBC}"/>
    <cellStyle name="Percent 23 2" xfId="7852" xr:uid="{811791FA-F242-40A3-B4E8-10545DFE075F}"/>
    <cellStyle name="Percent 24" xfId="3056" xr:uid="{DD0B8D44-BFD5-4CF2-BB67-98E1FB6313C0}"/>
    <cellStyle name="Percent 24 2" xfId="7853" xr:uid="{74F9FE86-52B7-48CA-99B2-AD72DF09EB25}"/>
    <cellStyle name="Percent 25" xfId="3057" xr:uid="{76EAE101-4BFA-4B36-B6D3-3F7275BF74C9}"/>
    <cellStyle name="Percent 25 2" xfId="7854" xr:uid="{90559A57-3704-440D-871F-E07FEA872F2F}"/>
    <cellStyle name="Percent 26" xfId="3058" xr:uid="{16DCA307-DF83-4708-BBDD-875407DC505B}"/>
    <cellStyle name="Percent 26 2" xfId="7855" xr:uid="{3333F417-0CB1-42A8-9C87-E47725BBA77E}"/>
    <cellStyle name="Percent 27" xfId="3059" xr:uid="{5DA9D337-115A-4A41-A06C-5BFD3FBB2148}"/>
    <cellStyle name="Percent 27 2" xfId="7856" xr:uid="{3C48C766-6744-4EFD-B8B2-4F5DF3C0975F}"/>
    <cellStyle name="Percent 28" xfId="3060" xr:uid="{F71F9540-FC93-4039-84D7-8C0BF6E70E84}"/>
    <cellStyle name="Percent 28 2" xfId="7857" xr:uid="{B20112E9-9018-44B7-B1C7-5D9958006BD4}"/>
    <cellStyle name="Percent 29" xfId="3061" xr:uid="{540FD031-BE03-4799-8773-5CC99651C8BC}"/>
    <cellStyle name="Percent 29 2" xfId="7858" xr:uid="{D82B7C73-7858-4EE1-A9A4-CC55F4185B1E}"/>
    <cellStyle name="Percent 3" xfId="990" xr:uid="{04D194C4-48EE-4403-87EA-33F56278B981}"/>
    <cellStyle name="Percent 3 2" xfId="991" xr:uid="{A9D65125-2E44-41C8-A0D0-0D12A98F455B}"/>
    <cellStyle name="Percent 3 2 2" xfId="4783" xr:uid="{1E40E43E-C030-4D6D-AA20-545291845A1D}"/>
    <cellStyle name="Percent 3 2 3" xfId="6388" xr:uid="{E8977831-4E98-401F-8386-DA3324FD4AF0}"/>
    <cellStyle name="Percent 3 2 4" xfId="7860" xr:uid="{54C8EF3F-751A-4039-B9A1-77C5B87AB3AF}"/>
    <cellStyle name="Percent 3 2 5" xfId="1376" xr:uid="{87227B3E-48A3-4043-BA12-5A61BF891219}"/>
    <cellStyle name="Percent 3 3" xfId="3062" xr:uid="{8FA3338C-7677-4297-B36D-9F4469BE3D10}"/>
    <cellStyle name="Percent 3 3 2" xfId="7861" xr:uid="{F92C9183-6D73-4BB6-BB20-54030734F1B9}"/>
    <cellStyle name="Percent 3 4" xfId="3063" xr:uid="{86696501-DBD1-4EA1-A64D-F66FCD87E3B8}"/>
    <cellStyle name="Percent 3 5" xfId="4784" xr:uid="{A5E2E077-9338-46EF-BE25-A28A7B53FFBC}"/>
    <cellStyle name="Percent 3 6" xfId="7859" xr:uid="{B043B930-EE57-4FF2-A8E6-9696CCC9B0E1}"/>
    <cellStyle name="Percent 3 7" xfId="1375" xr:uid="{05BF8595-6213-4591-8F1C-947C3B2F8A35}"/>
    <cellStyle name="Percent 30" xfId="3064" xr:uid="{49D55DB8-A123-4BAC-B884-645143B730A6}"/>
    <cellStyle name="Percent 30 2" xfId="7862" xr:uid="{577E5B76-791C-4B0F-9B16-8FFD2F5E1C60}"/>
    <cellStyle name="Percent 31" xfId="3065" xr:uid="{B6A7B5DA-8EE4-43BF-A05A-E5A03565E92E}"/>
    <cellStyle name="Percent 31 2" xfId="7863" xr:uid="{414B7182-B388-4938-8F90-C664B6481EF5}"/>
    <cellStyle name="Percent 32" xfId="3066" xr:uid="{47255B96-3DBE-4555-9C8C-DFD09BC828D4}"/>
    <cellStyle name="Percent 32 10" xfId="7864" xr:uid="{304BEE00-E134-4052-AE2C-D7A0894A81FF}"/>
    <cellStyle name="Percent 32 11" xfId="8314" xr:uid="{DFFB6E4A-8662-4F52-A695-8026BF20B6FD}"/>
    <cellStyle name="Percent 32 11 2" xfId="15152" xr:uid="{B1122148-971B-45BA-BC8F-D64022A35FA5}"/>
    <cellStyle name="Percent 32 12" xfId="11794" xr:uid="{8339517E-15A3-4BBD-8608-1FD214E21535}"/>
    <cellStyle name="Percent 32 2" xfId="3067" xr:uid="{438BEE4B-2578-438B-B68E-3B4E29BE5B39}"/>
    <cellStyle name="Percent 32 2 2" xfId="3068" xr:uid="{4BC9EBF9-CE8D-4260-8C6A-F32C1FB773AA}"/>
    <cellStyle name="Percent 32 2 2 2" xfId="4785" xr:uid="{402DF745-37EF-444D-9744-3272E882F9D0}"/>
    <cellStyle name="Percent 32 2 2 2 2" xfId="6389" xr:uid="{7612BC3F-B836-4A6E-A36B-FC2A5A128198}"/>
    <cellStyle name="Percent 32 2 2 2 2 2" xfId="10338" xr:uid="{49BE8B3E-509D-4570-8BAB-8257EB4B2974}"/>
    <cellStyle name="Percent 32 2 2 2 2 2 2" xfId="17174" xr:uid="{C4AD5815-BB24-44F3-80DB-A719C38E286F}"/>
    <cellStyle name="Percent 32 2 2 2 2 3" xfId="13817" xr:uid="{2A42B72C-5C89-45CE-B77F-E1FAE79750FF}"/>
    <cellStyle name="Percent 32 2 2 2 3" xfId="6390" xr:uid="{E4E941AF-F715-488D-840E-4AE22E7B9E5B}"/>
    <cellStyle name="Percent 32 2 2 2 3 2" xfId="10339" xr:uid="{D643E564-F1B6-4DE4-AE28-C9FBE81563E5}"/>
    <cellStyle name="Percent 32 2 2 2 3 2 2" xfId="17175" xr:uid="{BBE187F0-8073-419D-92F4-27E978E1AAC3}"/>
    <cellStyle name="Percent 32 2 2 2 3 3" xfId="13818" xr:uid="{5A1CE8DF-852A-4F2F-8CC1-FBB87FD1E6F0}"/>
    <cellStyle name="Percent 32 2 2 2 4" xfId="8978" xr:uid="{6CE5AC8F-45C4-4848-BE0E-43F963C5F31F}"/>
    <cellStyle name="Percent 32 2 2 2 4 2" xfId="15814" xr:uid="{06407AC4-619C-49F1-BEA3-1726497DFB50}"/>
    <cellStyle name="Percent 32 2 2 2 5" xfId="12457" xr:uid="{03F56AF2-018A-42D2-B174-645AA4B20C52}"/>
    <cellStyle name="Percent 32 2 2 3" xfId="4786" xr:uid="{5A4B0CF2-B8A4-4384-851E-62D049A880C9}"/>
    <cellStyle name="Percent 32 2 2 3 2" xfId="6391" xr:uid="{0DA83905-F758-4B48-A8B9-E530EF5D940E}"/>
    <cellStyle name="Percent 32 2 2 3 2 2" xfId="10340" xr:uid="{86B77EFA-2A26-49E8-B7E3-8ABBAD2C13FB}"/>
    <cellStyle name="Percent 32 2 2 3 2 2 2" xfId="17176" xr:uid="{D5791A81-9CBF-402E-B064-73B008B47D5A}"/>
    <cellStyle name="Percent 32 2 2 3 2 3" xfId="13819" xr:uid="{919FC513-598E-464F-865D-1BE095087DFD}"/>
    <cellStyle name="Percent 32 2 2 3 3" xfId="8979" xr:uid="{6450A617-4404-4073-954A-EEF359D336CB}"/>
    <cellStyle name="Percent 32 2 2 3 3 2" xfId="15815" xr:uid="{5B3229D0-88D3-4C25-8DEE-B1914C2ECC0D}"/>
    <cellStyle name="Percent 32 2 2 3 4" xfId="12458" xr:uid="{C2AC4DA1-C4A4-44F2-923D-97DFB630CA67}"/>
    <cellStyle name="Percent 32 2 2 4" xfId="5267" xr:uid="{5D2F71C0-08C8-40FF-A701-832F4C0268F7}"/>
    <cellStyle name="Percent 32 2 2 4 2" xfId="9426" xr:uid="{75083E24-9268-47CF-90C5-3C34353F646C}"/>
    <cellStyle name="Percent 32 2 2 4 2 2" xfId="16262" xr:uid="{D3DE5DAC-410A-425A-A4C1-2962BF6648FE}"/>
    <cellStyle name="Percent 32 2 2 4 3" xfId="12905" xr:uid="{479C2666-8A3D-404D-BF4D-15BFC6174182}"/>
    <cellStyle name="Percent 32 2 2 5" xfId="6975" xr:uid="{630BE883-C7CD-478A-ABB5-9E990D20FF53}"/>
    <cellStyle name="Percent 32 2 2 5 2" xfId="10866" xr:uid="{F262E192-305D-46B3-8C34-F49538AEE8E9}"/>
    <cellStyle name="Percent 32 2 2 5 2 2" xfId="17702" xr:uid="{79E36660-0B1E-4ABB-8266-43804D5B0607}"/>
    <cellStyle name="Percent 32 2 2 5 3" xfId="14345" xr:uid="{A9A08699-2033-461B-97C2-A68EB24268D3}"/>
    <cellStyle name="Percent 32 2 2 6" xfId="7347" xr:uid="{DCA8EB81-5B1D-4E65-AF0B-4784E01D5837}"/>
    <cellStyle name="Percent 32 2 2 6 2" xfId="11238" xr:uid="{E9843150-8FDD-4039-A614-F8F3D7B19305}"/>
    <cellStyle name="Percent 32 2 2 6 2 2" xfId="18074" xr:uid="{7ACD7FB5-9763-4E60-8000-0416504413BA}"/>
    <cellStyle name="Percent 32 2 2 6 3" xfId="14717" xr:uid="{28479411-D91D-47F3-A8C8-AE672783340D}"/>
    <cellStyle name="Percent 32 2 2 7" xfId="8316" xr:uid="{F4404AD5-A640-4BDB-B382-55D31F4A8D4F}"/>
    <cellStyle name="Percent 32 2 2 7 2" xfId="15154" xr:uid="{03D5C618-A15E-44A2-AC8A-69F41AAC13BE}"/>
    <cellStyle name="Percent 32 2 2 8" xfId="11796" xr:uid="{D0F0A884-7B5F-4552-93F7-7BA7177EE488}"/>
    <cellStyle name="Percent 32 2 3" xfId="4787" xr:uid="{B1E0BD47-BC5F-4192-85D4-0687796C8771}"/>
    <cellStyle name="Percent 32 2 3 2" xfId="6392" xr:uid="{55BABAE7-08F0-4286-A15B-D1AF21146655}"/>
    <cellStyle name="Percent 32 2 3 2 2" xfId="10341" xr:uid="{1FA2CBB0-A71B-4455-A86D-84772987C9E8}"/>
    <cellStyle name="Percent 32 2 3 2 2 2" xfId="17177" xr:uid="{2B1D9B7B-805B-4C22-A712-5D9733BAF9FF}"/>
    <cellStyle name="Percent 32 2 3 2 3" xfId="13820" xr:uid="{13BD2539-6FEC-4BE7-BA72-32779024D902}"/>
    <cellStyle name="Percent 32 2 3 3" xfId="6393" xr:uid="{8B793A5A-9653-40AE-9A79-EA65F5200A1A}"/>
    <cellStyle name="Percent 32 2 3 3 2" xfId="10342" xr:uid="{09D0A243-EDE4-4DE4-99F8-B80DA785D2C5}"/>
    <cellStyle name="Percent 32 2 3 3 2 2" xfId="17178" xr:uid="{49C5E6FA-40F9-42F5-8925-0ECE49AACC02}"/>
    <cellStyle name="Percent 32 2 3 3 3" xfId="13821" xr:uid="{E48E4C2C-1779-499C-829A-D66FA0D05ED5}"/>
    <cellStyle name="Percent 32 2 3 4" xfId="8980" xr:uid="{6E9CD529-BDDB-4567-859C-C59D2F709774}"/>
    <cellStyle name="Percent 32 2 3 4 2" xfId="15816" xr:uid="{722E18A2-619A-45E5-B919-D26EA710F9C7}"/>
    <cellStyle name="Percent 32 2 3 5" xfId="12459" xr:uid="{A88B2CCD-2A56-415B-89AD-6A082F5200AB}"/>
    <cellStyle name="Percent 32 2 4" xfId="4788" xr:uid="{18F024D8-E4DC-49AE-AF41-4557BB80F761}"/>
    <cellStyle name="Percent 32 2 4 2" xfId="6394" xr:uid="{CE6FAC27-CCA2-4468-A264-48129E5A31EE}"/>
    <cellStyle name="Percent 32 2 4 2 2" xfId="10343" xr:uid="{8B17A917-1A1F-42B9-93E1-6DFFB464B99A}"/>
    <cellStyle name="Percent 32 2 4 2 2 2" xfId="17179" xr:uid="{5C3D9847-C327-4DC3-821F-DE8B49C71A29}"/>
    <cellStyle name="Percent 32 2 4 2 3" xfId="13822" xr:uid="{D976665A-F073-45FB-A1BF-ED97F68610D0}"/>
    <cellStyle name="Percent 32 2 4 3" xfId="8981" xr:uid="{7BE8F1F1-8E51-4461-BEC9-FFC0F9106980}"/>
    <cellStyle name="Percent 32 2 4 3 2" xfId="15817" xr:uid="{FB114C78-14C5-4BC9-826D-553E31F4C86A}"/>
    <cellStyle name="Percent 32 2 4 4" xfId="12460" xr:uid="{211CBD1A-6619-4DB1-8C8B-E57F3C3CEC18}"/>
    <cellStyle name="Percent 32 2 5" xfId="5266" xr:uid="{7F671EEE-5E2C-4554-BC3B-2C253BED6794}"/>
    <cellStyle name="Percent 32 2 5 2" xfId="9425" xr:uid="{3AA1089A-76BD-4593-B60C-ADA8A2E44A46}"/>
    <cellStyle name="Percent 32 2 5 2 2" xfId="16261" xr:uid="{01C4BDE0-23FA-4FF4-A3DF-304B123A36B7}"/>
    <cellStyle name="Percent 32 2 5 3" xfId="12904" xr:uid="{77BB1E0C-C2DC-4DD1-AA67-A7FAD4A8145D}"/>
    <cellStyle name="Percent 32 2 6" xfId="6974" xr:uid="{E8362052-0F4E-42BF-BB15-DEA8EE02B9CA}"/>
    <cellStyle name="Percent 32 2 6 2" xfId="10865" xr:uid="{F11B93DF-4A04-4D7D-8F90-C127D0A59437}"/>
    <cellStyle name="Percent 32 2 6 2 2" xfId="17701" xr:uid="{39E0E041-B207-4C09-87F8-C923192B6131}"/>
    <cellStyle name="Percent 32 2 6 3" xfId="14344" xr:uid="{B57453D3-4425-45CD-ABF3-9624D73C34B2}"/>
    <cellStyle name="Percent 32 2 7" xfId="7346" xr:uid="{AEF336DD-804B-458F-AA25-EC2AAF3D3C9E}"/>
    <cellStyle name="Percent 32 2 7 2" xfId="11237" xr:uid="{64B3AACF-7199-4076-A727-C2AAAB5A7B87}"/>
    <cellStyle name="Percent 32 2 7 2 2" xfId="18073" xr:uid="{181F0AB8-44FF-4222-A86C-6857AF58DF6B}"/>
    <cellStyle name="Percent 32 2 7 3" xfId="14716" xr:uid="{CDE0A088-9A8E-4B44-A441-2BBFEB2E0AE7}"/>
    <cellStyle name="Percent 32 2 8" xfId="8315" xr:uid="{21605EF0-3C48-49E3-9BE1-A2B275C23A90}"/>
    <cellStyle name="Percent 32 2 8 2" xfId="15153" xr:uid="{D8F4BD6E-77A6-46AB-8667-603F6A5091D6}"/>
    <cellStyle name="Percent 32 2 9" xfId="11795" xr:uid="{6BB360A9-24BF-4281-93EB-57ACB4A430F7}"/>
    <cellStyle name="Percent 32 3" xfId="3069" xr:uid="{32052966-CB02-4FA6-93E7-3561671DB999}"/>
    <cellStyle name="Percent 32 3 2" xfId="4789" xr:uid="{4E2D2CC7-4821-4368-A4D4-45DAF70638ED}"/>
    <cellStyle name="Percent 32 3 2 2" xfId="6395" xr:uid="{4E10BC3A-1408-4F4C-A7CE-5A3E21A255A3}"/>
    <cellStyle name="Percent 32 3 2 2 2" xfId="10344" xr:uid="{9A1F46E5-BAE2-4281-81E8-CA0CF22D55D4}"/>
    <cellStyle name="Percent 32 3 2 2 2 2" xfId="17180" xr:uid="{8CE355B5-CF2D-4D5F-AE7A-99544F23F7F7}"/>
    <cellStyle name="Percent 32 3 2 2 3" xfId="13823" xr:uid="{C5F95FEE-7C00-4133-9568-AC6C642B0634}"/>
    <cellStyle name="Percent 32 3 2 3" xfId="6396" xr:uid="{5A3D286B-A98E-407A-A0A4-AF87F38C7AAE}"/>
    <cellStyle name="Percent 32 3 2 3 2" xfId="10345" xr:uid="{808F86AE-DA1E-46D0-9C01-6F6BC406E6F0}"/>
    <cellStyle name="Percent 32 3 2 3 2 2" xfId="17181" xr:uid="{1AC6B6D5-A9CC-45D9-B645-6430BA21F360}"/>
    <cellStyle name="Percent 32 3 2 3 3" xfId="13824" xr:uid="{AD6ED5FB-11FB-4DE8-86AE-63B62F70C8D2}"/>
    <cellStyle name="Percent 32 3 2 4" xfId="8982" xr:uid="{51FB0ED8-EE40-4040-BAAF-0F2AA0DE8EAB}"/>
    <cellStyle name="Percent 32 3 2 4 2" xfId="15818" xr:uid="{1EF7A91B-595D-4483-B1F6-D77C73484EBD}"/>
    <cellStyle name="Percent 32 3 2 5" xfId="12461" xr:uid="{56B0F898-853C-4B86-8EB3-14356892378C}"/>
    <cellStyle name="Percent 32 3 3" xfId="4790" xr:uid="{215052DA-8D48-404F-9FD4-DCD75267B1C3}"/>
    <cellStyle name="Percent 32 3 3 2" xfId="6397" xr:uid="{ECA41ECD-6D71-4E56-907E-3B9AFC5210B2}"/>
    <cellStyle name="Percent 32 3 3 2 2" xfId="10346" xr:uid="{6808B37D-54CD-4535-9C8C-EA14B85B4077}"/>
    <cellStyle name="Percent 32 3 3 2 2 2" xfId="17182" xr:uid="{45CF2DC9-3167-4A14-98BA-98A35C13A711}"/>
    <cellStyle name="Percent 32 3 3 2 3" xfId="13825" xr:uid="{F55AE925-5C54-41A4-8973-448AE5E83ED0}"/>
    <cellStyle name="Percent 32 3 3 3" xfId="8983" xr:uid="{A6594564-2382-4149-85D7-272571E54DDA}"/>
    <cellStyle name="Percent 32 3 3 3 2" xfId="15819" xr:uid="{8DF7B546-2A2F-45DD-8BA1-EC16D38963B8}"/>
    <cellStyle name="Percent 32 3 3 4" xfId="12462" xr:uid="{10710BA8-8D31-43F1-90DC-28748C12FFAA}"/>
    <cellStyle name="Percent 32 3 4" xfId="5268" xr:uid="{AA612BF2-FE6D-41E6-934E-7BF9FB96F4A9}"/>
    <cellStyle name="Percent 32 3 4 2" xfId="9427" xr:uid="{D167C5B2-F0C2-454F-8577-7143ADF0EC14}"/>
    <cellStyle name="Percent 32 3 4 2 2" xfId="16263" xr:uid="{114F9C6F-CDD7-4510-83AE-AC6D5803072C}"/>
    <cellStyle name="Percent 32 3 4 3" xfId="12906" xr:uid="{3806840B-5D25-4D68-BB4B-5B92B0DE419C}"/>
    <cellStyle name="Percent 32 3 5" xfId="6976" xr:uid="{850751D5-A8F7-477F-9FCC-8DBC8718243B}"/>
    <cellStyle name="Percent 32 3 5 2" xfId="10867" xr:uid="{FBB7E4F7-BB81-48CB-96C1-EF91DB7941CA}"/>
    <cellStyle name="Percent 32 3 5 2 2" xfId="17703" xr:uid="{C3423CBE-D9BF-4916-851F-36ED78E5DC40}"/>
    <cellStyle name="Percent 32 3 5 3" xfId="14346" xr:uid="{708AC839-3815-4E4C-AFDF-DAA2AFA78B16}"/>
    <cellStyle name="Percent 32 3 6" xfId="7348" xr:uid="{AF5851F4-02B5-49C0-9683-C135FB2D01F2}"/>
    <cellStyle name="Percent 32 3 6 2" xfId="11239" xr:uid="{5F82CA42-3E2C-4254-AC5E-0290F22FE1C8}"/>
    <cellStyle name="Percent 32 3 6 2 2" xfId="18075" xr:uid="{0381CB5A-4B3A-4ABF-9141-8DEE783997BD}"/>
    <cellStyle name="Percent 32 3 6 3" xfId="14718" xr:uid="{2F645F78-650F-47FD-BC1B-48F55F47C8B6}"/>
    <cellStyle name="Percent 32 3 7" xfId="8317" xr:uid="{6795518A-3AB1-43C2-907B-D892A1A41696}"/>
    <cellStyle name="Percent 32 3 7 2" xfId="15155" xr:uid="{B0549ABA-F4B5-4CE3-BC8D-619660C2EAEA}"/>
    <cellStyle name="Percent 32 3 8" xfId="11797" xr:uid="{AE87C0D8-9D4A-48C5-98AF-4893CC673F92}"/>
    <cellStyle name="Percent 32 4" xfId="3070" xr:uid="{F0724641-38E4-4D89-85AC-551CD97D78EF}"/>
    <cellStyle name="Percent 32 4 2" xfId="4791" xr:uid="{60459679-5A32-4B01-993D-87ACBD28CE79}"/>
    <cellStyle name="Percent 32 4 2 2" xfId="6398" xr:uid="{DCBDB688-CF37-4255-AB76-273106D6A13C}"/>
    <cellStyle name="Percent 32 4 2 2 2" xfId="10347" xr:uid="{15D04DB5-037A-4D84-852D-A293EAA6DA86}"/>
    <cellStyle name="Percent 32 4 2 2 2 2" xfId="17183" xr:uid="{B00E19BA-9D8B-429C-98DF-9FCA0D490156}"/>
    <cellStyle name="Percent 32 4 2 2 3" xfId="13826" xr:uid="{57F500C9-AFF8-4196-8F15-A66F131D2644}"/>
    <cellStyle name="Percent 32 4 2 3" xfId="6399" xr:uid="{5A0A1B0E-8750-419C-A35C-2A28A6DB12E6}"/>
    <cellStyle name="Percent 32 4 2 3 2" xfId="10348" xr:uid="{58DB64CC-DF02-4B62-B7DD-0AE8162DB006}"/>
    <cellStyle name="Percent 32 4 2 3 2 2" xfId="17184" xr:uid="{00669C0E-B447-4BC4-A257-833F419498AD}"/>
    <cellStyle name="Percent 32 4 2 3 3" xfId="13827" xr:uid="{7D30AAAB-A49E-4492-B5A5-12AF09A063CE}"/>
    <cellStyle name="Percent 32 4 2 4" xfId="8984" xr:uid="{EFF6B105-8949-4739-A76E-58F8A51AC956}"/>
    <cellStyle name="Percent 32 4 2 4 2" xfId="15820" xr:uid="{552A7117-D2E1-4DF9-A459-44411EBA3180}"/>
    <cellStyle name="Percent 32 4 2 5" xfId="12463" xr:uid="{EE408181-5359-4C2E-9699-6F1CDDD6DE25}"/>
    <cellStyle name="Percent 32 4 3" xfId="4792" xr:uid="{D3AD497F-BC7C-4F86-A01B-9F9DE6E4ED0D}"/>
    <cellStyle name="Percent 32 4 3 2" xfId="6400" xr:uid="{9065492A-3739-4B90-A988-0480F4F21A9A}"/>
    <cellStyle name="Percent 32 4 3 2 2" xfId="10349" xr:uid="{FA2A99B8-B4E6-4F78-B96E-21F53EEE7BDF}"/>
    <cellStyle name="Percent 32 4 3 2 2 2" xfId="17185" xr:uid="{EEA7B775-A2FF-4511-8794-BD8E783498D3}"/>
    <cellStyle name="Percent 32 4 3 2 3" xfId="13828" xr:uid="{E4419300-985A-47E5-AB8A-3716E328F4B3}"/>
    <cellStyle name="Percent 32 4 3 3" xfId="8985" xr:uid="{00B9358B-7C93-4C67-A415-ED10F4199ACD}"/>
    <cellStyle name="Percent 32 4 3 3 2" xfId="15821" xr:uid="{5E966870-95E8-4758-AE03-6217DEB0AF12}"/>
    <cellStyle name="Percent 32 4 3 4" xfId="12464" xr:uid="{0898E748-419F-46E7-BD0B-9071565D7093}"/>
    <cellStyle name="Percent 32 4 4" xfId="5269" xr:uid="{FC044617-1E74-439F-A1B5-F695E5DBA648}"/>
    <cellStyle name="Percent 32 4 4 2" xfId="9428" xr:uid="{6E4FA59A-9175-4861-B161-6F73C984CFDF}"/>
    <cellStyle name="Percent 32 4 4 2 2" xfId="16264" xr:uid="{29C63432-B234-44F5-B855-67095145AE71}"/>
    <cellStyle name="Percent 32 4 4 3" xfId="12907" xr:uid="{3D904C41-A720-462C-90CE-660AB7D6A758}"/>
    <cellStyle name="Percent 32 4 5" xfId="6977" xr:uid="{CCD32B7E-EB92-46E3-908C-C2EE8224D675}"/>
    <cellStyle name="Percent 32 4 5 2" xfId="10868" xr:uid="{60DD0B01-A3D0-4382-9CD3-1D36C16547F1}"/>
    <cellStyle name="Percent 32 4 5 2 2" xfId="17704" xr:uid="{9737388A-F521-4B86-892E-E2584AF12D0F}"/>
    <cellStyle name="Percent 32 4 5 3" xfId="14347" xr:uid="{E349E8A8-2A78-40EC-93AC-3349BD412645}"/>
    <cellStyle name="Percent 32 4 6" xfId="7349" xr:uid="{350BA4AC-4AB4-4705-836D-99041482FC9C}"/>
    <cellStyle name="Percent 32 4 6 2" xfId="11240" xr:uid="{94124EAA-795E-4549-99CC-CCBEC07C62E9}"/>
    <cellStyle name="Percent 32 4 6 2 2" xfId="18076" xr:uid="{0391C968-F36F-4FB2-A994-D2CC78A2F5C8}"/>
    <cellStyle name="Percent 32 4 6 3" xfId="14719" xr:uid="{32BAA43F-46B3-46BC-AFDE-D98F687AFB54}"/>
    <cellStyle name="Percent 32 4 7" xfId="8318" xr:uid="{1A7747C0-9984-4CC9-8613-2A582ECF4FE1}"/>
    <cellStyle name="Percent 32 4 7 2" xfId="15156" xr:uid="{7E5ED761-1FD0-4788-8F5C-89BACEF07FCC}"/>
    <cellStyle name="Percent 32 4 8" xfId="11798" xr:uid="{BDE093D9-C61C-4362-AFC7-CA4FAC0CC749}"/>
    <cellStyle name="Percent 32 5" xfId="4793" xr:uid="{DE896F65-EBA1-47D6-B14F-72F76F6B9323}"/>
    <cellStyle name="Percent 32 5 2" xfId="6401" xr:uid="{2DF0E12A-5DB5-49F4-8D5A-F29B11E2271A}"/>
    <cellStyle name="Percent 32 5 2 2" xfId="10350" xr:uid="{67471E66-816B-425A-89AB-1C2F1F9886D0}"/>
    <cellStyle name="Percent 32 5 2 2 2" xfId="17186" xr:uid="{D1A76047-FCF6-4ADB-A0AC-96494CF32187}"/>
    <cellStyle name="Percent 32 5 2 3" xfId="13829" xr:uid="{FF71AD18-701B-4E48-97C5-5059A25F2F0B}"/>
    <cellStyle name="Percent 32 5 3" xfId="6402" xr:uid="{36DEF839-5DBA-4083-9789-97135806750B}"/>
    <cellStyle name="Percent 32 5 3 2" xfId="10351" xr:uid="{D8A5C575-9284-47C4-A0C7-F2DC1A5EF10B}"/>
    <cellStyle name="Percent 32 5 3 2 2" xfId="17187" xr:uid="{3916BBE3-AA2F-4B33-BAD0-AD98AB33CCF8}"/>
    <cellStyle name="Percent 32 5 3 3" xfId="13830" xr:uid="{6008E08A-DDEF-4FAB-8832-7B7A87483AEE}"/>
    <cellStyle name="Percent 32 5 4" xfId="8986" xr:uid="{13C8FE58-0E86-4789-AD5B-B38732642952}"/>
    <cellStyle name="Percent 32 5 4 2" xfId="15822" xr:uid="{B32E2576-AECC-48BC-93A3-3BCD52175F89}"/>
    <cellStyle name="Percent 32 5 5" xfId="12465" xr:uid="{76A27127-F35D-4053-A423-8547593EED0A}"/>
    <cellStyle name="Percent 32 6" xfId="4794" xr:uid="{D693F04F-5277-473F-BF37-0AD387D90439}"/>
    <cellStyle name="Percent 32 6 2" xfId="6403" xr:uid="{40EE9BDE-6B50-4E38-9EA0-E954994CFC91}"/>
    <cellStyle name="Percent 32 6 2 2" xfId="10352" xr:uid="{D7C4C1D7-3691-4580-BA3D-DB32E58DFBD1}"/>
    <cellStyle name="Percent 32 6 2 2 2" xfId="17188" xr:uid="{1064A0DD-1BB3-4E07-BAE5-6B5B4D4C9EA7}"/>
    <cellStyle name="Percent 32 6 2 3" xfId="13831" xr:uid="{BD0B1A6A-9281-4247-BACF-E5485C7B8039}"/>
    <cellStyle name="Percent 32 6 3" xfId="8987" xr:uid="{28B57FDE-DB37-4F11-861C-C1E2AEB98472}"/>
    <cellStyle name="Percent 32 6 3 2" xfId="15823" xr:uid="{0C3C7D5C-685D-4799-A246-0E49EB9794F9}"/>
    <cellStyle name="Percent 32 6 4" xfId="12466" xr:uid="{7639E88E-F43F-4E23-9708-10E8F7C85346}"/>
    <cellStyle name="Percent 32 7" xfId="5265" xr:uid="{7446E9FE-A6D5-478A-9924-E509605F94AC}"/>
    <cellStyle name="Percent 32 7 2" xfId="9424" xr:uid="{ED29691E-9089-44CF-A6E5-F7F527559666}"/>
    <cellStyle name="Percent 32 7 2 2" xfId="16260" xr:uid="{405EA88F-F21C-4DFA-BEAD-F83E9FD74EA0}"/>
    <cellStyle name="Percent 32 7 3" xfId="12903" xr:uid="{A86CC909-11DE-45FB-8A09-876D4F786020}"/>
    <cellStyle name="Percent 32 8" xfId="6973" xr:uid="{1D3746EF-E712-4E6B-8C81-A3032726CB6C}"/>
    <cellStyle name="Percent 32 8 2" xfId="10864" xr:uid="{B255C16E-0D18-4AF0-946D-8F7EEFAF5CAE}"/>
    <cellStyle name="Percent 32 8 2 2" xfId="17700" xr:uid="{74BB737F-A13B-4D8C-BE37-7FAFEBE49E40}"/>
    <cellStyle name="Percent 32 8 3" xfId="14343" xr:uid="{7ACE90ED-2CAD-480B-A2D2-EC0EA4EDEF71}"/>
    <cellStyle name="Percent 32 8 4" xfId="18309" xr:uid="{100259ED-6316-4552-B4BA-6BAFE3ED1583}"/>
    <cellStyle name="Percent 32 9" xfId="7345" xr:uid="{62C4AD5C-22C5-4574-91C5-E8B7AB13DCA8}"/>
    <cellStyle name="Percent 32 9 2" xfId="11236" xr:uid="{F5202D35-54EC-4305-B962-3CE18458D233}"/>
    <cellStyle name="Percent 32 9 2 2" xfId="18072" xr:uid="{317DFB62-AA65-40C0-9502-368E5BF7CA8F}"/>
    <cellStyle name="Percent 32 9 3" xfId="14715" xr:uid="{3EB2C4DE-C8B2-42C4-82CC-BB134490416F}"/>
    <cellStyle name="Percent 33" xfId="3071" xr:uid="{32BB3300-1325-4A4A-A502-E90A1FBA024D}"/>
    <cellStyle name="Percent 33 10" xfId="7865" xr:uid="{0DC6313B-2C28-4D1E-9A4E-9C371D628C04}"/>
    <cellStyle name="Percent 33 11" xfId="8319" xr:uid="{0EF6471F-E5F4-4554-B494-D330DCEC013B}"/>
    <cellStyle name="Percent 33 11 2" xfId="15157" xr:uid="{6B2C4E91-0C8F-4140-8DA9-98637F967265}"/>
    <cellStyle name="Percent 33 12" xfId="11799" xr:uid="{6AAE8635-1401-42D2-82F9-2A9DAC0C0880}"/>
    <cellStyle name="Percent 33 2" xfId="3072" xr:uid="{657F3B93-4D8C-4C77-A40B-09B7CBFB1113}"/>
    <cellStyle name="Percent 33 2 2" xfId="3073" xr:uid="{0DF2171E-1873-45DB-B5EB-0AB577214555}"/>
    <cellStyle name="Percent 33 2 2 2" xfId="4795" xr:uid="{8D52560B-BD0D-4D76-A869-29CBA4E462E8}"/>
    <cellStyle name="Percent 33 2 2 2 2" xfId="6404" xr:uid="{9ECF3EC4-DCF3-44DD-833A-FBB606890505}"/>
    <cellStyle name="Percent 33 2 2 2 2 2" xfId="10353" xr:uid="{EF00697E-7CBB-4E04-8A7E-6918AD9374FC}"/>
    <cellStyle name="Percent 33 2 2 2 2 2 2" xfId="17189" xr:uid="{6D4AAC50-5A5B-469C-8C3A-D0F4FD46975C}"/>
    <cellStyle name="Percent 33 2 2 2 2 3" xfId="13832" xr:uid="{8DD11C42-5697-43EA-8F69-86BFAAD3DDAA}"/>
    <cellStyle name="Percent 33 2 2 2 3" xfId="6405" xr:uid="{4597A45F-DDF0-40A7-9BED-241EE1E7DAD9}"/>
    <cellStyle name="Percent 33 2 2 2 3 2" xfId="10354" xr:uid="{DEA25918-681B-4E02-A645-FD11E267526D}"/>
    <cellStyle name="Percent 33 2 2 2 3 2 2" xfId="17190" xr:uid="{3C87A588-7E88-4468-A6C9-79E82F6A9416}"/>
    <cellStyle name="Percent 33 2 2 2 3 3" xfId="13833" xr:uid="{ACDDE8CB-B636-4BD2-96F9-ED4277792D61}"/>
    <cellStyle name="Percent 33 2 2 2 4" xfId="8988" xr:uid="{B767CE1F-C3AC-4FEC-BF39-A79F61FB609F}"/>
    <cellStyle name="Percent 33 2 2 2 4 2" xfId="15824" xr:uid="{D93F1B9B-08B1-473D-8A2E-96BE95A78F30}"/>
    <cellStyle name="Percent 33 2 2 2 5" xfId="12467" xr:uid="{84357270-0779-4A2B-8E5E-3883F2211F71}"/>
    <cellStyle name="Percent 33 2 2 3" xfId="4796" xr:uid="{70168A3C-58B0-4E4B-B51D-EC8492DC5956}"/>
    <cellStyle name="Percent 33 2 2 3 2" xfId="6406" xr:uid="{87F57D7E-8CEA-4CF5-B3D9-9FD409BFA811}"/>
    <cellStyle name="Percent 33 2 2 3 2 2" xfId="10355" xr:uid="{D2F6D001-1E85-4E2A-85A4-B4E4A4EFBF5F}"/>
    <cellStyle name="Percent 33 2 2 3 2 2 2" xfId="17191" xr:uid="{0369F36A-1853-4542-BFDF-FA5F70E59616}"/>
    <cellStyle name="Percent 33 2 2 3 2 3" xfId="13834" xr:uid="{BDCB869B-8332-43CF-BD57-8629472F95A6}"/>
    <cellStyle name="Percent 33 2 2 3 3" xfId="8989" xr:uid="{83066D08-2087-4EA1-8754-149574349DBA}"/>
    <cellStyle name="Percent 33 2 2 3 3 2" xfId="15825" xr:uid="{2B5596CD-FCC9-4CFC-B6E0-EC119D09383A}"/>
    <cellStyle name="Percent 33 2 2 3 4" xfId="12468" xr:uid="{03D7BA53-BBA9-4217-BB79-7CA96EA7A9B0}"/>
    <cellStyle name="Percent 33 2 2 4" xfId="5272" xr:uid="{FD41D4F8-F5E1-4628-B69E-15227CBDDF44}"/>
    <cellStyle name="Percent 33 2 2 4 2" xfId="9431" xr:uid="{5C1213A1-78C3-46E4-9DB6-7D73D5D6851C}"/>
    <cellStyle name="Percent 33 2 2 4 2 2" xfId="16267" xr:uid="{4107C31D-7319-468F-8F9D-68957D49258F}"/>
    <cellStyle name="Percent 33 2 2 4 3" xfId="12910" xr:uid="{DAFADBD2-ADD8-45E2-B100-FD2F4CE8B7BB}"/>
    <cellStyle name="Percent 33 2 2 5" xfId="6980" xr:uid="{0107BA77-37F9-4833-9210-B7E22A21149A}"/>
    <cellStyle name="Percent 33 2 2 5 2" xfId="10871" xr:uid="{9C4E7F5B-4074-4A63-87B5-5DEAB639BC49}"/>
    <cellStyle name="Percent 33 2 2 5 2 2" xfId="17707" xr:uid="{00C680C5-AC0B-4EBF-AACC-0A43B7529649}"/>
    <cellStyle name="Percent 33 2 2 5 3" xfId="14350" xr:uid="{E6CF49DC-6E4D-4735-A5BF-994EAFF3E08F}"/>
    <cellStyle name="Percent 33 2 2 6" xfId="7352" xr:uid="{0C45674A-6A53-4B08-B898-8C1269CE8639}"/>
    <cellStyle name="Percent 33 2 2 6 2" xfId="11243" xr:uid="{7EFB89ED-6FD0-4099-986D-D2536C3CE6A7}"/>
    <cellStyle name="Percent 33 2 2 6 2 2" xfId="18079" xr:uid="{EE6AD882-905C-4AAF-A1CC-A281BA6AE593}"/>
    <cellStyle name="Percent 33 2 2 6 3" xfId="14722" xr:uid="{91BC4B5D-6B64-47DE-AB8E-21A9EB3D2E55}"/>
    <cellStyle name="Percent 33 2 2 7" xfId="8321" xr:uid="{CF8B4D8C-32EF-4436-B411-FD530DA5C9BA}"/>
    <cellStyle name="Percent 33 2 2 7 2" xfId="15159" xr:uid="{513D6186-3597-401F-B309-518EBFCD91A7}"/>
    <cellStyle name="Percent 33 2 2 8" xfId="11801" xr:uid="{398AE953-C687-4F8A-888A-C7791317C1C5}"/>
    <cellStyle name="Percent 33 2 3" xfId="4797" xr:uid="{201691FB-C50A-44B2-B530-B593368E2A96}"/>
    <cellStyle name="Percent 33 2 3 2" xfId="6407" xr:uid="{B1D1966B-7E59-465B-B8C4-C8AB6232D0EA}"/>
    <cellStyle name="Percent 33 2 3 2 2" xfId="10356" xr:uid="{F6189472-BADD-407F-8D4B-9F1F4B05091B}"/>
    <cellStyle name="Percent 33 2 3 2 2 2" xfId="17192" xr:uid="{C0523C72-5600-4B81-A57C-3AA9865AA740}"/>
    <cellStyle name="Percent 33 2 3 2 3" xfId="13835" xr:uid="{9FAAFBFC-DCEB-421E-B4D8-7D2AB55F25E9}"/>
    <cellStyle name="Percent 33 2 3 3" xfId="6408" xr:uid="{1663BDEC-8B82-4498-99D5-BCCA913F2818}"/>
    <cellStyle name="Percent 33 2 3 3 2" xfId="10357" xr:uid="{661A4D55-310C-49A7-ABE8-5B86FE20D703}"/>
    <cellStyle name="Percent 33 2 3 3 2 2" xfId="17193" xr:uid="{D6413E78-93F2-445A-984D-05F6A00CE90E}"/>
    <cellStyle name="Percent 33 2 3 3 3" xfId="13836" xr:uid="{0A0D5725-324B-4F59-9BA2-E25A39BB78DE}"/>
    <cellStyle name="Percent 33 2 3 4" xfId="8990" xr:uid="{2CD9018B-E166-476F-AB14-D56868E28B8F}"/>
    <cellStyle name="Percent 33 2 3 4 2" xfId="15826" xr:uid="{D98DA1C8-BEC1-4561-8AD3-F81CF7009524}"/>
    <cellStyle name="Percent 33 2 3 5" xfId="12469" xr:uid="{295FD095-A185-47A8-8D1E-27C5B5041EFA}"/>
    <cellStyle name="Percent 33 2 4" xfId="4798" xr:uid="{1FB9661E-C198-40D9-9A7C-4069AC2849B3}"/>
    <cellStyle name="Percent 33 2 4 2" xfId="6409" xr:uid="{133A2DE0-95EF-4092-AB61-5C83F9642705}"/>
    <cellStyle name="Percent 33 2 4 2 2" xfId="10358" xr:uid="{4EA4A319-AAA5-40A7-9A71-E88752011E7E}"/>
    <cellStyle name="Percent 33 2 4 2 2 2" xfId="17194" xr:uid="{8F765856-3CBA-479C-952D-5977B25BFB55}"/>
    <cellStyle name="Percent 33 2 4 2 3" xfId="13837" xr:uid="{37AECCA7-4980-4C0E-A67E-54E3C387694B}"/>
    <cellStyle name="Percent 33 2 4 3" xfId="8991" xr:uid="{40E20A7C-C004-46AB-AE61-5BE2D27860A1}"/>
    <cellStyle name="Percent 33 2 4 3 2" xfId="15827" xr:uid="{250034E8-23B0-4E04-8BFD-57FBEEE9D4A9}"/>
    <cellStyle name="Percent 33 2 4 4" xfId="12470" xr:uid="{52EE1A61-9C62-4300-854F-31A00F7F02D0}"/>
    <cellStyle name="Percent 33 2 5" xfId="5271" xr:uid="{7CB596D1-8C4F-43FF-8AAC-A35BA2881DA6}"/>
    <cellStyle name="Percent 33 2 5 2" xfId="9430" xr:uid="{F298F056-2196-47F3-8494-3C2C33F4F41C}"/>
    <cellStyle name="Percent 33 2 5 2 2" xfId="16266" xr:uid="{3B46D6DF-D518-461B-B860-4F0FC04B22DD}"/>
    <cellStyle name="Percent 33 2 5 3" xfId="12909" xr:uid="{FF107A24-EF71-40F9-8C48-FC6045AC62F2}"/>
    <cellStyle name="Percent 33 2 6" xfId="6979" xr:uid="{DB2589AA-B566-4454-B1C1-7D3304688BCC}"/>
    <cellStyle name="Percent 33 2 6 2" xfId="10870" xr:uid="{1780B175-6752-4EAC-88C4-E01090634C0D}"/>
    <cellStyle name="Percent 33 2 6 2 2" xfId="17706" xr:uid="{EA03663E-1F33-44E5-8A32-46EF1473398D}"/>
    <cellStyle name="Percent 33 2 6 3" xfId="14349" xr:uid="{BDA9C445-76F5-4769-8315-2A5B8C07DC36}"/>
    <cellStyle name="Percent 33 2 7" xfId="7351" xr:uid="{3ECD6CC4-FB54-4FBA-802D-EA2B5A73BE00}"/>
    <cellStyle name="Percent 33 2 7 2" xfId="11242" xr:uid="{CF871E43-559C-4C29-9BDD-391FDFEC04CC}"/>
    <cellStyle name="Percent 33 2 7 2 2" xfId="18078" xr:uid="{A120394E-4555-4049-979B-4A3D1252F2B0}"/>
    <cellStyle name="Percent 33 2 7 3" xfId="14721" xr:uid="{B80E178A-B9BD-4454-91D6-FA0774843D8D}"/>
    <cellStyle name="Percent 33 2 8" xfId="8320" xr:uid="{AD599B27-C280-45EE-96B5-8D7BECAD40AB}"/>
    <cellStyle name="Percent 33 2 8 2" xfId="15158" xr:uid="{D4DD8CAB-98B4-4D47-AEE1-A6EA1CBA671D}"/>
    <cellStyle name="Percent 33 2 9" xfId="11800" xr:uid="{FEE50714-59B7-45D8-8E2E-FC19B65132F7}"/>
    <cellStyle name="Percent 33 3" xfId="3074" xr:uid="{5B596BAC-7ECB-4E04-A09A-2F26C934024D}"/>
    <cellStyle name="Percent 33 3 2" xfId="4799" xr:uid="{7067371F-4AE7-4965-9ACF-B363E17E978C}"/>
    <cellStyle name="Percent 33 3 2 2" xfId="6410" xr:uid="{64EBA3E4-ACDE-42E7-8A97-62C080DDF5D3}"/>
    <cellStyle name="Percent 33 3 2 2 2" xfId="10359" xr:uid="{475D32CB-26B9-4EB8-B85D-1FD1F5A8AA5A}"/>
    <cellStyle name="Percent 33 3 2 2 2 2" xfId="17195" xr:uid="{9BE16EF8-0F1C-4CA7-9ED0-1BA4AAC212A9}"/>
    <cellStyle name="Percent 33 3 2 2 3" xfId="13838" xr:uid="{7D398739-BC11-4B52-B1E0-3EB020AED8B5}"/>
    <cellStyle name="Percent 33 3 2 3" xfId="6411" xr:uid="{BE32BE18-0B8A-4BFC-ABB2-D0C94B7AA907}"/>
    <cellStyle name="Percent 33 3 2 3 2" xfId="10360" xr:uid="{43F11121-AB11-451E-9CB2-6F1BE6A327EE}"/>
    <cellStyle name="Percent 33 3 2 3 2 2" xfId="17196" xr:uid="{9F2B7EF5-94C9-4517-A780-C88C89D24B38}"/>
    <cellStyle name="Percent 33 3 2 3 3" xfId="13839" xr:uid="{5E7EFB6D-261E-4215-99BF-24D761228CD6}"/>
    <cellStyle name="Percent 33 3 2 4" xfId="8992" xr:uid="{D93795ED-D53B-4651-9B54-B48ED4BBDDB8}"/>
    <cellStyle name="Percent 33 3 2 4 2" xfId="15828" xr:uid="{F95198EB-F6B3-4C59-9EFC-A8A95896EB0D}"/>
    <cellStyle name="Percent 33 3 2 5" xfId="12471" xr:uid="{77F9FBDC-1831-42C8-AD40-249283DD9F91}"/>
    <cellStyle name="Percent 33 3 3" xfId="4800" xr:uid="{F78920F7-2FCB-46EF-A774-9D0485F3FE7F}"/>
    <cellStyle name="Percent 33 3 3 2" xfId="6412" xr:uid="{CF54B063-D69F-43C4-B976-C0852267BA58}"/>
    <cellStyle name="Percent 33 3 3 2 2" xfId="10361" xr:uid="{83A447AA-22F7-41FB-B465-67B3D986072F}"/>
    <cellStyle name="Percent 33 3 3 2 2 2" xfId="17197" xr:uid="{AA41FA84-CDCD-464A-A766-C0681B7476D8}"/>
    <cellStyle name="Percent 33 3 3 2 3" xfId="13840" xr:uid="{AF16F245-229F-49B0-A6FB-769C6C982880}"/>
    <cellStyle name="Percent 33 3 3 3" xfId="8993" xr:uid="{503567AF-29E1-4FC7-B102-7BFE3B9FFB3A}"/>
    <cellStyle name="Percent 33 3 3 3 2" xfId="15829" xr:uid="{81A66F20-031B-4B0C-9076-65D2F24AE7D4}"/>
    <cellStyle name="Percent 33 3 3 4" xfId="12472" xr:uid="{FF0EAE6B-427A-4CE0-886F-3C626A97CA4D}"/>
    <cellStyle name="Percent 33 3 4" xfId="5273" xr:uid="{29349553-D567-424A-ACE4-093A4FC278E7}"/>
    <cellStyle name="Percent 33 3 4 2" xfId="9432" xr:uid="{4A76CBBE-EBDD-4AB0-A45E-117B1176C6FC}"/>
    <cellStyle name="Percent 33 3 4 2 2" xfId="16268" xr:uid="{865A9A43-D754-4D21-AEF4-2D518E57677C}"/>
    <cellStyle name="Percent 33 3 4 3" xfId="12911" xr:uid="{714C657F-C827-4208-999F-828A7D746A52}"/>
    <cellStyle name="Percent 33 3 5" xfId="6981" xr:uid="{B6E79A9E-19C2-440E-86CF-718B4CDE37AF}"/>
    <cellStyle name="Percent 33 3 5 2" xfId="10872" xr:uid="{F4B532F1-A138-4C3C-A6D9-6BC65F8BB1AF}"/>
    <cellStyle name="Percent 33 3 5 2 2" xfId="17708" xr:uid="{DBDBA287-C176-48ED-A393-D6F887560F5F}"/>
    <cellStyle name="Percent 33 3 5 3" xfId="14351" xr:uid="{0951DC3A-8172-41E1-940C-5CCEF908AD75}"/>
    <cellStyle name="Percent 33 3 6" xfId="7353" xr:uid="{076E82D5-77CA-41BD-A0BE-8C7B1F3CF562}"/>
    <cellStyle name="Percent 33 3 6 2" xfId="11244" xr:uid="{BE0DAAF0-B579-4878-B424-687EE42A7BB0}"/>
    <cellStyle name="Percent 33 3 6 2 2" xfId="18080" xr:uid="{F99082D9-D1B3-4A4E-AFAF-E1C93CD21282}"/>
    <cellStyle name="Percent 33 3 6 3" xfId="14723" xr:uid="{B66BD8C8-6858-4A8B-B216-01ED4F1741CC}"/>
    <cellStyle name="Percent 33 3 7" xfId="8322" xr:uid="{C063F560-0AE5-48AC-B08D-A79AF43F95A2}"/>
    <cellStyle name="Percent 33 3 7 2" xfId="15160" xr:uid="{72BB29B8-87CB-45C2-83DF-168E0B200864}"/>
    <cellStyle name="Percent 33 3 8" xfId="11802" xr:uid="{29E0CCFE-EDBD-45FD-AFBC-025044128427}"/>
    <cellStyle name="Percent 33 4" xfId="3075" xr:uid="{3A890F5C-CCBE-408E-BAAD-BF0254D5969B}"/>
    <cellStyle name="Percent 33 4 2" xfId="4801" xr:uid="{4EEB5721-ECEE-4775-AA57-0CAB18CB8134}"/>
    <cellStyle name="Percent 33 4 2 2" xfId="6413" xr:uid="{E195B855-8FB8-4DC6-8FC6-EBF3099389F5}"/>
    <cellStyle name="Percent 33 4 2 2 2" xfId="10362" xr:uid="{A3B16FD7-4ABD-42A4-923E-457F213E58EE}"/>
    <cellStyle name="Percent 33 4 2 2 2 2" xfId="17198" xr:uid="{5B4C838D-E21A-4C17-B80C-8E00CE15636E}"/>
    <cellStyle name="Percent 33 4 2 2 3" xfId="13841" xr:uid="{BA376253-29EA-4918-95E9-FDA64B2C5738}"/>
    <cellStyle name="Percent 33 4 2 3" xfId="6414" xr:uid="{FA7238C7-5DDE-4922-A677-E8358F7B3637}"/>
    <cellStyle name="Percent 33 4 2 3 2" xfId="10363" xr:uid="{794E3FCA-E0ED-400A-99CD-1A0350D79A69}"/>
    <cellStyle name="Percent 33 4 2 3 2 2" xfId="17199" xr:uid="{47CC2626-7DB9-4DD0-9A49-2043E0B59063}"/>
    <cellStyle name="Percent 33 4 2 3 3" xfId="13842" xr:uid="{C1C12ABD-38B8-4292-8518-78FF4E3CF8D9}"/>
    <cellStyle name="Percent 33 4 2 4" xfId="8994" xr:uid="{F4D4CDC8-7E31-4CEA-83C8-38BEB2FDEE05}"/>
    <cellStyle name="Percent 33 4 2 4 2" xfId="15830" xr:uid="{FC509EC4-8F3C-4B75-966F-F2BB1963FACD}"/>
    <cellStyle name="Percent 33 4 2 5" xfId="12473" xr:uid="{80760CF3-D464-4D8F-A7D8-71949D4B948A}"/>
    <cellStyle name="Percent 33 4 3" xfId="4802" xr:uid="{AA8CBC14-0C65-411C-B40B-3607C3C40A8A}"/>
    <cellStyle name="Percent 33 4 3 2" xfId="6415" xr:uid="{419FE055-AFB1-42EE-86AC-ABA09CC5EB99}"/>
    <cellStyle name="Percent 33 4 3 2 2" xfId="10364" xr:uid="{C25BFB8D-B2CC-4083-BDC5-80CCC2C8DE6A}"/>
    <cellStyle name="Percent 33 4 3 2 2 2" xfId="17200" xr:uid="{1B144093-7D4F-4C16-9953-C5C6DD642E94}"/>
    <cellStyle name="Percent 33 4 3 2 3" xfId="13843" xr:uid="{5360DAF4-99C9-4B96-B1F1-6B14E746AE04}"/>
    <cellStyle name="Percent 33 4 3 3" xfId="8995" xr:uid="{6506A8FE-9ABE-454F-A3EA-7FE5C45D4DEC}"/>
    <cellStyle name="Percent 33 4 3 3 2" xfId="15831" xr:uid="{C07197B4-7245-4183-9CFE-F38C4C4F7C4D}"/>
    <cellStyle name="Percent 33 4 3 4" xfId="12474" xr:uid="{B44129AA-156B-476C-9C78-255A4C2BE352}"/>
    <cellStyle name="Percent 33 4 4" xfId="5274" xr:uid="{B7643EF1-CE5B-4D0F-8B9D-E3F1D3EFC4D9}"/>
    <cellStyle name="Percent 33 4 4 2" xfId="9433" xr:uid="{68F5123C-C782-4E47-8C8B-CB578F9F0816}"/>
    <cellStyle name="Percent 33 4 4 2 2" xfId="16269" xr:uid="{8E3B44CA-DD96-4C6F-86EA-065E309100F4}"/>
    <cellStyle name="Percent 33 4 4 3" xfId="12912" xr:uid="{60E2E0B9-769C-4194-A410-DD463001DF72}"/>
    <cellStyle name="Percent 33 4 5" xfId="6982" xr:uid="{F70EBE9B-913D-44D1-A7FC-7F651F5019D0}"/>
    <cellStyle name="Percent 33 4 5 2" xfId="10873" xr:uid="{C4AC1A13-781B-4BC7-8DCB-FBC0122F140E}"/>
    <cellStyle name="Percent 33 4 5 2 2" xfId="17709" xr:uid="{19539976-C434-4027-859F-FA31D6F48440}"/>
    <cellStyle name="Percent 33 4 5 3" xfId="14352" xr:uid="{7BC47737-3EC0-46E7-97B5-C100CEF51C07}"/>
    <cellStyle name="Percent 33 4 6" xfId="7354" xr:uid="{E83C0897-6BAE-4D2C-BAD8-B19D63FE76CB}"/>
    <cellStyle name="Percent 33 4 6 2" xfId="11245" xr:uid="{B31A3455-F022-4F44-B97C-94B243378CB1}"/>
    <cellStyle name="Percent 33 4 6 2 2" xfId="18081" xr:uid="{B5FEADD1-2510-4584-B048-EFF05986FE56}"/>
    <cellStyle name="Percent 33 4 6 3" xfId="14724" xr:uid="{79C345C1-EC89-491C-A84C-F79EF4CAAB42}"/>
    <cellStyle name="Percent 33 4 7" xfId="8323" xr:uid="{E61404F6-B6EF-4087-A8F1-30EF42E99430}"/>
    <cellStyle name="Percent 33 4 7 2" xfId="15161" xr:uid="{B9A699FE-89D2-42C4-9584-7D89B281514B}"/>
    <cellStyle name="Percent 33 4 8" xfId="11803" xr:uid="{E8B326CB-D049-458F-8280-075D3A773756}"/>
    <cellStyle name="Percent 33 5" xfId="4803" xr:uid="{22A26BCB-640B-4FFA-9498-EA1593E15B34}"/>
    <cellStyle name="Percent 33 5 2" xfId="6416" xr:uid="{07A8D481-7703-4EB2-9378-A278026FDFCF}"/>
    <cellStyle name="Percent 33 5 2 2" xfId="10365" xr:uid="{1722429E-9A49-406C-929E-DAD10DD4F2FB}"/>
    <cellStyle name="Percent 33 5 2 2 2" xfId="17201" xr:uid="{C20C983F-38DA-460C-BACB-E8169F319C77}"/>
    <cellStyle name="Percent 33 5 2 3" xfId="13844" xr:uid="{2F162A1C-1FA1-4371-8C47-0DF1AAF929B2}"/>
    <cellStyle name="Percent 33 5 3" xfId="6417" xr:uid="{5039A85D-D4E1-42BE-BFC5-1F9429D81FF6}"/>
    <cellStyle name="Percent 33 5 3 2" xfId="10366" xr:uid="{07B5861D-C247-4BF1-B2F7-B8589E6C517C}"/>
    <cellStyle name="Percent 33 5 3 2 2" xfId="17202" xr:uid="{AB104F5D-A1E2-4E97-BC2D-88D1130227E8}"/>
    <cellStyle name="Percent 33 5 3 3" xfId="13845" xr:uid="{50695164-B516-4183-80EB-652AD4BC2BAF}"/>
    <cellStyle name="Percent 33 5 4" xfId="8996" xr:uid="{E8E56BF8-8D2F-49ED-8355-E89DC9CB9D86}"/>
    <cellStyle name="Percent 33 5 4 2" xfId="15832" xr:uid="{CCB806E6-0E51-42FF-9FE0-5EA609567FA9}"/>
    <cellStyle name="Percent 33 5 5" xfId="12475" xr:uid="{9257E3C7-D773-4367-AB18-6450E00E04FE}"/>
    <cellStyle name="Percent 33 6" xfId="4804" xr:uid="{6CFF34AB-CF9C-4E50-8EF1-304F5377DD6C}"/>
    <cellStyle name="Percent 33 6 2" xfId="6418" xr:uid="{65D91254-7877-4186-BD24-034908F8E225}"/>
    <cellStyle name="Percent 33 6 2 2" xfId="10367" xr:uid="{E0D6FC80-8822-4D81-856B-7ACA18829632}"/>
    <cellStyle name="Percent 33 6 2 2 2" xfId="17203" xr:uid="{9B7F0585-FE54-4C2E-9E2A-FB165F3DEE92}"/>
    <cellStyle name="Percent 33 6 2 3" xfId="13846" xr:uid="{1B6DC8A6-D47A-44AF-8132-1D6D058BAEF1}"/>
    <cellStyle name="Percent 33 6 3" xfId="8997" xr:uid="{809906C4-C005-442F-B5CA-094B8BEF5328}"/>
    <cellStyle name="Percent 33 6 3 2" xfId="15833" xr:uid="{245A63F3-8EBA-49F8-886F-815740A26CD9}"/>
    <cellStyle name="Percent 33 6 4" xfId="12476" xr:uid="{5AC69362-531D-480E-A4A8-A9867D4E11DA}"/>
    <cellStyle name="Percent 33 7" xfId="5270" xr:uid="{EF35343D-16B9-4C55-B0EA-EB3B7AF07D5C}"/>
    <cellStyle name="Percent 33 7 2" xfId="9429" xr:uid="{CE6211AD-2D90-4243-9E43-5543335C263C}"/>
    <cellStyle name="Percent 33 7 2 2" xfId="16265" xr:uid="{8FE12168-FBA4-426C-BC80-9D89930D1847}"/>
    <cellStyle name="Percent 33 7 3" xfId="12908" xr:uid="{0CBEB9E1-B9DB-45A6-8DEF-2C5FDDE64022}"/>
    <cellStyle name="Percent 33 8" xfId="6978" xr:uid="{A4187466-B1CE-4410-BB23-17B801F8606E}"/>
    <cellStyle name="Percent 33 8 2" xfId="10869" xr:uid="{BB9F0889-96D3-4172-8234-03BA5CAB77DF}"/>
    <cellStyle name="Percent 33 8 2 2" xfId="17705" xr:uid="{B39A2CF4-593F-4A21-B848-D55E054EED73}"/>
    <cellStyle name="Percent 33 8 3" xfId="14348" xr:uid="{53656254-ECCD-415A-921A-055CCF50AC0F}"/>
    <cellStyle name="Percent 33 8 4" xfId="18346" xr:uid="{37E5A3E9-EFA2-4CA2-AF1C-3CC8F627BF67}"/>
    <cellStyle name="Percent 33 9" xfId="7350" xr:uid="{65F79104-26F5-48C0-861D-EFC378DF805C}"/>
    <cellStyle name="Percent 33 9 2" xfId="11241" xr:uid="{1F38566D-87EE-4597-B713-394FA9229E50}"/>
    <cellStyle name="Percent 33 9 2 2" xfId="18077" xr:uid="{E10FECD9-DFE4-46A1-8135-51927219118B}"/>
    <cellStyle name="Percent 33 9 3" xfId="14720" xr:uid="{DFA11210-193E-46EA-9313-1E0C4E08A2B8}"/>
    <cellStyle name="Percent 34" xfId="3076" xr:uid="{AD2C822A-B67E-41C2-B30C-E835792FD308}"/>
    <cellStyle name="Percent 34 10" xfId="7866" xr:uid="{94C429B4-606B-4070-98FA-75F8C0ED738F}"/>
    <cellStyle name="Percent 34 11" xfId="8324" xr:uid="{F82F3781-B233-4474-9833-41101789C018}"/>
    <cellStyle name="Percent 34 11 2" xfId="15162" xr:uid="{E9B870A5-7BF9-4500-8C12-64E9C6010140}"/>
    <cellStyle name="Percent 34 12" xfId="11804" xr:uid="{A97C9575-059D-4D30-B8AE-5D393458BB7F}"/>
    <cellStyle name="Percent 34 2" xfId="3077" xr:uid="{61446C82-9EAD-4F57-BCA3-85D793C36592}"/>
    <cellStyle name="Percent 34 2 2" xfId="3078" xr:uid="{9A5188E3-97B2-4009-997D-D8B019915175}"/>
    <cellStyle name="Percent 34 2 2 2" xfId="4805" xr:uid="{534CE53D-C4D4-47F6-A856-AF1035AC1E3E}"/>
    <cellStyle name="Percent 34 2 2 2 2" xfId="6419" xr:uid="{BB2A2E44-501B-41DC-AD10-69214EE718FE}"/>
    <cellStyle name="Percent 34 2 2 2 2 2" xfId="10368" xr:uid="{9F9FE75C-984F-4125-9DED-587A4BB171CD}"/>
    <cellStyle name="Percent 34 2 2 2 2 2 2" xfId="17204" xr:uid="{F5E8359A-79AD-465D-966D-0DE0CA2D3553}"/>
    <cellStyle name="Percent 34 2 2 2 2 3" xfId="13847" xr:uid="{72867D93-C21B-425C-BBD2-F10BB58447CC}"/>
    <cellStyle name="Percent 34 2 2 2 3" xfId="6420" xr:uid="{83CFA863-7760-43FF-B43A-54585CA402DE}"/>
    <cellStyle name="Percent 34 2 2 2 3 2" xfId="10369" xr:uid="{FAA1DA8E-CF1C-4D53-9FD4-8C58EADE5CBD}"/>
    <cellStyle name="Percent 34 2 2 2 3 2 2" xfId="17205" xr:uid="{F706F651-A65B-4F3E-8288-ACF48F239FD3}"/>
    <cellStyle name="Percent 34 2 2 2 3 3" xfId="13848" xr:uid="{E6B5EFA8-41D2-4E6D-8E5B-52082ED6D8E2}"/>
    <cellStyle name="Percent 34 2 2 2 4" xfId="8998" xr:uid="{36E707A4-179B-43B7-927A-6081A4F87F53}"/>
    <cellStyle name="Percent 34 2 2 2 4 2" xfId="15834" xr:uid="{9A4ACF40-5B28-44F0-AF7B-9E4FE3EC0883}"/>
    <cellStyle name="Percent 34 2 2 2 5" xfId="12477" xr:uid="{3A3C2966-18E3-4895-BDB4-EA65289BF97E}"/>
    <cellStyle name="Percent 34 2 2 3" xfId="4806" xr:uid="{AF35EB56-67F4-47DD-9751-B79524DFC2A0}"/>
    <cellStyle name="Percent 34 2 2 3 2" xfId="6421" xr:uid="{1558132D-C16B-4B1D-BF96-F3E7CE18238C}"/>
    <cellStyle name="Percent 34 2 2 3 2 2" xfId="10370" xr:uid="{57EB318D-DA9D-415A-8AF4-A29F323AE7F2}"/>
    <cellStyle name="Percent 34 2 2 3 2 2 2" xfId="17206" xr:uid="{8B84CD76-A3CC-41B0-92C4-F1584741712B}"/>
    <cellStyle name="Percent 34 2 2 3 2 3" xfId="13849" xr:uid="{60182563-30F2-431A-8CD6-E5EE8B422B62}"/>
    <cellStyle name="Percent 34 2 2 3 3" xfId="8999" xr:uid="{85B0EB8D-FECD-4F4E-BFC9-64E27137ED8B}"/>
    <cellStyle name="Percent 34 2 2 3 3 2" xfId="15835" xr:uid="{090AF9D1-7458-448B-A336-53608E5DFDF1}"/>
    <cellStyle name="Percent 34 2 2 3 4" xfId="12478" xr:uid="{DD4308A1-1F82-49ED-A40A-9E41E8203AB4}"/>
    <cellStyle name="Percent 34 2 2 4" xfId="5277" xr:uid="{F3C98D9C-7FA0-4CB9-BD5F-424A38317A94}"/>
    <cellStyle name="Percent 34 2 2 4 2" xfId="9436" xr:uid="{5F8C5A25-EE8A-4790-BC67-6EE69C76BB8B}"/>
    <cellStyle name="Percent 34 2 2 4 2 2" xfId="16272" xr:uid="{76CA36D5-D0B6-40E8-9127-1EDD94CE3753}"/>
    <cellStyle name="Percent 34 2 2 4 3" xfId="12915" xr:uid="{A5D3BB20-485D-492C-8E06-48BF46FB7D96}"/>
    <cellStyle name="Percent 34 2 2 5" xfId="6985" xr:uid="{F8A7EF95-8B8F-4A6C-8032-A2C5F3C68F14}"/>
    <cellStyle name="Percent 34 2 2 5 2" xfId="10876" xr:uid="{81E76DCB-01C7-4FB7-B2B5-8F0939035469}"/>
    <cellStyle name="Percent 34 2 2 5 2 2" xfId="17712" xr:uid="{504489E0-1D7C-4595-BAED-23E6EC854761}"/>
    <cellStyle name="Percent 34 2 2 5 3" xfId="14355" xr:uid="{67DD5D22-9147-49C6-9988-5A72EB8CA764}"/>
    <cellStyle name="Percent 34 2 2 6" xfId="7357" xr:uid="{36403003-AF13-43AD-B56F-BE98AF3134CF}"/>
    <cellStyle name="Percent 34 2 2 6 2" xfId="11248" xr:uid="{00A7A27B-0137-428D-B9D2-B9BA3417909A}"/>
    <cellStyle name="Percent 34 2 2 6 2 2" xfId="18084" xr:uid="{8176E2DA-AE4A-4150-86CA-E9D23C9F68D3}"/>
    <cellStyle name="Percent 34 2 2 6 3" xfId="14727" xr:uid="{7F3992BE-D5A9-4CA3-90B0-B23C9DDDA457}"/>
    <cellStyle name="Percent 34 2 2 7" xfId="8326" xr:uid="{E6BC20D2-1421-499D-82E1-741A41980A70}"/>
    <cellStyle name="Percent 34 2 2 7 2" xfId="15164" xr:uid="{61A80EF2-2A37-437F-88AE-23E40A4E5E32}"/>
    <cellStyle name="Percent 34 2 2 8" xfId="11806" xr:uid="{A97C1ADE-0F42-4B84-AA2B-78A21734CB79}"/>
    <cellStyle name="Percent 34 2 3" xfId="4807" xr:uid="{9F6F2E80-A975-4E3D-84DF-4257BD370D49}"/>
    <cellStyle name="Percent 34 2 3 2" xfId="6422" xr:uid="{8C8B8081-8834-42D6-9148-6D9549F4D938}"/>
    <cellStyle name="Percent 34 2 3 2 2" xfId="10371" xr:uid="{E9D83714-EBC6-4C39-96CD-668C87DA3506}"/>
    <cellStyle name="Percent 34 2 3 2 2 2" xfId="17207" xr:uid="{825361B4-B39E-49DC-BDA8-1FE533667614}"/>
    <cellStyle name="Percent 34 2 3 2 3" xfId="13850" xr:uid="{6192AF30-F1FC-4F3E-90B9-AB54278CEB3D}"/>
    <cellStyle name="Percent 34 2 3 3" xfId="6423" xr:uid="{FF514CCF-D0CE-4DDC-9151-4BFC5FA03057}"/>
    <cellStyle name="Percent 34 2 3 3 2" xfId="10372" xr:uid="{E871C4AF-8584-41AF-8888-BF67A3B66505}"/>
    <cellStyle name="Percent 34 2 3 3 2 2" xfId="17208" xr:uid="{3D59F805-0201-416F-9AE1-8D40AF385CF0}"/>
    <cellStyle name="Percent 34 2 3 3 3" xfId="13851" xr:uid="{3C78FA23-9CBA-477D-B7A3-ECB39679AD84}"/>
    <cellStyle name="Percent 34 2 3 4" xfId="9000" xr:uid="{18F981E1-B90F-488D-8CD9-2E37F6CB5851}"/>
    <cellStyle name="Percent 34 2 3 4 2" xfId="15836" xr:uid="{0989354C-84CC-48B1-8703-A67037A03CCA}"/>
    <cellStyle name="Percent 34 2 3 5" xfId="12479" xr:uid="{0455C85E-62B8-4A30-8704-7291037C129B}"/>
    <cellStyle name="Percent 34 2 4" xfId="4808" xr:uid="{BF43F9DC-A830-4894-997F-B9EB73145030}"/>
    <cellStyle name="Percent 34 2 4 2" xfId="6424" xr:uid="{D8C4EF3E-3654-4101-A6E1-591204DB41C9}"/>
    <cellStyle name="Percent 34 2 4 2 2" xfId="10373" xr:uid="{D108E859-BCA8-41E2-BF7E-421F8A665731}"/>
    <cellStyle name="Percent 34 2 4 2 2 2" xfId="17209" xr:uid="{BC96590E-9D21-420C-BB96-29365F134236}"/>
    <cellStyle name="Percent 34 2 4 2 3" xfId="13852" xr:uid="{19BA348A-D8DA-48B4-AA5C-DD9B6BE8F1DA}"/>
    <cellStyle name="Percent 34 2 4 3" xfId="9001" xr:uid="{4877F56D-14B0-41FD-9114-6796B284545F}"/>
    <cellStyle name="Percent 34 2 4 3 2" xfId="15837" xr:uid="{87664349-7C94-463A-873C-B5FBFEFCA5B5}"/>
    <cellStyle name="Percent 34 2 4 4" xfId="12480" xr:uid="{5FAD45B8-8A4B-4069-928A-32E7E6B047E1}"/>
    <cellStyle name="Percent 34 2 5" xfId="5276" xr:uid="{C5E51CF7-6E91-479D-A561-8422DDAC17C6}"/>
    <cellStyle name="Percent 34 2 5 2" xfId="9435" xr:uid="{5CA00560-9C77-4967-957B-282FBF530F62}"/>
    <cellStyle name="Percent 34 2 5 2 2" xfId="16271" xr:uid="{E8372BE1-CFA2-43C5-A573-AD03BF397A59}"/>
    <cellStyle name="Percent 34 2 5 3" xfId="12914" xr:uid="{DEE676BA-D306-4E34-919A-6F9B17CF3DEA}"/>
    <cellStyle name="Percent 34 2 6" xfId="6984" xr:uid="{D691FE09-B157-4EB5-8210-7065B5548896}"/>
    <cellStyle name="Percent 34 2 6 2" xfId="10875" xr:uid="{4C68B862-E903-4BDA-BBB5-BE9C88FA3F09}"/>
    <cellStyle name="Percent 34 2 6 2 2" xfId="17711" xr:uid="{D4401861-3407-497E-9BE8-69D8850AC691}"/>
    <cellStyle name="Percent 34 2 6 3" xfId="14354" xr:uid="{A866ADD6-EB60-46EC-BE66-366D6B6C2EFF}"/>
    <cellStyle name="Percent 34 2 7" xfId="7356" xr:uid="{962D3343-7A81-4888-8F47-8184476C23FC}"/>
    <cellStyle name="Percent 34 2 7 2" xfId="11247" xr:uid="{1DAD8DF3-A41A-4E39-BFCE-16A58666D6CA}"/>
    <cellStyle name="Percent 34 2 7 2 2" xfId="18083" xr:uid="{2925735A-64C7-4E4A-838B-2AADF63DD42F}"/>
    <cellStyle name="Percent 34 2 7 3" xfId="14726" xr:uid="{C31FC3CA-B5CA-41AF-8F80-AA7B3E28C3A3}"/>
    <cellStyle name="Percent 34 2 8" xfId="8325" xr:uid="{C84FD912-B742-4211-99A7-82B34BAE92F0}"/>
    <cellStyle name="Percent 34 2 8 2" xfId="15163" xr:uid="{01113998-933A-4AEB-8738-E1E05055C328}"/>
    <cellStyle name="Percent 34 2 9" xfId="11805" xr:uid="{D14C30EE-C3A1-4C8E-A03F-4C30F69A7B33}"/>
    <cellStyle name="Percent 34 3" xfId="3079" xr:uid="{4CF90EAA-EC49-4F1C-B80A-D494473101CE}"/>
    <cellStyle name="Percent 34 3 2" xfId="4809" xr:uid="{BFD95F2F-E5D5-4900-81CD-545FAEF5B37C}"/>
    <cellStyle name="Percent 34 3 2 2" xfId="6425" xr:uid="{E8F2C49A-5E6B-460F-B973-4C10BAB5B239}"/>
    <cellStyle name="Percent 34 3 2 2 2" xfId="10374" xr:uid="{E74AA563-877D-4118-997B-FF7F68629AEA}"/>
    <cellStyle name="Percent 34 3 2 2 2 2" xfId="17210" xr:uid="{E182B119-82E2-4B04-AE9F-2127CDC24C07}"/>
    <cellStyle name="Percent 34 3 2 2 3" xfId="13853" xr:uid="{0F82CAE7-26A0-4420-988E-9CB65F5EE067}"/>
    <cellStyle name="Percent 34 3 2 3" xfId="6426" xr:uid="{2D81472C-B6C5-42E4-99AB-A95C7BD8D0AE}"/>
    <cellStyle name="Percent 34 3 2 3 2" xfId="10375" xr:uid="{2C8F72E8-EBE5-471B-A7D6-75F41E5EBBF4}"/>
    <cellStyle name="Percent 34 3 2 3 2 2" xfId="17211" xr:uid="{27F764A7-B0B0-4A6D-AE75-F5F963D70D5B}"/>
    <cellStyle name="Percent 34 3 2 3 3" xfId="13854" xr:uid="{F70C7D46-699B-4AF7-A46E-64154DC20902}"/>
    <cellStyle name="Percent 34 3 2 4" xfId="9002" xr:uid="{3AF183BB-7633-464F-8F86-8C9898D12B87}"/>
    <cellStyle name="Percent 34 3 2 4 2" xfId="15838" xr:uid="{78272B54-6A5E-4A16-A7CF-B7F59AD2543D}"/>
    <cellStyle name="Percent 34 3 2 5" xfId="12481" xr:uid="{FC29B6D3-99C3-4A3E-ACE1-60B3E14E5F5E}"/>
    <cellStyle name="Percent 34 3 3" xfId="4810" xr:uid="{7CA494B8-4908-442E-A724-386A7B09A504}"/>
    <cellStyle name="Percent 34 3 3 2" xfId="6427" xr:uid="{7833EB83-2D83-47BD-913B-A5ABBC779306}"/>
    <cellStyle name="Percent 34 3 3 2 2" xfId="10376" xr:uid="{9F166614-7E00-47D7-B1B7-45814CB62E48}"/>
    <cellStyle name="Percent 34 3 3 2 2 2" xfId="17212" xr:uid="{B4B94B90-01CA-4BDF-9B7C-B77C5019D539}"/>
    <cellStyle name="Percent 34 3 3 2 3" xfId="13855" xr:uid="{FD7CC7EE-5591-40F8-B144-5C3FCC744467}"/>
    <cellStyle name="Percent 34 3 3 3" xfId="9003" xr:uid="{C290E365-D65F-437D-953E-164AEBC6459D}"/>
    <cellStyle name="Percent 34 3 3 3 2" xfId="15839" xr:uid="{F8B3BAD9-29E9-4415-B89F-59157680796F}"/>
    <cellStyle name="Percent 34 3 3 4" xfId="12482" xr:uid="{6C0F262C-9078-400F-ADB9-9BE7B440244A}"/>
    <cellStyle name="Percent 34 3 4" xfId="5278" xr:uid="{714C8C4B-19C7-4CC3-B012-70C43CC2B9A4}"/>
    <cellStyle name="Percent 34 3 4 2" xfId="9437" xr:uid="{E0AC4B06-4914-4032-86F9-73A20C1A55B6}"/>
    <cellStyle name="Percent 34 3 4 2 2" xfId="16273" xr:uid="{6EA2F66F-B59A-476D-8EE0-F243A1C95AC4}"/>
    <cellStyle name="Percent 34 3 4 3" xfId="12916" xr:uid="{C0B23591-0D77-4687-A1BE-FEBB0158DD4E}"/>
    <cellStyle name="Percent 34 3 5" xfId="6986" xr:uid="{F29FBA2C-BB2F-46FC-8EC0-C42054B3856E}"/>
    <cellStyle name="Percent 34 3 5 2" xfId="10877" xr:uid="{C3627740-31C8-4172-A31C-1AABD5190401}"/>
    <cellStyle name="Percent 34 3 5 2 2" xfId="17713" xr:uid="{B4583B72-D036-4E5B-8A5B-BB6EA59725F2}"/>
    <cellStyle name="Percent 34 3 5 3" xfId="14356" xr:uid="{F54F2918-4CBB-48E3-9C12-F98B04C790E4}"/>
    <cellStyle name="Percent 34 3 6" xfId="7358" xr:uid="{5EDD4E66-6289-40A1-BF2C-5852976FD86F}"/>
    <cellStyle name="Percent 34 3 6 2" xfId="11249" xr:uid="{CFEF4305-6411-4C4A-B1C6-935E7E7D0F6B}"/>
    <cellStyle name="Percent 34 3 6 2 2" xfId="18085" xr:uid="{8E678383-30B9-436C-86C7-B7E7FE4528A4}"/>
    <cellStyle name="Percent 34 3 6 3" xfId="14728" xr:uid="{7ABD694A-C10F-41F9-9D8F-674825957517}"/>
    <cellStyle name="Percent 34 3 7" xfId="8327" xr:uid="{A022D404-2682-4C39-93E0-171D7C888CC3}"/>
    <cellStyle name="Percent 34 3 7 2" xfId="15165" xr:uid="{69BBF5BD-D5E6-43F1-9072-ACA5F70A80F8}"/>
    <cellStyle name="Percent 34 3 8" xfId="11807" xr:uid="{13EB8AAE-D7C7-42D8-8118-B13215080040}"/>
    <cellStyle name="Percent 34 4" xfId="3080" xr:uid="{47869698-C767-46C2-ADB4-DDD9EF567BE3}"/>
    <cellStyle name="Percent 34 4 2" xfId="4811" xr:uid="{C138BD60-3522-44C3-9D33-135C87684C69}"/>
    <cellStyle name="Percent 34 4 2 2" xfId="6428" xr:uid="{82F15AD5-D2ED-4283-A205-41DABA152274}"/>
    <cellStyle name="Percent 34 4 2 2 2" xfId="10377" xr:uid="{E24545D2-52AE-4BA2-B210-E198634833B7}"/>
    <cellStyle name="Percent 34 4 2 2 2 2" xfId="17213" xr:uid="{5BCFA383-48D0-44E1-B3AC-9FAFA177121E}"/>
    <cellStyle name="Percent 34 4 2 2 3" xfId="13856" xr:uid="{EE775795-A488-4309-979C-96DFF57F09F5}"/>
    <cellStyle name="Percent 34 4 2 3" xfId="6429" xr:uid="{0F4E405E-F47F-45D3-A349-73BBCCF87513}"/>
    <cellStyle name="Percent 34 4 2 3 2" xfId="10378" xr:uid="{B7B67150-6C41-4968-A6D7-6AE06BCDD815}"/>
    <cellStyle name="Percent 34 4 2 3 2 2" xfId="17214" xr:uid="{FBDAFC43-A7A0-4190-9DFD-D6A5D053588A}"/>
    <cellStyle name="Percent 34 4 2 3 3" xfId="13857" xr:uid="{196AC0E9-C0DC-46A4-B36D-3DD7883978F3}"/>
    <cellStyle name="Percent 34 4 2 4" xfId="9004" xr:uid="{3A2698CF-7A20-40DF-8C26-0D9D88A1E931}"/>
    <cellStyle name="Percent 34 4 2 4 2" xfId="15840" xr:uid="{3B23F359-D342-46D7-A61D-AB90819CCDD5}"/>
    <cellStyle name="Percent 34 4 2 5" xfId="12483" xr:uid="{09C7AC18-5422-4367-BB1B-FC6A6276E3CF}"/>
    <cellStyle name="Percent 34 4 3" xfId="4812" xr:uid="{C0C8C53B-28F5-4906-9B62-65038A3EE69B}"/>
    <cellStyle name="Percent 34 4 3 2" xfId="6430" xr:uid="{486203DA-5DD9-43E8-92D8-AFA3D9C21722}"/>
    <cellStyle name="Percent 34 4 3 2 2" xfId="10379" xr:uid="{222C6933-D1E0-49CC-B6E6-9BA34BB3D905}"/>
    <cellStyle name="Percent 34 4 3 2 2 2" xfId="17215" xr:uid="{08DF3E13-B4B4-4286-A34B-1978DE5433AC}"/>
    <cellStyle name="Percent 34 4 3 2 3" xfId="13858" xr:uid="{E9C40252-2538-4301-8302-993A497B4F6F}"/>
    <cellStyle name="Percent 34 4 3 3" xfId="9005" xr:uid="{88077BC2-C831-4C7D-B4BC-FF0F29653647}"/>
    <cellStyle name="Percent 34 4 3 3 2" xfId="15841" xr:uid="{76533A2C-830B-497E-B896-60C1F55D3EB9}"/>
    <cellStyle name="Percent 34 4 3 4" xfId="12484" xr:uid="{98EC9043-96A3-4C7C-AC13-0245CA081419}"/>
    <cellStyle name="Percent 34 4 4" xfId="5279" xr:uid="{C53FADBE-6BFC-4878-A137-D0788DD57C59}"/>
    <cellStyle name="Percent 34 4 4 2" xfId="9438" xr:uid="{873DD22F-6FD9-485B-B8F4-9EECF3BD1972}"/>
    <cellStyle name="Percent 34 4 4 2 2" xfId="16274" xr:uid="{748940E2-7054-4C5A-B861-DF910BE00CA9}"/>
    <cellStyle name="Percent 34 4 4 3" xfId="12917" xr:uid="{70C0E66E-C5AB-4F6D-B735-8BC249361953}"/>
    <cellStyle name="Percent 34 4 5" xfId="6987" xr:uid="{3AF614AF-94E1-44BE-9D53-E06DD502312D}"/>
    <cellStyle name="Percent 34 4 5 2" xfId="10878" xr:uid="{761D3A6E-5905-4C9F-BA81-7434F2A74003}"/>
    <cellStyle name="Percent 34 4 5 2 2" xfId="17714" xr:uid="{D507E995-68C9-4B67-8E4D-544E35214D80}"/>
    <cellStyle name="Percent 34 4 5 3" xfId="14357" xr:uid="{549AD132-5EE4-4AE5-BBEF-FBE66F86FFDA}"/>
    <cellStyle name="Percent 34 4 6" xfId="7359" xr:uid="{32621EAE-3B66-41F0-A68B-ABB0B3BFC7B1}"/>
    <cellStyle name="Percent 34 4 6 2" xfId="11250" xr:uid="{6D9C0C92-3CBE-488B-BCFC-66C36AD96D51}"/>
    <cellStyle name="Percent 34 4 6 2 2" xfId="18086" xr:uid="{9466D096-AC35-4342-B93F-13908C868F67}"/>
    <cellStyle name="Percent 34 4 6 3" xfId="14729" xr:uid="{7B04CB60-7973-45F9-A920-F739C87CA29B}"/>
    <cellStyle name="Percent 34 4 7" xfId="8328" xr:uid="{4D0215E1-B6C9-4428-8C6C-1C316ADF2567}"/>
    <cellStyle name="Percent 34 4 7 2" xfId="15166" xr:uid="{403FB10B-9AF6-42CE-8AD0-F55035F3AE1E}"/>
    <cellStyle name="Percent 34 4 8" xfId="11808" xr:uid="{CCE366F6-E718-4CC0-B488-C107C2A01BD0}"/>
    <cellStyle name="Percent 34 5" xfId="4813" xr:uid="{C1F267F8-8AFF-4E85-9057-5B96E944C856}"/>
    <cellStyle name="Percent 34 5 2" xfId="6431" xr:uid="{EB56EAA6-26A7-40E4-B2C6-2526B88901C4}"/>
    <cellStyle name="Percent 34 5 2 2" xfId="10380" xr:uid="{98067E4D-CB28-4170-BD59-52BE2FEB9EB7}"/>
    <cellStyle name="Percent 34 5 2 2 2" xfId="17216" xr:uid="{269622A1-9E5C-4C10-B0D0-C4EB3FA86BC3}"/>
    <cellStyle name="Percent 34 5 2 3" xfId="13859" xr:uid="{2B2DA845-A683-45AE-9195-62591B9978C8}"/>
    <cellStyle name="Percent 34 5 3" xfId="6432" xr:uid="{1CEAC1B6-6834-4874-AFD9-E60ABD215928}"/>
    <cellStyle name="Percent 34 5 3 2" xfId="10381" xr:uid="{F290E479-A8D1-493A-8A25-29F766156DE5}"/>
    <cellStyle name="Percent 34 5 3 2 2" xfId="17217" xr:uid="{4178FF5A-0D49-4D0C-9AEE-66332D73F05A}"/>
    <cellStyle name="Percent 34 5 3 3" xfId="13860" xr:uid="{8FB29AD9-6EBD-4346-8E44-4E6322924C7B}"/>
    <cellStyle name="Percent 34 5 4" xfId="9006" xr:uid="{CDCFEF84-CF38-4EDD-B5D5-43CBAD45417C}"/>
    <cellStyle name="Percent 34 5 4 2" xfId="15842" xr:uid="{E4E8BA4C-80FF-44E9-9E04-0A02015ED5CB}"/>
    <cellStyle name="Percent 34 5 5" xfId="12485" xr:uid="{BEC33C55-D66D-4901-BA63-BE33398812B4}"/>
    <cellStyle name="Percent 34 6" xfId="4814" xr:uid="{3CF2DB61-88BE-4895-94AD-B37BBF2AAB4A}"/>
    <cellStyle name="Percent 34 6 2" xfId="6433" xr:uid="{9D7667AD-8A2F-4E26-964E-7EE24E5DD9C2}"/>
    <cellStyle name="Percent 34 6 2 2" xfId="10382" xr:uid="{FA70AC94-9A08-471E-8E1D-B6569035FF90}"/>
    <cellStyle name="Percent 34 6 2 2 2" xfId="17218" xr:uid="{346D929F-8E36-4C52-B6C3-1ADABEB6611C}"/>
    <cellStyle name="Percent 34 6 2 3" xfId="13861" xr:uid="{B965F051-94A8-40CB-84C6-EDBEE3AB09BD}"/>
    <cellStyle name="Percent 34 6 3" xfId="9007" xr:uid="{99995EBE-62FB-4255-A8DB-764E10477C6A}"/>
    <cellStyle name="Percent 34 6 3 2" xfId="15843" xr:uid="{9E32E5A8-5082-4F6C-BC2B-A61D2752EE7F}"/>
    <cellStyle name="Percent 34 6 4" xfId="12486" xr:uid="{2DBAAA43-CA8C-4B00-9D73-7354CABBEC45}"/>
    <cellStyle name="Percent 34 7" xfId="5275" xr:uid="{7F6E28AA-2243-4B65-8BB2-636306E1F403}"/>
    <cellStyle name="Percent 34 7 2" xfId="9434" xr:uid="{E3B1CD79-B83C-4617-990E-6CF1543B1357}"/>
    <cellStyle name="Percent 34 7 2 2" xfId="16270" xr:uid="{13CCAEAF-6B27-458C-9A6B-4EB8D4031373}"/>
    <cellStyle name="Percent 34 7 3" xfId="12913" xr:uid="{75189E29-73F3-4AA6-A058-23DA0140C8C7}"/>
    <cellStyle name="Percent 34 8" xfId="6983" xr:uid="{49E712F3-079C-4D15-B810-ABB8DB4094FB}"/>
    <cellStyle name="Percent 34 8 2" xfId="10874" xr:uid="{BDAA88E8-28D7-4E88-8786-EEDB02D0E832}"/>
    <cellStyle name="Percent 34 8 2 2" xfId="17710" xr:uid="{713B5973-7737-4018-9ED4-EBE61C6CC794}"/>
    <cellStyle name="Percent 34 8 3" xfId="14353" xr:uid="{C70CC38D-25CC-49A5-9157-28F6D6BA3A36}"/>
    <cellStyle name="Percent 34 8 4" xfId="18275" xr:uid="{8D81DD83-A78C-4AEC-8706-84084AD8FF8F}"/>
    <cellStyle name="Percent 34 9" xfId="7355" xr:uid="{38F63F9D-A52D-43BB-A4EB-84C973638A96}"/>
    <cellStyle name="Percent 34 9 2" xfId="11246" xr:uid="{99BB27DB-F30D-411A-B0D5-E46E44C60066}"/>
    <cellStyle name="Percent 34 9 2 2" xfId="18082" xr:uid="{3BC39DC8-E133-4449-BC53-D04AF4EEB867}"/>
    <cellStyle name="Percent 34 9 3" xfId="14725" xr:uid="{197A0D1D-28E5-46F4-B3E1-9C88C3A6430A}"/>
    <cellStyle name="Percent 35" xfId="3081" xr:uid="{71050946-6A7F-4E05-9797-68365F8307B0}"/>
    <cellStyle name="Percent 35 10" xfId="7867" xr:uid="{17B71715-2961-4BFD-B30B-88650832C5E6}"/>
    <cellStyle name="Percent 35 11" xfId="8329" xr:uid="{0F725EF8-3B8D-40A4-B0A7-F2232B09F21D}"/>
    <cellStyle name="Percent 35 11 2" xfId="15167" xr:uid="{4CD468F3-8E8D-43A1-B122-717348DA337B}"/>
    <cellStyle name="Percent 35 12" xfId="11809" xr:uid="{E4379845-1A5B-4A83-A5BD-E6E91A978EBE}"/>
    <cellStyle name="Percent 35 2" xfId="3082" xr:uid="{D5E6DA2C-5B74-423B-9AC5-1DAC9C87C94C}"/>
    <cellStyle name="Percent 35 2 2" xfId="3083" xr:uid="{2BBE76E0-8037-4723-9790-AC7F21DB28AC}"/>
    <cellStyle name="Percent 35 2 2 2" xfId="4815" xr:uid="{C65FDB94-3B4F-4C14-8493-D9B7894BF542}"/>
    <cellStyle name="Percent 35 2 2 2 2" xfId="6434" xr:uid="{A2A54D8E-D03D-43F0-A889-C2FC9E279F0C}"/>
    <cellStyle name="Percent 35 2 2 2 2 2" xfId="10383" xr:uid="{59B09C70-CA1C-414D-A5E5-C207670CA5E8}"/>
    <cellStyle name="Percent 35 2 2 2 2 2 2" xfId="17219" xr:uid="{03CDCB17-353A-47EE-AE36-4BE8DA372D35}"/>
    <cellStyle name="Percent 35 2 2 2 2 3" xfId="13862" xr:uid="{D357C3DA-AE3E-46B9-8663-D9B21AF76320}"/>
    <cellStyle name="Percent 35 2 2 2 3" xfId="6435" xr:uid="{9802C41A-8C9D-4DB7-B46A-BFF6A755D825}"/>
    <cellStyle name="Percent 35 2 2 2 3 2" xfId="10384" xr:uid="{BF4221FB-71F5-4EA4-B138-3F224987E72D}"/>
    <cellStyle name="Percent 35 2 2 2 3 2 2" xfId="17220" xr:uid="{2EA10568-7E31-4CBF-BBA4-7F14DB9B8FF2}"/>
    <cellStyle name="Percent 35 2 2 2 3 3" xfId="13863" xr:uid="{28CF1D92-1077-43F8-A4D5-F7D4663FF41F}"/>
    <cellStyle name="Percent 35 2 2 2 4" xfId="9008" xr:uid="{C9F410F4-17C8-4B26-9DDF-D6F6698D2430}"/>
    <cellStyle name="Percent 35 2 2 2 4 2" xfId="15844" xr:uid="{E77B21E8-8067-40F4-A3FC-8A8E0B2B92E6}"/>
    <cellStyle name="Percent 35 2 2 2 5" xfId="12487" xr:uid="{84AE1D55-071E-47AA-8683-CEE658231825}"/>
    <cellStyle name="Percent 35 2 2 3" xfId="4816" xr:uid="{36F228D1-521E-47A8-83A7-F6567F657E38}"/>
    <cellStyle name="Percent 35 2 2 3 2" xfId="6436" xr:uid="{A0A300FB-F1A9-4B93-8AA9-19547D56B43D}"/>
    <cellStyle name="Percent 35 2 2 3 2 2" xfId="10385" xr:uid="{37DBA205-EC76-4BCF-B472-146C602CEBEB}"/>
    <cellStyle name="Percent 35 2 2 3 2 2 2" xfId="17221" xr:uid="{E37D76AD-7887-4053-85C1-03B560A52F10}"/>
    <cellStyle name="Percent 35 2 2 3 2 3" xfId="13864" xr:uid="{1F39B7D8-3BA2-43AD-B46E-66FD2F3D0D91}"/>
    <cellStyle name="Percent 35 2 2 3 3" xfId="9009" xr:uid="{13364455-D05F-454E-895B-58941F773DF4}"/>
    <cellStyle name="Percent 35 2 2 3 3 2" xfId="15845" xr:uid="{4857F41B-0B21-4320-A710-0D41F9520A50}"/>
    <cellStyle name="Percent 35 2 2 3 4" xfId="12488" xr:uid="{ABA5FE42-BF8A-45E6-9F5C-560C349F02BF}"/>
    <cellStyle name="Percent 35 2 2 4" xfId="5282" xr:uid="{A48C52DA-A33D-4055-BB76-9D578F74E818}"/>
    <cellStyle name="Percent 35 2 2 4 2" xfId="9441" xr:uid="{AA79CF63-0414-4911-8B62-F917254B2252}"/>
    <cellStyle name="Percent 35 2 2 4 2 2" xfId="16277" xr:uid="{CEB6E6FF-F409-4622-A66C-6D5A435DF20D}"/>
    <cellStyle name="Percent 35 2 2 4 3" xfId="12920" xr:uid="{2F7B29D1-66AA-4047-80E2-212DDC12EEB6}"/>
    <cellStyle name="Percent 35 2 2 5" xfId="6990" xr:uid="{44046DE9-6152-4EF9-BC33-122A64DA74CA}"/>
    <cellStyle name="Percent 35 2 2 5 2" xfId="10881" xr:uid="{C9C667A7-E5AB-4E94-AE66-A9472541CF41}"/>
    <cellStyle name="Percent 35 2 2 5 2 2" xfId="17717" xr:uid="{46CE35F7-569C-4971-834A-38D80673B939}"/>
    <cellStyle name="Percent 35 2 2 5 3" xfId="14360" xr:uid="{ADEF3C4B-DE6C-4EC0-8AE6-400D6EDBF031}"/>
    <cellStyle name="Percent 35 2 2 6" xfId="7362" xr:uid="{06A39C13-0B5E-4E70-B3CC-77B99106B7DD}"/>
    <cellStyle name="Percent 35 2 2 6 2" xfId="11253" xr:uid="{B6A86910-BBE8-46CF-9CCE-D9B62AB9B76B}"/>
    <cellStyle name="Percent 35 2 2 6 2 2" xfId="18089" xr:uid="{3CCEC64C-6646-45EA-A755-4394E9A0E29F}"/>
    <cellStyle name="Percent 35 2 2 6 3" xfId="14732" xr:uid="{8E16E5AE-AC76-4047-9FAB-21952935431B}"/>
    <cellStyle name="Percent 35 2 2 7" xfId="8331" xr:uid="{D449E33E-AFB6-4EF6-82CE-7F64D82973AE}"/>
    <cellStyle name="Percent 35 2 2 7 2" xfId="15169" xr:uid="{A8E857C5-81C8-4244-BC08-FD597682600D}"/>
    <cellStyle name="Percent 35 2 2 8" xfId="11811" xr:uid="{3E65A269-CFC0-4DF4-96E7-C5DD95D98012}"/>
    <cellStyle name="Percent 35 2 3" xfId="4817" xr:uid="{F2DE0E1E-90D5-447F-8091-33A948D34E1D}"/>
    <cellStyle name="Percent 35 2 3 2" xfId="6437" xr:uid="{EF2B7A1B-F2E0-4F62-94D8-D89D6FE1176F}"/>
    <cellStyle name="Percent 35 2 3 2 2" xfId="10386" xr:uid="{471C23CE-2840-44AC-B75A-2C29F1463890}"/>
    <cellStyle name="Percent 35 2 3 2 2 2" xfId="17222" xr:uid="{7D9DBA57-952C-4936-9DBB-F00D34419631}"/>
    <cellStyle name="Percent 35 2 3 2 3" xfId="13865" xr:uid="{F08EDF03-64EC-46F5-9E3B-50667510D685}"/>
    <cellStyle name="Percent 35 2 3 3" xfId="6438" xr:uid="{9AED3C63-0A8C-4EAC-88B0-F5FEFC50A0FF}"/>
    <cellStyle name="Percent 35 2 3 3 2" xfId="10387" xr:uid="{CE191EC1-DBD5-49C6-8565-2911E7CF8730}"/>
    <cellStyle name="Percent 35 2 3 3 2 2" xfId="17223" xr:uid="{A7F7E56B-641D-4F70-9D66-2BCF0255C53A}"/>
    <cellStyle name="Percent 35 2 3 3 3" xfId="13866" xr:uid="{5F27D0B8-D6E9-4A99-9081-3815286EE7D5}"/>
    <cellStyle name="Percent 35 2 3 4" xfId="9010" xr:uid="{FA334C22-E8C6-45EB-BD80-EE40AC550B6B}"/>
    <cellStyle name="Percent 35 2 3 4 2" xfId="15846" xr:uid="{7FA23655-863A-46D5-A8E0-F016AC42DAFD}"/>
    <cellStyle name="Percent 35 2 3 5" xfId="12489" xr:uid="{090189CF-C43A-4F28-BD60-C4B644FEFEEF}"/>
    <cellStyle name="Percent 35 2 4" xfId="4818" xr:uid="{D3B3D7F5-5631-4370-9B24-5D4C42DA9186}"/>
    <cellStyle name="Percent 35 2 4 2" xfId="6439" xr:uid="{BA81AE69-3826-4571-B7DC-CDDDCDAA1FB4}"/>
    <cellStyle name="Percent 35 2 4 2 2" xfId="10388" xr:uid="{4D9C1BBE-DA32-4B28-84B2-0F2D072CCDA1}"/>
    <cellStyle name="Percent 35 2 4 2 2 2" xfId="17224" xr:uid="{A2A60635-A15B-4E6A-84AC-57F69B9311A6}"/>
    <cellStyle name="Percent 35 2 4 2 3" xfId="13867" xr:uid="{B9F5212A-F0B1-42C9-A705-041C842CB8CD}"/>
    <cellStyle name="Percent 35 2 4 3" xfId="9011" xr:uid="{495845A0-1603-4F5C-A8D4-46686B2F4A7C}"/>
    <cellStyle name="Percent 35 2 4 3 2" xfId="15847" xr:uid="{0F4E3BF0-FDA3-4EC3-B1B9-627AC6B2EF85}"/>
    <cellStyle name="Percent 35 2 4 4" xfId="12490" xr:uid="{D9B8CB81-1198-4073-A2B5-E9DAB1478377}"/>
    <cellStyle name="Percent 35 2 5" xfId="5281" xr:uid="{CB6CBF3D-D309-4C33-867F-6C03D2353B50}"/>
    <cellStyle name="Percent 35 2 5 2" xfId="9440" xr:uid="{B5271665-09A9-4A4E-8E4A-136ABC80650B}"/>
    <cellStyle name="Percent 35 2 5 2 2" xfId="16276" xr:uid="{D15F94E3-C14A-4C16-A000-388231725BCA}"/>
    <cellStyle name="Percent 35 2 5 3" xfId="12919" xr:uid="{AAFCF47D-0A42-44CC-B72A-10EAD99E05C2}"/>
    <cellStyle name="Percent 35 2 6" xfId="6989" xr:uid="{1CA66F69-C60B-43FC-BB28-E1EE7AEB7F80}"/>
    <cellStyle name="Percent 35 2 6 2" xfId="10880" xr:uid="{BB23FF35-ACA2-4C72-9AA1-2311D1102FDD}"/>
    <cellStyle name="Percent 35 2 6 2 2" xfId="17716" xr:uid="{141DA6FF-45C8-4B69-AC6F-62E3EFA11021}"/>
    <cellStyle name="Percent 35 2 6 3" xfId="14359" xr:uid="{F91E09DA-C922-4BFC-AE2C-9095DF948E87}"/>
    <cellStyle name="Percent 35 2 7" xfId="7361" xr:uid="{C5A82E06-80AD-4DD7-8506-6D475CD2E280}"/>
    <cellStyle name="Percent 35 2 7 2" xfId="11252" xr:uid="{90BCA2CD-EBE4-4172-9BE4-B71AB8C4DE42}"/>
    <cellStyle name="Percent 35 2 7 2 2" xfId="18088" xr:uid="{A2E5B50F-99C1-4124-8EAF-2C0364983330}"/>
    <cellStyle name="Percent 35 2 7 3" xfId="14731" xr:uid="{FD625D84-6BB1-43E2-A9DD-B2DC96415F1C}"/>
    <cellStyle name="Percent 35 2 8" xfId="8330" xr:uid="{FAA1C7A5-ACFD-4086-875D-1A8709844560}"/>
    <cellStyle name="Percent 35 2 8 2" xfId="15168" xr:uid="{27B210B6-9CF3-456B-91C2-937E46A7E53F}"/>
    <cellStyle name="Percent 35 2 9" xfId="11810" xr:uid="{336779F6-B71F-4DA2-B327-FD836E0960BC}"/>
    <cellStyle name="Percent 35 3" xfId="3084" xr:uid="{555341CD-2122-4A57-BE5F-63356026A1D3}"/>
    <cellStyle name="Percent 35 3 2" xfId="4819" xr:uid="{B23E1F41-B350-44D1-9088-EA355E70511A}"/>
    <cellStyle name="Percent 35 3 2 2" xfId="6440" xr:uid="{2A572C05-DFFB-4B6F-8D6B-5CF5F4817B05}"/>
    <cellStyle name="Percent 35 3 2 2 2" xfId="10389" xr:uid="{D9EDA37A-E655-4FCC-B4FB-5E542196330E}"/>
    <cellStyle name="Percent 35 3 2 2 2 2" xfId="17225" xr:uid="{E2DF91A2-12F1-4CC9-88DD-55D3FA948826}"/>
    <cellStyle name="Percent 35 3 2 2 3" xfId="13868" xr:uid="{150E6C09-FFBD-45FC-B831-ED0E87F2263A}"/>
    <cellStyle name="Percent 35 3 2 3" xfId="6441" xr:uid="{91152ACF-F2C5-4B87-82FE-6972F55A4B40}"/>
    <cellStyle name="Percent 35 3 2 3 2" xfId="10390" xr:uid="{1AC294EB-9F2F-40B0-A191-B4138FB3AA72}"/>
    <cellStyle name="Percent 35 3 2 3 2 2" xfId="17226" xr:uid="{ABB6EBCD-25A9-4958-B172-2CFBCF9DAEE9}"/>
    <cellStyle name="Percent 35 3 2 3 3" xfId="13869" xr:uid="{8B61C216-08CE-46FE-AB47-FD3EA29D8633}"/>
    <cellStyle name="Percent 35 3 2 4" xfId="9012" xr:uid="{4F406393-D18D-4A8D-9409-8EB2E04C179A}"/>
    <cellStyle name="Percent 35 3 2 4 2" xfId="15848" xr:uid="{A6C717B4-B725-41C3-B587-77BB93849061}"/>
    <cellStyle name="Percent 35 3 2 5" xfId="12491" xr:uid="{27781DB9-981A-4AD3-A302-641191C82AAD}"/>
    <cellStyle name="Percent 35 3 3" xfId="4820" xr:uid="{A3784493-47C0-41BD-BE31-BAB491B7A627}"/>
    <cellStyle name="Percent 35 3 3 2" xfId="6442" xr:uid="{54CDE305-D925-4B3B-836D-7CC297DB5487}"/>
    <cellStyle name="Percent 35 3 3 2 2" xfId="10391" xr:uid="{530BA58F-ACA4-404A-8C31-148810D692A9}"/>
    <cellStyle name="Percent 35 3 3 2 2 2" xfId="17227" xr:uid="{96056827-AC22-4ED0-B00B-BFB5CB742C9E}"/>
    <cellStyle name="Percent 35 3 3 2 3" xfId="13870" xr:uid="{4286A11A-5D21-45A1-8318-9A2BB9DA8CAF}"/>
    <cellStyle name="Percent 35 3 3 3" xfId="9013" xr:uid="{10817817-9C23-4826-80B0-5DEC7E59266C}"/>
    <cellStyle name="Percent 35 3 3 3 2" xfId="15849" xr:uid="{0391BE99-59F0-4F11-84EF-C2910AF9DD28}"/>
    <cellStyle name="Percent 35 3 3 4" xfId="12492" xr:uid="{A21F6DE1-F953-456C-B130-F9273C85603F}"/>
    <cellStyle name="Percent 35 3 4" xfId="5283" xr:uid="{098F2F6C-DAF4-498F-806B-25BD983B5648}"/>
    <cellStyle name="Percent 35 3 4 2" xfId="9442" xr:uid="{03CEB829-33C9-475B-97D0-BC88E6BE2AA1}"/>
    <cellStyle name="Percent 35 3 4 2 2" xfId="16278" xr:uid="{445A0929-4E01-4351-AD13-2A64F4BBC20E}"/>
    <cellStyle name="Percent 35 3 4 3" xfId="12921" xr:uid="{4BDFDD59-7F72-4E59-B22A-897F3C62A9B6}"/>
    <cellStyle name="Percent 35 3 5" xfId="6991" xr:uid="{8CA4F0E3-8E38-4FF9-81A2-ADBB37EB3CE3}"/>
    <cellStyle name="Percent 35 3 5 2" xfId="10882" xr:uid="{3C66C6CD-5A16-4DAF-8D4A-3522931B8A88}"/>
    <cellStyle name="Percent 35 3 5 2 2" xfId="17718" xr:uid="{73B11612-6C2D-471F-9FD1-22D6067BC270}"/>
    <cellStyle name="Percent 35 3 5 3" xfId="14361" xr:uid="{708B71FA-6432-48A8-A4FD-FAD355991930}"/>
    <cellStyle name="Percent 35 3 6" xfId="7363" xr:uid="{D82A3461-3EDC-4972-8355-720C53A22957}"/>
    <cellStyle name="Percent 35 3 6 2" xfId="11254" xr:uid="{1F69DFB9-BBFF-4E26-98B5-6C7145B71873}"/>
    <cellStyle name="Percent 35 3 6 2 2" xfId="18090" xr:uid="{31FFB4F2-DCA2-4D0E-BD80-AA03294EB116}"/>
    <cellStyle name="Percent 35 3 6 3" xfId="14733" xr:uid="{F44821CD-AB7D-4BFD-831F-DDCE5A251A72}"/>
    <cellStyle name="Percent 35 3 7" xfId="8332" xr:uid="{91BFB92E-BF9A-432B-A67B-A3312A8B5143}"/>
    <cellStyle name="Percent 35 3 7 2" xfId="15170" xr:uid="{76591DB3-81D5-42E0-B322-B723A002A27D}"/>
    <cellStyle name="Percent 35 3 8" xfId="11812" xr:uid="{8884C25D-4BDE-411E-B075-06A8B19051A3}"/>
    <cellStyle name="Percent 35 4" xfId="3085" xr:uid="{E0819BCF-0DA4-49D8-915B-DEE26405BCED}"/>
    <cellStyle name="Percent 35 4 2" xfId="4821" xr:uid="{2CC1FD1D-F434-4C9D-93E0-FFA036B79515}"/>
    <cellStyle name="Percent 35 4 2 2" xfId="6443" xr:uid="{3BCDA3A4-FBF6-4822-87E6-7F24A81648E2}"/>
    <cellStyle name="Percent 35 4 2 2 2" xfId="10392" xr:uid="{B72D77BD-9E72-4187-A41D-B9F79013226E}"/>
    <cellStyle name="Percent 35 4 2 2 2 2" xfId="17228" xr:uid="{AF95CEFC-BFC5-4C8E-A264-57AB86A13C05}"/>
    <cellStyle name="Percent 35 4 2 2 3" xfId="13871" xr:uid="{16AF33DE-A104-4989-A531-FDD819F29F7E}"/>
    <cellStyle name="Percent 35 4 2 3" xfId="6444" xr:uid="{8AA991AD-C090-411E-8F02-9051B79F6AF0}"/>
    <cellStyle name="Percent 35 4 2 3 2" xfId="10393" xr:uid="{D3869BDC-E5B1-4B6D-998D-0ACFBD27B8C4}"/>
    <cellStyle name="Percent 35 4 2 3 2 2" xfId="17229" xr:uid="{9240C562-BD50-4718-B6B7-BAE5B1BBCC1E}"/>
    <cellStyle name="Percent 35 4 2 3 3" xfId="13872" xr:uid="{A693D30A-411D-47CB-99ED-2C03C069C0E1}"/>
    <cellStyle name="Percent 35 4 2 4" xfId="9014" xr:uid="{7641784C-78EF-452B-BD95-12BCD9CEB119}"/>
    <cellStyle name="Percent 35 4 2 4 2" xfId="15850" xr:uid="{4EB15081-16B0-4E01-B4A6-B85782E9DB90}"/>
    <cellStyle name="Percent 35 4 2 5" xfId="12493" xr:uid="{C2720DEE-6E43-4F50-817B-DD07C783CF81}"/>
    <cellStyle name="Percent 35 4 3" xfId="4822" xr:uid="{568D03D7-F153-480D-8046-BD4B1F2490FC}"/>
    <cellStyle name="Percent 35 4 3 2" xfId="6445" xr:uid="{9DAC0342-6530-4D24-BA39-8C03C7899C59}"/>
    <cellStyle name="Percent 35 4 3 2 2" xfId="10394" xr:uid="{52825EAD-DCDD-43D4-8437-9C2792769051}"/>
    <cellStyle name="Percent 35 4 3 2 2 2" xfId="17230" xr:uid="{09224D02-8824-4A6B-B406-8D0328DAE489}"/>
    <cellStyle name="Percent 35 4 3 2 3" xfId="13873" xr:uid="{828FEFDE-D703-4E57-B768-E35124F3FD31}"/>
    <cellStyle name="Percent 35 4 3 3" xfId="9015" xr:uid="{672B02D7-FC55-4786-A54D-CEDD63451942}"/>
    <cellStyle name="Percent 35 4 3 3 2" xfId="15851" xr:uid="{7056C65D-B021-49E4-98FD-DE78C7DB6441}"/>
    <cellStyle name="Percent 35 4 3 4" xfId="12494" xr:uid="{90898D4B-2BB9-4756-A95F-C48F87DFD86B}"/>
    <cellStyle name="Percent 35 4 4" xfId="5284" xr:uid="{C466EB63-B7AB-42D7-8F39-4CE0E2266E0B}"/>
    <cellStyle name="Percent 35 4 4 2" xfId="9443" xr:uid="{8973D1DA-37D5-46F3-850D-B4DBA3D590FE}"/>
    <cellStyle name="Percent 35 4 4 2 2" xfId="16279" xr:uid="{43B51273-49B1-46A5-AF34-8A18AA4DE963}"/>
    <cellStyle name="Percent 35 4 4 3" xfId="12922" xr:uid="{C77E22C3-9464-499D-9229-8B4DE0464406}"/>
    <cellStyle name="Percent 35 4 5" xfId="6992" xr:uid="{A959EB69-BE92-4820-82E4-8744A0A90AF1}"/>
    <cellStyle name="Percent 35 4 5 2" xfId="10883" xr:uid="{42C15A98-215F-4611-987E-46673DC6B0E0}"/>
    <cellStyle name="Percent 35 4 5 2 2" xfId="17719" xr:uid="{8DD20492-E5FC-4CCA-8A1B-A0D026680E86}"/>
    <cellStyle name="Percent 35 4 5 3" xfId="14362" xr:uid="{5ABCCC75-D054-4329-A246-BE6872131BED}"/>
    <cellStyle name="Percent 35 4 6" xfId="7364" xr:uid="{BAD2315E-1582-41E7-BC33-A3DD2D8F2088}"/>
    <cellStyle name="Percent 35 4 6 2" xfId="11255" xr:uid="{E7C29BA3-0ABE-48B6-A5C4-AD73B5C54DEA}"/>
    <cellStyle name="Percent 35 4 6 2 2" xfId="18091" xr:uid="{1A6454C8-8D05-4BD0-90AA-2BBA47E0266B}"/>
    <cellStyle name="Percent 35 4 6 3" xfId="14734" xr:uid="{1408D43E-6C14-4F71-8B94-991048BDC291}"/>
    <cellStyle name="Percent 35 4 7" xfId="8333" xr:uid="{1F006512-CCA1-48E6-9E31-B1896DF78017}"/>
    <cellStyle name="Percent 35 4 7 2" xfId="15171" xr:uid="{0D3A6515-1D5C-48F4-91C7-CFFC9DD7C9D1}"/>
    <cellStyle name="Percent 35 4 8" xfId="11813" xr:uid="{861C2C71-A4A0-4525-9FA2-52F8958FE715}"/>
    <cellStyle name="Percent 35 5" xfId="4823" xr:uid="{591069C1-C13D-481C-B1C4-C668A5632F1D}"/>
    <cellStyle name="Percent 35 5 2" xfId="6446" xr:uid="{8C5BBB28-0B48-4A23-9FC8-09B04CA9B9A3}"/>
    <cellStyle name="Percent 35 5 2 2" xfId="10395" xr:uid="{2ED11AF2-510D-4C72-A8CF-264A2ABF9058}"/>
    <cellStyle name="Percent 35 5 2 2 2" xfId="17231" xr:uid="{4116A580-5721-439E-9B8F-E0678C59B584}"/>
    <cellStyle name="Percent 35 5 2 3" xfId="13874" xr:uid="{E8694670-4FB6-4C8E-8F4D-39DF6A406044}"/>
    <cellStyle name="Percent 35 5 3" xfId="6447" xr:uid="{B97ADC07-DE7A-4121-BCE3-27BA7A0015F3}"/>
    <cellStyle name="Percent 35 5 3 2" xfId="10396" xr:uid="{3CEE10B1-F17E-4804-BC3F-12F1542EB2FA}"/>
    <cellStyle name="Percent 35 5 3 2 2" xfId="17232" xr:uid="{0E41B2DD-1C19-4904-97D2-5BB15D71120F}"/>
    <cellStyle name="Percent 35 5 3 3" xfId="13875" xr:uid="{77EC7C90-B494-41E5-A5B3-F7771FF736A0}"/>
    <cellStyle name="Percent 35 5 4" xfId="9016" xr:uid="{BD7A1878-6C81-411B-B2EA-D08751235172}"/>
    <cellStyle name="Percent 35 5 4 2" xfId="15852" xr:uid="{D9572C42-8BD4-4A55-94D2-F17A4DE3DD97}"/>
    <cellStyle name="Percent 35 5 5" xfId="12495" xr:uid="{A1506758-04A6-470D-8C48-BF6E86F06CD4}"/>
    <cellStyle name="Percent 35 6" xfId="4824" xr:uid="{479F20B3-292C-4B2F-B71A-DF5E19ECE3EA}"/>
    <cellStyle name="Percent 35 6 2" xfId="6448" xr:uid="{2F67F32A-4529-4226-B4C6-C68E516B707E}"/>
    <cellStyle name="Percent 35 6 2 2" xfId="10397" xr:uid="{DE3D8371-13BD-4FBE-91AE-04105974BEB4}"/>
    <cellStyle name="Percent 35 6 2 2 2" xfId="17233" xr:uid="{A5710DF7-E43E-46C7-83F1-D6531357DD2A}"/>
    <cellStyle name="Percent 35 6 2 3" xfId="13876" xr:uid="{9163CAE5-32E5-4234-98DE-D7C755107107}"/>
    <cellStyle name="Percent 35 6 3" xfId="9017" xr:uid="{D1DCB1B3-B3DB-41CD-A87F-2F3BAAD2794D}"/>
    <cellStyle name="Percent 35 6 3 2" xfId="15853" xr:uid="{A116FD02-65D9-4921-A4C0-89DFAA000C6C}"/>
    <cellStyle name="Percent 35 6 4" xfId="12496" xr:uid="{9EA62F80-3AB5-44CA-85C3-2A5CF0860836}"/>
    <cellStyle name="Percent 35 7" xfId="5280" xr:uid="{68357CA7-FD11-4430-B928-6AC69EFAFA65}"/>
    <cellStyle name="Percent 35 7 2" xfId="9439" xr:uid="{171EA2D1-E53C-4059-8186-A3F99C21AB1B}"/>
    <cellStyle name="Percent 35 7 2 2" xfId="16275" xr:uid="{3313526D-6B3C-4344-AC10-5086D62423F0}"/>
    <cellStyle name="Percent 35 7 3" xfId="12918" xr:uid="{EDCDF49B-66A0-4496-944F-C4480B34150C}"/>
    <cellStyle name="Percent 35 8" xfId="6988" xr:uid="{9A3725DC-0B2E-4D9E-9C10-1F33DE878977}"/>
    <cellStyle name="Percent 35 8 2" xfId="10879" xr:uid="{4D2534D4-24EF-420A-87EE-D68473E25C8A}"/>
    <cellStyle name="Percent 35 8 2 2" xfId="17715" xr:uid="{3E706A90-D303-46CC-BA9A-0BE1F2AEC347}"/>
    <cellStyle name="Percent 35 8 3" xfId="14358" xr:uid="{F20C8A7F-58D8-4BA0-82F8-0706F77A1280}"/>
    <cellStyle name="Percent 35 8 4" xfId="18327" xr:uid="{7BB3A026-94A8-443E-8999-12E9D7DA48C5}"/>
    <cellStyle name="Percent 35 9" xfId="7360" xr:uid="{856A6A94-6BE6-4E9C-872C-6D8C5DF3AF27}"/>
    <cellStyle name="Percent 35 9 2" xfId="11251" xr:uid="{766BAA3D-94DB-4C5C-893A-823C58051381}"/>
    <cellStyle name="Percent 35 9 2 2" xfId="18087" xr:uid="{617BE5AA-B0D0-4A26-96F6-CD796D6C0D3F}"/>
    <cellStyle name="Percent 35 9 3" xfId="14730" xr:uid="{189FB82A-20B0-41B7-96FB-FFCD9435C230}"/>
    <cellStyle name="Percent 36" xfId="3086" xr:uid="{6C96ECDE-DB5E-4583-9B25-5A75610B303A}"/>
    <cellStyle name="Percent 36 10" xfId="7868" xr:uid="{B3187431-6D51-4F43-A577-423085CBBC2E}"/>
    <cellStyle name="Percent 36 11" xfId="8334" xr:uid="{FE47DE07-7F4A-4CE8-9D84-DD2E46F48568}"/>
    <cellStyle name="Percent 36 11 2" xfId="15172" xr:uid="{4403997D-8160-495F-904B-25BD4ADAE47A}"/>
    <cellStyle name="Percent 36 12" xfId="11814" xr:uid="{AA30F224-C44C-4BEA-9086-01C30853E4BE}"/>
    <cellStyle name="Percent 36 2" xfId="3087" xr:uid="{CC103BB2-FB62-4F7E-8518-DD679911D055}"/>
    <cellStyle name="Percent 36 2 2" xfId="3088" xr:uid="{384080A4-B4A5-402D-B657-0209A7963887}"/>
    <cellStyle name="Percent 36 2 2 2" xfId="4825" xr:uid="{A7D7B675-8678-46B3-A9E1-705E8B726F08}"/>
    <cellStyle name="Percent 36 2 2 2 2" xfId="6449" xr:uid="{5CCA6ADA-E9E0-4715-B81A-77301518D7B0}"/>
    <cellStyle name="Percent 36 2 2 2 2 2" xfId="10398" xr:uid="{9BFCDE66-BF6F-44DE-B7C1-88B4FFE396E8}"/>
    <cellStyle name="Percent 36 2 2 2 2 2 2" xfId="17234" xr:uid="{427643BA-8CCB-4F8E-AA28-D27ACA574A23}"/>
    <cellStyle name="Percent 36 2 2 2 2 3" xfId="13877" xr:uid="{4736BA37-0397-4376-81B5-45CAD4CD4120}"/>
    <cellStyle name="Percent 36 2 2 2 3" xfId="6450" xr:uid="{9C0DE5CE-5923-49BC-A231-6EC7014B4229}"/>
    <cellStyle name="Percent 36 2 2 2 3 2" xfId="10399" xr:uid="{00D7FBFE-A860-4EC9-9F90-28127376B05B}"/>
    <cellStyle name="Percent 36 2 2 2 3 2 2" xfId="17235" xr:uid="{B8C80562-4C56-4685-9CF9-F6D193A818E4}"/>
    <cellStyle name="Percent 36 2 2 2 3 3" xfId="13878" xr:uid="{79200CBC-3123-40B3-AAFA-82C3DA86B5DF}"/>
    <cellStyle name="Percent 36 2 2 2 4" xfId="9018" xr:uid="{8AC2DA69-157B-445B-9DD7-F2920F7657FF}"/>
    <cellStyle name="Percent 36 2 2 2 4 2" xfId="15854" xr:uid="{C60DFFBF-1615-40F9-BFB8-9AD4BDCF2EA5}"/>
    <cellStyle name="Percent 36 2 2 2 5" xfId="12497" xr:uid="{8E44EA14-FB6C-4FA5-9544-A10B016D60A5}"/>
    <cellStyle name="Percent 36 2 2 3" xfId="4826" xr:uid="{4F016644-3CE9-4E22-B25A-2FB2E146BBA5}"/>
    <cellStyle name="Percent 36 2 2 3 2" xfId="6451" xr:uid="{30786759-D90C-40B3-9F45-9F349CE67DB2}"/>
    <cellStyle name="Percent 36 2 2 3 2 2" xfId="10400" xr:uid="{8DB6A1F3-B54A-4442-9128-25C773A5B95B}"/>
    <cellStyle name="Percent 36 2 2 3 2 2 2" xfId="17236" xr:uid="{A272456D-6FAA-44B5-AA6F-D4C5C543F4BE}"/>
    <cellStyle name="Percent 36 2 2 3 2 3" xfId="13879" xr:uid="{A62EFCFA-3D31-47B4-952E-5F95BE8281B0}"/>
    <cellStyle name="Percent 36 2 2 3 3" xfId="9019" xr:uid="{171D2696-279C-4F62-9F24-86937DA33A64}"/>
    <cellStyle name="Percent 36 2 2 3 3 2" xfId="15855" xr:uid="{DBB05234-AC5C-4156-B7D4-96F697B0B7F3}"/>
    <cellStyle name="Percent 36 2 2 3 4" xfId="12498" xr:uid="{B314AEF1-FF77-4040-8580-6106F9A2D062}"/>
    <cellStyle name="Percent 36 2 2 4" xfId="5287" xr:uid="{3AA96639-C65C-4D4D-9F7D-71321F0D4AC4}"/>
    <cellStyle name="Percent 36 2 2 4 2" xfId="9446" xr:uid="{0BF7A52B-BEF5-42CC-8661-AE177C4D30C4}"/>
    <cellStyle name="Percent 36 2 2 4 2 2" xfId="16282" xr:uid="{6C7279AF-0497-42A5-8244-A1E30FD83AAE}"/>
    <cellStyle name="Percent 36 2 2 4 3" xfId="12925" xr:uid="{0AC84869-6A15-4AC8-8A1E-5FEFB50B42AF}"/>
    <cellStyle name="Percent 36 2 2 5" xfId="6995" xr:uid="{11A4970B-902B-4AF7-97D5-2DD8B4DC7671}"/>
    <cellStyle name="Percent 36 2 2 5 2" xfId="10886" xr:uid="{93891A21-2E96-4057-A38E-A316AD290C2F}"/>
    <cellStyle name="Percent 36 2 2 5 2 2" xfId="17722" xr:uid="{834E6F2F-73B5-4938-9EA0-5FE2534C754A}"/>
    <cellStyle name="Percent 36 2 2 5 3" xfId="14365" xr:uid="{DBE787DF-E9F4-45DD-AB18-F3EBE375CD6C}"/>
    <cellStyle name="Percent 36 2 2 6" xfId="7367" xr:uid="{96E8D7EE-9FB2-4C83-8349-B473372B40E6}"/>
    <cellStyle name="Percent 36 2 2 6 2" xfId="11258" xr:uid="{74BCB711-6C1C-4925-A48A-DFB55724F139}"/>
    <cellStyle name="Percent 36 2 2 6 2 2" xfId="18094" xr:uid="{821C8ED6-AB44-4803-A6EA-656FC3433F8C}"/>
    <cellStyle name="Percent 36 2 2 6 3" xfId="14737" xr:uid="{74A9050B-8186-47BE-9CA8-5539375F48EC}"/>
    <cellStyle name="Percent 36 2 2 7" xfId="8336" xr:uid="{63F8960D-2D67-4B3C-9C1A-CE0C9FF7D746}"/>
    <cellStyle name="Percent 36 2 2 7 2" xfId="15174" xr:uid="{7EBC6E24-9114-4E72-9A8C-18FE7DBC6B10}"/>
    <cellStyle name="Percent 36 2 2 8" xfId="11816" xr:uid="{32FDC7DA-7911-463E-AB63-4B1BAFAC3FB5}"/>
    <cellStyle name="Percent 36 2 3" xfId="4827" xr:uid="{3610ED6C-2A89-4C79-BFAF-B97C1786417D}"/>
    <cellStyle name="Percent 36 2 3 2" xfId="6452" xr:uid="{4CB8BAE2-D9F9-4B70-9C89-0F60A622BD5F}"/>
    <cellStyle name="Percent 36 2 3 2 2" xfId="10401" xr:uid="{63157F81-4A54-452F-B81F-228F428E6E92}"/>
    <cellStyle name="Percent 36 2 3 2 2 2" xfId="17237" xr:uid="{6B5FBD59-8F61-481A-8D81-225627909B39}"/>
    <cellStyle name="Percent 36 2 3 2 3" xfId="13880" xr:uid="{CB2AC50F-18A7-46A7-BBC7-BB92F092AB26}"/>
    <cellStyle name="Percent 36 2 3 3" xfId="6453" xr:uid="{00CF4415-1A9E-47D9-A4B8-259A2568C627}"/>
    <cellStyle name="Percent 36 2 3 3 2" xfId="10402" xr:uid="{79C0D3AE-234C-422F-BB17-486E605E8738}"/>
    <cellStyle name="Percent 36 2 3 3 2 2" xfId="17238" xr:uid="{8D775E1D-1F4F-4F17-B1A7-0BC48D44CAA2}"/>
    <cellStyle name="Percent 36 2 3 3 3" xfId="13881" xr:uid="{972576A1-E330-4CF9-A6BF-3ADF43FB9F2D}"/>
    <cellStyle name="Percent 36 2 3 4" xfId="9020" xr:uid="{C0A7BA98-D61D-41B7-9A3E-3AAE23DACCB8}"/>
    <cellStyle name="Percent 36 2 3 4 2" xfId="15856" xr:uid="{01261330-4998-4C9B-8611-C571BEC97CF9}"/>
    <cellStyle name="Percent 36 2 3 5" xfId="12499" xr:uid="{180BCC0C-5F41-48EA-BD97-3512F12AEDAC}"/>
    <cellStyle name="Percent 36 2 4" xfId="4828" xr:uid="{4AE8CFD0-5A10-421E-9517-146F64198896}"/>
    <cellStyle name="Percent 36 2 4 2" xfId="6454" xr:uid="{2E65666F-1A0B-42AF-B9F7-0DBE5529DF99}"/>
    <cellStyle name="Percent 36 2 4 2 2" xfId="10403" xr:uid="{709ABDB6-4529-4307-AB2A-6CFA734FCD17}"/>
    <cellStyle name="Percent 36 2 4 2 2 2" xfId="17239" xr:uid="{6F863FFF-818A-40FC-BFB9-82DDBED0FDA8}"/>
    <cellStyle name="Percent 36 2 4 2 3" xfId="13882" xr:uid="{A9FCE656-EC8C-417F-9935-E6B1D6F5BA09}"/>
    <cellStyle name="Percent 36 2 4 3" xfId="9021" xr:uid="{9993E5A4-15BD-4DE5-84A2-F2DE37CFF5FB}"/>
    <cellStyle name="Percent 36 2 4 3 2" xfId="15857" xr:uid="{44BE4F2F-C25B-4A63-9252-20A02ACDF1B2}"/>
    <cellStyle name="Percent 36 2 4 4" xfId="12500" xr:uid="{9DB6B9CA-8504-46E5-A40E-DA602776082E}"/>
    <cellStyle name="Percent 36 2 5" xfId="5286" xr:uid="{A273470B-3F7B-4E9F-9676-35664C058C83}"/>
    <cellStyle name="Percent 36 2 5 2" xfId="9445" xr:uid="{234435E0-CD28-4E3D-B31C-4B907756022B}"/>
    <cellStyle name="Percent 36 2 5 2 2" xfId="16281" xr:uid="{DCD4EC9A-F12D-4F12-A3D8-E1E82F2A1819}"/>
    <cellStyle name="Percent 36 2 5 3" xfId="12924" xr:uid="{112774F0-5793-4C3C-854C-7424B8598CCF}"/>
    <cellStyle name="Percent 36 2 6" xfId="6994" xr:uid="{C5B98802-E4A9-4446-857D-3CA39EAB7653}"/>
    <cellStyle name="Percent 36 2 6 2" xfId="10885" xr:uid="{1B6D57E4-4729-4B9D-A86A-DC192F0163CC}"/>
    <cellStyle name="Percent 36 2 6 2 2" xfId="17721" xr:uid="{FA31502B-AF67-4220-AA7C-2C454CCE6BF6}"/>
    <cellStyle name="Percent 36 2 6 3" xfId="14364" xr:uid="{6A68C124-1F8A-4759-91AD-A395C92437B9}"/>
    <cellStyle name="Percent 36 2 7" xfId="7366" xr:uid="{D4FF67A6-1784-4A3D-87D2-4822E64EA775}"/>
    <cellStyle name="Percent 36 2 7 2" xfId="11257" xr:uid="{E968A994-D0A1-4625-ADA8-87B8BF72298A}"/>
    <cellStyle name="Percent 36 2 7 2 2" xfId="18093" xr:uid="{3D72142D-38AA-4064-BDC4-F6E6260FB992}"/>
    <cellStyle name="Percent 36 2 7 3" xfId="14736" xr:uid="{A07F2C10-7B03-472F-B047-0FD8E18EF080}"/>
    <cellStyle name="Percent 36 2 8" xfId="8335" xr:uid="{CA62230D-DE02-407A-A143-0ABA31D080B8}"/>
    <cellStyle name="Percent 36 2 8 2" xfId="15173" xr:uid="{806199C7-4B50-42B4-87C7-236B45AF9A8A}"/>
    <cellStyle name="Percent 36 2 9" xfId="11815" xr:uid="{F9E3D976-68F9-4A87-9F14-B35480F94CDD}"/>
    <cellStyle name="Percent 36 3" xfId="3089" xr:uid="{077AD4F0-3189-42A0-8CB2-A8172B2812C3}"/>
    <cellStyle name="Percent 36 3 2" xfId="4829" xr:uid="{9ADEB568-4933-426D-BA96-753B9C7EE7A8}"/>
    <cellStyle name="Percent 36 3 2 2" xfId="6455" xr:uid="{A7EB8C42-A016-4537-81CE-C906FC29F783}"/>
    <cellStyle name="Percent 36 3 2 2 2" xfId="10404" xr:uid="{7FF8A150-BC40-4800-AFEB-09946CD55FBA}"/>
    <cellStyle name="Percent 36 3 2 2 2 2" xfId="17240" xr:uid="{9BA7523E-3741-4767-929E-E309881103AE}"/>
    <cellStyle name="Percent 36 3 2 2 3" xfId="13883" xr:uid="{4F489F39-B8DE-485D-82FE-24F7F69FED90}"/>
    <cellStyle name="Percent 36 3 2 3" xfId="6456" xr:uid="{ADEDBF92-6D5E-4BB5-AFD0-236F7FCD979A}"/>
    <cellStyle name="Percent 36 3 2 3 2" xfId="10405" xr:uid="{8B6ED8D2-37BA-48B5-802C-FDDAE40AFA89}"/>
    <cellStyle name="Percent 36 3 2 3 2 2" xfId="17241" xr:uid="{E6F42B6B-F514-4CA1-8BBD-11ABB8F51CD5}"/>
    <cellStyle name="Percent 36 3 2 3 3" xfId="13884" xr:uid="{89EA5202-C49F-4EAB-910B-71524D6E8A82}"/>
    <cellStyle name="Percent 36 3 2 4" xfId="9022" xr:uid="{94EFC9FB-A687-4C2A-8054-03C7461CEA38}"/>
    <cellStyle name="Percent 36 3 2 4 2" xfId="15858" xr:uid="{3EF7E028-BA9B-40F3-8003-0267DF5DA47A}"/>
    <cellStyle name="Percent 36 3 2 5" xfId="12501" xr:uid="{CE7D5C5A-EB53-4873-99FC-E6E9519B1ACE}"/>
    <cellStyle name="Percent 36 3 3" xfId="4830" xr:uid="{44EEA455-0EF0-437C-83B7-F07D8CA807A3}"/>
    <cellStyle name="Percent 36 3 3 2" xfId="6457" xr:uid="{A65E53A4-24F2-4FC0-A8A6-0ED1A5E610F1}"/>
    <cellStyle name="Percent 36 3 3 2 2" xfId="10406" xr:uid="{FF3A873C-F224-47F9-B5EB-D983071EC766}"/>
    <cellStyle name="Percent 36 3 3 2 2 2" xfId="17242" xr:uid="{98149407-3241-4B71-BFEC-26C4F38D5A9D}"/>
    <cellStyle name="Percent 36 3 3 2 3" xfId="13885" xr:uid="{B1F0ABCA-BE2F-43D4-BEFE-57EF306B78A9}"/>
    <cellStyle name="Percent 36 3 3 3" xfId="9023" xr:uid="{02DB4364-CF73-49A3-8D2F-DA41EAAF85E7}"/>
    <cellStyle name="Percent 36 3 3 3 2" xfId="15859" xr:uid="{7DC42FD0-60ED-4B38-9B90-9702923C999C}"/>
    <cellStyle name="Percent 36 3 3 4" xfId="12502" xr:uid="{5CB36EA0-30DF-4EF2-978A-D0331B0C7175}"/>
    <cellStyle name="Percent 36 3 4" xfId="5288" xr:uid="{53832BEF-2E8C-4137-B6C3-F5215BA5A20E}"/>
    <cellStyle name="Percent 36 3 4 2" xfId="9447" xr:uid="{C0127AD5-AEC4-452B-9164-2AF2E2F32346}"/>
    <cellStyle name="Percent 36 3 4 2 2" xfId="16283" xr:uid="{9A29EB95-C3D8-4499-9F99-8BF65B27D4F1}"/>
    <cellStyle name="Percent 36 3 4 3" xfId="12926" xr:uid="{DB472CF3-0595-4A91-8D45-D4C6B21EA4FD}"/>
    <cellStyle name="Percent 36 3 5" xfId="6996" xr:uid="{D804653B-B9B3-48E3-A8FD-584ED0BD3464}"/>
    <cellStyle name="Percent 36 3 5 2" xfId="10887" xr:uid="{C6569557-E748-492B-9AA4-C033B78F60D9}"/>
    <cellStyle name="Percent 36 3 5 2 2" xfId="17723" xr:uid="{3A6BC6D5-8B85-43E7-A687-F08C0C01B63A}"/>
    <cellStyle name="Percent 36 3 5 3" xfId="14366" xr:uid="{3312E26D-EF79-4058-8B60-777AFE448DE2}"/>
    <cellStyle name="Percent 36 3 6" xfId="7368" xr:uid="{2BB96875-4C41-4E6A-8741-1CDBBB30769B}"/>
    <cellStyle name="Percent 36 3 6 2" xfId="11259" xr:uid="{71434FB8-1622-41E2-98A8-7A9AF4D9FEA1}"/>
    <cellStyle name="Percent 36 3 6 2 2" xfId="18095" xr:uid="{50478722-8CAE-406B-BA3C-0D21C5D21443}"/>
    <cellStyle name="Percent 36 3 6 3" xfId="14738" xr:uid="{FB1DC2ED-9F45-4376-B853-9CE4AAD83EA9}"/>
    <cellStyle name="Percent 36 3 7" xfId="8337" xr:uid="{F827C48F-4025-47D7-8A37-8A396DC362FD}"/>
    <cellStyle name="Percent 36 3 7 2" xfId="15175" xr:uid="{D7E8CA8E-653B-46FB-9A76-B9588FBC0FF0}"/>
    <cellStyle name="Percent 36 3 8" xfId="11817" xr:uid="{33B37B1C-B1D2-4571-A28A-945CAC136EB5}"/>
    <cellStyle name="Percent 36 4" xfId="3090" xr:uid="{4B6A0828-1147-4F43-9A70-ECFA0B2E1967}"/>
    <cellStyle name="Percent 36 4 2" xfId="4831" xr:uid="{343E41BD-29A1-4EB0-86AE-F25126E7642C}"/>
    <cellStyle name="Percent 36 4 2 2" xfId="6458" xr:uid="{52ECF42B-3FE3-401C-9264-6DFD25421C1F}"/>
    <cellStyle name="Percent 36 4 2 2 2" xfId="10407" xr:uid="{C2722710-FC2E-47C9-8AB1-6876DE38E307}"/>
    <cellStyle name="Percent 36 4 2 2 2 2" xfId="17243" xr:uid="{8F7C870C-228C-4D9A-A467-19EF14B9AFA6}"/>
    <cellStyle name="Percent 36 4 2 2 3" xfId="13886" xr:uid="{7823E71C-5583-42AB-909F-62828F10AF6B}"/>
    <cellStyle name="Percent 36 4 2 3" xfId="6459" xr:uid="{8A548A06-811A-4690-A9FB-61B6C4C72695}"/>
    <cellStyle name="Percent 36 4 2 3 2" xfId="10408" xr:uid="{D829B49D-4B2C-4682-9F9D-06156D93FE20}"/>
    <cellStyle name="Percent 36 4 2 3 2 2" xfId="17244" xr:uid="{3122D35E-6BA7-495C-87DA-FA612C19DDF2}"/>
    <cellStyle name="Percent 36 4 2 3 3" xfId="13887" xr:uid="{B93863F4-695E-4294-A518-E482EF155A8E}"/>
    <cellStyle name="Percent 36 4 2 4" xfId="9024" xr:uid="{66CCBA15-DAFD-4602-8B96-D6AC0D5729CD}"/>
    <cellStyle name="Percent 36 4 2 4 2" xfId="15860" xr:uid="{FFFCF170-DFA6-44F0-9807-D734713D3C36}"/>
    <cellStyle name="Percent 36 4 2 5" xfId="12503" xr:uid="{361B5715-1DED-4A00-966E-67F96A3835C4}"/>
    <cellStyle name="Percent 36 4 3" xfId="4832" xr:uid="{3F3B9E03-B189-4F56-BBF5-25BD192487AB}"/>
    <cellStyle name="Percent 36 4 3 2" xfId="6460" xr:uid="{1CCD6FAE-F190-4FC5-8FCC-A0DBC45AE9C0}"/>
    <cellStyle name="Percent 36 4 3 2 2" xfId="10409" xr:uid="{007192BB-1AB5-4546-9397-B2EB6EB81380}"/>
    <cellStyle name="Percent 36 4 3 2 2 2" xfId="17245" xr:uid="{A2520C34-F292-4AC5-96A2-D17A343A6A67}"/>
    <cellStyle name="Percent 36 4 3 2 3" xfId="13888" xr:uid="{F30A8676-23AB-4CBE-A830-A5B2CB951646}"/>
    <cellStyle name="Percent 36 4 3 3" xfId="9025" xr:uid="{A3BD060B-58A7-4D9F-816D-6BA352FE3BB4}"/>
    <cellStyle name="Percent 36 4 3 3 2" xfId="15861" xr:uid="{F338130B-E3AA-4E6F-8D7A-0329B09EF5D7}"/>
    <cellStyle name="Percent 36 4 3 4" xfId="12504" xr:uid="{A611061D-90E1-4B64-AFBC-8BAED20B1A5F}"/>
    <cellStyle name="Percent 36 4 4" xfId="5289" xr:uid="{6396689B-1A5A-410A-9646-4650BA29CB05}"/>
    <cellStyle name="Percent 36 4 4 2" xfId="9448" xr:uid="{22CD264B-D160-4A28-ADB3-97FE3A0CD71D}"/>
    <cellStyle name="Percent 36 4 4 2 2" xfId="16284" xr:uid="{DE2D025E-9DAC-4A4A-B1D4-DD0EBEF8873E}"/>
    <cellStyle name="Percent 36 4 4 3" xfId="12927" xr:uid="{6AC93B44-345C-47B4-9E5D-123BFBF5CF20}"/>
    <cellStyle name="Percent 36 4 5" xfId="6997" xr:uid="{00BC6D74-972C-45DB-874D-A3E36937F972}"/>
    <cellStyle name="Percent 36 4 5 2" xfId="10888" xr:uid="{A549955F-FB1F-47D4-B4A6-C1FBB56BB7F0}"/>
    <cellStyle name="Percent 36 4 5 2 2" xfId="17724" xr:uid="{D746975F-867A-4939-9870-DB8D2B86DA8D}"/>
    <cellStyle name="Percent 36 4 5 3" xfId="14367" xr:uid="{DB835F73-1FC0-4062-B558-5C3E58286456}"/>
    <cellStyle name="Percent 36 4 6" xfId="7369" xr:uid="{2B21FD22-6543-40B0-8926-ACBEA5A60A8D}"/>
    <cellStyle name="Percent 36 4 6 2" xfId="11260" xr:uid="{5D983DA3-EFBC-4A67-BD07-30B0BBF42914}"/>
    <cellStyle name="Percent 36 4 6 2 2" xfId="18096" xr:uid="{9E1E89C4-5C33-4BB9-9232-1EE9D0B4960C}"/>
    <cellStyle name="Percent 36 4 6 3" xfId="14739" xr:uid="{9AD3CE86-562C-48E3-8E11-B273FF222F69}"/>
    <cellStyle name="Percent 36 4 7" xfId="8338" xr:uid="{16C940E7-780E-4F51-8C81-C4D5F1415396}"/>
    <cellStyle name="Percent 36 4 7 2" xfId="15176" xr:uid="{FB1FC8F2-C456-4E6F-8687-77CF05D5F8E7}"/>
    <cellStyle name="Percent 36 4 8" xfId="11818" xr:uid="{2D078FEC-2FF0-4259-B574-AB51DD294E9B}"/>
    <cellStyle name="Percent 36 5" xfId="4833" xr:uid="{F5B4CA46-6BB9-4B8E-A76F-6C2465873120}"/>
    <cellStyle name="Percent 36 5 2" xfId="6461" xr:uid="{B80EE054-41FE-4BE3-9A9D-75FEF8E2F9F0}"/>
    <cellStyle name="Percent 36 5 2 2" xfId="10410" xr:uid="{ED920AAF-30FC-4296-B7F0-C92ADB52788C}"/>
    <cellStyle name="Percent 36 5 2 2 2" xfId="17246" xr:uid="{709AACD1-D710-450A-9002-4988A33014AD}"/>
    <cellStyle name="Percent 36 5 2 3" xfId="13889" xr:uid="{B70FDCC0-2E8B-45B4-A0A1-E4A4E96CF6D4}"/>
    <cellStyle name="Percent 36 5 3" xfId="6462" xr:uid="{18CA1788-2753-4A8B-9365-C88397B36FF5}"/>
    <cellStyle name="Percent 36 5 3 2" xfId="10411" xr:uid="{BE530F55-2D0F-4273-B77E-AA21CEF73BA5}"/>
    <cellStyle name="Percent 36 5 3 2 2" xfId="17247" xr:uid="{544C2A8C-2D33-42DC-ACA5-BE6E36BB6625}"/>
    <cellStyle name="Percent 36 5 3 3" xfId="13890" xr:uid="{749DB7BA-6F72-4BA2-A7E8-129AF7A3B75E}"/>
    <cellStyle name="Percent 36 5 4" xfId="9026" xr:uid="{9B00B0BE-B603-4E6E-8C05-A669BED4CA7D}"/>
    <cellStyle name="Percent 36 5 4 2" xfId="15862" xr:uid="{1DDEC951-9553-4EE9-ADCA-483B931C7E7E}"/>
    <cellStyle name="Percent 36 5 5" xfId="12505" xr:uid="{619E905D-A2F9-4C6A-9E96-30177E1A0C48}"/>
    <cellStyle name="Percent 36 6" xfId="4834" xr:uid="{3BDDF335-4348-428A-BE12-8072C215F2A3}"/>
    <cellStyle name="Percent 36 6 2" xfId="6463" xr:uid="{BB12D6B3-C6C5-4932-9B30-79B047777184}"/>
    <cellStyle name="Percent 36 6 2 2" xfId="10412" xr:uid="{A760BD49-7282-4A08-9BCD-5564F29A0EB9}"/>
    <cellStyle name="Percent 36 6 2 2 2" xfId="17248" xr:uid="{3C9D6343-C1AB-480A-9AD3-5EA9BB4BC71B}"/>
    <cellStyle name="Percent 36 6 2 3" xfId="13891" xr:uid="{35913353-1758-4512-B49D-8AE1E7CB3DF3}"/>
    <cellStyle name="Percent 36 6 3" xfId="9027" xr:uid="{63FE8A45-33C6-4FBC-A6F0-D16068074BE0}"/>
    <cellStyle name="Percent 36 6 3 2" xfId="15863" xr:uid="{9E58F912-36E2-4D82-83FF-3507BFB12DAE}"/>
    <cellStyle name="Percent 36 6 4" xfId="12506" xr:uid="{E2290560-436C-4BCB-A2A7-2D86CA13A696}"/>
    <cellStyle name="Percent 36 7" xfId="5285" xr:uid="{D755B3DC-CEE0-4C15-82EE-551E8F093E16}"/>
    <cellStyle name="Percent 36 7 2" xfId="9444" xr:uid="{C2738963-42B4-4592-A6D9-5D65EA4AE518}"/>
    <cellStyle name="Percent 36 7 2 2" xfId="16280" xr:uid="{D5DC64FF-AA4E-4C3C-9942-D9AADFE36764}"/>
    <cellStyle name="Percent 36 7 3" xfId="12923" xr:uid="{08D5D1D8-7682-48D4-BCEE-5CEFF4D5DCBF}"/>
    <cellStyle name="Percent 36 8" xfId="6993" xr:uid="{2B679126-8E09-4951-9A39-DAD91068E16A}"/>
    <cellStyle name="Percent 36 8 2" xfId="10884" xr:uid="{A568B253-5549-4958-A3D1-C9B922F4C0C9}"/>
    <cellStyle name="Percent 36 8 2 2" xfId="17720" xr:uid="{D53B90FA-72F9-4250-8F40-15B026AF14FA}"/>
    <cellStyle name="Percent 36 8 3" xfId="14363" xr:uid="{3870366B-DF07-4939-8B0F-9C8E1ACF92CD}"/>
    <cellStyle name="Percent 36 8 4" xfId="18352" xr:uid="{4ECF9F86-72EE-4C9E-87AB-4F4C6156D47D}"/>
    <cellStyle name="Percent 36 9" xfId="7365" xr:uid="{542E145E-B837-4159-B67B-A30BC717AAE2}"/>
    <cellStyle name="Percent 36 9 2" xfId="11256" xr:uid="{A9015A2A-2FBE-4365-A5C3-5F68AEF088BD}"/>
    <cellStyle name="Percent 36 9 2 2" xfId="18092" xr:uid="{49BC24C3-D291-469C-9D19-B25983447C9E}"/>
    <cellStyle name="Percent 36 9 3" xfId="14735" xr:uid="{C0AA876A-45D1-4E22-83F5-F9251F48714F}"/>
    <cellStyle name="Percent 37" xfId="3091" xr:uid="{D11BDB87-EBA2-4C58-A4D9-7118A54A960B}"/>
    <cellStyle name="Percent 37 10" xfId="7869" xr:uid="{BF369D54-CBC7-460A-A492-D966257CC425}"/>
    <cellStyle name="Percent 37 11" xfId="8339" xr:uid="{7B8BC914-FF24-4406-B595-1C899BEFC11E}"/>
    <cellStyle name="Percent 37 11 2" xfId="15177" xr:uid="{FE2C0ADE-D978-4D8E-BA16-85CD1607F9CB}"/>
    <cellStyle name="Percent 37 12" xfId="11819" xr:uid="{302074CF-3983-46ED-96E1-73EF9054B830}"/>
    <cellStyle name="Percent 37 2" xfId="3092" xr:uid="{A174FAC3-5419-415A-9B43-DFA3302FAF5F}"/>
    <cellStyle name="Percent 37 2 2" xfId="3093" xr:uid="{347FC99F-39E9-4D77-9C13-232AE8928C03}"/>
    <cellStyle name="Percent 37 2 2 2" xfId="4835" xr:uid="{ABCD1D2A-F98A-46BC-9E13-3F384AC4F30F}"/>
    <cellStyle name="Percent 37 2 2 2 2" xfId="6464" xr:uid="{455F5055-1D7A-4847-8599-00CFE3789FCA}"/>
    <cellStyle name="Percent 37 2 2 2 2 2" xfId="10413" xr:uid="{9873A220-DBC3-4727-B469-A1FFA3099264}"/>
    <cellStyle name="Percent 37 2 2 2 2 2 2" xfId="17249" xr:uid="{18B08EC5-6102-4F47-AC9E-1A6A4F2DC571}"/>
    <cellStyle name="Percent 37 2 2 2 2 3" xfId="13892" xr:uid="{2B39F28D-85BC-474B-A542-0384B8E04450}"/>
    <cellStyle name="Percent 37 2 2 2 3" xfId="6465" xr:uid="{136BD687-FD28-43F6-9266-F89487FC2FA8}"/>
    <cellStyle name="Percent 37 2 2 2 3 2" xfId="10414" xr:uid="{D68B7E12-640A-4AE9-8286-6661B5846C7B}"/>
    <cellStyle name="Percent 37 2 2 2 3 2 2" xfId="17250" xr:uid="{E4356BB6-8092-4D8A-8838-8989EDA5ED90}"/>
    <cellStyle name="Percent 37 2 2 2 3 3" xfId="13893" xr:uid="{A96BF0D4-7929-4210-A941-0A00C6147608}"/>
    <cellStyle name="Percent 37 2 2 2 4" xfId="9028" xr:uid="{CE71569C-FD9B-4F2D-9500-117013EF5381}"/>
    <cellStyle name="Percent 37 2 2 2 4 2" xfId="15864" xr:uid="{D260F7A3-8B85-406D-A251-72B9986C25A2}"/>
    <cellStyle name="Percent 37 2 2 2 5" xfId="12507" xr:uid="{1E2AE896-6739-464E-A3EC-C6DC5DBACF6D}"/>
    <cellStyle name="Percent 37 2 2 3" xfId="4836" xr:uid="{AEFDEE7E-14E1-4088-BD8B-215C98BB6938}"/>
    <cellStyle name="Percent 37 2 2 3 2" xfId="6466" xr:uid="{ECD002B5-7DDC-4628-B03F-2600124C4BA4}"/>
    <cellStyle name="Percent 37 2 2 3 2 2" xfId="10415" xr:uid="{9AAEA4A5-CD80-4F1D-8A0D-4454E65E6741}"/>
    <cellStyle name="Percent 37 2 2 3 2 2 2" xfId="17251" xr:uid="{7899EE07-1435-488A-BA01-70F3B7AD5F8E}"/>
    <cellStyle name="Percent 37 2 2 3 2 3" xfId="13894" xr:uid="{862EBEE5-4CAE-4BA2-A9D5-789BF10F11AB}"/>
    <cellStyle name="Percent 37 2 2 3 3" xfId="9029" xr:uid="{99E6DDA3-455A-45E3-9CAE-20CF6797775C}"/>
    <cellStyle name="Percent 37 2 2 3 3 2" xfId="15865" xr:uid="{B68BE7B5-5DF1-48F1-B597-C4AB1946D017}"/>
    <cellStyle name="Percent 37 2 2 3 4" xfId="12508" xr:uid="{84A43461-2AD7-43EC-8C4C-570B2836D12B}"/>
    <cellStyle name="Percent 37 2 2 4" xfId="5292" xr:uid="{3706850A-0214-4CE5-834E-2723AA1E7854}"/>
    <cellStyle name="Percent 37 2 2 4 2" xfId="9451" xr:uid="{C44E39A9-78F7-487B-AB80-A1A1A8C9B460}"/>
    <cellStyle name="Percent 37 2 2 4 2 2" xfId="16287" xr:uid="{90B3F0E2-837C-49A0-94A6-1807E0266D84}"/>
    <cellStyle name="Percent 37 2 2 4 3" xfId="12930" xr:uid="{D57D5623-6764-48AC-B974-9BF5DC72DD83}"/>
    <cellStyle name="Percent 37 2 2 5" xfId="7000" xr:uid="{C21481B2-F774-4BE3-A185-9FF942625981}"/>
    <cellStyle name="Percent 37 2 2 5 2" xfId="10891" xr:uid="{D21839D5-4EA8-49EF-8096-B818FAAE14C1}"/>
    <cellStyle name="Percent 37 2 2 5 2 2" xfId="17727" xr:uid="{E0306D5C-97A8-4F92-AEEA-2249195AD835}"/>
    <cellStyle name="Percent 37 2 2 5 3" xfId="14370" xr:uid="{2E29F1BD-459D-4802-8755-8C10D9A9B317}"/>
    <cellStyle name="Percent 37 2 2 6" xfId="7372" xr:uid="{28915A9F-6946-4A43-BE0F-CE201C2FF205}"/>
    <cellStyle name="Percent 37 2 2 6 2" xfId="11263" xr:uid="{A945D51C-A345-4366-8EE3-07C4F7870E4F}"/>
    <cellStyle name="Percent 37 2 2 6 2 2" xfId="18099" xr:uid="{E3E1CD34-B36E-4DA2-8B15-10A5E0028DC5}"/>
    <cellStyle name="Percent 37 2 2 6 3" xfId="14742" xr:uid="{53B42DD7-9FA7-4570-828D-AB44CF89C11C}"/>
    <cellStyle name="Percent 37 2 2 7" xfId="8341" xr:uid="{02EF7019-5465-44CB-ACEE-76F686A84476}"/>
    <cellStyle name="Percent 37 2 2 7 2" xfId="15179" xr:uid="{0E075D43-6AEA-4EC1-95D5-165954F14E89}"/>
    <cellStyle name="Percent 37 2 2 8" xfId="11821" xr:uid="{B6CC8F56-811C-424F-A4EE-135F5153F17F}"/>
    <cellStyle name="Percent 37 2 3" xfId="4837" xr:uid="{64C677BF-B1A4-49FF-9DC2-0A06106EAF8F}"/>
    <cellStyle name="Percent 37 2 3 2" xfId="6467" xr:uid="{4B458150-CD44-41E5-A9C0-E8687DDCBF2F}"/>
    <cellStyle name="Percent 37 2 3 2 2" xfId="10416" xr:uid="{A3DC8457-81A4-44DD-AE70-DE244003AF0C}"/>
    <cellStyle name="Percent 37 2 3 2 2 2" xfId="17252" xr:uid="{BE22A3C3-4952-4E5A-A4F6-5DE9F1B6074A}"/>
    <cellStyle name="Percent 37 2 3 2 3" xfId="13895" xr:uid="{CFCCC79F-6DA5-4499-873F-472554F3F564}"/>
    <cellStyle name="Percent 37 2 3 3" xfId="6468" xr:uid="{751E0156-6508-4A96-8B85-721B68A4BA6D}"/>
    <cellStyle name="Percent 37 2 3 3 2" xfId="10417" xr:uid="{88EAD190-53F7-4BB0-8D5D-21C200443082}"/>
    <cellStyle name="Percent 37 2 3 3 2 2" xfId="17253" xr:uid="{98C2B06A-BAFF-4CB7-887E-E076BF73A43A}"/>
    <cellStyle name="Percent 37 2 3 3 3" xfId="13896" xr:uid="{5EDC4740-7482-4C62-8C25-EBD93D5C8A44}"/>
    <cellStyle name="Percent 37 2 3 4" xfId="9030" xr:uid="{264B5C43-456D-4EB6-BA74-A2D18E612853}"/>
    <cellStyle name="Percent 37 2 3 4 2" xfId="15866" xr:uid="{73564D53-1054-4433-AFE0-26084B96568B}"/>
    <cellStyle name="Percent 37 2 3 5" xfId="12509" xr:uid="{B998279F-7B6A-4F4F-813B-07B742741799}"/>
    <cellStyle name="Percent 37 2 4" xfId="4838" xr:uid="{0627E007-6960-4518-8664-7C3F3AA1AC69}"/>
    <cellStyle name="Percent 37 2 4 2" xfId="6469" xr:uid="{88038FD5-AA6A-43F4-BD6F-46C3887A880F}"/>
    <cellStyle name="Percent 37 2 4 2 2" xfId="10418" xr:uid="{4740CD2C-E6FA-45E8-9F0A-2339671E3733}"/>
    <cellStyle name="Percent 37 2 4 2 2 2" xfId="17254" xr:uid="{341E4214-0E79-4B50-B688-806D6A3DD7AF}"/>
    <cellStyle name="Percent 37 2 4 2 3" xfId="13897" xr:uid="{88F8E22D-74F5-46E0-B38C-324950054060}"/>
    <cellStyle name="Percent 37 2 4 3" xfId="9031" xr:uid="{C876EA07-B41C-4AC1-8309-E6506EEE03B0}"/>
    <cellStyle name="Percent 37 2 4 3 2" xfId="15867" xr:uid="{FE6D9F41-B5FD-44E9-9132-B146FD287AA0}"/>
    <cellStyle name="Percent 37 2 4 4" xfId="12510" xr:uid="{3DF83481-C382-49B8-8843-DC18B902A630}"/>
    <cellStyle name="Percent 37 2 5" xfId="5291" xr:uid="{759C458E-5A05-49E7-9487-F79AEB2EC261}"/>
    <cellStyle name="Percent 37 2 5 2" xfId="9450" xr:uid="{3DA52C54-E9B9-4BE7-B31E-7A006B31AB41}"/>
    <cellStyle name="Percent 37 2 5 2 2" xfId="16286" xr:uid="{238A61C1-2C52-486A-A3C8-C9F3B4EE2BD5}"/>
    <cellStyle name="Percent 37 2 5 3" xfId="12929" xr:uid="{3093344B-0293-43C2-A537-4D95EBEFD46F}"/>
    <cellStyle name="Percent 37 2 6" xfId="6999" xr:uid="{BE820BC5-58A2-4FB8-80A0-01F31C473C84}"/>
    <cellStyle name="Percent 37 2 6 2" xfId="10890" xr:uid="{EBAE931A-2950-4A9E-9A57-837C5D620EFB}"/>
    <cellStyle name="Percent 37 2 6 2 2" xfId="17726" xr:uid="{A1076B8D-79FE-4493-88D4-7AF7B78D47CA}"/>
    <cellStyle name="Percent 37 2 6 3" xfId="14369" xr:uid="{F24B722B-0C66-4B1D-B87D-5BC368085849}"/>
    <cellStyle name="Percent 37 2 7" xfId="7371" xr:uid="{03B4FB84-B0EF-4922-A3E2-C626324E014C}"/>
    <cellStyle name="Percent 37 2 7 2" xfId="11262" xr:uid="{7932D34B-17BC-48F1-A971-276C88251929}"/>
    <cellStyle name="Percent 37 2 7 2 2" xfId="18098" xr:uid="{E2BB63AA-5377-421E-AC0F-6FF4815D2C46}"/>
    <cellStyle name="Percent 37 2 7 3" xfId="14741" xr:uid="{27AEBFDD-C9ED-44D8-8314-1D7C4F4A791F}"/>
    <cellStyle name="Percent 37 2 8" xfId="8340" xr:uid="{E1808FA7-CD82-4B26-AFA9-D9E5C7EA52B5}"/>
    <cellStyle name="Percent 37 2 8 2" xfId="15178" xr:uid="{B0E539F5-AE64-4EF2-9783-5EAEBFC50A8A}"/>
    <cellStyle name="Percent 37 2 9" xfId="11820" xr:uid="{8BF84C77-B2C7-44E7-B080-626ABD7AE8AF}"/>
    <cellStyle name="Percent 37 3" xfId="3094" xr:uid="{F5CA86DE-4DB8-48F1-9AEB-10CAC7AED057}"/>
    <cellStyle name="Percent 37 3 2" xfId="4839" xr:uid="{011073BC-4435-4B3D-A9BC-C777A259A22B}"/>
    <cellStyle name="Percent 37 3 2 2" xfId="6470" xr:uid="{FFF9E3A3-0CA1-47F2-8192-5628BB2F1EF1}"/>
    <cellStyle name="Percent 37 3 2 2 2" xfId="10419" xr:uid="{979093BC-FE20-484B-814E-B1E288AF3E06}"/>
    <cellStyle name="Percent 37 3 2 2 2 2" xfId="17255" xr:uid="{2A7A26EC-4DCB-483C-8C52-2D63CA2B1EF2}"/>
    <cellStyle name="Percent 37 3 2 2 3" xfId="13898" xr:uid="{39E85E86-D5D8-4AAA-97D4-09D60798C2EC}"/>
    <cellStyle name="Percent 37 3 2 3" xfId="6471" xr:uid="{CF85FEAE-554C-41AB-BB1C-421630CF84BB}"/>
    <cellStyle name="Percent 37 3 2 3 2" xfId="10420" xr:uid="{9B7E3D2F-77E7-45C7-83A0-5384D2557388}"/>
    <cellStyle name="Percent 37 3 2 3 2 2" xfId="17256" xr:uid="{BF45B25C-4CD6-4093-A36A-FD5D2847EF40}"/>
    <cellStyle name="Percent 37 3 2 3 3" xfId="13899" xr:uid="{E5BF79A5-4C53-4872-B2BE-560E79502D12}"/>
    <cellStyle name="Percent 37 3 2 4" xfId="9032" xr:uid="{12D7E614-2E35-4848-86E6-C9912497EBD9}"/>
    <cellStyle name="Percent 37 3 2 4 2" xfId="15868" xr:uid="{BAAE0C23-B8FA-4009-98DF-8668B340B1FB}"/>
    <cellStyle name="Percent 37 3 2 5" xfId="12511" xr:uid="{1F54DF87-15F6-4155-8FB2-EBF0659BAC67}"/>
    <cellStyle name="Percent 37 3 3" xfId="4840" xr:uid="{439F489A-24FE-4852-BFFE-1279B9600AA9}"/>
    <cellStyle name="Percent 37 3 3 2" xfId="6472" xr:uid="{1FCD491A-E1E1-4AEA-8AF5-6412668C1072}"/>
    <cellStyle name="Percent 37 3 3 2 2" xfId="10421" xr:uid="{7CF67607-164E-424C-BD81-E94000199EC1}"/>
    <cellStyle name="Percent 37 3 3 2 2 2" xfId="17257" xr:uid="{CD6F6317-0B86-4997-BDAB-90D7972D7C7E}"/>
    <cellStyle name="Percent 37 3 3 2 3" xfId="13900" xr:uid="{F4D1E29F-2E03-412A-9BE9-DA3F862A523E}"/>
    <cellStyle name="Percent 37 3 3 3" xfId="9033" xr:uid="{CD4008CA-2C45-4D5B-913A-A1A657BF27EB}"/>
    <cellStyle name="Percent 37 3 3 3 2" xfId="15869" xr:uid="{A32F58D7-5644-4B52-B917-ACB2838C7AA3}"/>
    <cellStyle name="Percent 37 3 3 4" xfId="12512" xr:uid="{544AE0C6-548E-4A3C-A040-5BF79C4B40D8}"/>
    <cellStyle name="Percent 37 3 4" xfId="5293" xr:uid="{75FF804B-13C0-4335-8FB4-2354B7CF81A1}"/>
    <cellStyle name="Percent 37 3 4 2" xfId="9452" xr:uid="{61F14129-4339-4549-A4B2-35565F66E07E}"/>
    <cellStyle name="Percent 37 3 4 2 2" xfId="16288" xr:uid="{4DA57784-A31B-4315-AD79-7591065532EB}"/>
    <cellStyle name="Percent 37 3 4 3" xfId="12931" xr:uid="{860F0E1E-1500-4137-9B0D-4D96DFD8C02F}"/>
    <cellStyle name="Percent 37 3 5" xfId="7001" xr:uid="{47535140-4B6D-4FD7-9EB4-E39A7F1D018A}"/>
    <cellStyle name="Percent 37 3 5 2" xfId="10892" xr:uid="{B4370AEB-ACF9-4C40-A953-6BCF1B2F678F}"/>
    <cellStyle name="Percent 37 3 5 2 2" xfId="17728" xr:uid="{5C79CE3F-AE4B-4FA2-A1CA-119546DB1CC3}"/>
    <cellStyle name="Percent 37 3 5 3" xfId="14371" xr:uid="{4AADDE48-02B7-4711-A04F-3A8F0D608D49}"/>
    <cellStyle name="Percent 37 3 6" xfId="7373" xr:uid="{EE1AD6F9-6202-469C-95B3-EF9316DD7B36}"/>
    <cellStyle name="Percent 37 3 6 2" xfId="11264" xr:uid="{7C3ABE91-BA0E-4A7F-8EAD-7EF8841EBC66}"/>
    <cellStyle name="Percent 37 3 6 2 2" xfId="18100" xr:uid="{51E500DC-FC78-4BFC-8CC0-38CD64B5ECD9}"/>
    <cellStyle name="Percent 37 3 6 3" xfId="14743" xr:uid="{A4576D4E-4709-44DB-817B-4EC9800D948A}"/>
    <cellStyle name="Percent 37 3 7" xfId="8342" xr:uid="{C838DF56-9755-40B5-9B0C-1E15C6CFDA88}"/>
    <cellStyle name="Percent 37 3 7 2" xfId="15180" xr:uid="{685EA124-B61C-45B9-BC42-F69C22C6978E}"/>
    <cellStyle name="Percent 37 3 8" xfId="11822" xr:uid="{C7893ED7-177F-4088-BAD9-1B30DC5A9D9B}"/>
    <cellStyle name="Percent 37 4" xfId="3095" xr:uid="{73910D09-6D9C-46E9-B740-E594D93CBCAA}"/>
    <cellStyle name="Percent 37 4 2" xfId="4841" xr:uid="{BCEB23F9-EB83-4B43-9DD8-62C2B1D69B4F}"/>
    <cellStyle name="Percent 37 4 2 2" xfId="6473" xr:uid="{31210F6A-1064-48FE-A253-704318EE4B2D}"/>
    <cellStyle name="Percent 37 4 2 2 2" xfId="10422" xr:uid="{C74CA546-C17D-456F-B1BE-8FA37B90A59C}"/>
    <cellStyle name="Percent 37 4 2 2 2 2" xfId="17258" xr:uid="{2E6F2265-1CFF-4103-924F-2A8E9408A49D}"/>
    <cellStyle name="Percent 37 4 2 2 3" xfId="13901" xr:uid="{EB846168-E990-4508-91A5-CEDCAB854B3D}"/>
    <cellStyle name="Percent 37 4 2 3" xfId="6474" xr:uid="{48FEB96A-EE09-47D8-804C-1D93BF5A5276}"/>
    <cellStyle name="Percent 37 4 2 3 2" xfId="10423" xr:uid="{E058EE0E-5AD2-4BBF-9BD4-8E3FD8620C0D}"/>
    <cellStyle name="Percent 37 4 2 3 2 2" xfId="17259" xr:uid="{5310F4E3-08BF-4BD1-931C-1CA5ABE044C9}"/>
    <cellStyle name="Percent 37 4 2 3 3" xfId="13902" xr:uid="{DE25C277-88D1-4151-AC65-DEAA3C355B85}"/>
    <cellStyle name="Percent 37 4 2 4" xfId="9034" xr:uid="{BF07C85F-4990-4C1D-9E8F-DEA2CE351C4D}"/>
    <cellStyle name="Percent 37 4 2 4 2" xfId="15870" xr:uid="{86DA288E-F0C4-419C-9FCC-69F61F707360}"/>
    <cellStyle name="Percent 37 4 2 5" xfId="12513" xr:uid="{CA2F706A-7C70-413A-8321-27979971204F}"/>
    <cellStyle name="Percent 37 4 3" xfId="4842" xr:uid="{BBD3538F-4848-4BE8-B25B-7B29E34121E2}"/>
    <cellStyle name="Percent 37 4 3 2" xfId="6475" xr:uid="{03CC1F49-9C46-4E7C-A180-0ACC00A0B178}"/>
    <cellStyle name="Percent 37 4 3 2 2" xfId="10424" xr:uid="{1A5915AF-E5BA-4A65-8088-CDF582D095E4}"/>
    <cellStyle name="Percent 37 4 3 2 2 2" xfId="17260" xr:uid="{00921565-EF31-4CFB-B02B-A2DFB982FC4D}"/>
    <cellStyle name="Percent 37 4 3 2 3" xfId="13903" xr:uid="{6F2C8E33-BBD1-403D-916A-62FF7C6B0955}"/>
    <cellStyle name="Percent 37 4 3 3" xfId="9035" xr:uid="{410EDF8F-94FC-4C08-8966-CEB4066F88E6}"/>
    <cellStyle name="Percent 37 4 3 3 2" xfId="15871" xr:uid="{1C0EFD17-B3EC-4040-AC70-BD742A987BEC}"/>
    <cellStyle name="Percent 37 4 3 4" xfId="12514" xr:uid="{81BD4C05-9A71-4308-B8AC-2DF5BD9E7BFF}"/>
    <cellStyle name="Percent 37 4 4" xfId="5294" xr:uid="{6BB4372C-7516-4303-9D6B-0CD667368B59}"/>
    <cellStyle name="Percent 37 4 4 2" xfId="9453" xr:uid="{4C94F868-2A6B-4B3C-BF33-39B42A976C37}"/>
    <cellStyle name="Percent 37 4 4 2 2" xfId="16289" xr:uid="{14311413-D9C1-439D-91DA-2FF378E5454E}"/>
    <cellStyle name="Percent 37 4 4 3" xfId="12932" xr:uid="{438E2A77-5F56-47DE-A100-C44AE0B78D09}"/>
    <cellStyle name="Percent 37 4 5" xfId="7002" xr:uid="{CC91B724-F6AF-40AE-9DE7-8B94BEFC064D}"/>
    <cellStyle name="Percent 37 4 5 2" xfId="10893" xr:uid="{AE7A276A-FB5E-40C9-83BF-6C6EC03481A5}"/>
    <cellStyle name="Percent 37 4 5 2 2" xfId="17729" xr:uid="{C1CB2910-5FED-4713-A991-E5C751B12F62}"/>
    <cellStyle name="Percent 37 4 5 3" xfId="14372" xr:uid="{5174B03E-3B96-47CD-B3B8-3950D0DFF901}"/>
    <cellStyle name="Percent 37 4 6" xfId="7374" xr:uid="{6CA9B062-AF5F-42B1-8077-521635F49FE3}"/>
    <cellStyle name="Percent 37 4 6 2" xfId="11265" xr:uid="{DA25D468-66AD-48B9-BEF7-23E1A3778199}"/>
    <cellStyle name="Percent 37 4 6 2 2" xfId="18101" xr:uid="{41584C94-5E9C-4125-94DC-4C400F16C520}"/>
    <cellStyle name="Percent 37 4 6 3" xfId="14744" xr:uid="{B838CAEE-0AB7-4774-BB5D-2098DD259A86}"/>
    <cellStyle name="Percent 37 4 7" xfId="8343" xr:uid="{A4504CA1-28F1-4B79-9D6D-935988FFE7B9}"/>
    <cellStyle name="Percent 37 4 7 2" xfId="15181" xr:uid="{FE800A47-A929-40D1-881D-176B8CD0728C}"/>
    <cellStyle name="Percent 37 4 8" xfId="11823" xr:uid="{47822877-0C30-423F-BADD-B8B0E0A66432}"/>
    <cellStyle name="Percent 37 5" xfId="4843" xr:uid="{56B1DAD4-2110-47E1-A4F5-503C84390EBC}"/>
    <cellStyle name="Percent 37 5 2" xfId="6476" xr:uid="{44EDD812-9627-47B3-B920-DA5EF5F80D06}"/>
    <cellStyle name="Percent 37 5 2 2" xfId="10425" xr:uid="{E8AC5B0F-AFE7-4F70-8857-8B4A2DEF494C}"/>
    <cellStyle name="Percent 37 5 2 2 2" xfId="17261" xr:uid="{DD2D3688-3B20-4996-8DC5-E992C96C8F53}"/>
    <cellStyle name="Percent 37 5 2 3" xfId="13904" xr:uid="{0199CF65-6F03-4CE9-9A2F-DA3EDF84E2FF}"/>
    <cellStyle name="Percent 37 5 3" xfId="6477" xr:uid="{F9B9E471-6841-41B5-B7CD-54050D767871}"/>
    <cellStyle name="Percent 37 5 3 2" xfId="10426" xr:uid="{FBDCAC68-52A6-44FE-A9DC-B53812D17FB2}"/>
    <cellStyle name="Percent 37 5 3 2 2" xfId="17262" xr:uid="{5E9A89C7-BBAC-47C9-89F4-887050B70E10}"/>
    <cellStyle name="Percent 37 5 3 3" xfId="13905" xr:uid="{A596BB1E-FEDB-4C4B-BB17-40A2C3ED61F0}"/>
    <cellStyle name="Percent 37 5 4" xfId="9036" xr:uid="{60412B49-C4A8-4873-9EFC-26B056C9408B}"/>
    <cellStyle name="Percent 37 5 4 2" xfId="15872" xr:uid="{F062B34B-F81F-45BF-8F40-7A0BDB5DDBEE}"/>
    <cellStyle name="Percent 37 5 5" xfId="12515" xr:uid="{4FE8D1A1-1107-4F9F-A912-2571C0185217}"/>
    <cellStyle name="Percent 37 6" xfId="4844" xr:uid="{6C772D5E-066F-4248-B33A-EE4320D38BBB}"/>
    <cellStyle name="Percent 37 6 2" xfId="6478" xr:uid="{0637CBFF-09C3-40F7-AE14-9C126903A646}"/>
    <cellStyle name="Percent 37 6 2 2" xfId="10427" xr:uid="{E87A26FB-9892-4FDC-89AA-915882D8CE3A}"/>
    <cellStyle name="Percent 37 6 2 2 2" xfId="17263" xr:uid="{BCB9071D-5B0D-41C6-A7E1-4A6A62D5AA5F}"/>
    <cellStyle name="Percent 37 6 2 3" xfId="13906" xr:uid="{BE6B403C-F2A4-40E2-A251-85B2CC065E3A}"/>
    <cellStyle name="Percent 37 6 3" xfId="9037" xr:uid="{E6F4DA9B-C4C0-4130-8D12-E0FCE99F92E8}"/>
    <cellStyle name="Percent 37 6 3 2" xfId="15873" xr:uid="{F3FFEA79-8459-4B33-8AB9-6782B3F66497}"/>
    <cellStyle name="Percent 37 6 4" xfId="12516" xr:uid="{6D9827EC-B94D-49C7-B7AC-78BA523E4144}"/>
    <cellStyle name="Percent 37 7" xfId="5290" xr:uid="{45731274-67DB-4E65-B99C-5C2B230C0F18}"/>
    <cellStyle name="Percent 37 7 2" xfId="9449" xr:uid="{25F1FBC8-71E9-4EDF-97FB-D4EEC84DA05B}"/>
    <cellStyle name="Percent 37 7 2 2" xfId="16285" xr:uid="{21E7F36D-E62C-4AA9-8F3E-4754252E3E7D}"/>
    <cellStyle name="Percent 37 7 3" xfId="12928" xr:uid="{4C9CDEA2-0E33-4141-8E68-F3FC3E18A6E4}"/>
    <cellStyle name="Percent 37 8" xfId="6998" xr:uid="{759FAD1F-42E7-4DD8-81A2-24B49E04ABE9}"/>
    <cellStyle name="Percent 37 8 2" xfId="10889" xr:uid="{8684D107-C93F-40AE-84B1-61165C2E69B8}"/>
    <cellStyle name="Percent 37 8 2 2" xfId="17725" xr:uid="{790D5920-F7A5-41FD-8968-B124A018C394}"/>
    <cellStyle name="Percent 37 8 3" xfId="14368" xr:uid="{C76C5D5C-1012-4757-A58E-67D07F69BC25}"/>
    <cellStyle name="Percent 37 8 4" xfId="18257" xr:uid="{28B20FBA-BDED-49F2-B8A5-5216305FD22C}"/>
    <cellStyle name="Percent 37 9" xfId="7370" xr:uid="{7E1F75B3-99BB-4F30-A300-D93F76EABA59}"/>
    <cellStyle name="Percent 37 9 2" xfId="11261" xr:uid="{9A4D5948-4BED-4E7F-8E7E-31BCD3E80FFB}"/>
    <cellStyle name="Percent 37 9 2 2" xfId="18097" xr:uid="{62E440C8-64A8-4250-AA25-142A4A71899D}"/>
    <cellStyle name="Percent 37 9 3" xfId="14740" xr:uid="{2CE70C28-13A6-4D8E-A962-D5C26BC2D63E}"/>
    <cellStyle name="Percent 38" xfId="3096" xr:uid="{C116DAC2-6533-4EA5-9294-D39E5F533C0D}"/>
    <cellStyle name="Percent 38 10" xfId="7870" xr:uid="{C646338C-813B-49A8-8F67-43BBFC82CD36}"/>
    <cellStyle name="Percent 38 11" xfId="8344" xr:uid="{541F735B-DE9B-4A4D-A7E0-B19FEBF866BB}"/>
    <cellStyle name="Percent 38 11 2" xfId="15182" xr:uid="{7FFDF750-8526-45FB-AB5C-2B01CAB20BDB}"/>
    <cellStyle name="Percent 38 12" xfId="11824" xr:uid="{2773EE99-C978-4F12-B9DA-3BA95BA4C905}"/>
    <cellStyle name="Percent 38 2" xfId="3097" xr:uid="{017523BD-7619-4D09-9F1D-C0FAFA53E546}"/>
    <cellStyle name="Percent 38 2 2" xfId="3098" xr:uid="{73ED1205-AFD3-470C-BEF7-9E3FE9FE8690}"/>
    <cellStyle name="Percent 38 2 2 2" xfId="4845" xr:uid="{B1B577BB-5E67-4810-A2D7-7400E5D2FA0B}"/>
    <cellStyle name="Percent 38 2 2 2 2" xfId="6479" xr:uid="{D5645D7B-C641-4D35-B889-98BF8479DB3F}"/>
    <cellStyle name="Percent 38 2 2 2 2 2" xfId="10428" xr:uid="{2550A7C7-722A-47E1-9EDF-1BB4BDF4F340}"/>
    <cellStyle name="Percent 38 2 2 2 2 2 2" xfId="17264" xr:uid="{6626D3B1-5507-4DA5-A8B0-697F93B8CFEE}"/>
    <cellStyle name="Percent 38 2 2 2 2 3" xfId="13907" xr:uid="{8C24B61C-337F-4A5C-8D3C-FE6F4DA470C1}"/>
    <cellStyle name="Percent 38 2 2 2 3" xfId="6480" xr:uid="{C58BBC32-9C75-4DD8-AF2A-C8BD8607CE41}"/>
    <cellStyle name="Percent 38 2 2 2 3 2" xfId="10429" xr:uid="{8C989968-04B4-4458-9912-1406ABB34A39}"/>
    <cellStyle name="Percent 38 2 2 2 3 2 2" xfId="17265" xr:uid="{3FB41490-72F4-4BC2-B82F-1AE1737BC587}"/>
    <cellStyle name="Percent 38 2 2 2 3 3" xfId="13908" xr:uid="{60E6576D-7C40-4307-9A5C-9602B28F1FB2}"/>
    <cellStyle name="Percent 38 2 2 2 4" xfId="9038" xr:uid="{7628532B-E66F-4040-9D03-7148A72E8616}"/>
    <cellStyle name="Percent 38 2 2 2 4 2" xfId="15874" xr:uid="{34BF5679-0940-4AF3-A882-948F33D90C97}"/>
    <cellStyle name="Percent 38 2 2 2 5" xfId="12517" xr:uid="{4BF31FA5-D4B9-4232-8D7F-0A33D3A36F78}"/>
    <cellStyle name="Percent 38 2 2 3" xfId="4846" xr:uid="{39E08526-03F2-456B-9B1A-4A85F65E833E}"/>
    <cellStyle name="Percent 38 2 2 3 2" xfId="6481" xr:uid="{DB7B4EAB-C53C-4185-8288-7DC13E7BCE84}"/>
    <cellStyle name="Percent 38 2 2 3 2 2" xfId="10430" xr:uid="{F6A48FB2-DA14-4F58-8C85-9D63C6DB05E6}"/>
    <cellStyle name="Percent 38 2 2 3 2 2 2" xfId="17266" xr:uid="{ED5C9E6A-AF72-47B5-989B-18EA2E4BC217}"/>
    <cellStyle name="Percent 38 2 2 3 2 3" xfId="13909" xr:uid="{1950624A-253D-47E3-9B72-C7AA6825A633}"/>
    <cellStyle name="Percent 38 2 2 3 3" xfId="9039" xr:uid="{FC0B915C-30D6-42F2-94CE-B653FD858871}"/>
    <cellStyle name="Percent 38 2 2 3 3 2" xfId="15875" xr:uid="{348007A2-EFB2-4EFC-BC4F-EF660E1DE995}"/>
    <cellStyle name="Percent 38 2 2 3 4" xfId="12518" xr:uid="{23512F7F-5E00-4336-8892-1FB6A14E56F5}"/>
    <cellStyle name="Percent 38 2 2 4" xfId="5297" xr:uid="{7D2D9B8A-6787-4069-B920-8D792CB9BE37}"/>
    <cellStyle name="Percent 38 2 2 4 2" xfId="9456" xr:uid="{D54C58E4-3874-4DB4-BC2B-97DACE8E5A71}"/>
    <cellStyle name="Percent 38 2 2 4 2 2" xfId="16292" xr:uid="{444E0ED1-88B2-4688-9724-D4F30F959444}"/>
    <cellStyle name="Percent 38 2 2 4 3" xfId="12935" xr:uid="{62AC7434-28B3-4C10-BD1E-9886BF2A6F61}"/>
    <cellStyle name="Percent 38 2 2 5" xfId="7005" xr:uid="{768C08F0-313A-4909-8B2B-127891BE73C3}"/>
    <cellStyle name="Percent 38 2 2 5 2" xfId="10896" xr:uid="{34A22ACD-6797-434B-BFD1-A02408EF7D5E}"/>
    <cellStyle name="Percent 38 2 2 5 2 2" xfId="17732" xr:uid="{60C80603-C182-4B87-9239-A65BE9B645D4}"/>
    <cellStyle name="Percent 38 2 2 5 3" xfId="14375" xr:uid="{9ADE0BCF-DC79-43F8-8AC6-69C9267DEE7C}"/>
    <cellStyle name="Percent 38 2 2 6" xfId="7377" xr:uid="{0477CEB6-434E-42B0-A946-50401F50CBF4}"/>
    <cellStyle name="Percent 38 2 2 6 2" xfId="11268" xr:uid="{9FB77F87-C3EA-452E-988C-BA02199F537A}"/>
    <cellStyle name="Percent 38 2 2 6 2 2" xfId="18104" xr:uid="{DA7B6E62-95FE-4B11-8B85-4B0851986A1C}"/>
    <cellStyle name="Percent 38 2 2 6 3" xfId="14747" xr:uid="{03E4D5DD-E44B-416B-8B20-EDFBE57BBD2C}"/>
    <cellStyle name="Percent 38 2 2 7" xfId="8346" xr:uid="{136936DE-A22D-4B88-8BD8-75563C434C9F}"/>
    <cellStyle name="Percent 38 2 2 7 2" xfId="15184" xr:uid="{82402439-017A-45B1-98C8-0646FA4323D6}"/>
    <cellStyle name="Percent 38 2 2 8" xfId="11826" xr:uid="{51B583FD-F19E-4C5F-A2D2-EE0C3CC857A3}"/>
    <cellStyle name="Percent 38 2 3" xfId="4847" xr:uid="{5A819EB9-AA18-4948-936F-7002776865BC}"/>
    <cellStyle name="Percent 38 2 3 2" xfId="6482" xr:uid="{7959FC00-F6F6-4638-83C8-759EEC22408A}"/>
    <cellStyle name="Percent 38 2 3 2 2" xfId="10431" xr:uid="{14D716EB-A6C4-4641-A3F8-41612F670AAD}"/>
    <cellStyle name="Percent 38 2 3 2 2 2" xfId="17267" xr:uid="{7ED3ED25-B734-4539-8E38-5A7F9DC8C33C}"/>
    <cellStyle name="Percent 38 2 3 2 3" xfId="13910" xr:uid="{2E5143D4-9E84-420F-A7AA-920C9C9DE191}"/>
    <cellStyle name="Percent 38 2 3 3" xfId="6483" xr:uid="{471995D9-1B52-4EE9-A6DE-3E162CE22523}"/>
    <cellStyle name="Percent 38 2 3 3 2" xfId="10432" xr:uid="{FEEAAF9A-8B88-4355-9125-9F48DF6033A3}"/>
    <cellStyle name="Percent 38 2 3 3 2 2" xfId="17268" xr:uid="{A6578F89-DC77-4614-9E44-FF536DBDF4B9}"/>
    <cellStyle name="Percent 38 2 3 3 3" xfId="13911" xr:uid="{BAE9702D-6650-42A2-8713-CD09BA847457}"/>
    <cellStyle name="Percent 38 2 3 4" xfId="9040" xr:uid="{3C3620B6-8B90-4658-8F94-5E0529552CAD}"/>
    <cellStyle name="Percent 38 2 3 4 2" xfId="15876" xr:uid="{15F04C85-AC51-4146-8893-B37506C8B12D}"/>
    <cellStyle name="Percent 38 2 3 5" xfId="12519" xr:uid="{D5573636-7AC9-4697-8053-4D36CA00BFD2}"/>
    <cellStyle name="Percent 38 2 4" xfId="4848" xr:uid="{06767CA1-53AB-4C02-8C98-768D73193640}"/>
    <cellStyle name="Percent 38 2 4 2" xfId="6484" xr:uid="{A4D058B6-F36E-4B19-80A7-717C7593A7E1}"/>
    <cellStyle name="Percent 38 2 4 2 2" xfId="10433" xr:uid="{F1CAF3DA-824B-4579-936B-BD5C3693ACEC}"/>
    <cellStyle name="Percent 38 2 4 2 2 2" xfId="17269" xr:uid="{1B04B76B-33DD-4CB8-94AA-C32DC0FE2BE7}"/>
    <cellStyle name="Percent 38 2 4 2 3" xfId="13912" xr:uid="{3D6E34B3-A1DC-4BCF-BC65-88DC04281902}"/>
    <cellStyle name="Percent 38 2 4 3" xfId="9041" xr:uid="{A66D1821-F65A-4F97-A9CF-87B9A3EC55FB}"/>
    <cellStyle name="Percent 38 2 4 3 2" xfId="15877" xr:uid="{C9611AE1-968E-4D6A-A599-32ECF36252FF}"/>
    <cellStyle name="Percent 38 2 4 4" xfId="12520" xr:uid="{395207FA-6D1E-4145-9EA6-13FC95BCE431}"/>
    <cellStyle name="Percent 38 2 5" xfId="5296" xr:uid="{A55F821B-4CD0-473C-A2F5-A0D037B5E9B5}"/>
    <cellStyle name="Percent 38 2 5 2" xfId="9455" xr:uid="{2745EDFB-EC18-4369-A5C1-ADA58DEF3386}"/>
    <cellStyle name="Percent 38 2 5 2 2" xfId="16291" xr:uid="{9D76D333-2436-4819-B5A8-85115569AB79}"/>
    <cellStyle name="Percent 38 2 5 3" xfId="12934" xr:uid="{2F616D0D-EB07-4BCE-8244-E4677ADE6FA3}"/>
    <cellStyle name="Percent 38 2 6" xfId="7004" xr:uid="{45EF88B9-4123-4898-9487-5ACD234E21B8}"/>
    <cellStyle name="Percent 38 2 6 2" xfId="10895" xr:uid="{4A6E2193-6381-4328-BAC9-8A0E188A087E}"/>
    <cellStyle name="Percent 38 2 6 2 2" xfId="17731" xr:uid="{8911CFB6-EDB9-4990-BAEF-116301ABE8CD}"/>
    <cellStyle name="Percent 38 2 6 3" xfId="14374" xr:uid="{A4984AC1-74F8-444F-A28C-ED72CF77A748}"/>
    <cellStyle name="Percent 38 2 7" xfId="7376" xr:uid="{C744C40D-EC04-4282-8CBD-A784DD5D3FC0}"/>
    <cellStyle name="Percent 38 2 7 2" xfId="11267" xr:uid="{C017857B-553C-46C5-B645-3F0AF35D4480}"/>
    <cellStyle name="Percent 38 2 7 2 2" xfId="18103" xr:uid="{1FBF7E32-41A1-4EA4-9E27-A6ED373BA37C}"/>
    <cellStyle name="Percent 38 2 7 3" xfId="14746" xr:uid="{05AD4E1E-D9D2-48F8-9F12-E2F1B2C6326F}"/>
    <cellStyle name="Percent 38 2 8" xfId="8345" xr:uid="{08867779-8FE0-48ED-B524-7FDF9293BA56}"/>
    <cellStyle name="Percent 38 2 8 2" xfId="15183" xr:uid="{6B2A2AF1-D87E-46C5-BD83-BD4B3B366738}"/>
    <cellStyle name="Percent 38 2 9" xfId="11825" xr:uid="{4A082F4C-347E-4C34-88D6-2801F3EC71D9}"/>
    <cellStyle name="Percent 38 3" xfId="3099" xr:uid="{D50499D8-E75A-49CB-8BFA-D1CBDDC958CA}"/>
    <cellStyle name="Percent 38 3 2" xfId="4849" xr:uid="{42342703-20B9-49E3-8A56-044ADA52B7FB}"/>
    <cellStyle name="Percent 38 3 2 2" xfId="6485" xr:uid="{8B92F01B-F973-4E9C-9EBC-EDF803FE05A4}"/>
    <cellStyle name="Percent 38 3 2 2 2" xfId="10434" xr:uid="{2BD86B5F-96DB-403B-ACDD-4EC05390FC4F}"/>
    <cellStyle name="Percent 38 3 2 2 2 2" xfId="17270" xr:uid="{ACD9DDE2-6654-4A85-8537-61CD05F7460B}"/>
    <cellStyle name="Percent 38 3 2 2 3" xfId="13913" xr:uid="{84F490EE-159B-4789-9A27-34BE1BCC4F58}"/>
    <cellStyle name="Percent 38 3 2 3" xfId="6486" xr:uid="{A2359233-600E-4EC2-8927-BF074D7A2913}"/>
    <cellStyle name="Percent 38 3 2 3 2" xfId="10435" xr:uid="{C8F362DD-14B3-47C5-8501-44FF21747C21}"/>
    <cellStyle name="Percent 38 3 2 3 2 2" xfId="17271" xr:uid="{C3FD8264-A819-4275-B190-5D3B195DE174}"/>
    <cellStyle name="Percent 38 3 2 3 3" xfId="13914" xr:uid="{14FE64DC-2E3F-44A2-99E7-27CAD11B83F5}"/>
    <cellStyle name="Percent 38 3 2 4" xfId="9042" xr:uid="{4E47D7B8-B676-458B-AFAA-5E43453493BB}"/>
    <cellStyle name="Percent 38 3 2 4 2" xfId="15878" xr:uid="{B2F6041D-28D0-4858-BD88-3BAA54584D64}"/>
    <cellStyle name="Percent 38 3 2 5" xfId="12521" xr:uid="{CE85C481-C275-4482-8E1F-17C982D7CEA4}"/>
    <cellStyle name="Percent 38 3 3" xfId="4850" xr:uid="{2105F099-A256-4D4D-BE99-57B8127AFB9D}"/>
    <cellStyle name="Percent 38 3 3 2" xfId="6487" xr:uid="{6E2B4075-67CA-4E29-919E-916B23EB33EF}"/>
    <cellStyle name="Percent 38 3 3 2 2" xfId="10436" xr:uid="{53020077-C68E-45BE-B587-2A87E54EE989}"/>
    <cellStyle name="Percent 38 3 3 2 2 2" xfId="17272" xr:uid="{5618BD8C-EE45-4568-A2D7-0CE280389ADA}"/>
    <cellStyle name="Percent 38 3 3 2 3" xfId="13915" xr:uid="{A80AB8EE-DCF0-4979-8498-D87DE3AB9935}"/>
    <cellStyle name="Percent 38 3 3 3" xfId="9043" xr:uid="{5C9DFF1A-0D99-4492-98C3-858A18272AD9}"/>
    <cellStyle name="Percent 38 3 3 3 2" xfId="15879" xr:uid="{858B16CC-CB85-4FC6-9A49-E336055D4AAC}"/>
    <cellStyle name="Percent 38 3 3 4" xfId="12522" xr:uid="{0208C193-4670-4DE3-AC07-80FD0F043175}"/>
    <cellStyle name="Percent 38 3 4" xfId="5298" xr:uid="{B72BE14B-9D36-4C84-833C-8BA0C1604A8C}"/>
    <cellStyle name="Percent 38 3 4 2" xfId="9457" xr:uid="{9EC0707C-99C7-436D-A3C1-5A9F4CE1345D}"/>
    <cellStyle name="Percent 38 3 4 2 2" xfId="16293" xr:uid="{3F95D9D2-4658-4B9B-9092-EE9563A445E6}"/>
    <cellStyle name="Percent 38 3 4 3" xfId="12936" xr:uid="{C271CBF9-01D1-4C08-8E79-79E38F2C5290}"/>
    <cellStyle name="Percent 38 3 5" xfId="7006" xr:uid="{C726D3F5-06A5-4816-91F2-4619593FDD30}"/>
    <cellStyle name="Percent 38 3 5 2" xfId="10897" xr:uid="{705F2813-0EF9-4187-A7C1-50D3B34D1574}"/>
    <cellStyle name="Percent 38 3 5 2 2" xfId="17733" xr:uid="{145AA14D-18E3-42B9-8526-64FE2C272B9C}"/>
    <cellStyle name="Percent 38 3 5 3" xfId="14376" xr:uid="{CD7F5EC8-BB64-482A-95BD-9E29A0D78B4E}"/>
    <cellStyle name="Percent 38 3 6" xfId="7378" xr:uid="{77DCA17D-E9E4-4916-89FB-45627CECBEBB}"/>
    <cellStyle name="Percent 38 3 6 2" xfId="11269" xr:uid="{049536FB-2FB4-4983-8433-3486350F77BE}"/>
    <cellStyle name="Percent 38 3 6 2 2" xfId="18105" xr:uid="{0884B932-5728-4245-BFC0-4BF2805274FA}"/>
    <cellStyle name="Percent 38 3 6 3" xfId="14748" xr:uid="{6431C4B5-0005-40DA-8182-2D536ECC2440}"/>
    <cellStyle name="Percent 38 3 7" xfId="8347" xr:uid="{8393E1A5-48B1-4D40-8F18-5BB38B7908FE}"/>
    <cellStyle name="Percent 38 3 7 2" xfId="15185" xr:uid="{325A29AD-F516-4368-8C7E-27A1D1229D94}"/>
    <cellStyle name="Percent 38 3 8" xfId="11827" xr:uid="{8B94BFDB-FB62-4616-A8CE-9EB9CB8B58D1}"/>
    <cellStyle name="Percent 38 4" xfId="3100" xr:uid="{C82B7E49-A46E-4046-A6EA-5F6468239463}"/>
    <cellStyle name="Percent 38 4 2" xfId="4851" xr:uid="{EEF37869-0F09-445E-92B6-21B3221F82C1}"/>
    <cellStyle name="Percent 38 4 2 2" xfId="6488" xr:uid="{735502DE-E4B0-4433-9762-0D813F1FF164}"/>
    <cellStyle name="Percent 38 4 2 2 2" xfId="10437" xr:uid="{18983F26-DCD7-4C6F-BDF1-DE58D3C3FD15}"/>
    <cellStyle name="Percent 38 4 2 2 2 2" xfId="17273" xr:uid="{988F691E-BF88-45FF-B255-97964D693C64}"/>
    <cellStyle name="Percent 38 4 2 2 3" xfId="13916" xr:uid="{17720A65-6FDE-40C2-89CD-D1C5FE19F2E6}"/>
    <cellStyle name="Percent 38 4 2 3" xfId="6489" xr:uid="{75BA8606-9FAE-4D4D-915D-19B80470DB72}"/>
    <cellStyle name="Percent 38 4 2 3 2" xfId="10438" xr:uid="{14B161C6-C77C-4E3F-BEA7-7EF01794AC6C}"/>
    <cellStyle name="Percent 38 4 2 3 2 2" xfId="17274" xr:uid="{9D58A4BA-C33F-427F-8D17-80735E609D32}"/>
    <cellStyle name="Percent 38 4 2 3 3" xfId="13917" xr:uid="{CA6C4B57-5238-4C92-BF5A-866AE2EA5CB8}"/>
    <cellStyle name="Percent 38 4 2 4" xfId="9044" xr:uid="{27FB475E-9C7D-47D0-9135-2DEF9BDFA5DD}"/>
    <cellStyle name="Percent 38 4 2 4 2" xfId="15880" xr:uid="{700E4F90-15E8-4441-98C2-D3521738B4C6}"/>
    <cellStyle name="Percent 38 4 2 5" xfId="12523" xr:uid="{F16D7411-E449-431D-B79C-E237178C8B85}"/>
    <cellStyle name="Percent 38 4 3" xfId="4852" xr:uid="{9920B3F1-60F8-473A-9F3B-379D621381C6}"/>
    <cellStyle name="Percent 38 4 3 2" xfId="6490" xr:uid="{AEDCCF89-5D96-4C17-8635-0D1A2798F2C0}"/>
    <cellStyle name="Percent 38 4 3 2 2" xfId="10439" xr:uid="{015D098F-AA58-43EA-8A7E-F4FECF30DDF4}"/>
    <cellStyle name="Percent 38 4 3 2 2 2" xfId="17275" xr:uid="{C937EC92-BB17-4E57-8744-2286FBB581CA}"/>
    <cellStyle name="Percent 38 4 3 2 3" xfId="13918" xr:uid="{91021E1A-72BB-4080-BE77-8167684A295E}"/>
    <cellStyle name="Percent 38 4 3 3" xfId="9045" xr:uid="{D6220A66-5FBC-4993-BDFA-BD5A161930DD}"/>
    <cellStyle name="Percent 38 4 3 3 2" xfId="15881" xr:uid="{2711A3B1-CF9C-4EEA-B1F3-FD30BD6E6818}"/>
    <cellStyle name="Percent 38 4 3 4" xfId="12524" xr:uid="{F5AC9374-4E6F-4D5C-AB8A-FB74A69D62A4}"/>
    <cellStyle name="Percent 38 4 4" xfId="5299" xr:uid="{AD8D6FDB-EF11-41E5-8E0F-6925E502B15D}"/>
    <cellStyle name="Percent 38 4 4 2" xfId="9458" xr:uid="{12DB49C8-5251-42D8-9F04-26D2B8C872E4}"/>
    <cellStyle name="Percent 38 4 4 2 2" xfId="16294" xr:uid="{0C38FAE1-BC3E-4BEE-A223-A5F3C34683DA}"/>
    <cellStyle name="Percent 38 4 4 3" xfId="12937" xr:uid="{6F48BC34-27C9-416E-9D93-77BA66F20407}"/>
    <cellStyle name="Percent 38 4 5" xfId="7007" xr:uid="{E569F146-63DB-40A9-9BED-DAC447D7792C}"/>
    <cellStyle name="Percent 38 4 5 2" xfId="10898" xr:uid="{3C28ADB5-7F9F-497C-A51F-84C91D80DD71}"/>
    <cellStyle name="Percent 38 4 5 2 2" xfId="17734" xr:uid="{18EC89AD-1B16-4A0E-AD09-CDDB95A31922}"/>
    <cellStyle name="Percent 38 4 5 3" xfId="14377" xr:uid="{487AC011-3D19-41B0-B781-5A0A6C1775C0}"/>
    <cellStyle name="Percent 38 4 6" xfId="7379" xr:uid="{86414990-5E4E-466A-AE73-F30212258A67}"/>
    <cellStyle name="Percent 38 4 6 2" xfId="11270" xr:uid="{4B840567-0BD9-46D4-90DE-073974B88EDD}"/>
    <cellStyle name="Percent 38 4 6 2 2" xfId="18106" xr:uid="{E545EE12-9864-4D81-8137-A4493FF83476}"/>
    <cellStyle name="Percent 38 4 6 3" xfId="14749" xr:uid="{229AD742-C506-4183-B631-FC24FA95C1DC}"/>
    <cellStyle name="Percent 38 4 7" xfId="8348" xr:uid="{9FEDBB64-7E63-4CDD-AF8C-BD53FC9CF50F}"/>
    <cellStyle name="Percent 38 4 7 2" xfId="15186" xr:uid="{9AFEC13F-9D75-44A0-B88A-580BEE3D5BEC}"/>
    <cellStyle name="Percent 38 4 8" xfId="11828" xr:uid="{16CC28AE-7165-4704-A58D-F97CDF00F76B}"/>
    <cellStyle name="Percent 38 5" xfId="4853" xr:uid="{3CCFFEBC-076A-4764-BCA0-D02ADB0F9192}"/>
    <cellStyle name="Percent 38 5 2" xfId="6491" xr:uid="{604F876B-3AFE-4EF6-85AD-126B79A2F637}"/>
    <cellStyle name="Percent 38 5 2 2" xfId="10440" xr:uid="{10561206-DBD1-4085-A1D2-57C2ECCE240A}"/>
    <cellStyle name="Percent 38 5 2 2 2" xfId="17276" xr:uid="{1C91E98F-F264-49A5-A4AD-700E125F1E71}"/>
    <cellStyle name="Percent 38 5 2 3" xfId="13919" xr:uid="{1F8822D3-DEDE-410C-B8DB-622ADF5BC9EE}"/>
    <cellStyle name="Percent 38 5 3" xfId="6492" xr:uid="{2DDBA1AE-D6C4-44AC-9879-408444AEA053}"/>
    <cellStyle name="Percent 38 5 3 2" xfId="10441" xr:uid="{E750BA80-D58D-4246-9665-FA2D6703231A}"/>
    <cellStyle name="Percent 38 5 3 2 2" xfId="17277" xr:uid="{6FD23877-BB6B-406F-B8C4-35AA61BF5740}"/>
    <cellStyle name="Percent 38 5 3 3" xfId="13920" xr:uid="{862A71E3-8ABA-41A3-96B8-5588B6CCCE01}"/>
    <cellStyle name="Percent 38 5 4" xfId="9046" xr:uid="{607EC1CA-A59C-47F7-95FE-DC00E001E713}"/>
    <cellStyle name="Percent 38 5 4 2" xfId="15882" xr:uid="{008B51EB-4708-43F6-814A-194ACF4B883F}"/>
    <cellStyle name="Percent 38 5 5" xfId="12525" xr:uid="{C2025B40-EA97-4D6E-8C79-50CEA68BEBF1}"/>
    <cellStyle name="Percent 38 6" xfId="4854" xr:uid="{6651E5BE-0FE9-4BE2-913E-9AD2F1ABDC11}"/>
    <cellStyle name="Percent 38 6 2" xfId="6493" xr:uid="{A0AEDF35-1905-4FF3-A0B2-FFD9FF881D39}"/>
    <cellStyle name="Percent 38 6 2 2" xfId="10442" xr:uid="{A2469206-433A-42FA-9D81-E5C482380A11}"/>
    <cellStyle name="Percent 38 6 2 2 2" xfId="17278" xr:uid="{6C6A7F35-8762-42FB-9FF0-F7B0F8449EDB}"/>
    <cellStyle name="Percent 38 6 2 3" xfId="13921" xr:uid="{3A4F4610-BD95-4BB8-AF51-CC047414C378}"/>
    <cellStyle name="Percent 38 6 3" xfId="9047" xr:uid="{18DABA3A-D6F0-4376-BF73-D738A516CF5D}"/>
    <cellStyle name="Percent 38 6 3 2" xfId="15883" xr:uid="{16FA82FA-907C-44F6-BE94-9A7B864A53EA}"/>
    <cellStyle name="Percent 38 6 4" xfId="12526" xr:uid="{C76E551D-A8DF-47B6-934F-710870483A8B}"/>
    <cellStyle name="Percent 38 7" xfId="5295" xr:uid="{48682C41-145E-418E-ADC4-009E6FF3197C}"/>
    <cellStyle name="Percent 38 7 2" xfId="9454" xr:uid="{31C44398-C665-4B6C-AF75-8A5A652954CA}"/>
    <cellStyle name="Percent 38 7 2 2" xfId="16290" xr:uid="{686007B1-CF5E-4CF3-93DF-7AE21888A8B3}"/>
    <cellStyle name="Percent 38 7 3" xfId="12933" xr:uid="{3C09BB76-F086-42DC-9B76-D3D4C7AFD8C6}"/>
    <cellStyle name="Percent 38 8" xfId="7003" xr:uid="{63BF10BB-B39D-4338-92F2-C442AEC03DFB}"/>
    <cellStyle name="Percent 38 8 2" xfId="10894" xr:uid="{75D91333-4FE9-4AE3-B1AC-5A8AC55B90C8}"/>
    <cellStyle name="Percent 38 8 2 2" xfId="17730" xr:uid="{FA66BE79-AFF1-43B6-B6CA-E7CABAA505DD}"/>
    <cellStyle name="Percent 38 8 3" xfId="14373" xr:uid="{D89A7809-7439-4057-A4DD-50B04F02DB1A}"/>
    <cellStyle name="Percent 38 8 4" xfId="18232" xr:uid="{076D1490-83FD-45BE-8925-7E8B4E9DB80A}"/>
    <cellStyle name="Percent 38 9" xfId="7375" xr:uid="{64179F21-6AC3-4ABA-AD9F-6035AD7D4B0B}"/>
    <cellStyle name="Percent 38 9 2" xfId="11266" xr:uid="{5A8621D5-596A-4DF9-A548-4549F38B82A4}"/>
    <cellStyle name="Percent 38 9 2 2" xfId="18102" xr:uid="{5E51954F-C702-4B05-AD99-0AEF47D85476}"/>
    <cellStyle name="Percent 38 9 3" xfId="14745" xr:uid="{08D947C9-A31B-4624-9077-C5DF2548E3E1}"/>
    <cellStyle name="Percent 39" xfId="3101" xr:uid="{5F526D1E-0320-413A-A721-23482150BED0}"/>
    <cellStyle name="Percent 39 10" xfId="7871" xr:uid="{0AC40716-0BD9-4527-B8FA-4566479B39A8}"/>
    <cellStyle name="Percent 39 11" xfId="8349" xr:uid="{57DDDD23-F0C5-4554-8EB6-01220AE9D634}"/>
    <cellStyle name="Percent 39 11 2" xfId="15187" xr:uid="{2B607976-4DD5-47CD-86A6-3A17FA9A60D0}"/>
    <cellStyle name="Percent 39 12" xfId="11829" xr:uid="{C27D8FFF-DD9C-4F74-80C7-A58B71E22172}"/>
    <cellStyle name="Percent 39 2" xfId="3102" xr:uid="{F06DBAC6-968D-4127-BE4C-E17A319BB35D}"/>
    <cellStyle name="Percent 39 2 2" xfId="3103" xr:uid="{C2D7C032-BEFC-4571-AE18-F4AC79DB70C3}"/>
    <cellStyle name="Percent 39 2 2 2" xfId="4855" xr:uid="{993F03B4-CF47-4E88-B2A7-D8E920BBE48E}"/>
    <cellStyle name="Percent 39 2 2 2 2" xfId="6494" xr:uid="{E36D3581-20AC-4DCF-AB2F-6A046A4310AD}"/>
    <cellStyle name="Percent 39 2 2 2 2 2" xfId="10443" xr:uid="{460D8D34-C116-4A58-9CE7-B2CEB7AB86DD}"/>
    <cellStyle name="Percent 39 2 2 2 2 2 2" xfId="17279" xr:uid="{82627EEC-9E5B-4847-A1F8-66AB854918A1}"/>
    <cellStyle name="Percent 39 2 2 2 2 3" xfId="13922" xr:uid="{BB581ED9-A28B-49AC-A525-50347F90D91F}"/>
    <cellStyle name="Percent 39 2 2 2 3" xfId="6495" xr:uid="{FE5D1F14-9BD6-41B1-81CA-DE53DF1349EA}"/>
    <cellStyle name="Percent 39 2 2 2 3 2" xfId="10444" xr:uid="{5C588815-24C4-4C01-A794-5598C5E1CB37}"/>
    <cellStyle name="Percent 39 2 2 2 3 2 2" xfId="17280" xr:uid="{B66A1794-82CD-413C-B0F1-B682368B6FC5}"/>
    <cellStyle name="Percent 39 2 2 2 3 3" xfId="13923" xr:uid="{FD68FFA4-7F7D-4B05-8586-98989C2EFC19}"/>
    <cellStyle name="Percent 39 2 2 2 4" xfId="9048" xr:uid="{AD57D923-6B0B-4997-AEAB-687FE42D0117}"/>
    <cellStyle name="Percent 39 2 2 2 4 2" xfId="15884" xr:uid="{473C84DE-79B0-483D-A042-B564839E251B}"/>
    <cellStyle name="Percent 39 2 2 2 5" xfId="12527" xr:uid="{5FB0DC76-CCA0-490F-B239-3CE07B826960}"/>
    <cellStyle name="Percent 39 2 2 3" xfId="4856" xr:uid="{B0EBB9C3-E5D8-43E7-BDDB-453A3C30E5AE}"/>
    <cellStyle name="Percent 39 2 2 3 2" xfId="6496" xr:uid="{63FAD2FD-B097-42C5-9FAA-1330B7583C5F}"/>
    <cellStyle name="Percent 39 2 2 3 2 2" xfId="10445" xr:uid="{99038F5E-BAC3-4C64-A3CC-5C37809090CF}"/>
    <cellStyle name="Percent 39 2 2 3 2 2 2" xfId="17281" xr:uid="{9EFC577D-AF61-49AA-8DEE-25EE13BAEBFE}"/>
    <cellStyle name="Percent 39 2 2 3 2 3" xfId="13924" xr:uid="{00809014-9512-40F3-8143-1B86BCB16045}"/>
    <cellStyle name="Percent 39 2 2 3 3" xfId="9049" xr:uid="{E9F68878-0443-4ECF-A0F9-8BC234923DAA}"/>
    <cellStyle name="Percent 39 2 2 3 3 2" xfId="15885" xr:uid="{B3E36E51-E1AD-4B97-948B-BB76A7D9CF73}"/>
    <cellStyle name="Percent 39 2 2 3 4" xfId="12528" xr:uid="{9B5CB117-849E-464D-A894-BF460326697F}"/>
    <cellStyle name="Percent 39 2 2 4" xfId="5302" xr:uid="{F24E7241-ED6D-480B-B7EA-E836A14B62DD}"/>
    <cellStyle name="Percent 39 2 2 4 2" xfId="9461" xr:uid="{AD47AD03-ED60-4752-BFEF-3AA51D692C14}"/>
    <cellStyle name="Percent 39 2 2 4 2 2" xfId="16297" xr:uid="{EE00F166-CCD7-4915-8B06-2901E57D2761}"/>
    <cellStyle name="Percent 39 2 2 4 3" xfId="12940" xr:uid="{2D1425D0-F0EC-43F2-9445-52EC6DE3B52E}"/>
    <cellStyle name="Percent 39 2 2 5" xfId="7010" xr:uid="{F8C03F07-3F12-4A9F-B5AF-FA3A1B5B30AF}"/>
    <cellStyle name="Percent 39 2 2 5 2" xfId="10901" xr:uid="{61FE3D22-5321-405A-8581-8368422082C0}"/>
    <cellStyle name="Percent 39 2 2 5 2 2" xfId="17737" xr:uid="{E9CE1CEA-98BF-4C97-99AA-BDBE037D053C}"/>
    <cellStyle name="Percent 39 2 2 5 3" xfId="14380" xr:uid="{00CCF6A9-87A1-4DD0-81E3-0F645E961C6E}"/>
    <cellStyle name="Percent 39 2 2 6" xfId="7382" xr:uid="{9679B466-D659-4FFD-B1D1-684A439370A0}"/>
    <cellStyle name="Percent 39 2 2 6 2" xfId="11273" xr:uid="{5B72DD2B-DFD9-4B52-9ADB-87CABF5864DA}"/>
    <cellStyle name="Percent 39 2 2 6 2 2" xfId="18109" xr:uid="{E04103D3-630C-4C21-A92D-99D3354F770B}"/>
    <cellStyle name="Percent 39 2 2 6 3" xfId="14752" xr:uid="{2C0FCBCE-62C4-4AF9-99EC-FE076E9A5FA5}"/>
    <cellStyle name="Percent 39 2 2 7" xfId="8351" xr:uid="{B299BA5D-B601-4AC4-979E-C71162022FDB}"/>
    <cellStyle name="Percent 39 2 2 7 2" xfId="15189" xr:uid="{6030A854-A32A-41FE-8411-8038D10A8CD2}"/>
    <cellStyle name="Percent 39 2 2 8" xfId="11831" xr:uid="{9B41B8DC-E818-4F34-ABBB-6004496B09D9}"/>
    <cellStyle name="Percent 39 2 3" xfId="4857" xr:uid="{6B17CA1B-7179-436D-9AA2-B1688FE1CE25}"/>
    <cellStyle name="Percent 39 2 3 2" xfId="6497" xr:uid="{37D50999-033B-44FC-A346-E056531BD0D0}"/>
    <cellStyle name="Percent 39 2 3 2 2" xfId="10446" xr:uid="{83EB805B-D826-4B96-98D1-A865DDEE8F55}"/>
    <cellStyle name="Percent 39 2 3 2 2 2" xfId="17282" xr:uid="{2C5A5F2A-A4D7-4DE8-A44A-6CA3B99FCF4E}"/>
    <cellStyle name="Percent 39 2 3 2 3" xfId="13925" xr:uid="{A8B62788-B24B-48CB-8AC5-8D6027D45F6B}"/>
    <cellStyle name="Percent 39 2 3 3" xfId="6498" xr:uid="{63AEBE8B-E675-48EB-AAD7-356958EBCA41}"/>
    <cellStyle name="Percent 39 2 3 3 2" xfId="10447" xr:uid="{0B3ED680-933D-477E-B456-1864266C7DCA}"/>
    <cellStyle name="Percent 39 2 3 3 2 2" xfId="17283" xr:uid="{F40A768F-02D0-491F-9E33-3B2CEF4B64C0}"/>
    <cellStyle name="Percent 39 2 3 3 3" xfId="13926" xr:uid="{E4686F6E-9BB4-4BEC-935F-C0B3CF8729BC}"/>
    <cellStyle name="Percent 39 2 3 4" xfId="9050" xr:uid="{41298C35-4BA1-4037-BD45-848A89E4003B}"/>
    <cellStyle name="Percent 39 2 3 4 2" xfId="15886" xr:uid="{DB2AA7CD-FBBD-433E-B423-5E9B4936A807}"/>
    <cellStyle name="Percent 39 2 3 5" xfId="12529" xr:uid="{2E710592-89A1-4FCB-AD17-85B131769686}"/>
    <cellStyle name="Percent 39 2 4" xfId="4858" xr:uid="{71CBF4E2-115F-4E00-862F-616AD30AF032}"/>
    <cellStyle name="Percent 39 2 4 2" xfId="6499" xr:uid="{B177487C-93C6-4E58-9DBD-0DFFF1BD755A}"/>
    <cellStyle name="Percent 39 2 4 2 2" xfId="10448" xr:uid="{27555D93-4F58-415E-B6B4-943EC043990C}"/>
    <cellStyle name="Percent 39 2 4 2 2 2" xfId="17284" xr:uid="{71F689FC-AFB9-451F-A617-2C05E454549B}"/>
    <cellStyle name="Percent 39 2 4 2 3" xfId="13927" xr:uid="{02BB99EE-088E-43B7-AFD0-011F3951F555}"/>
    <cellStyle name="Percent 39 2 4 3" xfId="9051" xr:uid="{27EDC7C1-F27A-4735-B801-A509FEF765A1}"/>
    <cellStyle name="Percent 39 2 4 3 2" xfId="15887" xr:uid="{185A983E-850A-40B2-A105-C7A92F1C55AD}"/>
    <cellStyle name="Percent 39 2 4 4" xfId="12530" xr:uid="{942ADD69-7348-4130-BEAC-28706CAE6068}"/>
    <cellStyle name="Percent 39 2 5" xfId="5301" xr:uid="{921FCB36-D0C5-4EF6-ACCB-18145C65B92B}"/>
    <cellStyle name="Percent 39 2 5 2" xfId="9460" xr:uid="{FBEAAABF-90D4-42B9-ADA0-A999AD4266FD}"/>
    <cellStyle name="Percent 39 2 5 2 2" xfId="16296" xr:uid="{D0D5D46A-7F80-46FD-91E0-0979C22AFABD}"/>
    <cellStyle name="Percent 39 2 5 3" xfId="12939" xr:uid="{2C44FF19-3902-4821-9FB6-6D7FAF741AD3}"/>
    <cellStyle name="Percent 39 2 6" xfId="7009" xr:uid="{73F9127F-EF0C-42E9-A398-CAC0E8508DC9}"/>
    <cellStyle name="Percent 39 2 6 2" xfId="10900" xr:uid="{5922E400-CEB8-4851-B3CB-F27B44BBEDEE}"/>
    <cellStyle name="Percent 39 2 6 2 2" xfId="17736" xr:uid="{84C50DAD-DD66-4FF9-8111-30ACD8BF219D}"/>
    <cellStyle name="Percent 39 2 6 3" xfId="14379" xr:uid="{0CEC760F-C164-4CE1-9CCB-240F06A71083}"/>
    <cellStyle name="Percent 39 2 7" xfId="7381" xr:uid="{C7AB481A-9C4F-4F5D-88F0-CCB7BB2736F6}"/>
    <cellStyle name="Percent 39 2 7 2" xfId="11272" xr:uid="{0AB84C08-FA8D-4DA0-B9FD-8E349810C1CD}"/>
    <cellStyle name="Percent 39 2 7 2 2" xfId="18108" xr:uid="{5D3B46F6-D898-4ADD-A743-FDB97B63FC78}"/>
    <cellStyle name="Percent 39 2 7 3" xfId="14751" xr:uid="{48F9F245-E501-49B4-A3F0-D19836951D82}"/>
    <cellStyle name="Percent 39 2 8" xfId="8350" xr:uid="{2B2B9F5E-F3AF-4E85-A145-5DF4B888B496}"/>
    <cellStyle name="Percent 39 2 8 2" xfId="15188" xr:uid="{3C1C47A3-D867-46EA-A821-D17408859B73}"/>
    <cellStyle name="Percent 39 2 9" xfId="11830" xr:uid="{A27F5224-E3D3-42C7-90F5-08048E3BCDDC}"/>
    <cellStyle name="Percent 39 3" xfId="3104" xr:uid="{F7925B2F-D0E9-44B7-A20D-EBBB210A3800}"/>
    <cellStyle name="Percent 39 3 2" xfId="4859" xr:uid="{99C2457B-4711-492B-98E9-3BE6CA46620B}"/>
    <cellStyle name="Percent 39 3 2 2" xfId="6500" xr:uid="{2E76E9AD-3028-4B6C-93BC-84242F9CA1CA}"/>
    <cellStyle name="Percent 39 3 2 2 2" xfId="10449" xr:uid="{0C6CAF85-B2A8-4749-BBEB-60F9DF504216}"/>
    <cellStyle name="Percent 39 3 2 2 2 2" xfId="17285" xr:uid="{0F7077C6-4CEB-4B38-94DE-C82368F2C0AE}"/>
    <cellStyle name="Percent 39 3 2 2 3" xfId="13928" xr:uid="{57C783FB-F8D4-437D-9834-AA2FB402C2E4}"/>
    <cellStyle name="Percent 39 3 2 3" xfId="6501" xr:uid="{2C206F11-22C4-4097-A208-86C249DBB432}"/>
    <cellStyle name="Percent 39 3 2 3 2" xfId="10450" xr:uid="{64102C69-E928-42DE-B4F4-0CDE31394537}"/>
    <cellStyle name="Percent 39 3 2 3 2 2" xfId="17286" xr:uid="{A14825BC-65ED-4407-AC96-B30B8BE55051}"/>
    <cellStyle name="Percent 39 3 2 3 3" xfId="13929" xr:uid="{70511299-4BEB-4437-A687-92BF7B934C77}"/>
    <cellStyle name="Percent 39 3 2 4" xfId="9052" xr:uid="{91583D6B-B094-4223-97DA-6D3AD042CD26}"/>
    <cellStyle name="Percent 39 3 2 4 2" xfId="15888" xr:uid="{6F60BC32-4628-4813-8EF9-D728D005BA56}"/>
    <cellStyle name="Percent 39 3 2 5" xfId="12531" xr:uid="{F19521BC-16E3-4B39-8A9F-9EDD512C07F3}"/>
    <cellStyle name="Percent 39 3 3" xfId="4860" xr:uid="{5426B090-F166-4EFC-9953-DF73C57BF492}"/>
    <cellStyle name="Percent 39 3 3 2" xfId="6502" xr:uid="{0CC4F483-B782-4C98-90F8-3BBDD8B003FA}"/>
    <cellStyle name="Percent 39 3 3 2 2" xfId="10451" xr:uid="{E6E25913-5C09-4A77-99F7-BC067733A48A}"/>
    <cellStyle name="Percent 39 3 3 2 2 2" xfId="17287" xr:uid="{8A916EEF-195F-45B3-A85F-49AF03803679}"/>
    <cellStyle name="Percent 39 3 3 2 3" xfId="13930" xr:uid="{D82D75F7-8B23-495F-BA27-000807682C48}"/>
    <cellStyle name="Percent 39 3 3 3" xfId="9053" xr:uid="{A45632E0-2BDC-4583-9E04-13C83663A0C7}"/>
    <cellStyle name="Percent 39 3 3 3 2" xfId="15889" xr:uid="{DE5B7EE7-F7CB-4BC4-A579-2DB33B4D15BA}"/>
    <cellStyle name="Percent 39 3 3 4" xfId="12532" xr:uid="{E990EC59-9C9B-4807-9A18-51AAC327ACE7}"/>
    <cellStyle name="Percent 39 3 4" xfId="5303" xr:uid="{0062F936-10A0-40E7-BCD2-45EA4DAD68FF}"/>
    <cellStyle name="Percent 39 3 4 2" xfId="9462" xr:uid="{85AFBD73-AB19-44DC-BE26-8EF3EF902BF1}"/>
    <cellStyle name="Percent 39 3 4 2 2" xfId="16298" xr:uid="{8B0A837B-C6A0-4E62-9CF7-1CC0F7DBCD86}"/>
    <cellStyle name="Percent 39 3 4 3" xfId="12941" xr:uid="{F329AE1E-52CE-4D6D-86BA-E49DE5A4921F}"/>
    <cellStyle name="Percent 39 3 5" xfId="7011" xr:uid="{17881634-81A4-4ADD-9AB2-9B0577EEA34B}"/>
    <cellStyle name="Percent 39 3 5 2" xfId="10902" xr:uid="{B8F6DAE1-AB92-4AEF-AA20-61FF1836499F}"/>
    <cellStyle name="Percent 39 3 5 2 2" xfId="17738" xr:uid="{CA3F1808-D14D-4509-8424-D95D50B6D2F0}"/>
    <cellStyle name="Percent 39 3 5 3" xfId="14381" xr:uid="{5509C2B3-247D-4AC4-8CEA-BDAE09D218E8}"/>
    <cellStyle name="Percent 39 3 6" xfId="7383" xr:uid="{4EBDD2EF-ED90-4BC3-95C3-5CCBC2AE95A5}"/>
    <cellStyle name="Percent 39 3 6 2" xfId="11274" xr:uid="{0317E3D9-6527-4554-A4CD-890588B68893}"/>
    <cellStyle name="Percent 39 3 6 2 2" xfId="18110" xr:uid="{E4D6F5F2-4802-4E59-8A79-17148F41DA1C}"/>
    <cellStyle name="Percent 39 3 6 3" xfId="14753" xr:uid="{F98D5E86-9FB7-47F2-A81F-7AF368D7A423}"/>
    <cellStyle name="Percent 39 3 7" xfId="8352" xr:uid="{C929A889-17A8-4FE9-B34F-EE3822E4F287}"/>
    <cellStyle name="Percent 39 3 7 2" xfId="15190" xr:uid="{016EC544-3A21-4275-B9C8-7EA56E3AF988}"/>
    <cellStyle name="Percent 39 3 8" xfId="11832" xr:uid="{3DA1807B-A51B-496B-A01B-E421978654DE}"/>
    <cellStyle name="Percent 39 4" xfId="3105" xr:uid="{6C7BD1C9-A975-4B97-89D0-53E839688E39}"/>
    <cellStyle name="Percent 39 4 2" xfId="4861" xr:uid="{349DFA5A-4D71-4529-8DC7-526DF3B8A6A7}"/>
    <cellStyle name="Percent 39 4 2 2" xfId="6503" xr:uid="{775661B6-F35B-42CC-ABF5-F6F78A2B5362}"/>
    <cellStyle name="Percent 39 4 2 2 2" xfId="10452" xr:uid="{C22F60F8-9A72-4458-9D5E-9A00343C8916}"/>
    <cellStyle name="Percent 39 4 2 2 2 2" xfId="17288" xr:uid="{07D82C69-8D58-4ACC-B0EA-93ECD1C14AE8}"/>
    <cellStyle name="Percent 39 4 2 2 3" xfId="13931" xr:uid="{2123A830-DB15-4C21-A8D7-FB41D45FFF31}"/>
    <cellStyle name="Percent 39 4 2 3" xfId="6504" xr:uid="{00EB2CDC-AFBD-470F-B818-73DF11396E82}"/>
    <cellStyle name="Percent 39 4 2 3 2" xfId="10453" xr:uid="{DBEF0AFE-D7D4-4464-BDFB-F8FDEDD893A3}"/>
    <cellStyle name="Percent 39 4 2 3 2 2" xfId="17289" xr:uid="{07122A58-CB32-43CD-B8A7-3235694E0EF9}"/>
    <cellStyle name="Percent 39 4 2 3 3" xfId="13932" xr:uid="{3FF1F7C4-0F0F-47F6-AA87-03E7E5CECF1F}"/>
    <cellStyle name="Percent 39 4 2 4" xfId="9054" xr:uid="{6EF9F93E-4B84-4F91-BB84-7B83290492E8}"/>
    <cellStyle name="Percent 39 4 2 4 2" xfId="15890" xr:uid="{7027C36B-55A7-4D98-92C3-3C66A34E7666}"/>
    <cellStyle name="Percent 39 4 2 5" xfId="12533" xr:uid="{8BC52274-CFD4-4F64-BCFB-DBA94ABA8A18}"/>
    <cellStyle name="Percent 39 4 3" xfId="4862" xr:uid="{F5EA9F74-7AAF-446F-B078-67D16CFC74B5}"/>
    <cellStyle name="Percent 39 4 3 2" xfId="6505" xr:uid="{351DF204-D658-45D1-BC6C-8D1DEE4100EC}"/>
    <cellStyle name="Percent 39 4 3 2 2" xfId="10454" xr:uid="{F33B9ACE-9577-43CA-BF03-26BBB4481922}"/>
    <cellStyle name="Percent 39 4 3 2 2 2" xfId="17290" xr:uid="{619B40A4-B2CC-4C66-9192-C13435A1C5F9}"/>
    <cellStyle name="Percent 39 4 3 2 3" xfId="13933" xr:uid="{9B315147-A832-41D2-95FC-0B413BC2D96B}"/>
    <cellStyle name="Percent 39 4 3 3" xfId="9055" xr:uid="{ADFA639F-3731-4390-8491-6276578C52FB}"/>
    <cellStyle name="Percent 39 4 3 3 2" xfId="15891" xr:uid="{E960924D-D2E2-45FB-863D-EA0215BCAC34}"/>
    <cellStyle name="Percent 39 4 3 4" xfId="12534" xr:uid="{340D45C7-2FB7-4DCB-8957-16F12AFE0792}"/>
    <cellStyle name="Percent 39 4 4" xfId="5304" xr:uid="{D764D05D-F1D0-446F-9636-597F1E878612}"/>
    <cellStyle name="Percent 39 4 4 2" xfId="9463" xr:uid="{66A5E4A7-8A17-41B5-9845-D9527068C739}"/>
    <cellStyle name="Percent 39 4 4 2 2" xfId="16299" xr:uid="{E9E5EC88-A69D-4DE4-B796-5A281932461B}"/>
    <cellStyle name="Percent 39 4 4 3" xfId="12942" xr:uid="{11B6B609-7FE9-49B7-B1C4-AF9611794432}"/>
    <cellStyle name="Percent 39 4 5" xfId="7012" xr:uid="{49139970-BAD4-46C4-AFC6-0331D299E5AE}"/>
    <cellStyle name="Percent 39 4 5 2" xfId="10903" xr:uid="{CAB9A77C-1C60-4254-A5E9-4C2EEB1DF34D}"/>
    <cellStyle name="Percent 39 4 5 2 2" xfId="17739" xr:uid="{E1DD2823-026C-439E-B29D-FE4571387F8A}"/>
    <cellStyle name="Percent 39 4 5 3" xfId="14382" xr:uid="{96CFC8C6-9D07-4F12-9037-44B57CF693D0}"/>
    <cellStyle name="Percent 39 4 6" xfId="7384" xr:uid="{41D74F75-EBB1-4503-B74B-3708BB1FF051}"/>
    <cellStyle name="Percent 39 4 6 2" xfId="11275" xr:uid="{43CF0750-D043-4CD7-9525-FCBF0B178024}"/>
    <cellStyle name="Percent 39 4 6 2 2" xfId="18111" xr:uid="{448C5B70-B736-4785-819A-88A92FF7FD4C}"/>
    <cellStyle name="Percent 39 4 6 3" xfId="14754" xr:uid="{FBDC2A46-F6F2-4652-B6BE-E0729F125865}"/>
    <cellStyle name="Percent 39 4 7" xfId="8353" xr:uid="{864509D4-3FD5-4BAB-8C00-119C13933038}"/>
    <cellStyle name="Percent 39 4 7 2" xfId="15191" xr:uid="{947FC0D7-D669-4040-BD8E-12FBB910AAB7}"/>
    <cellStyle name="Percent 39 4 8" xfId="11833" xr:uid="{BC122FCD-4E80-4536-8F3A-434FF5412181}"/>
    <cellStyle name="Percent 39 5" xfId="4863" xr:uid="{CDC21D3C-FE70-4219-BE18-38B8D58FB42E}"/>
    <cellStyle name="Percent 39 5 2" xfId="6506" xr:uid="{FF840D2F-DA11-4922-BB3D-AD056AA6C8B9}"/>
    <cellStyle name="Percent 39 5 2 2" xfId="10455" xr:uid="{87C14748-595C-4986-B688-45465399D959}"/>
    <cellStyle name="Percent 39 5 2 2 2" xfId="17291" xr:uid="{9328B448-4745-4FBA-9E60-444E861FE725}"/>
    <cellStyle name="Percent 39 5 2 3" xfId="13934" xr:uid="{FFD3EF87-C0EC-41F5-AA5F-F73378C27F86}"/>
    <cellStyle name="Percent 39 5 3" xfId="6507" xr:uid="{EDB1E0F3-5D2B-476F-8530-EB0D35C2340A}"/>
    <cellStyle name="Percent 39 5 3 2" xfId="10456" xr:uid="{EE8A7D13-E259-4F13-A226-859FBD34BD95}"/>
    <cellStyle name="Percent 39 5 3 2 2" xfId="17292" xr:uid="{C847AC39-E1FF-47CF-80C1-6A4EE39E6304}"/>
    <cellStyle name="Percent 39 5 3 3" xfId="13935" xr:uid="{559C68ED-CBB2-469A-825D-BB43AEEF4193}"/>
    <cellStyle name="Percent 39 5 4" xfId="9056" xr:uid="{16DC50D4-0A29-4532-85F2-88BBB113BF5A}"/>
    <cellStyle name="Percent 39 5 4 2" xfId="15892" xr:uid="{39BD1238-2A78-458E-A903-A71FD79FB90F}"/>
    <cellStyle name="Percent 39 5 5" xfId="12535" xr:uid="{A2F6F28D-CD3E-4144-A5AD-12D45ECFAFA3}"/>
    <cellStyle name="Percent 39 6" xfId="4864" xr:uid="{0C8A17F8-0FD7-4A85-982B-C081C00F0426}"/>
    <cellStyle name="Percent 39 6 2" xfId="6508" xr:uid="{4507B841-183C-41D5-B40A-DDBF26B81513}"/>
    <cellStyle name="Percent 39 6 2 2" xfId="10457" xr:uid="{8C96A24D-B61B-4ECF-B5A7-962AF4F928FC}"/>
    <cellStyle name="Percent 39 6 2 2 2" xfId="17293" xr:uid="{BC50080A-57EB-4941-A4AB-83C4B9BDF5A4}"/>
    <cellStyle name="Percent 39 6 2 3" xfId="13936" xr:uid="{D9BEB8AB-07D1-4C19-9A36-BF550F9E9D74}"/>
    <cellStyle name="Percent 39 6 3" xfId="9057" xr:uid="{2A922DB1-9E26-40AF-AD4B-2EBFF8820040}"/>
    <cellStyle name="Percent 39 6 3 2" xfId="15893" xr:uid="{013BA29C-9449-4536-9F52-CCCBA1466849}"/>
    <cellStyle name="Percent 39 6 4" xfId="12536" xr:uid="{B0800223-C07A-40C7-93AE-9C42C7FB8599}"/>
    <cellStyle name="Percent 39 7" xfId="5300" xr:uid="{DB0EE396-A1AD-4CC7-9CB6-D95A5C0E30B7}"/>
    <cellStyle name="Percent 39 7 2" xfId="9459" xr:uid="{59B933E5-6C2D-4523-8E7D-32ED761A6FC1}"/>
    <cellStyle name="Percent 39 7 2 2" xfId="16295" xr:uid="{BF6C6D3C-048A-45BF-A981-562F2E1CEE6C}"/>
    <cellStyle name="Percent 39 7 3" xfId="12938" xr:uid="{58376540-DA92-40D8-85CF-1C4458F2432D}"/>
    <cellStyle name="Percent 39 8" xfId="7008" xr:uid="{F0E57586-121B-488B-ACD7-821A21FB5AB8}"/>
    <cellStyle name="Percent 39 8 2" xfId="10899" xr:uid="{16124A11-4957-4997-89FA-C44163730B1A}"/>
    <cellStyle name="Percent 39 8 2 2" xfId="17735" xr:uid="{D5977FDC-DF65-438F-AB5E-003F02F179C9}"/>
    <cellStyle name="Percent 39 8 3" xfId="14378" xr:uid="{528F4C99-6E75-4FC9-9DBB-B055C36C7FA7}"/>
    <cellStyle name="Percent 39 8 4" xfId="18270" xr:uid="{B225091F-C17F-4EA1-9CE5-449EC7261E15}"/>
    <cellStyle name="Percent 39 9" xfId="7380" xr:uid="{2B31547E-181D-43E3-A119-210F76F90A4F}"/>
    <cellStyle name="Percent 39 9 2" xfId="11271" xr:uid="{738FE74B-C069-4783-835D-24E34F86B43E}"/>
    <cellStyle name="Percent 39 9 2 2" xfId="18107" xr:uid="{43700E24-1FF1-437D-8E53-779C950A7EFD}"/>
    <cellStyle name="Percent 39 9 3" xfId="14750" xr:uid="{52BD5C91-FD38-4761-B8B4-5B7F942C9CF1}"/>
    <cellStyle name="Percent 4" xfId="992" xr:uid="{B95C9784-453B-409E-ABF7-1716595883B0}"/>
    <cellStyle name="Percent 4 2" xfId="3106" xr:uid="{CD47D380-640E-4A3A-9593-B38DDAC29904}"/>
    <cellStyle name="Percent 4 2 2" xfId="7873" xr:uid="{A6422D26-D937-4C13-B457-826038ABE9A4}"/>
    <cellStyle name="Percent 4 3" xfId="4865" xr:uid="{D33F0516-C6AF-4C4D-B3A6-656F46839068}"/>
    <cellStyle name="Percent 4 4" xfId="7872" xr:uid="{F7A6A038-07B8-4105-AC40-E7E9C57651C4}"/>
    <cellStyle name="Percent 4 5" xfId="1377" xr:uid="{E10EF0C8-F411-4239-9223-DD3CAD351BA0}"/>
    <cellStyle name="Percent 4 6" xfId="18233" xr:uid="{847FA0C6-00CF-45E3-86F9-9B470E071381}"/>
    <cellStyle name="Percent 40" xfId="3107" xr:uid="{8CBC4ECF-C5CA-4E34-9689-3D8D2D0CB417}"/>
    <cellStyle name="Percent 40 10" xfId="7874" xr:uid="{D3E51216-0315-4113-9576-3D9C3F246C37}"/>
    <cellStyle name="Percent 40 11" xfId="8354" xr:uid="{EE2B331A-9E4E-4CE4-89D9-01C03743121D}"/>
    <cellStyle name="Percent 40 11 2" xfId="15192" xr:uid="{D05A9F67-EEB8-41E9-BAF5-CBA49FB2D922}"/>
    <cellStyle name="Percent 40 12" xfId="11834" xr:uid="{3FDE6FF4-5DBB-4E5D-9B97-1BBA8F2DB169}"/>
    <cellStyle name="Percent 40 2" xfId="3108" xr:uid="{1FDB0C4C-6EAE-403A-AFB4-446FACC05057}"/>
    <cellStyle name="Percent 40 2 2" xfId="3109" xr:uid="{BB65D583-B176-4E22-835E-13B599AD6B7C}"/>
    <cellStyle name="Percent 40 2 2 2" xfId="4866" xr:uid="{1EFAEE4D-C061-47A7-BEA3-DA361B5C4336}"/>
    <cellStyle name="Percent 40 2 2 2 2" xfId="6509" xr:uid="{9C286386-2464-46FF-829E-50522FD81259}"/>
    <cellStyle name="Percent 40 2 2 2 2 2" xfId="10458" xr:uid="{4683AD2D-B334-4D87-8941-47D46BAF0E8A}"/>
    <cellStyle name="Percent 40 2 2 2 2 2 2" xfId="17294" xr:uid="{870B440C-3D37-4166-A3A5-4BE27066741B}"/>
    <cellStyle name="Percent 40 2 2 2 2 3" xfId="13937" xr:uid="{A5DC0536-E50B-4A0B-8BAF-865A76CFCAE4}"/>
    <cellStyle name="Percent 40 2 2 2 3" xfId="6510" xr:uid="{B6DDE4D8-0585-4DED-BE02-F4B3B2CE7685}"/>
    <cellStyle name="Percent 40 2 2 2 3 2" xfId="10459" xr:uid="{EFEC359A-7E7C-4B7D-B09E-8DEE481D2FAF}"/>
    <cellStyle name="Percent 40 2 2 2 3 2 2" xfId="17295" xr:uid="{8686AA10-C7A7-4960-A906-A5DDE3B827A3}"/>
    <cellStyle name="Percent 40 2 2 2 3 3" xfId="13938" xr:uid="{4B407759-0FE9-4D0F-A416-D57EDF4A1622}"/>
    <cellStyle name="Percent 40 2 2 2 4" xfId="9058" xr:uid="{0DDDAF86-03E9-42A8-A461-2743099AD451}"/>
    <cellStyle name="Percent 40 2 2 2 4 2" xfId="15894" xr:uid="{FA168D5D-4A56-4E68-A260-E78879DA6917}"/>
    <cellStyle name="Percent 40 2 2 2 5" xfId="12537" xr:uid="{C28184A6-B277-4F75-9CD1-30BF74F884B1}"/>
    <cellStyle name="Percent 40 2 2 3" xfId="4867" xr:uid="{00D7BE28-F15C-47D4-8AFB-24672305BA3E}"/>
    <cellStyle name="Percent 40 2 2 3 2" xfId="6511" xr:uid="{542FA148-B93B-4D36-81F6-E468859F2D9D}"/>
    <cellStyle name="Percent 40 2 2 3 2 2" xfId="10460" xr:uid="{62C13EB9-96FC-4D81-BB14-498F4F6BDEEE}"/>
    <cellStyle name="Percent 40 2 2 3 2 2 2" xfId="17296" xr:uid="{409C1B26-EC9E-4059-A918-59D4A3AB0C14}"/>
    <cellStyle name="Percent 40 2 2 3 2 3" xfId="13939" xr:uid="{D7EADA79-398F-454E-865A-ABE816CA12A0}"/>
    <cellStyle name="Percent 40 2 2 3 3" xfId="9059" xr:uid="{BA50D3FC-0FE6-458B-B40E-DD699A6485B9}"/>
    <cellStyle name="Percent 40 2 2 3 3 2" xfId="15895" xr:uid="{4F1A8BA8-2B69-4D3D-AB61-8B310AC3DF64}"/>
    <cellStyle name="Percent 40 2 2 3 4" xfId="12538" xr:uid="{BE4054EE-B3EA-466A-ADB3-88D67799B025}"/>
    <cellStyle name="Percent 40 2 2 4" xfId="5307" xr:uid="{AC90E516-A6B6-4BAA-B457-1EB9195B0EA3}"/>
    <cellStyle name="Percent 40 2 2 4 2" xfId="9466" xr:uid="{00192FFD-418C-4E01-BC5B-D8C05244B342}"/>
    <cellStyle name="Percent 40 2 2 4 2 2" xfId="16302" xr:uid="{0F655F6E-6B19-4940-B656-CB3B4964A84E}"/>
    <cellStyle name="Percent 40 2 2 4 3" xfId="12945" xr:uid="{49A2802E-9B56-4BFB-9720-D6A5407A0E60}"/>
    <cellStyle name="Percent 40 2 2 5" xfId="7015" xr:uid="{19B32E27-FA07-4BEE-BF4E-134C092BE589}"/>
    <cellStyle name="Percent 40 2 2 5 2" xfId="10906" xr:uid="{B2108D5C-2045-4702-BA47-73183BF93F6A}"/>
    <cellStyle name="Percent 40 2 2 5 2 2" xfId="17742" xr:uid="{6FF63ACF-42B3-4E1D-8262-992A4ADC2C71}"/>
    <cellStyle name="Percent 40 2 2 5 3" xfId="14385" xr:uid="{A00A3B5A-C62C-4AF1-AF08-F2772F4553D8}"/>
    <cellStyle name="Percent 40 2 2 6" xfId="7387" xr:uid="{C8A2AD4F-0B87-43A4-AD7B-8A773A6C3102}"/>
    <cellStyle name="Percent 40 2 2 6 2" xfId="11278" xr:uid="{4AA973DE-5544-413A-B2A8-5D0AFA04D43D}"/>
    <cellStyle name="Percent 40 2 2 6 2 2" xfId="18114" xr:uid="{A46472C5-1CEC-408F-8D14-FF92E9C19735}"/>
    <cellStyle name="Percent 40 2 2 6 3" xfId="14757" xr:uid="{211AAD8B-B722-4D64-B14A-CA14B5339AA8}"/>
    <cellStyle name="Percent 40 2 2 7" xfId="8356" xr:uid="{D857DA1C-268B-45C6-A587-60DDB118809C}"/>
    <cellStyle name="Percent 40 2 2 7 2" xfId="15194" xr:uid="{47E745B1-DFE8-4C6B-9003-8791DA14A46D}"/>
    <cellStyle name="Percent 40 2 2 8" xfId="11836" xr:uid="{2372B222-8177-4E74-B323-8E725290B37A}"/>
    <cellStyle name="Percent 40 2 3" xfId="4868" xr:uid="{91AAE023-F2AA-44E0-ABFA-C0CBF5D2840A}"/>
    <cellStyle name="Percent 40 2 3 2" xfId="6512" xr:uid="{888B9C01-2866-4C68-BAE0-3DDB79DD766B}"/>
    <cellStyle name="Percent 40 2 3 2 2" xfId="10461" xr:uid="{5A370A7B-5B59-4966-91BC-F3407721E1ED}"/>
    <cellStyle name="Percent 40 2 3 2 2 2" xfId="17297" xr:uid="{7E54BBE2-1416-4A0E-9799-0B82C3210EF5}"/>
    <cellStyle name="Percent 40 2 3 2 3" xfId="13940" xr:uid="{603FB806-3D9A-46F4-8E1F-77A13F7506CE}"/>
    <cellStyle name="Percent 40 2 3 3" xfId="6513" xr:uid="{89D1E50A-4DA1-45A5-B076-7FE7E8DE0694}"/>
    <cellStyle name="Percent 40 2 3 3 2" xfId="10462" xr:uid="{48F4FDD8-A51E-4057-BD50-BD00CADBCCF1}"/>
    <cellStyle name="Percent 40 2 3 3 2 2" xfId="17298" xr:uid="{48480CDD-04EE-4614-AAB9-09D3E3A9FFDD}"/>
    <cellStyle name="Percent 40 2 3 3 3" xfId="13941" xr:uid="{DB00AD1E-58AA-48B9-BEF5-FDF34F9EA093}"/>
    <cellStyle name="Percent 40 2 3 4" xfId="9060" xr:uid="{65F10D9A-6BD3-443F-B43C-8A652016F59E}"/>
    <cellStyle name="Percent 40 2 3 4 2" xfId="15896" xr:uid="{B6DBE6BE-1A06-4166-8293-D99CD8CDF466}"/>
    <cellStyle name="Percent 40 2 3 5" xfId="12539" xr:uid="{3CD17F4F-FBF1-4BF4-BDC7-F7E0A52052F3}"/>
    <cellStyle name="Percent 40 2 4" xfId="4869" xr:uid="{2FF506F3-6717-44EA-93BF-DAA64F2E070A}"/>
    <cellStyle name="Percent 40 2 4 2" xfId="6514" xr:uid="{4D3C17DE-F7EA-4318-AD9F-E701D8BDFCB3}"/>
    <cellStyle name="Percent 40 2 4 2 2" xfId="10463" xr:uid="{46A59C77-2806-4C63-8A7B-E3C8656F9F09}"/>
    <cellStyle name="Percent 40 2 4 2 2 2" xfId="17299" xr:uid="{C2ADCE57-3625-4FFF-9ADD-D86FB2051FF9}"/>
    <cellStyle name="Percent 40 2 4 2 3" xfId="13942" xr:uid="{E21F5B8A-17AB-47F6-ADF6-AEAA160A4C5C}"/>
    <cellStyle name="Percent 40 2 4 3" xfId="9061" xr:uid="{EB26B71F-B1EC-406F-A58C-DF6E0DD4A092}"/>
    <cellStyle name="Percent 40 2 4 3 2" xfId="15897" xr:uid="{F8DBD6EF-D341-44B4-8676-5363F78633B7}"/>
    <cellStyle name="Percent 40 2 4 4" xfId="12540" xr:uid="{EE2D03D0-F1BA-4D96-90CE-B2E253B8C55A}"/>
    <cellStyle name="Percent 40 2 5" xfId="5306" xr:uid="{08C14568-BFC4-4D5F-94B0-F5B21A4D66C1}"/>
    <cellStyle name="Percent 40 2 5 2" xfId="9465" xr:uid="{FFEE0B5E-EC0B-4194-8129-8502C6A21BC2}"/>
    <cellStyle name="Percent 40 2 5 2 2" xfId="16301" xr:uid="{7C5BD250-04ED-4948-8008-4D734EEFE8C8}"/>
    <cellStyle name="Percent 40 2 5 3" xfId="12944" xr:uid="{26D123D6-A871-4C6B-987C-980CC7D7A6C9}"/>
    <cellStyle name="Percent 40 2 6" xfId="7014" xr:uid="{29B715E0-D939-40CD-97AC-628B5FD644F8}"/>
    <cellStyle name="Percent 40 2 6 2" xfId="10905" xr:uid="{D4E40B9B-3890-4769-9FEC-0D5DF9339F71}"/>
    <cellStyle name="Percent 40 2 6 2 2" xfId="17741" xr:uid="{8576E15B-3A0B-44A6-9BC8-F366BFB4B771}"/>
    <cellStyle name="Percent 40 2 6 3" xfId="14384" xr:uid="{6CDCA35F-CE6F-4A88-829C-0FF46CE3167D}"/>
    <cellStyle name="Percent 40 2 7" xfId="7386" xr:uid="{126C8FE2-6777-424F-AB03-28821E8AA883}"/>
    <cellStyle name="Percent 40 2 7 2" xfId="11277" xr:uid="{E9369EC0-8621-4808-95C9-B2B60EEFA89A}"/>
    <cellStyle name="Percent 40 2 7 2 2" xfId="18113" xr:uid="{9323BE76-98D0-4744-90AB-5CAACEF288EF}"/>
    <cellStyle name="Percent 40 2 7 3" xfId="14756" xr:uid="{737D42E6-232F-4FC2-8AB2-B4A5486F182D}"/>
    <cellStyle name="Percent 40 2 8" xfId="8355" xr:uid="{946DE169-2FBC-45E3-8C10-550573BC5734}"/>
    <cellStyle name="Percent 40 2 8 2" xfId="15193" xr:uid="{426A93A8-AE68-482D-8438-BE6C2C8F2BB8}"/>
    <cellStyle name="Percent 40 2 9" xfId="11835" xr:uid="{7E707FDD-4722-4FF4-B3E5-FF320D932CFB}"/>
    <cellStyle name="Percent 40 3" xfId="3110" xr:uid="{EA1AD058-31F8-40ED-B341-D6EFFFB0E961}"/>
    <cellStyle name="Percent 40 3 2" xfId="4870" xr:uid="{68EA19A4-B571-4D13-BDDA-F9D3C2DA7CC3}"/>
    <cellStyle name="Percent 40 3 2 2" xfId="6515" xr:uid="{81AAB3B7-0717-4AD1-BC85-2851382770FC}"/>
    <cellStyle name="Percent 40 3 2 2 2" xfId="10464" xr:uid="{C1239612-949F-4C39-B0C8-CF4F2A2E51C2}"/>
    <cellStyle name="Percent 40 3 2 2 2 2" xfId="17300" xr:uid="{0ADF0FF5-9255-4868-9FE0-CD73066EABB8}"/>
    <cellStyle name="Percent 40 3 2 2 3" xfId="13943" xr:uid="{5D5F6969-49AA-4362-AE59-1A2248194B24}"/>
    <cellStyle name="Percent 40 3 2 3" xfId="6516" xr:uid="{CD5D9D8C-BF58-41A6-A9F8-3055005BB0C3}"/>
    <cellStyle name="Percent 40 3 2 3 2" xfId="10465" xr:uid="{94DB1A2C-2795-4892-ABCF-24D5D34D839C}"/>
    <cellStyle name="Percent 40 3 2 3 2 2" xfId="17301" xr:uid="{CF7F9356-CEDA-4A32-98FB-73D456656B06}"/>
    <cellStyle name="Percent 40 3 2 3 3" xfId="13944" xr:uid="{294FED0A-D5B4-4B52-BB73-F1817E3A94EE}"/>
    <cellStyle name="Percent 40 3 2 4" xfId="9062" xr:uid="{C0372D6F-4E1F-4315-BC05-F835A6631362}"/>
    <cellStyle name="Percent 40 3 2 4 2" xfId="15898" xr:uid="{547B213C-D650-4756-80CA-88A6384F5EBB}"/>
    <cellStyle name="Percent 40 3 2 5" xfId="12541" xr:uid="{F8A8351E-5789-4CDC-978C-05DE84CDF2BB}"/>
    <cellStyle name="Percent 40 3 3" xfId="4871" xr:uid="{6B80E3FE-7923-4FCC-A9F2-E079F847898A}"/>
    <cellStyle name="Percent 40 3 3 2" xfId="6517" xr:uid="{15A32308-58C3-4181-A8F4-CF2B628613FD}"/>
    <cellStyle name="Percent 40 3 3 2 2" xfId="10466" xr:uid="{2A5DC39E-7E86-45A0-A28C-4EEDE415C01A}"/>
    <cellStyle name="Percent 40 3 3 2 2 2" xfId="17302" xr:uid="{8521C184-62DF-4533-B715-950629B51196}"/>
    <cellStyle name="Percent 40 3 3 2 3" xfId="13945" xr:uid="{9A6E3D47-9B0A-4321-9343-2A48685FBE97}"/>
    <cellStyle name="Percent 40 3 3 3" xfId="9063" xr:uid="{ED67C358-44FE-4F55-85E2-F1B275171199}"/>
    <cellStyle name="Percent 40 3 3 3 2" xfId="15899" xr:uid="{8E18FEBF-016B-4CDE-A607-67EB53B68A85}"/>
    <cellStyle name="Percent 40 3 3 4" xfId="12542" xr:uid="{34A4B51F-E60C-44E3-A252-44064EA4F67B}"/>
    <cellStyle name="Percent 40 3 4" xfId="5308" xr:uid="{73512687-7CC6-4B28-BC1B-9BA04124E591}"/>
    <cellStyle name="Percent 40 3 4 2" xfId="9467" xr:uid="{C52707E8-82E6-4485-87B9-C93F9FCE4C98}"/>
    <cellStyle name="Percent 40 3 4 2 2" xfId="16303" xr:uid="{64C16EEE-EE10-4F56-AC1B-72519F5CADC4}"/>
    <cellStyle name="Percent 40 3 4 3" xfId="12946" xr:uid="{561BC735-7A98-4314-BAAB-673EFFF2F3BE}"/>
    <cellStyle name="Percent 40 3 5" xfId="7016" xr:uid="{1D02C5C8-9A2C-4583-928F-0F5ABA08A8BD}"/>
    <cellStyle name="Percent 40 3 5 2" xfId="10907" xr:uid="{78FF1318-4927-40A6-9012-539BA9FA71C2}"/>
    <cellStyle name="Percent 40 3 5 2 2" xfId="17743" xr:uid="{E2E26EB2-AE59-451F-95A0-944ADDFDA5AB}"/>
    <cellStyle name="Percent 40 3 5 3" xfId="14386" xr:uid="{8AC8E125-5AD9-4D9E-8709-7B3C6F1E25EF}"/>
    <cellStyle name="Percent 40 3 6" xfId="7388" xr:uid="{996BD31A-3EE7-4B1F-9234-58998D3D50C0}"/>
    <cellStyle name="Percent 40 3 6 2" xfId="11279" xr:uid="{AB71E4E3-B1A5-4B00-87C7-CEC4452716F2}"/>
    <cellStyle name="Percent 40 3 6 2 2" xfId="18115" xr:uid="{44A40957-16F6-4F04-93C0-26337DCDF904}"/>
    <cellStyle name="Percent 40 3 6 3" xfId="14758" xr:uid="{69F22D9D-4620-4647-ABE8-6410050148FD}"/>
    <cellStyle name="Percent 40 3 7" xfId="8357" xr:uid="{F74774A4-1CA3-4ED8-B78F-739F693C4154}"/>
    <cellStyle name="Percent 40 3 7 2" xfId="15195" xr:uid="{33A61081-1450-4DEE-89EC-E1458C52FFAE}"/>
    <cellStyle name="Percent 40 3 8" xfId="11837" xr:uid="{F69DE5E8-4193-4369-8B30-7A24C3A66D6C}"/>
    <cellStyle name="Percent 40 4" xfId="3111" xr:uid="{3994B3EE-ADA8-4559-A548-D8C42DA86C57}"/>
    <cellStyle name="Percent 40 4 2" xfId="4872" xr:uid="{AEAA856F-D691-4C19-93BB-4B91AF2D099E}"/>
    <cellStyle name="Percent 40 4 2 2" xfId="6518" xr:uid="{1F77505B-232F-478A-96EC-0E7A7B6D0A18}"/>
    <cellStyle name="Percent 40 4 2 2 2" xfId="10467" xr:uid="{5D5087FC-6AA2-45FE-A36D-1B57C7A3E6F9}"/>
    <cellStyle name="Percent 40 4 2 2 2 2" xfId="17303" xr:uid="{074BFC1C-52A7-42EE-BABD-55BA22D042D7}"/>
    <cellStyle name="Percent 40 4 2 2 3" xfId="13946" xr:uid="{FD113CAE-9EAC-4FB7-B6B6-4B49FDE04557}"/>
    <cellStyle name="Percent 40 4 2 3" xfId="6519" xr:uid="{44B2F0FA-D4BC-4962-8BEF-9D35897DFA8F}"/>
    <cellStyle name="Percent 40 4 2 3 2" xfId="10468" xr:uid="{4EF9E887-1FA5-42B8-9B79-7B0A969575CF}"/>
    <cellStyle name="Percent 40 4 2 3 2 2" xfId="17304" xr:uid="{A738351E-3512-40D4-838B-C6A4CAC9EFD6}"/>
    <cellStyle name="Percent 40 4 2 3 3" xfId="13947" xr:uid="{88FFF3B3-8C48-438E-8B67-DDED98598F0D}"/>
    <cellStyle name="Percent 40 4 2 4" xfId="9064" xr:uid="{148944C6-2DA0-4A59-8BC4-8490BC0FD6A6}"/>
    <cellStyle name="Percent 40 4 2 4 2" xfId="15900" xr:uid="{E708D996-7CFE-424B-95DE-E9EA33C86A6D}"/>
    <cellStyle name="Percent 40 4 2 5" xfId="12543" xr:uid="{9743D452-777E-4E0E-8EAB-03EFCB7CB232}"/>
    <cellStyle name="Percent 40 4 3" xfId="4873" xr:uid="{8426B45A-C058-405E-99EE-0073CE001F76}"/>
    <cellStyle name="Percent 40 4 3 2" xfId="6520" xr:uid="{87EA5C52-7739-43D9-BC98-4D77CB8DE5A5}"/>
    <cellStyle name="Percent 40 4 3 2 2" xfId="10469" xr:uid="{9F15E226-966E-45EA-A6F4-9992D75634CD}"/>
    <cellStyle name="Percent 40 4 3 2 2 2" xfId="17305" xr:uid="{F92CA98C-B739-4B51-9A33-DCE1A6A94B59}"/>
    <cellStyle name="Percent 40 4 3 2 3" xfId="13948" xr:uid="{A48008BD-53FF-4E81-83AA-9D5056F8DB6B}"/>
    <cellStyle name="Percent 40 4 3 3" xfId="9065" xr:uid="{3DB59521-EBBD-4506-8454-734343A23EBD}"/>
    <cellStyle name="Percent 40 4 3 3 2" xfId="15901" xr:uid="{89F4A33D-2FDE-4E90-9974-335EB5ACB215}"/>
    <cellStyle name="Percent 40 4 3 4" xfId="12544" xr:uid="{61D5759D-6D8F-42E1-A6BB-CED88C0D2654}"/>
    <cellStyle name="Percent 40 4 4" xfId="5309" xr:uid="{E52FBCAF-39D2-48E2-AF4B-ADB5D4EF9E6A}"/>
    <cellStyle name="Percent 40 4 4 2" xfId="9468" xr:uid="{75FDC987-9165-4166-BFE9-43B58120A776}"/>
    <cellStyle name="Percent 40 4 4 2 2" xfId="16304" xr:uid="{9EE8ECAF-150B-4A11-9FEB-A2CE6716A3DA}"/>
    <cellStyle name="Percent 40 4 4 3" xfId="12947" xr:uid="{89061448-9E8C-4AE6-BD9D-9B7E95EBB3C2}"/>
    <cellStyle name="Percent 40 4 5" xfId="7017" xr:uid="{7F74B131-2F6A-4DC6-B2E1-E3CEFC5E35CF}"/>
    <cellStyle name="Percent 40 4 5 2" xfId="10908" xr:uid="{C54FBB83-7BBD-4B1B-BCF6-F6B931A0C2A6}"/>
    <cellStyle name="Percent 40 4 5 2 2" xfId="17744" xr:uid="{270169FE-B05F-41D0-8CFF-2F41AFD20930}"/>
    <cellStyle name="Percent 40 4 5 3" xfId="14387" xr:uid="{5D13AD3E-E88F-4230-9327-56A2E46C89EE}"/>
    <cellStyle name="Percent 40 4 6" xfId="7389" xr:uid="{20908E85-A823-4368-B6F0-C8B144C1547B}"/>
    <cellStyle name="Percent 40 4 6 2" xfId="11280" xr:uid="{7859001D-7660-4BF2-8B27-42EF85BB735B}"/>
    <cellStyle name="Percent 40 4 6 2 2" xfId="18116" xr:uid="{B98FDCEF-CA75-4F49-8887-D3E075646A72}"/>
    <cellStyle name="Percent 40 4 6 3" xfId="14759" xr:uid="{4ED9224C-0E0A-4B6E-937A-893F4097400E}"/>
    <cellStyle name="Percent 40 4 7" xfId="8358" xr:uid="{020046DE-182B-4010-B6F3-638FFDD58FC3}"/>
    <cellStyle name="Percent 40 4 7 2" xfId="15196" xr:uid="{52C2E87B-4096-4385-A7B6-9B18AB24FAD5}"/>
    <cellStyle name="Percent 40 4 8" xfId="11838" xr:uid="{8CD5A724-C2D0-4552-8409-D0214D3D60FE}"/>
    <cellStyle name="Percent 40 5" xfId="4874" xr:uid="{276D1B8F-8693-45C8-A924-CAC7EADE1A4D}"/>
    <cellStyle name="Percent 40 5 2" xfId="6521" xr:uid="{DFF5B7B2-41EF-431D-8AE3-EC1B97BDB0BF}"/>
    <cellStyle name="Percent 40 5 2 2" xfId="10470" xr:uid="{ADB30363-AB1E-498B-9296-651F754550F9}"/>
    <cellStyle name="Percent 40 5 2 2 2" xfId="17306" xr:uid="{76A507F7-9BC3-46DB-A5DE-965CC9AB6ACF}"/>
    <cellStyle name="Percent 40 5 2 3" xfId="13949" xr:uid="{89DE9954-837A-4FCB-A414-22F5B9FF8C6C}"/>
    <cellStyle name="Percent 40 5 3" xfId="6522" xr:uid="{64AF0799-148B-4D5C-8AAE-F4EA895134A3}"/>
    <cellStyle name="Percent 40 5 3 2" xfId="10471" xr:uid="{0EEF77A4-CCCB-4031-97F2-1C7B5A333232}"/>
    <cellStyle name="Percent 40 5 3 2 2" xfId="17307" xr:uid="{DCAD8E1D-D194-40D6-9A3D-274B75595637}"/>
    <cellStyle name="Percent 40 5 3 3" xfId="13950" xr:uid="{54BD026B-7ABA-496A-BF30-A5081A9BF858}"/>
    <cellStyle name="Percent 40 5 4" xfId="9066" xr:uid="{09E0D844-13EE-4C71-81BD-ABEEAE62B3DE}"/>
    <cellStyle name="Percent 40 5 4 2" xfId="15902" xr:uid="{1EC9AD52-BCAE-40A7-87D2-0F9703AADEE9}"/>
    <cellStyle name="Percent 40 5 5" xfId="12545" xr:uid="{595CFDA3-072B-43A4-9FD0-79500DE5D6B4}"/>
    <cellStyle name="Percent 40 6" xfId="4875" xr:uid="{0710D909-BC25-4512-9A51-FAE2DEFD1B55}"/>
    <cellStyle name="Percent 40 6 2" xfId="6523" xr:uid="{DC1943B7-9880-4EC4-855A-699A1EE6E7FC}"/>
    <cellStyle name="Percent 40 6 2 2" xfId="10472" xr:uid="{FDD3D8BE-1B4C-40F1-87DE-C29E24CA7C4B}"/>
    <cellStyle name="Percent 40 6 2 2 2" xfId="17308" xr:uid="{EA95D282-D713-4D0F-BEE2-2133278811FA}"/>
    <cellStyle name="Percent 40 6 2 3" xfId="13951" xr:uid="{4A97880C-0040-48DD-B0A8-7BBFFD29A940}"/>
    <cellStyle name="Percent 40 6 3" xfId="9067" xr:uid="{11F3CDE7-81FB-4676-8BD3-07005D77C4B6}"/>
    <cellStyle name="Percent 40 6 3 2" xfId="15903" xr:uid="{C2FD9A03-A977-4E9A-8954-E895E265388F}"/>
    <cellStyle name="Percent 40 6 4" xfId="12546" xr:uid="{D4A4D2C2-1A27-4607-B105-973204F5C294}"/>
    <cellStyle name="Percent 40 7" xfId="5305" xr:uid="{ACABF28F-D0EF-45B4-9F89-4A1EEDA63858}"/>
    <cellStyle name="Percent 40 7 2" xfId="9464" xr:uid="{6AA79454-0143-47BC-BC4A-F83196B8FD90}"/>
    <cellStyle name="Percent 40 7 2 2" xfId="16300" xr:uid="{894DFEE0-19D0-4136-99B3-974B2D9956C2}"/>
    <cellStyle name="Percent 40 7 3" xfId="12943" xr:uid="{DC7F35BB-15E3-4634-9FC7-7AC1E577CCD6}"/>
    <cellStyle name="Percent 40 8" xfId="7013" xr:uid="{2EF58FC7-BB42-42E6-9217-EBDAF79C7E80}"/>
    <cellStyle name="Percent 40 8 2" xfId="10904" xr:uid="{E325FB57-24A0-47C2-9E15-D74631ABB6DA}"/>
    <cellStyle name="Percent 40 8 2 2" xfId="17740" xr:uid="{EC1EDE13-40D9-4DC7-88A3-338215311242}"/>
    <cellStyle name="Percent 40 8 3" xfId="14383" xr:uid="{1215EDA6-F29C-4E8E-89B5-7F8E41CE9262}"/>
    <cellStyle name="Percent 40 8 4" xfId="18335" xr:uid="{D1EB29D9-3279-4272-AA3E-8B185405C276}"/>
    <cellStyle name="Percent 40 9" xfId="7385" xr:uid="{9DA009C5-B5B7-4AF5-994D-4F6FC4B6CB6B}"/>
    <cellStyle name="Percent 40 9 2" xfId="11276" xr:uid="{63EB0D7C-2430-4AD3-9736-7873BF963574}"/>
    <cellStyle name="Percent 40 9 2 2" xfId="18112" xr:uid="{EC5198C7-5D9E-4AD3-9901-7619D545B4A4}"/>
    <cellStyle name="Percent 40 9 3" xfId="14755" xr:uid="{236111F9-5A79-47D8-895E-656CF6D0575D}"/>
    <cellStyle name="Percent 41" xfId="3112" xr:uid="{BDFA2F78-ED6D-412D-AC81-30D413FDEED5}"/>
    <cellStyle name="Percent 41 10" xfId="7875" xr:uid="{A1572F44-C524-464E-BE71-65C21E4D6DD0}"/>
    <cellStyle name="Percent 41 11" xfId="8359" xr:uid="{DB9A76B0-7412-416E-B548-F5EF1C212C9D}"/>
    <cellStyle name="Percent 41 11 2" xfId="15197" xr:uid="{AC893FE6-F770-4562-866A-B13A1652F9CE}"/>
    <cellStyle name="Percent 41 12" xfId="11839" xr:uid="{9BF56179-6323-4BA5-977A-8A0978884396}"/>
    <cellStyle name="Percent 41 2" xfId="3113" xr:uid="{9E9FB94A-623E-4B92-AF1A-5CC7140183E0}"/>
    <cellStyle name="Percent 41 2 2" xfId="3114" xr:uid="{6FB95F08-8E7A-47D1-8E9A-CD772214D804}"/>
    <cellStyle name="Percent 41 2 2 2" xfId="4876" xr:uid="{543A7791-CB8A-4C76-908C-99770B91F3EA}"/>
    <cellStyle name="Percent 41 2 2 2 2" xfId="6524" xr:uid="{8A50935E-8DE5-41FA-B957-0129AE46DF51}"/>
    <cellStyle name="Percent 41 2 2 2 2 2" xfId="10473" xr:uid="{0E8D0001-108F-4C72-9444-92D08736E7A3}"/>
    <cellStyle name="Percent 41 2 2 2 2 2 2" xfId="17309" xr:uid="{E06C6821-E941-4DB2-9744-EEC1DE275899}"/>
    <cellStyle name="Percent 41 2 2 2 2 3" xfId="13952" xr:uid="{2F9E524C-A96D-45D5-88CB-B412D92F2F2D}"/>
    <cellStyle name="Percent 41 2 2 2 3" xfId="6525" xr:uid="{CF4B058B-AD05-44CA-9742-B0949C98CD32}"/>
    <cellStyle name="Percent 41 2 2 2 3 2" xfId="10474" xr:uid="{C7235A0B-AAAB-4B28-8AD2-7A2A39E4A7A8}"/>
    <cellStyle name="Percent 41 2 2 2 3 2 2" xfId="17310" xr:uid="{CBBB5319-8E79-468A-B9DD-78E565FB2F90}"/>
    <cellStyle name="Percent 41 2 2 2 3 3" xfId="13953" xr:uid="{EAA910E5-C8E0-46C2-9805-0843CD338CB9}"/>
    <cellStyle name="Percent 41 2 2 2 4" xfId="9068" xr:uid="{ADCFC3EC-9753-4832-BFB2-B3EA343AC810}"/>
    <cellStyle name="Percent 41 2 2 2 4 2" xfId="15904" xr:uid="{4E67B828-6D92-40A8-836C-AC25A5A56F39}"/>
    <cellStyle name="Percent 41 2 2 2 5" xfId="12547" xr:uid="{36833377-ED47-4C8F-A58F-8D22D57A4489}"/>
    <cellStyle name="Percent 41 2 2 3" xfId="4877" xr:uid="{B46BDF00-3DF7-4811-B4FA-C26B120DD634}"/>
    <cellStyle name="Percent 41 2 2 3 2" xfId="6526" xr:uid="{DF990E97-C28E-483B-B109-CE8E8BBD8D5B}"/>
    <cellStyle name="Percent 41 2 2 3 2 2" xfId="10475" xr:uid="{75065413-FEF4-4444-AA36-07068D9EB922}"/>
    <cellStyle name="Percent 41 2 2 3 2 2 2" xfId="17311" xr:uid="{C6B83099-2A74-43EF-8C4D-64584178A3AB}"/>
    <cellStyle name="Percent 41 2 2 3 2 3" xfId="13954" xr:uid="{A9E4EF92-6D1D-4F20-B94B-E478A5231603}"/>
    <cellStyle name="Percent 41 2 2 3 3" xfId="9069" xr:uid="{FDE6CEF0-65C0-47CF-A863-259AB82580D5}"/>
    <cellStyle name="Percent 41 2 2 3 3 2" xfId="15905" xr:uid="{2473F59F-CA97-47A4-9059-363104A01C19}"/>
    <cellStyle name="Percent 41 2 2 3 4" xfId="12548" xr:uid="{2250C57D-EE48-44A7-B429-B15A501DEBF5}"/>
    <cellStyle name="Percent 41 2 2 4" xfId="5312" xr:uid="{A7669EB9-98E2-4B3B-B2A9-01A4B5578EA9}"/>
    <cellStyle name="Percent 41 2 2 4 2" xfId="9471" xr:uid="{ABB31E4F-AF18-47AC-9327-20B27CD79626}"/>
    <cellStyle name="Percent 41 2 2 4 2 2" xfId="16307" xr:uid="{E13B727B-2277-4406-B81B-DC7A95251AB8}"/>
    <cellStyle name="Percent 41 2 2 4 3" xfId="12950" xr:uid="{F78571B4-A264-4929-8753-49BAE4E59E9C}"/>
    <cellStyle name="Percent 41 2 2 5" xfId="7020" xr:uid="{623396D4-4021-4B5F-9EF9-077DEE7F0826}"/>
    <cellStyle name="Percent 41 2 2 5 2" xfId="10911" xr:uid="{6C5C1165-C0F7-4631-B4BB-3516F013D155}"/>
    <cellStyle name="Percent 41 2 2 5 2 2" xfId="17747" xr:uid="{1D3BE3E1-0294-4152-88D2-7386961DB886}"/>
    <cellStyle name="Percent 41 2 2 5 3" xfId="14390" xr:uid="{9C438D08-C7E6-4D60-B681-B4672AB0BB6F}"/>
    <cellStyle name="Percent 41 2 2 6" xfId="7392" xr:uid="{88FCE686-7B83-46E7-9302-205C1CF3F7CF}"/>
    <cellStyle name="Percent 41 2 2 6 2" xfId="11283" xr:uid="{C25C087B-C7B1-46DC-ACBD-F49AF1EF5019}"/>
    <cellStyle name="Percent 41 2 2 6 2 2" xfId="18119" xr:uid="{6858B113-9FA0-4AA8-A6BD-EB2657E27958}"/>
    <cellStyle name="Percent 41 2 2 6 3" xfId="14762" xr:uid="{4F55EB0B-839F-4CC3-80BF-893BDB2B8332}"/>
    <cellStyle name="Percent 41 2 2 7" xfId="8361" xr:uid="{A65FB77B-74D7-44E3-BA5B-A16F0FAB01DC}"/>
    <cellStyle name="Percent 41 2 2 7 2" xfId="15199" xr:uid="{76990322-D92C-402F-BBCB-DB138684C01F}"/>
    <cellStyle name="Percent 41 2 2 8" xfId="11841" xr:uid="{7BE69413-6191-4CD7-8C6E-D95D32E9F418}"/>
    <cellStyle name="Percent 41 2 3" xfId="4878" xr:uid="{AC1448EC-A130-496E-B28C-77244F6D3C12}"/>
    <cellStyle name="Percent 41 2 3 2" xfId="6527" xr:uid="{9468B664-8BD5-4467-B843-E8C48FC1E550}"/>
    <cellStyle name="Percent 41 2 3 2 2" xfId="10476" xr:uid="{69C278A2-2C22-4FDD-9F31-D8EBCBB16177}"/>
    <cellStyle name="Percent 41 2 3 2 2 2" xfId="17312" xr:uid="{DD6B200D-521D-489C-9D75-E370A636E79E}"/>
    <cellStyle name="Percent 41 2 3 2 3" xfId="13955" xr:uid="{EACE4F16-884C-48BE-8A60-1BE67671BAD5}"/>
    <cellStyle name="Percent 41 2 3 3" xfId="6528" xr:uid="{3C37E733-C7A0-4453-B879-C4EE259F4ADF}"/>
    <cellStyle name="Percent 41 2 3 3 2" xfId="10477" xr:uid="{0334FCD2-9262-4B16-96CF-83D7D6968671}"/>
    <cellStyle name="Percent 41 2 3 3 2 2" xfId="17313" xr:uid="{673E5680-3902-4E69-9821-33EFDB4EB779}"/>
    <cellStyle name="Percent 41 2 3 3 3" xfId="13956" xr:uid="{EA71B4D0-D1DD-4EFE-8940-E25DDB8705CF}"/>
    <cellStyle name="Percent 41 2 3 4" xfId="9070" xr:uid="{0F585B0E-1A80-40AC-A596-66DBAE9B5D0E}"/>
    <cellStyle name="Percent 41 2 3 4 2" xfId="15906" xr:uid="{43A47EC1-ECC4-4025-9780-55EBB20314DB}"/>
    <cellStyle name="Percent 41 2 3 5" xfId="12549" xr:uid="{7D15D90E-723C-4197-9A9D-1BE8C6AEFE85}"/>
    <cellStyle name="Percent 41 2 4" xfId="4879" xr:uid="{71A160A9-848E-4FC1-96D3-2F23B2F4B744}"/>
    <cellStyle name="Percent 41 2 4 2" xfId="6529" xr:uid="{B1043144-985A-49F4-8B59-9E0C2A6C6A0B}"/>
    <cellStyle name="Percent 41 2 4 2 2" xfId="10478" xr:uid="{98CB8CDD-10FD-4622-B5BE-25E15BFB2C7A}"/>
    <cellStyle name="Percent 41 2 4 2 2 2" xfId="17314" xr:uid="{C79EFFD0-BACA-414F-994B-D3CE87B38764}"/>
    <cellStyle name="Percent 41 2 4 2 3" xfId="13957" xr:uid="{E40E1D9D-AF24-4E8A-8F70-3E05AD328A5B}"/>
    <cellStyle name="Percent 41 2 4 3" xfId="9071" xr:uid="{719A52D0-2E9B-4F13-9F36-D4A71ADF62C7}"/>
    <cellStyle name="Percent 41 2 4 3 2" xfId="15907" xr:uid="{1977FA98-D16F-478C-9071-E4C8664ADC45}"/>
    <cellStyle name="Percent 41 2 4 4" xfId="12550" xr:uid="{5A7CC6E7-F0B4-4CF0-BA16-C6676A869582}"/>
    <cellStyle name="Percent 41 2 5" xfId="5311" xr:uid="{089A4198-6A02-40A3-BBEC-4258610D5780}"/>
    <cellStyle name="Percent 41 2 5 2" xfId="9470" xr:uid="{F08524AC-8016-4927-AD13-81C0DD583A2C}"/>
    <cellStyle name="Percent 41 2 5 2 2" xfId="16306" xr:uid="{34D14618-F804-44B0-B96B-9582FD598BE3}"/>
    <cellStyle name="Percent 41 2 5 3" xfId="12949" xr:uid="{76AC1F05-149C-4D5A-9C9D-76952D36E397}"/>
    <cellStyle name="Percent 41 2 6" xfId="7019" xr:uid="{D4141FE5-7679-4820-97AD-B36A409311F3}"/>
    <cellStyle name="Percent 41 2 6 2" xfId="10910" xr:uid="{FCAEEE5E-932D-4C47-BB1B-5D40399968E0}"/>
    <cellStyle name="Percent 41 2 6 2 2" xfId="17746" xr:uid="{256DCA34-371E-4FD2-8E8C-DC4D16F37A38}"/>
    <cellStyle name="Percent 41 2 6 3" xfId="14389" xr:uid="{9628E51C-D668-48A9-BB2B-0956BBD2A1C9}"/>
    <cellStyle name="Percent 41 2 7" xfId="7391" xr:uid="{266B2AAF-F4AC-475E-909A-EA6CE2730005}"/>
    <cellStyle name="Percent 41 2 7 2" xfId="11282" xr:uid="{1AAAAA76-AC70-4D0C-8041-6F23AD17787D}"/>
    <cellStyle name="Percent 41 2 7 2 2" xfId="18118" xr:uid="{7480B76C-A555-4D40-BD92-0B27A668067D}"/>
    <cellStyle name="Percent 41 2 7 3" xfId="14761" xr:uid="{07953BAA-C615-4A56-A494-403A41CDF72B}"/>
    <cellStyle name="Percent 41 2 8" xfId="8360" xr:uid="{72A0F0A9-533E-4952-8148-73446D3584BB}"/>
    <cellStyle name="Percent 41 2 8 2" xfId="15198" xr:uid="{0A48FD8E-4150-4BF0-A7E6-BC7F5B3ED9C0}"/>
    <cellStyle name="Percent 41 2 9" xfId="11840" xr:uid="{28AC89A3-2ECF-495F-BD77-9FEC3D0B2453}"/>
    <cellStyle name="Percent 41 3" xfId="3115" xr:uid="{3FD1E6FD-7F96-4B3D-B069-6E62DF0D2941}"/>
    <cellStyle name="Percent 41 3 2" xfId="4880" xr:uid="{53484A88-F51F-4E22-9DC2-2484482C215C}"/>
    <cellStyle name="Percent 41 3 2 2" xfId="6530" xr:uid="{D2FAF23F-09AF-44BD-A47E-29C39084AAEE}"/>
    <cellStyle name="Percent 41 3 2 2 2" xfId="10479" xr:uid="{85F6F0C2-BBF7-46E0-8716-F7B96A11F7E2}"/>
    <cellStyle name="Percent 41 3 2 2 2 2" xfId="17315" xr:uid="{537CE6AD-F00A-4BD6-A566-3617EF0105D7}"/>
    <cellStyle name="Percent 41 3 2 2 3" xfId="13958" xr:uid="{750566C2-C02E-41B5-9E50-84C6BBD2D162}"/>
    <cellStyle name="Percent 41 3 2 3" xfId="6531" xr:uid="{E140F3DC-4ABC-4080-8E26-6A84E3A60D5E}"/>
    <cellStyle name="Percent 41 3 2 3 2" xfId="10480" xr:uid="{D0A6C264-D57F-4C66-B8F1-5F6D0BB182F1}"/>
    <cellStyle name="Percent 41 3 2 3 2 2" xfId="17316" xr:uid="{9A2F7D4E-CD64-428D-AF36-D0B8DE9006E2}"/>
    <cellStyle name="Percent 41 3 2 3 3" xfId="13959" xr:uid="{EF11A84F-DB05-4583-BBD7-E976996D9413}"/>
    <cellStyle name="Percent 41 3 2 4" xfId="9072" xr:uid="{E2E0C7CE-1C51-4069-A222-CE734A751DD6}"/>
    <cellStyle name="Percent 41 3 2 4 2" xfId="15908" xr:uid="{3102AC07-B978-437E-8C3D-68225BE7C625}"/>
    <cellStyle name="Percent 41 3 2 5" xfId="12551" xr:uid="{748B2575-CDF3-4CB6-A314-56135D858F22}"/>
    <cellStyle name="Percent 41 3 3" xfId="4881" xr:uid="{AA73D7D3-666F-4002-8A90-B85D014D05D3}"/>
    <cellStyle name="Percent 41 3 3 2" xfId="6532" xr:uid="{AA4E2BD5-F74B-4A64-8899-2E007D1B0B60}"/>
    <cellStyle name="Percent 41 3 3 2 2" xfId="10481" xr:uid="{BABADC0A-F1E3-438C-8A94-966E5C2B87CE}"/>
    <cellStyle name="Percent 41 3 3 2 2 2" xfId="17317" xr:uid="{37FF8AB6-2CB5-4A14-8235-66166122B852}"/>
    <cellStyle name="Percent 41 3 3 2 3" xfId="13960" xr:uid="{D68B7018-FCD3-4E14-B851-3F3631704C37}"/>
    <cellStyle name="Percent 41 3 3 3" xfId="9073" xr:uid="{D291F179-6073-4D51-A29F-E327E4B20B1F}"/>
    <cellStyle name="Percent 41 3 3 3 2" xfId="15909" xr:uid="{00757183-3108-4968-BA25-C46CAA412FC5}"/>
    <cellStyle name="Percent 41 3 3 4" xfId="12552" xr:uid="{8096ED2C-F91C-4BF9-9F8E-E99D42ED4CE6}"/>
    <cellStyle name="Percent 41 3 4" xfId="5313" xr:uid="{2F5E8222-968B-4CA9-AE13-C9AD7890195A}"/>
    <cellStyle name="Percent 41 3 4 2" xfId="9472" xr:uid="{CF331E31-FE92-4AA4-8577-632445570DF3}"/>
    <cellStyle name="Percent 41 3 4 2 2" xfId="16308" xr:uid="{78670103-3326-4E60-8C1B-50A05A50DE01}"/>
    <cellStyle name="Percent 41 3 4 3" xfId="12951" xr:uid="{C6BE8262-1442-4678-9205-CD72A4ECDA77}"/>
    <cellStyle name="Percent 41 3 5" xfId="7021" xr:uid="{1FCE7599-C91E-44AA-999B-5398D3450829}"/>
    <cellStyle name="Percent 41 3 5 2" xfId="10912" xr:uid="{2E227C0A-F39A-47E4-A2E6-AE19602550BA}"/>
    <cellStyle name="Percent 41 3 5 2 2" xfId="17748" xr:uid="{DE6E1757-CDAD-4BB3-A535-0F1596000B54}"/>
    <cellStyle name="Percent 41 3 5 3" xfId="14391" xr:uid="{8A91475B-C9B0-4952-AF44-E3DC43AB7129}"/>
    <cellStyle name="Percent 41 3 6" xfId="7393" xr:uid="{7055488D-8216-46AC-B836-1071B8E19FC9}"/>
    <cellStyle name="Percent 41 3 6 2" xfId="11284" xr:uid="{8B827144-9754-40B7-AA5B-FB4DE10229F8}"/>
    <cellStyle name="Percent 41 3 6 2 2" xfId="18120" xr:uid="{DCF05AF8-E07A-4E53-920C-CAECC8F4713A}"/>
    <cellStyle name="Percent 41 3 6 3" xfId="14763" xr:uid="{69C189E8-7251-4A8D-B0A9-01B21EB992EF}"/>
    <cellStyle name="Percent 41 3 7" xfId="8362" xr:uid="{3C7DFEA0-2AB8-4320-85A9-60BF2E940ED0}"/>
    <cellStyle name="Percent 41 3 7 2" xfId="15200" xr:uid="{F213EBE1-1FD1-4C7C-91A1-83D3013DF500}"/>
    <cellStyle name="Percent 41 3 8" xfId="11842" xr:uid="{7960DF52-AC71-45A4-8094-C6D496AE3C71}"/>
    <cellStyle name="Percent 41 4" xfId="3116" xr:uid="{5391C432-874C-4EA0-B6F2-20F14DCD2877}"/>
    <cellStyle name="Percent 41 4 2" xfId="4882" xr:uid="{093D687D-B074-4CDA-A48F-A988F4FC2282}"/>
    <cellStyle name="Percent 41 4 2 2" xfId="6533" xr:uid="{8049ABAA-CF6A-46FE-966B-915C6A9E712C}"/>
    <cellStyle name="Percent 41 4 2 2 2" xfId="10482" xr:uid="{A7C0E6D1-26BF-4147-B8D5-378E8A3A0579}"/>
    <cellStyle name="Percent 41 4 2 2 2 2" xfId="17318" xr:uid="{FB0A1BCD-CEB9-4016-A5CD-9674C48F015D}"/>
    <cellStyle name="Percent 41 4 2 2 3" xfId="13961" xr:uid="{AADBB1FB-A724-4DD0-B2D8-6C74579B4B6C}"/>
    <cellStyle name="Percent 41 4 2 3" xfId="6534" xr:uid="{F5AF62C3-0478-48D8-8500-2BE506CA3EF5}"/>
    <cellStyle name="Percent 41 4 2 3 2" xfId="10483" xr:uid="{0187B2C4-5808-4DCF-945D-56801CC30A77}"/>
    <cellStyle name="Percent 41 4 2 3 2 2" xfId="17319" xr:uid="{B5981A9F-14BC-4A47-93CF-5BE77E4C6982}"/>
    <cellStyle name="Percent 41 4 2 3 3" xfId="13962" xr:uid="{66FA152F-D0EF-4FB6-90CF-52DF866A21E4}"/>
    <cellStyle name="Percent 41 4 2 4" xfId="9074" xr:uid="{D9F1A0B1-DFA4-4B72-BD02-ABDED4D3E645}"/>
    <cellStyle name="Percent 41 4 2 4 2" xfId="15910" xr:uid="{7865B244-6CA4-4B61-BAA9-242E3E3E198B}"/>
    <cellStyle name="Percent 41 4 2 5" xfId="12553" xr:uid="{4C47AF17-FA76-4A21-8FE2-209CAFC631BC}"/>
    <cellStyle name="Percent 41 4 3" xfId="4883" xr:uid="{C4E58CA9-AB00-4C3F-AB49-811ABF1DB826}"/>
    <cellStyle name="Percent 41 4 3 2" xfId="6535" xr:uid="{FDC9AD26-ECA7-46EA-BBE9-77BCE2B7F060}"/>
    <cellStyle name="Percent 41 4 3 2 2" xfId="10484" xr:uid="{5CF2522D-8ADF-44B5-8077-457FA0E480E8}"/>
    <cellStyle name="Percent 41 4 3 2 2 2" xfId="17320" xr:uid="{9E30A725-FED2-475F-8C2D-28816332F7EE}"/>
    <cellStyle name="Percent 41 4 3 2 3" xfId="13963" xr:uid="{9B179D30-D9C2-4F58-98A8-E14708AF4F5B}"/>
    <cellStyle name="Percent 41 4 3 3" xfId="9075" xr:uid="{7B56C4CA-367C-4921-90A1-4DF2B55D0139}"/>
    <cellStyle name="Percent 41 4 3 3 2" xfId="15911" xr:uid="{12728C50-7E12-413F-B41B-7C889E78EE66}"/>
    <cellStyle name="Percent 41 4 3 4" xfId="12554" xr:uid="{4D23E504-972C-4476-9E18-B21BBEDA3C2F}"/>
    <cellStyle name="Percent 41 4 4" xfId="5314" xr:uid="{A9CD7470-C8BF-4677-A992-8E154C1020B6}"/>
    <cellStyle name="Percent 41 4 4 2" xfId="9473" xr:uid="{8D4692E5-391F-4888-B287-EFE9757F754E}"/>
    <cellStyle name="Percent 41 4 4 2 2" xfId="16309" xr:uid="{9F76B133-E079-47C3-86F6-D41C080CFB1F}"/>
    <cellStyle name="Percent 41 4 4 3" xfId="12952" xr:uid="{A38455F9-02FA-48C0-9F23-D12C9FF03F20}"/>
    <cellStyle name="Percent 41 4 5" xfId="7022" xr:uid="{36E9F467-0B81-4E01-A5F4-E7E3D365AD64}"/>
    <cellStyle name="Percent 41 4 5 2" xfId="10913" xr:uid="{26F29F89-588E-4111-B715-743CC8986EE6}"/>
    <cellStyle name="Percent 41 4 5 2 2" xfId="17749" xr:uid="{9D9D246C-7BEB-4285-853C-71E5885F222C}"/>
    <cellStyle name="Percent 41 4 5 3" xfId="14392" xr:uid="{A90A3143-F580-47CC-90FF-0513058F6615}"/>
    <cellStyle name="Percent 41 4 6" xfId="7394" xr:uid="{59BEC3F3-5924-4085-99DD-E987AA9B8FE1}"/>
    <cellStyle name="Percent 41 4 6 2" xfId="11285" xr:uid="{A8B915DB-41CA-4E94-B8F2-9F5AEF9C74A4}"/>
    <cellStyle name="Percent 41 4 6 2 2" xfId="18121" xr:uid="{D73C3D0B-E14F-4D4D-8E8B-8C996BC76B3B}"/>
    <cellStyle name="Percent 41 4 6 3" xfId="14764" xr:uid="{0B68EE73-8094-4F2C-A711-66F340550303}"/>
    <cellStyle name="Percent 41 4 7" xfId="8363" xr:uid="{D6FF9CAA-3413-4A6E-86C7-D969E7C96177}"/>
    <cellStyle name="Percent 41 4 7 2" xfId="15201" xr:uid="{FFA7C46E-4C1E-4384-BBF5-6E37F82FE53F}"/>
    <cellStyle name="Percent 41 4 8" xfId="11843" xr:uid="{5650E126-7873-42B0-BD91-48814EA3046A}"/>
    <cellStyle name="Percent 41 5" xfId="4884" xr:uid="{9FADDF84-A438-4966-8E2B-E99EE4647196}"/>
    <cellStyle name="Percent 41 5 2" xfId="6536" xr:uid="{A26D007F-4CEF-4EC5-B076-CFEE011AD04B}"/>
    <cellStyle name="Percent 41 5 2 2" xfId="10485" xr:uid="{838989FB-877E-415B-B756-CA86699FDBF2}"/>
    <cellStyle name="Percent 41 5 2 2 2" xfId="17321" xr:uid="{3621E393-0C09-450A-AE59-93AAB4321213}"/>
    <cellStyle name="Percent 41 5 2 3" xfId="13964" xr:uid="{4B0AFA9F-0A10-49B2-B90B-7ACA1C85A1C5}"/>
    <cellStyle name="Percent 41 5 3" xfId="6537" xr:uid="{B867CD69-9035-47F6-B4C8-2C8D9D2BACC2}"/>
    <cellStyle name="Percent 41 5 3 2" xfId="10486" xr:uid="{B0901A6A-12CE-4801-8313-E2F4FD73DD82}"/>
    <cellStyle name="Percent 41 5 3 2 2" xfId="17322" xr:uid="{2BE96702-C39B-4ED1-9B19-DC467219BE73}"/>
    <cellStyle name="Percent 41 5 3 3" xfId="13965" xr:uid="{3D22190F-4C6C-46FD-ADB9-2DC8F53597C4}"/>
    <cellStyle name="Percent 41 5 4" xfId="9076" xr:uid="{7DCFFDD7-339B-47F6-ACC1-412902D1C963}"/>
    <cellStyle name="Percent 41 5 4 2" xfId="15912" xr:uid="{1A94B882-47F8-4119-BD5A-E7BBC21C7E0E}"/>
    <cellStyle name="Percent 41 5 5" xfId="12555" xr:uid="{43D30231-5FF7-47A5-AD09-ABE889C68C19}"/>
    <cellStyle name="Percent 41 6" xfId="4885" xr:uid="{09374025-BFDA-4D07-A8CA-BE1F0A7E268E}"/>
    <cellStyle name="Percent 41 6 2" xfId="6538" xr:uid="{DB7581E3-A00B-476D-BC24-FB33668650FE}"/>
    <cellStyle name="Percent 41 6 2 2" xfId="10487" xr:uid="{7351D29D-2B6A-49DD-A4D9-410497DEAB16}"/>
    <cellStyle name="Percent 41 6 2 2 2" xfId="17323" xr:uid="{561B8376-2854-4832-B757-06B8968CD9C3}"/>
    <cellStyle name="Percent 41 6 2 3" xfId="13966" xr:uid="{6C530948-C169-4B17-BF21-6540B0201301}"/>
    <cellStyle name="Percent 41 6 3" xfId="9077" xr:uid="{DCA31C46-E68A-485E-BBC9-1B117EBFC7D3}"/>
    <cellStyle name="Percent 41 6 3 2" xfId="15913" xr:uid="{02411F19-3DA4-405C-AE10-C817BDABF78D}"/>
    <cellStyle name="Percent 41 6 4" xfId="12556" xr:uid="{33DA2E35-66B0-41DF-BBEF-4F38136E428F}"/>
    <cellStyle name="Percent 41 7" xfId="5310" xr:uid="{8D991285-1440-4E3F-97A4-8F6E5B236094}"/>
    <cellStyle name="Percent 41 7 2" xfId="9469" xr:uid="{B2D284B6-0A73-47CC-9135-1FA1535D52CF}"/>
    <cellStyle name="Percent 41 7 2 2" xfId="16305" xr:uid="{A95CB3F5-2448-4BF0-933D-3D2513E0163A}"/>
    <cellStyle name="Percent 41 7 3" xfId="12948" xr:uid="{3C3761C6-FEC6-4C18-A36A-CAC1EA67C76D}"/>
    <cellStyle name="Percent 41 8" xfId="7018" xr:uid="{C3742340-630F-43AF-9D50-8EF52EFA0A4D}"/>
    <cellStyle name="Percent 41 8 2" xfId="10909" xr:uid="{79050C61-A56F-418F-ADD1-A7898C67C631}"/>
    <cellStyle name="Percent 41 8 2 2" xfId="17745" xr:uid="{B1E90CBA-B729-4375-988D-6D6DFA7487C6}"/>
    <cellStyle name="Percent 41 8 3" xfId="14388" xr:uid="{70EF6570-0283-4E66-88DC-3F202E96A2B8}"/>
    <cellStyle name="Percent 41 8 4" xfId="18244" xr:uid="{34BABDBA-3481-402C-AEE6-257EACC688D2}"/>
    <cellStyle name="Percent 41 9" xfId="7390" xr:uid="{C3D18D4A-DD2E-4429-902B-AB855DEA2A87}"/>
    <cellStyle name="Percent 41 9 2" xfId="11281" xr:uid="{76B87BAD-6DE7-44E3-B645-B458AEE4066D}"/>
    <cellStyle name="Percent 41 9 2 2" xfId="18117" xr:uid="{27ADA977-37F4-4B06-8767-881AC5167A47}"/>
    <cellStyle name="Percent 41 9 3" xfId="14760" xr:uid="{FC1C6C7B-625C-44D0-98CB-B406C3551E5A}"/>
    <cellStyle name="Percent 42" xfId="3117" xr:uid="{C704A06D-DB60-4D3B-9CAE-F873A5441201}"/>
    <cellStyle name="Percent 42 10" xfId="7876" xr:uid="{66740109-A8D0-400E-8EAD-15A905742E21}"/>
    <cellStyle name="Percent 42 11" xfId="8364" xr:uid="{F1D02481-61EE-4A92-BCC0-8B0A975B1E78}"/>
    <cellStyle name="Percent 42 11 2" xfId="15202" xr:uid="{47D2FA60-1ED3-4614-84A2-48C312E62CC9}"/>
    <cellStyle name="Percent 42 12" xfId="11844" xr:uid="{96DD9E82-EB1F-4BCC-844E-8F39C209566F}"/>
    <cellStyle name="Percent 42 2" xfId="3118" xr:uid="{4D460194-4871-45C7-BDD6-17D472757777}"/>
    <cellStyle name="Percent 42 2 2" xfId="3119" xr:uid="{CAB776AD-516B-4C33-818C-D128FBA4760D}"/>
    <cellStyle name="Percent 42 2 2 2" xfId="4886" xr:uid="{6D698361-DB2E-4E07-A788-DB56CFB1C153}"/>
    <cellStyle name="Percent 42 2 2 2 2" xfId="6539" xr:uid="{53E25995-8D5E-4C53-8020-D3E97BFADE41}"/>
    <cellStyle name="Percent 42 2 2 2 2 2" xfId="10488" xr:uid="{2BC2E17E-4917-43BE-8114-A68A1C552944}"/>
    <cellStyle name="Percent 42 2 2 2 2 2 2" xfId="17324" xr:uid="{F6C37492-6B56-4DC1-ADA1-AEE8F33E3FA2}"/>
    <cellStyle name="Percent 42 2 2 2 2 3" xfId="13967" xr:uid="{F6C3DF31-032C-4837-8075-B5E5B81564D5}"/>
    <cellStyle name="Percent 42 2 2 2 3" xfId="6540" xr:uid="{0254F68D-2BCC-4A61-B602-640268336054}"/>
    <cellStyle name="Percent 42 2 2 2 3 2" xfId="10489" xr:uid="{8BB47478-FB05-4077-915D-4E4D40E76AC8}"/>
    <cellStyle name="Percent 42 2 2 2 3 2 2" xfId="17325" xr:uid="{364BAA02-40BA-4438-A37A-B2E5A382D1AD}"/>
    <cellStyle name="Percent 42 2 2 2 3 3" xfId="13968" xr:uid="{0C96F60B-00DC-4B74-9899-3657765C777E}"/>
    <cellStyle name="Percent 42 2 2 2 4" xfId="9078" xr:uid="{CCF8CA90-A33B-450D-83E0-3FA95C24C938}"/>
    <cellStyle name="Percent 42 2 2 2 4 2" xfId="15914" xr:uid="{A947855A-C03E-4B7A-9646-4A91C8B89C18}"/>
    <cellStyle name="Percent 42 2 2 2 5" xfId="12557" xr:uid="{CE6F854A-94B8-4AAC-AB19-81B8F536068E}"/>
    <cellStyle name="Percent 42 2 2 3" xfId="4887" xr:uid="{ECBE7555-157C-45BE-8B8E-C884BE0734EC}"/>
    <cellStyle name="Percent 42 2 2 3 2" xfId="6541" xr:uid="{9598B261-F783-4DE1-BE2C-B13E1A6C6F5E}"/>
    <cellStyle name="Percent 42 2 2 3 2 2" xfId="10490" xr:uid="{A8CE88C5-3913-4BC1-A1BE-157384FD11B6}"/>
    <cellStyle name="Percent 42 2 2 3 2 2 2" xfId="17326" xr:uid="{A2C53C42-8FF9-4698-8C59-39B1B7654232}"/>
    <cellStyle name="Percent 42 2 2 3 2 3" xfId="13969" xr:uid="{E55133CC-1E0D-43EE-BBD2-C48109407332}"/>
    <cellStyle name="Percent 42 2 2 3 3" xfId="9079" xr:uid="{67E32071-F7AA-41A1-A5A3-61B01249A394}"/>
    <cellStyle name="Percent 42 2 2 3 3 2" xfId="15915" xr:uid="{448E67FA-5DF4-45D9-A0BB-8A55DCF2F087}"/>
    <cellStyle name="Percent 42 2 2 3 4" xfId="12558" xr:uid="{DCC1BEA0-61B9-4E3F-8EE2-97A0222CD246}"/>
    <cellStyle name="Percent 42 2 2 4" xfId="5317" xr:uid="{B1E83532-C07D-415D-A4F6-3BEC0F014945}"/>
    <cellStyle name="Percent 42 2 2 4 2" xfId="9476" xr:uid="{67B823B3-079F-4C10-B54B-F32014EF5CE8}"/>
    <cellStyle name="Percent 42 2 2 4 2 2" xfId="16312" xr:uid="{28A5E0EA-987F-4CC6-B049-0064FEF16FF0}"/>
    <cellStyle name="Percent 42 2 2 4 3" xfId="12955" xr:uid="{E6464FE1-E6C6-48E7-A1DF-B05F676A0A47}"/>
    <cellStyle name="Percent 42 2 2 5" xfId="7025" xr:uid="{CF7A58AD-A331-4586-BB60-164BF7A8B1C3}"/>
    <cellStyle name="Percent 42 2 2 5 2" xfId="10916" xr:uid="{681B7DE8-0221-43FC-86A9-00B49A88656B}"/>
    <cellStyle name="Percent 42 2 2 5 2 2" xfId="17752" xr:uid="{29324CFB-711D-467C-AA7E-45464D8D0886}"/>
    <cellStyle name="Percent 42 2 2 5 3" xfId="14395" xr:uid="{718DC43E-61C2-4AB2-AEE9-C51A06BADD92}"/>
    <cellStyle name="Percent 42 2 2 6" xfId="7397" xr:uid="{E22709E1-F83F-4D22-BF1C-003378C1BCA5}"/>
    <cellStyle name="Percent 42 2 2 6 2" xfId="11288" xr:uid="{338ED8B3-6292-4730-A94E-2CEF63507999}"/>
    <cellStyle name="Percent 42 2 2 6 2 2" xfId="18124" xr:uid="{16144CD1-E711-40EE-93CB-77E9471BBA52}"/>
    <cellStyle name="Percent 42 2 2 6 3" xfId="14767" xr:uid="{36D44019-3C1C-4451-9CE4-0EFEA306FD8A}"/>
    <cellStyle name="Percent 42 2 2 7" xfId="8366" xr:uid="{2941240E-E6E7-46DB-80F2-7CAFAB15E042}"/>
    <cellStyle name="Percent 42 2 2 7 2" xfId="15204" xr:uid="{D41391C2-0CE4-4C1F-9749-6C2FBE144C12}"/>
    <cellStyle name="Percent 42 2 2 8" xfId="11846" xr:uid="{E40D5CB0-BF54-4183-A303-AACFDE0B0155}"/>
    <cellStyle name="Percent 42 2 3" xfId="4888" xr:uid="{306A1A87-AE2D-41A6-B10D-4674BE7F1910}"/>
    <cellStyle name="Percent 42 2 3 2" xfId="6542" xr:uid="{617B20CC-1386-4A1A-9AAC-7BE601897508}"/>
    <cellStyle name="Percent 42 2 3 2 2" xfId="10491" xr:uid="{DC9E0D59-E6C8-4AE4-9A2D-7DEA673B7B29}"/>
    <cellStyle name="Percent 42 2 3 2 2 2" xfId="17327" xr:uid="{91E56228-5A7F-476A-8ED1-5E2F77DE42F2}"/>
    <cellStyle name="Percent 42 2 3 2 3" xfId="13970" xr:uid="{9C581C78-5524-40A4-845C-CA5130052F62}"/>
    <cellStyle name="Percent 42 2 3 3" xfId="6543" xr:uid="{EE86D95D-8794-46C4-B096-DFA6BF8509C1}"/>
    <cellStyle name="Percent 42 2 3 3 2" xfId="10492" xr:uid="{FD1AC523-7D68-4D1F-A0B3-D6FED2EC3A02}"/>
    <cellStyle name="Percent 42 2 3 3 2 2" xfId="17328" xr:uid="{7FB3DDC8-550A-4510-87CF-9A99C84AC90D}"/>
    <cellStyle name="Percent 42 2 3 3 3" xfId="13971" xr:uid="{790F06A3-6637-4324-B2F6-09B19E838065}"/>
    <cellStyle name="Percent 42 2 3 4" xfId="9080" xr:uid="{A4FB05C9-520E-40B5-99F7-AE6D3BF084FE}"/>
    <cellStyle name="Percent 42 2 3 4 2" xfId="15916" xr:uid="{D8C2B411-615A-43ED-924E-56155DD0BD6B}"/>
    <cellStyle name="Percent 42 2 3 5" xfId="12559" xr:uid="{82BC36EF-D7A6-4872-A959-F91615B4EE48}"/>
    <cellStyle name="Percent 42 2 4" xfId="4889" xr:uid="{1A1AC441-2062-4975-849D-822C30AB661C}"/>
    <cellStyle name="Percent 42 2 4 2" xfId="6544" xr:uid="{50D87DC7-CE82-475F-AB4F-5AFCD73A3920}"/>
    <cellStyle name="Percent 42 2 4 2 2" xfId="10493" xr:uid="{0B16FD60-7558-4845-BCB9-C145D0FB5516}"/>
    <cellStyle name="Percent 42 2 4 2 2 2" xfId="17329" xr:uid="{CC71B8D9-0D0D-48BE-8675-D35EA390C9E5}"/>
    <cellStyle name="Percent 42 2 4 2 3" xfId="13972" xr:uid="{1A5FB05A-3C56-4E14-B408-998A636F8060}"/>
    <cellStyle name="Percent 42 2 4 3" xfId="9081" xr:uid="{E509A734-0954-406D-B258-D41F09AFFE64}"/>
    <cellStyle name="Percent 42 2 4 3 2" xfId="15917" xr:uid="{AD8B6903-44D1-4030-B3AD-A49627BBF0B2}"/>
    <cellStyle name="Percent 42 2 4 4" xfId="12560" xr:uid="{8BF5EC1A-4419-4984-B251-407F67056140}"/>
    <cellStyle name="Percent 42 2 5" xfId="5316" xr:uid="{B9CEE15A-247E-41EB-8F67-970FC4F1DE8B}"/>
    <cellStyle name="Percent 42 2 5 2" xfId="9475" xr:uid="{A05F7772-6BFC-477B-AB1B-281AA19C9AE7}"/>
    <cellStyle name="Percent 42 2 5 2 2" xfId="16311" xr:uid="{44B633FE-F640-45A9-928E-2531661DBBE9}"/>
    <cellStyle name="Percent 42 2 5 3" xfId="12954" xr:uid="{3472889C-412E-421A-A03A-E163B5DFED9E}"/>
    <cellStyle name="Percent 42 2 6" xfId="7024" xr:uid="{A9005FC4-BE6A-495D-A9ED-4E2AB0CD9AC4}"/>
    <cellStyle name="Percent 42 2 6 2" xfId="10915" xr:uid="{676FD7E5-2CF8-4321-9649-232C8B0C0E14}"/>
    <cellStyle name="Percent 42 2 6 2 2" xfId="17751" xr:uid="{018DD35C-719F-42FC-B8BD-BD1CE5820BA8}"/>
    <cellStyle name="Percent 42 2 6 3" xfId="14394" xr:uid="{78B6E06A-B4DD-49E9-A8B6-607C2FE0DF43}"/>
    <cellStyle name="Percent 42 2 7" xfId="7396" xr:uid="{62789244-7403-4DE9-B274-E2DD39549F8D}"/>
    <cellStyle name="Percent 42 2 7 2" xfId="11287" xr:uid="{2E6B7E82-0355-4504-A77C-12C781DFFBEE}"/>
    <cellStyle name="Percent 42 2 7 2 2" xfId="18123" xr:uid="{FC4DE8DC-EDAD-41A1-9ECD-FA0129C25CC6}"/>
    <cellStyle name="Percent 42 2 7 3" xfId="14766" xr:uid="{F85905D1-322B-4EF7-89B6-2758C2D97F95}"/>
    <cellStyle name="Percent 42 2 8" xfId="8365" xr:uid="{39F59619-8452-4A3B-83D0-7D6ADC355669}"/>
    <cellStyle name="Percent 42 2 8 2" xfId="15203" xr:uid="{14919AAE-E389-4802-A3C5-FFE995EF4AA3}"/>
    <cellStyle name="Percent 42 2 9" xfId="11845" xr:uid="{B397BA69-DDA1-40A2-A9BC-F1B7FAB5FED7}"/>
    <cellStyle name="Percent 42 3" xfId="3120" xr:uid="{1C27C0A8-3244-4C4B-BFDD-887D8FAA7A98}"/>
    <cellStyle name="Percent 42 3 2" xfId="4890" xr:uid="{C8720410-1F23-4B08-8866-2FF386D8C746}"/>
    <cellStyle name="Percent 42 3 2 2" xfId="6545" xr:uid="{3ECB4F8A-1805-4803-A3D4-1E46FCFC1956}"/>
    <cellStyle name="Percent 42 3 2 2 2" xfId="10494" xr:uid="{BB9E5D5D-F30E-4E00-B281-AD298DE1DADC}"/>
    <cellStyle name="Percent 42 3 2 2 2 2" xfId="17330" xr:uid="{30063F68-C740-42B8-9C3C-5B1339517A00}"/>
    <cellStyle name="Percent 42 3 2 2 3" xfId="13973" xr:uid="{790A0EDF-EA3E-4112-97F9-F6BE50A13CEE}"/>
    <cellStyle name="Percent 42 3 2 3" xfId="6546" xr:uid="{B56FF8FD-EAC7-405B-9542-1DAEE8B78530}"/>
    <cellStyle name="Percent 42 3 2 3 2" xfId="10495" xr:uid="{BE7D87FD-9772-459D-A48C-1DFB9FA33964}"/>
    <cellStyle name="Percent 42 3 2 3 2 2" xfId="17331" xr:uid="{33F9EE91-65F1-4841-AD70-C6EA4FB4B7C7}"/>
    <cellStyle name="Percent 42 3 2 3 3" xfId="13974" xr:uid="{55FC1915-4C10-4095-8C12-D47276D8A7F3}"/>
    <cellStyle name="Percent 42 3 2 4" xfId="9082" xr:uid="{C5821335-A567-4E69-AD7E-551CEBB97993}"/>
    <cellStyle name="Percent 42 3 2 4 2" xfId="15918" xr:uid="{1AA0843F-CCD4-41ED-9DF5-D6D2A27AA4CE}"/>
    <cellStyle name="Percent 42 3 2 5" xfId="12561" xr:uid="{CDA459B5-388A-4963-AD1E-E37656A57A22}"/>
    <cellStyle name="Percent 42 3 3" xfId="4891" xr:uid="{01E8B843-8D3F-4322-83B6-D9C845AC6B18}"/>
    <cellStyle name="Percent 42 3 3 2" xfId="6547" xr:uid="{C3961A15-B85C-4E7B-B749-7FF3AAA9A972}"/>
    <cellStyle name="Percent 42 3 3 2 2" xfId="10496" xr:uid="{C36772E3-4D6F-4ED4-AB69-56680CDAB2DF}"/>
    <cellStyle name="Percent 42 3 3 2 2 2" xfId="17332" xr:uid="{23CAB574-F593-4D6C-B490-12CF8C1C89F5}"/>
    <cellStyle name="Percent 42 3 3 2 3" xfId="13975" xr:uid="{2EE4B2C8-3900-45B8-9AE8-ED197A6AD8B0}"/>
    <cellStyle name="Percent 42 3 3 3" xfId="9083" xr:uid="{4BEA3665-0C2F-42D6-8478-8BCC2E9C6BBF}"/>
    <cellStyle name="Percent 42 3 3 3 2" xfId="15919" xr:uid="{55746945-B2DE-4C8B-833D-3322650F253D}"/>
    <cellStyle name="Percent 42 3 3 4" xfId="12562" xr:uid="{624C4A8B-5FB7-4F31-B7F3-ED91509491F1}"/>
    <cellStyle name="Percent 42 3 4" xfId="5318" xr:uid="{D574BD79-2671-415C-B766-0FB6E4BE27FF}"/>
    <cellStyle name="Percent 42 3 4 2" xfId="9477" xr:uid="{03288571-12FD-4D96-A7BC-FFDE9E424DC5}"/>
    <cellStyle name="Percent 42 3 4 2 2" xfId="16313" xr:uid="{B1BA9333-4D00-4027-8ED9-BBBE4C890400}"/>
    <cellStyle name="Percent 42 3 4 3" xfId="12956" xr:uid="{17281D2A-F335-4BCE-B439-28E0626BB8EB}"/>
    <cellStyle name="Percent 42 3 5" xfId="7026" xr:uid="{0CEE64DC-E1CE-4DBB-AAAF-6D6A4A276C75}"/>
    <cellStyle name="Percent 42 3 5 2" xfId="10917" xr:uid="{9265721A-E448-4038-9313-FB6518044A73}"/>
    <cellStyle name="Percent 42 3 5 2 2" xfId="17753" xr:uid="{57F3D7B6-8F7B-4374-BFE7-142B0D32EE9C}"/>
    <cellStyle name="Percent 42 3 5 3" xfId="14396" xr:uid="{0E50D1B8-8316-4ECB-8867-CE92BBD02EF8}"/>
    <cellStyle name="Percent 42 3 6" xfId="7398" xr:uid="{2E60D5AD-5F14-40B8-9F22-81085F9286C6}"/>
    <cellStyle name="Percent 42 3 6 2" xfId="11289" xr:uid="{884126B8-5D6D-4C22-BC25-1C752990662D}"/>
    <cellStyle name="Percent 42 3 6 2 2" xfId="18125" xr:uid="{A65D0E52-A14B-447E-A4F4-BD849A9129B8}"/>
    <cellStyle name="Percent 42 3 6 3" xfId="14768" xr:uid="{93DA41DC-ED69-4F4F-9ECC-9A3B445E2CA0}"/>
    <cellStyle name="Percent 42 3 7" xfId="8367" xr:uid="{25FCF993-F373-46C8-B58C-0F1F088E2938}"/>
    <cellStyle name="Percent 42 3 7 2" xfId="15205" xr:uid="{0B3A50D5-4ED7-4694-B8E6-47ACD303D2D7}"/>
    <cellStyle name="Percent 42 3 8" xfId="11847" xr:uid="{D318505D-2FDD-4ED9-B0FF-57475B874C18}"/>
    <cellStyle name="Percent 42 4" xfId="3121" xr:uid="{3665CC97-3CC9-43E1-AC2A-A57F25FE6DCE}"/>
    <cellStyle name="Percent 42 4 2" xfId="4892" xr:uid="{BE6E4F62-E7B0-491E-89D5-A21C6D0E81E9}"/>
    <cellStyle name="Percent 42 4 2 2" xfId="6548" xr:uid="{C6FF55DD-BC8D-47EB-A1E6-4F67040419EA}"/>
    <cellStyle name="Percent 42 4 2 2 2" xfId="10497" xr:uid="{0F2D3A23-221A-49D3-84D2-0D72F5D8ED2A}"/>
    <cellStyle name="Percent 42 4 2 2 2 2" xfId="17333" xr:uid="{6E30062F-BA42-45D9-9EF3-11458464565B}"/>
    <cellStyle name="Percent 42 4 2 2 3" xfId="13976" xr:uid="{7FBE31F8-F113-4F19-9310-AD09DEF20172}"/>
    <cellStyle name="Percent 42 4 2 3" xfId="6549" xr:uid="{CEDF21CA-0742-4D42-BF4B-F7C4660FD9BD}"/>
    <cellStyle name="Percent 42 4 2 3 2" xfId="10498" xr:uid="{DBD3FC4B-3861-4D2C-8BDA-795B7E3D43A8}"/>
    <cellStyle name="Percent 42 4 2 3 2 2" xfId="17334" xr:uid="{DF5680D6-E148-4E65-BE16-D06611A4E98C}"/>
    <cellStyle name="Percent 42 4 2 3 3" xfId="13977" xr:uid="{7D19BC49-A60A-43DD-9EE1-0A14B8357604}"/>
    <cellStyle name="Percent 42 4 2 4" xfId="9084" xr:uid="{72DBF471-A501-45EB-8D12-8FBC62008248}"/>
    <cellStyle name="Percent 42 4 2 4 2" xfId="15920" xr:uid="{A41BE4F9-2297-4CE7-A51E-E8F88F9D1A4E}"/>
    <cellStyle name="Percent 42 4 2 5" xfId="12563" xr:uid="{13E9A7FF-A150-4C71-AB68-5CB83C2D617E}"/>
    <cellStyle name="Percent 42 4 3" xfId="4893" xr:uid="{2C7C764C-AD45-4196-9E57-3B0FE4D3269F}"/>
    <cellStyle name="Percent 42 4 3 2" xfId="6550" xr:uid="{2C4FE18C-DEC4-4DCC-B46B-BE3306BEE347}"/>
    <cellStyle name="Percent 42 4 3 2 2" xfId="10499" xr:uid="{0D98780F-28AB-4BE8-82C8-C30A8127349C}"/>
    <cellStyle name="Percent 42 4 3 2 2 2" xfId="17335" xr:uid="{132DC2A9-B59E-4E40-A94C-443E94AA5B37}"/>
    <cellStyle name="Percent 42 4 3 2 3" xfId="13978" xr:uid="{7EDAB305-22BB-4194-819D-10E90BBDBC83}"/>
    <cellStyle name="Percent 42 4 3 3" xfId="9085" xr:uid="{CFF6FFE6-E6C1-491F-9F0D-879F6484572F}"/>
    <cellStyle name="Percent 42 4 3 3 2" xfId="15921" xr:uid="{9E7B43B3-F516-4787-8B04-9FF56D22FCD2}"/>
    <cellStyle name="Percent 42 4 3 4" xfId="12564" xr:uid="{C8D5DECA-AF04-4C31-8F56-9A45C250041C}"/>
    <cellStyle name="Percent 42 4 4" xfId="5319" xr:uid="{8CCA4639-CE3B-4599-8E61-EEBA053AB86B}"/>
    <cellStyle name="Percent 42 4 4 2" xfId="9478" xr:uid="{426633AE-E5EB-41C6-B1D8-B8246655EE07}"/>
    <cellStyle name="Percent 42 4 4 2 2" xfId="16314" xr:uid="{844DA3E5-B9BB-4C29-9C8F-8953FE43EBA5}"/>
    <cellStyle name="Percent 42 4 4 3" xfId="12957" xr:uid="{0BBF3A6A-95A1-434D-AAB1-4C6B14269BCB}"/>
    <cellStyle name="Percent 42 4 5" xfId="7027" xr:uid="{4F977F69-9430-4876-9667-02D9D377528B}"/>
    <cellStyle name="Percent 42 4 5 2" xfId="10918" xr:uid="{A16268C1-C1F6-4D97-97D3-7116E7F2F392}"/>
    <cellStyle name="Percent 42 4 5 2 2" xfId="17754" xr:uid="{3A397955-B72F-4461-BC33-97DF6461AE10}"/>
    <cellStyle name="Percent 42 4 5 3" xfId="14397" xr:uid="{E731DF50-9A33-4905-83EE-8BB46A517B36}"/>
    <cellStyle name="Percent 42 4 6" xfId="7399" xr:uid="{C97BD350-D107-4FD4-B0C7-F1BD14C70033}"/>
    <cellStyle name="Percent 42 4 6 2" xfId="11290" xr:uid="{63C47764-438E-43A5-94DD-FE633735453A}"/>
    <cellStyle name="Percent 42 4 6 2 2" xfId="18126" xr:uid="{45F90C47-ACE7-4B59-B45F-7F4BD9A8E6F9}"/>
    <cellStyle name="Percent 42 4 6 3" xfId="14769" xr:uid="{216DFB6F-8F37-4512-A261-1346910E6B95}"/>
    <cellStyle name="Percent 42 4 7" xfId="8368" xr:uid="{78958184-D0BB-46BE-ACBC-97CE732D4C93}"/>
    <cellStyle name="Percent 42 4 7 2" xfId="15206" xr:uid="{E8699356-E04C-44A6-A5A4-419F87A1538D}"/>
    <cellStyle name="Percent 42 4 8" xfId="11848" xr:uid="{77AEBA6D-E5D7-4D1B-BCCD-F81124602EA9}"/>
    <cellStyle name="Percent 42 5" xfId="4894" xr:uid="{05F31C6F-90E6-4F59-9BAA-3B18F8235FB6}"/>
    <cellStyle name="Percent 42 5 2" xfId="6551" xr:uid="{2349D272-09F5-4947-BA79-905AD88B6D1C}"/>
    <cellStyle name="Percent 42 5 2 2" xfId="10500" xr:uid="{F5595983-3317-47B9-9E61-D3503DACB37E}"/>
    <cellStyle name="Percent 42 5 2 2 2" xfId="17336" xr:uid="{247C54AC-CD32-4AC9-A4A4-20FCDD1C8BE4}"/>
    <cellStyle name="Percent 42 5 2 3" xfId="13979" xr:uid="{261915AC-BAB1-447D-91FB-C1D954F36138}"/>
    <cellStyle name="Percent 42 5 3" xfId="6552" xr:uid="{37F5D3F4-CC13-4FDF-8F6A-DCDE0D31BCEA}"/>
    <cellStyle name="Percent 42 5 3 2" xfId="10501" xr:uid="{545603CB-5FA7-49E3-8FB0-B47B9AA7E0A6}"/>
    <cellStyle name="Percent 42 5 3 2 2" xfId="17337" xr:uid="{022B38B0-E3F5-45FA-A110-FFCFDB37DDE1}"/>
    <cellStyle name="Percent 42 5 3 3" xfId="13980" xr:uid="{DF242035-CC7D-470F-BCCD-08F4924460D7}"/>
    <cellStyle name="Percent 42 5 4" xfId="9086" xr:uid="{EE903FA9-73FD-419D-8015-80D3695B2BD1}"/>
    <cellStyle name="Percent 42 5 4 2" xfId="15922" xr:uid="{868FFF4C-7ABE-48AE-9432-8E49C2E7AF9B}"/>
    <cellStyle name="Percent 42 5 5" xfId="12565" xr:uid="{8A860ACC-8B9C-41E6-A210-E31EB83B204F}"/>
    <cellStyle name="Percent 42 6" xfId="4895" xr:uid="{32265691-E11E-45E1-92D6-E767E2EEB848}"/>
    <cellStyle name="Percent 42 6 2" xfId="6553" xr:uid="{666550EC-7795-470D-BCAA-C2A494EC2520}"/>
    <cellStyle name="Percent 42 6 2 2" xfId="10502" xr:uid="{E40F8F9C-E08D-4B21-9D17-BDF00BE1968B}"/>
    <cellStyle name="Percent 42 6 2 2 2" xfId="17338" xr:uid="{F3B1CDA7-B677-47F0-AF43-30FC76D2D77E}"/>
    <cellStyle name="Percent 42 6 2 3" xfId="13981" xr:uid="{6819CDD7-6092-4AFA-90C4-0DB0CCA07BD9}"/>
    <cellStyle name="Percent 42 6 3" xfId="9087" xr:uid="{456904CD-0DE8-4ECF-B0E5-737203868FA1}"/>
    <cellStyle name="Percent 42 6 3 2" xfId="15923" xr:uid="{216A9F5F-6001-4F96-930D-115B18035AF3}"/>
    <cellStyle name="Percent 42 6 4" xfId="12566" xr:uid="{15D5964D-0A34-49E6-964B-4C5CD8D35AAB}"/>
    <cellStyle name="Percent 42 7" xfId="5315" xr:uid="{AEEF7AAB-DDAC-49C5-B472-DE18D6E722C2}"/>
    <cellStyle name="Percent 42 7 2" xfId="9474" xr:uid="{536A6B91-7A44-4E6A-9E1C-F0A70D758936}"/>
    <cellStyle name="Percent 42 7 2 2" xfId="16310" xr:uid="{3C6A0AF4-AA11-47AE-A668-33691133F205}"/>
    <cellStyle name="Percent 42 7 3" xfId="12953" xr:uid="{4C1196F6-21E5-41DB-940F-7EB41BF2D96C}"/>
    <cellStyle name="Percent 42 8" xfId="7023" xr:uid="{33221018-E131-43F8-99E2-E480FD536363}"/>
    <cellStyle name="Percent 42 8 2" xfId="10914" xr:uid="{DF770351-D2F8-4212-B350-8FB046AF7C5C}"/>
    <cellStyle name="Percent 42 8 2 2" xfId="17750" xr:uid="{1F0B364F-C977-4384-B90D-DD12EFD3A5EF}"/>
    <cellStyle name="Percent 42 8 3" xfId="14393" xr:uid="{A5DBE5AF-1B51-453A-B4C4-EDD8304F1039}"/>
    <cellStyle name="Percent 42 8 4" xfId="18261" xr:uid="{275EDB50-C01E-476D-890F-78E647C8F4C6}"/>
    <cellStyle name="Percent 42 9" xfId="7395" xr:uid="{3FE1058D-C9D2-4FF7-ACBF-35F97AFF0FF4}"/>
    <cellStyle name="Percent 42 9 2" xfId="11286" xr:uid="{3954B801-DB38-4C96-AB2C-2A0CC1111004}"/>
    <cellStyle name="Percent 42 9 2 2" xfId="18122" xr:uid="{E9055866-55B9-466C-8E1D-2F298F630959}"/>
    <cellStyle name="Percent 42 9 3" xfId="14765" xr:uid="{56B20B85-C704-4637-9AB3-2F166917105C}"/>
    <cellStyle name="Percent 43" xfId="3122" xr:uid="{29840D6E-59A2-46B5-B0B3-D69AFB86AD6E}"/>
    <cellStyle name="Percent 43 10" xfId="7877" xr:uid="{7476F105-E39B-4612-A056-5A0DD92C8F65}"/>
    <cellStyle name="Percent 43 11" xfId="8369" xr:uid="{E5F75E55-AB28-4BAF-90AF-98D249A15BD6}"/>
    <cellStyle name="Percent 43 11 2" xfId="15207" xr:uid="{B0217290-1297-492D-BBEB-E6AE0B56EC6E}"/>
    <cellStyle name="Percent 43 12" xfId="11849" xr:uid="{19C54B73-4673-4064-93D5-14D9253B4BF4}"/>
    <cellStyle name="Percent 43 2" xfId="3123" xr:uid="{DA04F03C-B654-48CD-A8EC-657FC04985B4}"/>
    <cellStyle name="Percent 43 2 2" xfId="3124" xr:uid="{68877822-5128-4D18-BBDD-AC8D8EC983C0}"/>
    <cellStyle name="Percent 43 2 2 2" xfId="4896" xr:uid="{CBEC93AE-B567-45FF-A781-62C12E497ADF}"/>
    <cellStyle name="Percent 43 2 2 2 2" xfId="6554" xr:uid="{DA075C51-3286-4E3F-85AB-E641138EEAA9}"/>
    <cellStyle name="Percent 43 2 2 2 2 2" xfId="10503" xr:uid="{91290885-EBAB-4354-A5B0-9F0EABBFA5E6}"/>
    <cellStyle name="Percent 43 2 2 2 2 2 2" xfId="17339" xr:uid="{B367962B-0438-4DED-8625-7C87AA3CB8D5}"/>
    <cellStyle name="Percent 43 2 2 2 2 3" xfId="13982" xr:uid="{1A78556C-DA09-42F3-813F-06B39BA777DA}"/>
    <cellStyle name="Percent 43 2 2 2 3" xfId="6555" xr:uid="{8A15B821-FD85-476A-A149-8DEEAB142E72}"/>
    <cellStyle name="Percent 43 2 2 2 3 2" xfId="10504" xr:uid="{625BA8CC-BA28-4F59-96D1-5E3132976ECB}"/>
    <cellStyle name="Percent 43 2 2 2 3 2 2" xfId="17340" xr:uid="{2B744245-E35F-4E32-9D64-A2C8694295CE}"/>
    <cellStyle name="Percent 43 2 2 2 3 3" xfId="13983" xr:uid="{8AA80709-6032-4A07-8D92-83F0C59DA94A}"/>
    <cellStyle name="Percent 43 2 2 2 4" xfId="9088" xr:uid="{63FCBA2C-2298-4836-A83E-4C2994D5D7AE}"/>
    <cellStyle name="Percent 43 2 2 2 4 2" xfId="15924" xr:uid="{6C4B5218-B56A-4FD6-B300-5BD0D634BEC6}"/>
    <cellStyle name="Percent 43 2 2 2 5" xfId="12567" xr:uid="{99901B26-7EC7-486F-BF59-1A87BBEE04B6}"/>
    <cellStyle name="Percent 43 2 2 3" xfId="4897" xr:uid="{B3FE3878-EB97-471B-ABAB-A7C2BF815202}"/>
    <cellStyle name="Percent 43 2 2 3 2" xfId="6556" xr:uid="{26399EC2-C9D0-42C2-9002-3D49ED308816}"/>
    <cellStyle name="Percent 43 2 2 3 2 2" xfId="10505" xr:uid="{21D87FAE-67C6-447E-9259-939182690CFC}"/>
    <cellStyle name="Percent 43 2 2 3 2 2 2" xfId="17341" xr:uid="{660442BE-AA48-42A4-89EC-ECF88928E0F7}"/>
    <cellStyle name="Percent 43 2 2 3 2 3" xfId="13984" xr:uid="{1353D070-2436-464B-B8DE-EABC1C879ACB}"/>
    <cellStyle name="Percent 43 2 2 3 3" xfId="9089" xr:uid="{45B97213-025F-45D1-9C4A-F66744D8DECA}"/>
    <cellStyle name="Percent 43 2 2 3 3 2" xfId="15925" xr:uid="{27A14939-D6DF-48D7-AEB7-EFDB14E5DD8F}"/>
    <cellStyle name="Percent 43 2 2 3 4" xfId="12568" xr:uid="{9A25F225-2C07-49C4-9382-B33D9C8B9FFB}"/>
    <cellStyle name="Percent 43 2 2 4" xfId="5322" xr:uid="{48C5DD8D-A4CD-4653-86B1-4708EF708400}"/>
    <cellStyle name="Percent 43 2 2 4 2" xfId="9481" xr:uid="{FFD159AB-4BC8-48F9-A877-7BFFEF91DB87}"/>
    <cellStyle name="Percent 43 2 2 4 2 2" xfId="16317" xr:uid="{3695C999-C8FD-4E57-9148-190E7EB0F3B9}"/>
    <cellStyle name="Percent 43 2 2 4 3" xfId="12960" xr:uid="{EA98D69C-90C7-463D-88E1-8D0A4DEB9AD5}"/>
    <cellStyle name="Percent 43 2 2 5" xfId="7030" xr:uid="{B5244F97-024E-4939-B38D-46383A87D0F7}"/>
    <cellStyle name="Percent 43 2 2 5 2" xfId="10921" xr:uid="{FC2C6742-016F-4707-818C-EFCED8C7FDB0}"/>
    <cellStyle name="Percent 43 2 2 5 2 2" xfId="17757" xr:uid="{80A806B9-B2C2-43DE-8AAA-FB83351867A1}"/>
    <cellStyle name="Percent 43 2 2 5 3" xfId="14400" xr:uid="{CD80A444-5CE9-4B8C-9D35-7CB3A45D3B4F}"/>
    <cellStyle name="Percent 43 2 2 6" xfId="7402" xr:uid="{BAF8D3A4-6B90-4A13-A3A8-1EC063A0F45B}"/>
    <cellStyle name="Percent 43 2 2 6 2" xfId="11293" xr:uid="{DD9A9B38-D972-456C-81B2-5F47E8471ECC}"/>
    <cellStyle name="Percent 43 2 2 6 2 2" xfId="18129" xr:uid="{79F98EA6-BBF6-40F6-93D6-59B634E5445D}"/>
    <cellStyle name="Percent 43 2 2 6 3" xfId="14772" xr:uid="{F0F366DC-3031-4632-8F8C-7E6610AA5A98}"/>
    <cellStyle name="Percent 43 2 2 7" xfId="8371" xr:uid="{7A833D3A-2F91-48DB-85D4-99FE5256BF4D}"/>
    <cellStyle name="Percent 43 2 2 7 2" xfId="15209" xr:uid="{0E8F5DAE-50B9-4F28-916F-CE334B5F5757}"/>
    <cellStyle name="Percent 43 2 2 8" xfId="11851" xr:uid="{91795DC0-4AB0-4039-A204-3BB8A0604261}"/>
    <cellStyle name="Percent 43 2 3" xfId="4898" xr:uid="{E25D83EF-4FC9-4295-9337-3112467D7E2E}"/>
    <cellStyle name="Percent 43 2 3 2" xfId="6557" xr:uid="{C8122212-DDB5-4029-AABC-E0DA1B2B1331}"/>
    <cellStyle name="Percent 43 2 3 2 2" xfId="10506" xr:uid="{2D5CE82D-1C24-4FA8-BEA9-296683314E34}"/>
    <cellStyle name="Percent 43 2 3 2 2 2" xfId="17342" xr:uid="{53B3F8DF-7E3F-4DCE-84F7-5ED3C305BAC5}"/>
    <cellStyle name="Percent 43 2 3 2 3" xfId="13985" xr:uid="{B02DFD86-4ACF-4472-BFEB-ACB6AC0B3806}"/>
    <cellStyle name="Percent 43 2 3 3" xfId="6558" xr:uid="{665F5EBC-BD16-4FA4-B401-41081380A7FE}"/>
    <cellStyle name="Percent 43 2 3 3 2" xfId="10507" xr:uid="{A241B828-D247-44F9-A9C4-B21F774F1F2F}"/>
    <cellStyle name="Percent 43 2 3 3 2 2" xfId="17343" xr:uid="{46F9F559-9600-4D39-A2C8-8F382155BB70}"/>
    <cellStyle name="Percent 43 2 3 3 3" xfId="13986" xr:uid="{016158FC-A500-41C1-B0D1-350AD81B9A3D}"/>
    <cellStyle name="Percent 43 2 3 4" xfId="9090" xr:uid="{13543915-061C-47C6-AB03-5ABDE1A59D74}"/>
    <cellStyle name="Percent 43 2 3 4 2" xfId="15926" xr:uid="{97134EEB-07BF-40C0-8D94-75F4BB8CC406}"/>
    <cellStyle name="Percent 43 2 3 5" xfId="12569" xr:uid="{CAFE9A8A-F6A1-459B-8A52-ECBEB1B43BD7}"/>
    <cellStyle name="Percent 43 2 4" xfId="4899" xr:uid="{4766AB44-82FA-4B08-97F8-EA9985FDD9FF}"/>
    <cellStyle name="Percent 43 2 4 2" xfId="6559" xr:uid="{B0D4FA72-832A-4F65-A6D6-F64E5EB8C868}"/>
    <cellStyle name="Percent 43 2 4 2 2" xfId="10508" xr:uid="{0B15DEB5-73DE-43E7-B2BA-ACF506ACF2E2}"/>
    <cellStyle name="Percent 43 2 4 2 2 2" xfId="17344" xr:uid="{934FE9B3-FF3B-453F-A533-9CF149AC4F12}"/>
    <cellStyle name="Percent 43 2 4 2 3" xfId="13987" xr:uid="{852C3CBC-64D5-4D10-B9C4-FAAF3BCE8277}"/>
    <cellStyle name="Percent 43 2 4 3" xfId="9091" xr:uid="{7EE5EE8F-49E8-43A8-87A2-737F52B94E0C}"/>
    <cellStyle name="Percent 43 2 4 3 2" xfId="15927" xr:uid="{463070B1-323F-4D7C-A696-B1C357574694}"/>
    <cellStyle name="Percent 43 2 4 4" xfId="12570" xr:uid="{788D5FFA-F860-49A1-8DC8-533F5D5CE716}"/>
    <cellStyle name="Percent 43 2 5" xfId="5321" xr:uid="{38C82AB1-337F-431B-9517-E458EFAD120C}"/>
    <cellStyle name="Percent 43 2 5 2" xfId="9480" xr:uid="{9D6EC562-E02B-4109-A4A6-2B3D07F2806E}"/>
    <cellStyle name="Percent 43 2 5 2 2" xfId="16316" xr:uid="{343FBA76-E441-4966-A7C2-727E905AD2FA}"/>
    <cellStyle name="Percent 43 2 5 3" xfId="12959" xr:uid="{4563F14E-C969-4DCA-A311-66E93F6C763A}"/>
    <cellStyle name="Percent 43 2 6" xfId="7029" xr:uid="{C1355C2B-4305-4860-9803-EEE3CF8BE32D}"/>
    <cellStyle name="Percent 43 2 6 2" xfId="10920" xr:uid="{4D610101-7E45-4FDA-9E36-4062858BEAF2}"/>
    <cellStyle name="Percent 43 2 6 2 2" xfId="17756" xr:uid="{8938D613-F587-4800-85BD-69410D300649}"/>
    <cellStyle name="Percent 43 2 6 3" xfId="14399" xr:uid="{64CE875A-3EE4-4599-90B7-EB553A5F3B8B}"/>
    <cellStyle name="Percent 43 2 7" xfId="7401" xr:uid="{05A69997-A3B5-4065-A3FA-B8177C6DB058}"/>
    <cellStyle name="Percent 43 2 7 2" xfId="11292" xr:uid="{93349D52-9D5A-4113-8AD3-AE6DAA31D88A}"/>
    <cellStyle name="Percent 43 2 7 2 2" xfId="18128" xr:uid="{3FC330DA-F43F-4800-829F-B5611324135C}"/>
    <cellStyle name="Percent 43 2 7 3" xfId="14771" xr:uid="{AFC6F49E-E953-42A5-81D5-5CBFDAD63BF0}"/>
    <cellStyle name="Percent 43 2 8" xfId="8370" xr:uid="{F16358B6-07B2-413D-B1E0-5A05514130D5}"/>
    <cellStyle name="Percent 43 2 8 2" xfId="15208" xr:uid="{FCF7500C-7C6E-4A6E-B71A-7EB9273502C5}"/>
    <cellStyle name="Percent 43 2 9" xfId="11850" xr:uid="{52D2747B-1078-4522-8560-AD0A9F3244AF}"/>
    <cellStyle name="Percent 43 3" xfId="3125" xr:uid="{8D31036A-E1C4-4386-83CD-97F2F51953F7}"/>
    <cellStyle name="Percent 43 3 2" xfId="4900" xr:uid="{8AEC1370-3E35-42B0-80EF-C980FFB64D05}"/>
    <cellStyle name="Percent 43 3 2 2" xfId="6560" xr:uid="{85BA543D-6518-4D9F-A388-A9025E51F64E}"/>
    <cellStyle name="Percent 43 3 2 2 2" xfId="10509" xr:uid="{4148B7F8-EA99-48EC-9631-DCFFA418B661}"/>
    <cellStyle name="Percent 43 3 2 2 2 2" xfId="17345" xr:uid="{3B2F34C9-49BC-4FAD-92EA-B55E06CBC358}"/>
    <cellStyle name="Percent 43 3 2 2 3" xfId="13988" xr:uid="{2199CD77-41EA-4EF8-BA4B-9D1024E4CC91}"/>
    <cellStyle name="Percent 43 3 2 3" xfId="6561" xr:uid="{F95F62E3-739D-476C-BE80-C5330A983EAB}"/>
    <cellStyle name="Percent 43 3 2 3 2" xfId="10510" xr:uid="{B29BEFF1-9369-44DB-BCA6-EC96E4A2CE10}"/>
    <cellStyle name="Percent 43 3 2 3 2 2" xfId="17346" xr:uid="{AAB00EEE-7A22-4106-B68B-8223156EBC63}"/>
    <cellStyle name="Percent 43 3 2 3 3" xfId="13989" xr:uid="{BB2E8EFC-BDC7-4D88-A693-427E938B0C56}"/>
    <cellStyle name="Percent 43 3 2 4" xfId="9092" xr:uid="{A297A162-073A-4A1F-BA97-B6B48F3E6A76}"/>
    <cellStyle name="Percent 43 3 2 4 2" xfId="15928" xr:uid="{A07662E9-B8AA-4487-9C71-8F03FC19914E}"/>
    <cellStyle name="Percent 43 3 2 5" xfId="12571" xr:uid="{EFC9CD4F-D533-4FEE-86E0-AD3BF699E379}"/>
    <cellStyle name="Percent 43 3 3" xfId="4901" xr:uid="{BB9A224D-ABF9-4502-88EC-55688637691E}"/>
    <cellStyle name="Percent 43 3 3 2" xfId="6562" xr:uid="{3D593894-B14C-4BAD-8BBC-EA53DB8BCB17}"/>
    <cellStyle name="Percent 43 3 3 2 2" xfId="10511" xr:uid="{B7A23033-B40E-409C-8436-CD0E29E3521A}"/>
    <cellStyle name="Percent 43 3 3 2 2 2" xfId="17347" xr:uid="{4F8230B1-7BF7-4C83-A53D-4B6B0B5B98FA}"/>
    <cellStyle name="Percent 43 3 3 2 3" xfId="13990" xr:uid="{B191FB42-10D6-4A0F-8E1F-8121208ADCE0}"/>
    <cellStyle name="Percent 43 3 3 3" xfId="9093" xr:uid="{31D51E12-21A5-4CD2-BF02-E6F2B84E337A}"/>
    <cellStyle name="Percent 43 3 3 3 2" xfId="15929" xr:uid="{65957FA7-2D18-4A5A-9C5A-72E1014E9AAE}"/>
    <cellStyle name="Percent 43 3 3 4" xfId="12572" xr:uid="{F294D526-8B09-4DE4-BCD0-FB41FEA47ABA}"/>
    <cellStyle name="Percent 43 3 4" xfId="5323" xr:uid="{F4CB91E3-A57D-4BF7-9088-43EAF9C280B9}"/>
    <cellStyle name="Percent 43 3 4 2" xfId="9482" xr:uid="{22F3A2BC-3C93-4123-A66E-589732D7F7B1}"/>
    <cellStyle name="Percent 43 3 4 2 2" xfId="16318" xr:uid="{C8E610FA-BFC8-485C-8DEB-B5AF25138262}"/>
    <cellStyle name="Percent 43 3 4 3" xfId="12961" xr:uid="{7D2CF2AF-AAF7-49FC-B826-150721DA8B89}"/>
    <cellStyle name="Percent 43 3 5" xfId="7031" xr:uid="{9DE1579E-A747-47BF-9E14-0BF9DA9B6842}"/>
    <cellStyle name="Percent 43 3 5 2" xfId="10922" xr:uid="{E3C3B9F0-BF77-43C9-B93D-F042EB19F63F}"/>
    <cellStyle name="Percent 43 3 5 2 2" xfId="17758" xr:uid="{DA1C7994-A4FA-4C6E-9143-A214A978495E}"/>
    <cellStyle name="Percent 43 3 5 3" xfId="14401" xr:uid="{F47AA46D-62A7-4DE2-844D-28F9B965705C}"/>
    <cellStyle name="Percent 43 3 6" xfId="7403" xr:uid="{C91C52D5-ABAD-4B71-912D-7FD2870DDFF3}"/>
    <cellStyle name="Percent 43 3 6 2" xfId="11294" xr:uid="{48306579-FA9E-4436-B8F7-E75179C809CB}"/>
    <cellStyle name="Percent 43 3 6 2 2" xfId="18130" xr:uid="{7F6C159A-184C-4061-9492-97FE0C573D2C}"/>
    <cellStyle name="Percent 43 3 6 3" xfId="14773" xr:uid="{15663936-77C3-41B2-AEF3-D7E2494F98EB}"/>
    <cellStyle name="Percent 43 3 7" xfId="8372" xr:uid="{D8E35494-EF6E-4CB6-B0E1-88DEA5178163}"/>
    <cellStyle name="Percent 43 3 7 2" xfId="15210" xr:uid="{7DE3A2D3-B254-4985-8AC0-08D5E85D3847}"/>
    <cellStyle name="Percent 43 3 8" xfId="11852" xr:uid="{673B78C8-300C-4B4A-97B4-FEBC861B91EB}"/>
    <cellStyle name="Percent 43 4" xfId="3126" xr:uid="{4B579BC4-DF62-412F-911C-0C3BC304AB20}"/>
    <cellStyle name="Percent 43 4 2" xfId="4902" xr:uid="{0B6F8417-8E37-443A-9C4C-9D4857167681}"/>
    <cellStyle name="Percent 43 4 2 2" xfId="6563" xr:uid="{3A17CAC2-B307-45F7-9292-4C32EFCDE151}"/>
    <cellStyle name="Percent 43 4 2 2 2" xfId="10512" xr:uid="{68D95935-A15A-4113-9248-CABF31CEF163}"/>
    <cellStyle name="Percent 43 4 2 2 2 2" xfId="17348" xr:uid="{09A39F3E-01C2-4975-9261-BCC80F3AF150}"/>
    <cellStyle name="Percent 43 4 2 2 3" xfId="13991" xr:uid="{748F6591-FB81-45B4-8E26-B82B26A2B2FF}"/>
    <cellStyle name="Percent 43 4 2 3" xfId="6564" xr:uid="{14A37650-23F0-4101-8356-29BC60316CB0}"/>
    <cellStyle name="Percent 43 4 2 3 2" xfId="10513" xr:uid="{5853ED6F-56BF-4C60-A0FD-E0D198B1BB77}"/>
    <cellStyle name="Percent 43 4 2 3 2 2" xfId="17349" xr:uid="{0FEEB4FB-2730-49CE-9A74-400224C1B1E2}"/>
    <cellStyle name="Percent 43 4 2 3 3" xfId="13992" xr:uid="{1C449DBF-F369-4823-9CFE-F7CF0DB8E1AB}"/>
    <cellStyle name="Percent 43 4 2 4" xfId="9094" xr:uid="{5046250A-74D7-4152-B546-98C554E290E4}"/>
    <cellStyle name="Percent 43 4 2 4 2" xfId="15930" xr:uid="{78A9B070-1229-42B1-8609-610D52435596}"/>
    <cellStyle name="Percent 43 4 2 5" xfId="12573" xr:uid="{7E011DF8-BB41-416E-8A71-3423E2D44850}"/>
    <cellStyle name="Percent 43 4 3" xfId="4903" xr:uid="{2211DB3E-728B-4234-853D-2B85D67EDC21}"/>
    <cellStyle name="Percent 43 4 3 2" xfId="6565" xr:uid="{1D488E83-E878-4661-A827-4FCFCDE98F05}"/>
    <cellStyle name="Percent 43 4 3 2 2" xfId="10514" xr:uid="{97FB77CC-1E99-4CAA-A7C9-F53529E87472}"/>
    <cellStyle name="Percent 43 4 3 2 2 2" xfId="17350" xr:uid="{41030C9E-FE45-4716-B061-2383F15B0C4C}"/>
    <cellStyle name="Percent 43 4 3 2 3" xfId="13993" xr:uid="{CB5632CF-3448-4814-838F-465ABC9F4C26}"/>
    <cellStyle name="Percent 43 4 3 3" xfId="9095" xr:uid="{252D0249-ACEC-44B5-98E5-0275BB61DABB}"/>
    <cellStyle name="Percent 43 4 3 3 2" xfId="15931" xr:uid="{DBBB3396-F595-4CB5-A72C-70FFD76DEC55}"/>
    <cellStyle name="Percent 43 4 3 4" xfId="12574" xr:uid="{AE006E45-782C-4F86-BAA6-B8DB4685306E}"/>
    <cellStyle name="Percent 43 4 4" xfId="5324" xr:uid="{70448E8D-C3DE-4CCB-94FE-5734939974F0}"/>
    <cellStyle name="Percent 43 4 4 2" xfId="9483" xr:uid="{5248B891-77B3-451B-B6D9-2E8086A47BEE}"/>
    <cellStyle name="Percent 43 4 4 2 2" xfId="16319" xr:uid="{50378A1C-E9FB-4D1A-BDE9-9CFBCE2E3061}"/>
    <cellStyle name="Percent 43 4 4 3" xfId="12962" xr:uid="{89834C7C-E835-49E9-B2D3-E499A8EDC6E9}"/>
    <cellStyle name="Percent 43 4 5" xfId="7032" xr:uid="{7761B222-CD53-443E-A545-A0D83A9B64DE}"/>
    <cellStyle name="Percent 43 4 5 2" xfId="10923" xr:uid="{FD4C0784-B07B-4083-BC6F-1B332373B526}"/>
    <cellStyle name="Percent 43 4 5 2 2" xfId="17759" xr:uid="{2D1296C2-68E8-42F9-A4AD-5FB609B380C9}"/>
    <cellStyle name="Percent 43 4 5 3" xfId="14402" xr:uid="{E428693F-F61F-40AF-A744-E51CC54E6D91}"/>
    <cellStyle name="Percent 43 4 6" xfId="7404" xr:uid="{84178DDC-9C45-40E3-BB8D-D9C41ECA6115}"/>
    <cellStyle name="Percent 43 4 6 2" xfId="11295" xr:uid="{3922EA46-EC5C-45AE-8846-AD6D6A92823C}"/>
    <cellStyle name="Percent 43 4 6 2 2" xfId="18131" xr:uid="{719A08D0-5A74-4093-9FBF-099D767DAA38}"/>
    <cellStyle name="Percent 43 4 6 3" xfId="14774" xr:uid="{9BC2CACE-E461-457D-90AB-0CAC0596123E}"/>
    <cellStyle name="Percent 43 4 7" xfId="8373" xr:uid="{8EAE4119-94FD-4628-90FE-01CDC8C0B270}"/>
    <cellStyle name="Percent 43 4 7 2" xfId="15211" xr:uid="{B6C91B2C-1DBF-4662-8DEB-80A92F15B9FE}"/>
    <cellStyle name="Percent 43 4 8" xfId="11853" xr:uid="{A1A83B18-2044-4BD5-9D13-90BC3D1EEFA1}"/>
    <cellStyle name="Percent 43 5" xfId="4904" xr:uid="{5ABA980A-B061-416C-B863-7693961616EE}"/>
    <cellStyle name="Percent 43 5 2" xfId="6566" xr:uid="{B7784202-974D-4C3F-9906-6B8B82D3C14B}"/>
    <cellStyle name="Percent 43 5 2 2" xfId="10515" xr:uid="{8DEDBF20-D424-4306-9879-5CD6F4DC18E8}"/>
    <cellStyle name="Percent 43 5 2 2 2" xfId="17351" xr:uid="{C5818A46-6121-45CF-A1B0-C7DD2EA35BC6}"/>
    <cellStyle name="Percent 43 5 2 3" xfId="13994" xr:uid="{61D9BEF5-2DF0-4962-BC7B-7D11E163FB08}"/>
    <cellStyle name="Percent 43 5 3" xfId="6567" xr:uid="{54FA017B-D790-42F8-A126-3508B608AB51}"/>
    <cellStyle name="Percent 43 5 3 2" xfId="10516" xr:uid="{4CA48466-F59D-4FCB-800F-62D54535F966}"/>
    <cellStyle name="Percent 43 5 3 2 2" xfId="17352" xr:uid="{137C8B01-6941-4E86-BB5B-8D1759623836}"/>
    <cellStyle name="Percent 43 5 3 3" xfId="13995" xr:uid="{94F24A59-1C67-4B88-9590-5DAA60E5A3C8}"/>
    <cellStyle name="Percent 43 5 4" xfId="9096" xr:uid="{D1731A0B-AE23-4B66-A3F1-82CE891FE36D}"/>
    <cellStyle name="Percent 43 5 4 2" xfId="15932" xr:uid="{99CE87FC-4B39-42C3-9F64-066FDA049573}"/>
    <cellStyle name="Percent 43 5 5" xfId="12575" xr:uid="{BA739C3F-A6DF-4CD2-BEDE-E09A2A15C638}"/>
    <cellStyle name="Percent 43 6" xfId="4905" xr:uid="{812979A2-CC91-4CFE-AFF3-881D943C879C}"/>
    <cellStyle name="Percent 43 6 2" xfId="6568" xr:uid="{2C3C7775-6827-4102-B96D-E7ECB15A47F9}"/>
    <cellStyle name="Percent 43 6 2 2" xfId="10517" xr:uid="{E3B3BB56-1BDE-4292-B1E5-E23A5B6844F1}"/>
    <cellStyle name="Percent 43 6 2 2 2" xfId="17353" xr:uid="{6297DEB8-65D2-4D33-90F5-DE8475B50080}"/>
    <cellStyle name="Percent 43 6 2 3" xfId="13996" xr:uid="{8046FE5D-FFD1-4555-A475-FD0EDE2D7B54}"/>
    <cellStyle name="Percent 43 6 3" xfId="9097" xr:uid="{189F61D1-70EE-4ADD-975D-F3BCAC7186F8}"/>
    <cellStyle name="Percent 43 6 3 2" xfId="15933" xr:uid="{FEDEC8D8-92FB-4528-8FEC-BD9D365A9415}"/>
    <cellStyle name="Percent 43 6 4" xfId="12576" xr:uid="{01A89736-156F-4FC1-BE16-A18FFD945B76}"/>
    <cellStyle name="Percent 43 7" xfId="5320" xr:uid="{40C61A43-F79B-4905-8246-0C5B86DC0933}"/>
    <cellStyle name="Percent 43 7 2" xfId="9479" xr:uid="{A8E5249B-57FE-407E-BB13-A09B23880479}"/>
    <cellStyle name="Percent 43 7 2 2" xfId="16315" xr:uid="{19CEB6BD-0429-46BB-8F82-A9A0F3FAE68B}"/>
    <cellStyle name="Percent 43 7 3" xfId="12958" xr:uid="{41C33950-8F04-4A22-9E62-4E69CE4BEFFC}"/>
    <cellStyle name="Percent 43 8" xfId="7028" xr:uid="{ABF18DDC-A02F-4B06-AF0E-930054CEC658}"/>
    <cellStyle name="Percent 43 8 2" xfId="10919" xr:uid="{B082A2D8-F90B-4F78-B343-B90730FFB7BF}"/>
    <cellStyle name="Percent 43 8 2 2" xfId="17755" xr:uid="{C0CE2EA2-71C8-48F8-9D03-A3A0A551F0B0}"/>
    <cellStyle name="Percent 43 8 3" xfId="14398" xr:uid="{D3D8B647-0A7C-4FD0-AE3E-9F0CCFFFA5B3}"/>
    <cellStyle name="Percent 43 8 4" xfId="18324" xr:uid="{8F903017-AAEA-4850-9E7D-0AE63AAED118}"/>
    <cellStyle name="Percent 43 9" xfId="7400" xr:uid="{5BEE881E-7C19-40D2-94FE-E0E72FCCA141}"/>
    <cellStyle name="Percent 43 9 2" xfId="11291" xr:uid="{A75F7689-8F77-499C-A320-7832E7A191D7}"/>
    <cellStyle name="Percent 43 9 2 2" xfId="18127" xr:uid="{7A079CA8-B029-4F47-BFAA-4AA41DA4A4A2}"/>
    <cellStyle name="Percent 43 9 3" xfId="14770" xr:uid="{2AB94B44-CB2A-4B2E-9378-ADBDCD21F7F9}"/>
    <cellStyle name="Percent 44" xfId="3127" xr:uid="{191D31D2-8571-4540-A723-FC5034CF2A5F}"/>
    <cellStyle name="Percent 44 10" xfId="7878" xr:uid="{4E5F228E-065C-4990-89FB-9A9965515492}"/>
    <cellStyle name="Percent 44 11" xfId="8374" xr:uid="{26CE7419-CDC8-4FFC-8032-0855455B5C3C}"/>
    <cellStyle name="Percent 44 11 2" xfId="15212" xr:uid="{53FDD49C-E594-40F8-9292-994B108B9657}"/>
    <cellStyle name="Percent 44 12" xfId="11854" xr:uid="{2FC60E53-0FE4-4306-9947-61CB5F9C25F0}"/>
    <cellStyle name="Percent 44 2" xfId="3128" xr:uid="{93F79830-12AD-4831-A050-3543117244D8}"/>
    <cellStyle name="Percent 44 2 2" xfId="3129" xr:uid="{0DE7A4BE-36F3-40D8-BD5B-1617AB857718}"/>
    <cellStyle name="Percent 44 2 2 2" xfId="4906" xr:uid="{FEBB6B8E-2CCC-4F84-A9D5-7D613F4D6E99}"/>
    <cellStyle name="Percent 44 2 2 2 2" xfId="6569" xr:uid="{6B2E13CD-2A50-4531-A2C8-F85EE3FB387E}"/>
    <cellStyle name="Percent 44 2 2 2 2 2" xfId="10518" xr:uid="{6CFE26B6-CE1B-4ACD-ABAB-D9BF66365FCA}"/>
    <cellStyle name="Percent 44 2 2 2 2 2 2" xfId="17354" xr:uid="{3FE89AB2-9DA6-449D-8199-5408A5F35C10}"/>
    <cellStyle name="Percent 44 2 2 2 2 3" xfId="13997" xr:uid="{01E54531-D230-42BB-8BCD-5E7D40DA38C5}"/>
    <cellStyle name="Percent 44 2 2 2 3" xfId="6570" xr:uid="{DD8DCD59-D3AE-47BD-B3E2-ED4DC3DF04AF}"/>
    <cellStyle name="Percent 44 2 2 2 3 2" xfId="10519" xr:uid="{3BFCADDA-BE45-488C-9208-51528FD970EF}"/>
    <cellStyle name="Percent 44 2 2 2 3 2 2" xfId="17355" xr:uid="{D19FDBEB-E141-4899-9E70-F7A568D8D9BA}"/>
    <cellStyle name="Percent 44 2 2 2 3 3" xfId="13998" xr:uid="{42D656CA-9999-4D84-854F-74A455CCD181}"/>
    <cellStyle name="Percent 44 2 2 2 4" xfId="9098" xr:uid="{1FEA3381-638C-4B7D-954E-7058F245E786}"/>
    <cellStyle name="Percent 44 2 2 2 4 2" xfId="15934" xr:uid="{A4EB37E9-7B08-4188-86E3-048CD834D2B5}"/>
    <cellStyle name="Percent 44 2 2 2 5" xfId="12577" xr:uid="{29947708-9135-4E8D-8FDE-7ADCF930F01F}"/>
    <cellStyle name="Percent 44 2 2 3" xfId="4907" xr:uid="{8655B3FE-3555-43D0-80FF-B239778EB3DA}"/>
    <cellStyle name="Percent 44 2 2 3 2" xfId="6571" xr:uid="{5A52D82B-D5D8-4C50-B504-6C0CF1DE69C4}"/>
    <cellStyle name="Percent 44 2 2 3 2 2" xfId="10520" xr:uid="{8DC8E7B9-46A8-41F3-B6F0-77ABA0753A5B}"/>
    <cellStyle name="Percent 44 2 2 3 2 2 2" xfId="17356" xr:uid="{78B359D7-260D-4C09-B6A1-2C15831CCA23}"/>
    <cellStyle name="Percent 44 2 2 3 2 3" xfId="13999" xr:uid="{11C397CE-5597-4769-808F-4C51D9686EAF}"/>
    <cellStyle name="Percent 44 2 2 3 3" xfId="9099" xr:uid="{636910EA-7E60-4F35-9548-9203FA9DA14C}"/>
    <cellStyle name="Percent 44 2 2 3 3 2" xfId="15935" xr:uid="{E1B069A1-F385-4D0A-8242-9606D351500D}"/>
    <cellStyle name="Percent 44 2 2 3 4" xfId="12578" xr:uid="{FE2A24FD-E3C0-4C95-8CAE-9995B4162982}"/>
    <cellStyle name="Percent 44 2 2 4" xfId="5327" xr:uid="{2B5A37D9-C9F3-4D4A-BF11-D78010F806C8}"/>
    <cellStyle name="Percent 44 2 2 4 2" xfId="9486" xr:uid="{29A92B7E-2D83-47C5-A4C9-6FDEF05CFD07}"/>
    <cellStyle name="Percent 44 2 2 4 2 2" xfId="16322" xr:uid="{3F4B747B-5CB4-4AA0-982E-476A1E6ED70A}"/>
    <cellStyle name="Percent 44 2 2 4 3" xfId="12965" xr:uid="{84DE0FCA-FEFF-4A9A-8120-40C8C82BEF48}"/>
    <cellStyle name="Percent 44 2 2 5" xfId="7035" xr:uid="{1F3DF048-837D-4CE7-AD99-55C5C724F72D}"/>
    <cellStyle name="Percent 44 2 2 5 2" xfId="10926" xr:uid="{5AB5C6F9-FDDA-4258-99BE-75D5AD9260B9}"/>
    <cellStyle name="Percent 44 2 2 5 2 2" xfId="17762" xr:uid="{C495E4ED-495E-46DB-B9AA-2060A8768870}"/>
    <cellStyle name="Percent 44 2 2 5 3" xfId="14405" xr:uid="{D5E87E6D-CAB5-4934-AE76-168C1AF854FB}"/>
    <cellStyle name="Percent 44 2 2 6" xfId="7407" xr:uid="{C95E56D2-F6DA-479E-AC19-58549BF13EAD}"/>
    <cellStyle name="Percent 44 2 2 6 2" xfId="11298" xr:uid="{1D818833-A607-4647-9400-D2B7D3CF687C}"/>
    <cellStyle name="Percent 44 2 2 6 2 2" xfId="18134" xr:uid="{CF9FEADD-933F-4513-8217-FBF5F17BAC2B}"/>
    <cellStyle name="Percent 44 2 2 6 3" xfId="14777" xr:uid="{62538DF8-715A-4337-A63B-76A98C70EE7B}"/>
    <cellStyle name="Percent 44 2 2 7" xfId="8376" xr:uid="{ECF87E57-CC67-4BBE-83C6-809B7D3D5B67}"/>
    <cellStyle name="Percent 44 2 2 7 2" xfId="15214" xr:uid="{42AD5A3A-B314-450F-ADCC-111E43F6E1AA}"/>
    <cellStyle name="Percent 44 2 2 8" xfId="11856" xr:uid="{51D1D0BD-7C26-4F58-AF3C-4BB0C3CEA568}"/>
    <cellStyle name="Percent 44 2 3" xfId="4908" xr:uid="{BB0C5067-21F1-4493-AFA8-5665778DC505}"/>
    <cellStyle name="Percent 44 2 3 2" xfId="6572" xr:uid="{AEAF4B59-91E6-42F5-8679-258C5332E19F}"/>
    <cellStyle name="Percent 44 2 3 2 2" xfId="10521" xr:uid="{72E95269-DF33-479D-BD05-C9A5754801BC}"/>
    <cellStyle name="Percent 44 2 3 2 2 2" xfId="17357" xr:uid="{7D4F2452-5C2E-411F-9A77-40F61DB1426C}"/>
    <cellStyle name="Percent 44 2 3 2 3" xfId="14000" xr:uid="{7ADE931E-D5A7-4AB9-8AF2-CDBD4C9E0133}"/>
    <cellStyle name="Percent 44 2 3 3" xfId="6573" xr:uid="{0D72BD35-7AFA-44CC-A586-41631731AE7F}"/>
    <cellStyle name="Percent 44 2 3 3 2" xfId="10522" xr:uid="{B63224A8-BD83-4AF0-BAA1-4782D0DE8722}"/>
    <cellStyle name="Percent 44 2 3 3 2 2" xfId="17358" xr:uid="{F68301E4-C3C7-499C-B9DC-4043D4651788}"/>
    <cellStyle name="Percent 44 2 3 3 3" xfId="14001" xr:uid="{78EC3613-1073-43DB-BADC-2DB104206135}"/>
    <cellStyle name="Percent 44 2 3 4" xfId="9100" xr:uid="{D87FC6C4-4AF1-4517-B1CE-A1C7DB6FB2BE}"/>
    <cellStyle name="Percent 44 2 3 4 2" xfId="15936" xr:uid="{3CFF4B19-AD92-464F-9414-D89642A38DD5}"/>
    <cellStyle name="Percent 44 2 3 5" xfId="12579" xr:uid="{9A77A3A1-94D5-4D12-9F86-37E770EDDCC9}"/>
    <cellStyle name="Percent 44 2 4" xfId="4909" xr:uid="{28C51649-5214-43BA-BEBE-2DE39BAD657C}"/>
    <cellStyle name="Percent 44 2 4 2" xfId="6574" xr:uid="{9C88D95B-93A9-40F3-943D-E9C35F3BFCF1}"/>
    <cellStyle name="Percent 44 2 4 2 2" xfId="10523" xr:uid="{38569CD1-9E2B-46D4-A3E4-4A1836FCD57C}"/>
    <cellStyle name="Percent 44 2 4 2 2 2" xfId="17359" xr:uid="{F229044B-3283-4021-8519-AFEC6EC62481}"/>
    <cellStyle name="Percent 44 2 4 2 3" xfId="14002" xr:uid="{C1F050D0-5EC0-4CCE-BF4A-35AC775D5216}"/>
    <cellStyle name="Percent 44 2 4 3" xfId="9101" xr:uid="{FE814703-848F-47C4-87C5-7A1951120DF0}"/>
    <cellStyle name="Percent 44 2 4 3 2" xfId="15937" xr:uid="{1F9F63DA-A363-4534-B7B0-D2BED489DFF4}"/>
    <cellStyle name="Percent 44 2 4 4" xfId="12580" xr:uid="{373B135E-8497-47F6-9133-F4C8EF8EC167}"/>
    <cellStyle name="Percent 44 2 5" xfId="5326" xr:uid="{405619FA-2739-4AB2-81E1-E3A9FE151F5C}"/>
    <cellStyle name="Percent 44 2 5 2" xfId="9485" xr:uid="{11A7CFB6-7162-4EB9-BED0-D3EC35E3E77B}"/>
    <cellStyle name="Percent 44 2 5 2 2" xfId="16321" xr:uid="{A9770FD5-4567-4339-A5A5-D2D1A6C2AEAB}"/>
    <cellStyle name="Percent 44 2 5 3" xfId="12964" xr:uid="{39F7D7A3-437D-4E77-958A-5088534D217B}"/>
    <cellStyle name="Percent 44 2 6" xfId="7034" xr:uid="{4B63BCF2-F4F9-4FBE-92F2-E28E9DAC4282}"/>
    <cellStyle name="Percent 44 2 6 2" xfId="10925" xr:uid="{7E90C7FC-124B-4D56-AE38-49D839643538}"/>
    <cellStyle name="Percent 44 2 6 2 2" xfId="17761" xr:uid="{BFE6AF65-3304-4619-A321-504FEB7DDF28}"/>
    <cellStyle name="Percent 44 2 6 3" xfId="14404" xr:uid="{0E7DAF8F-C6E1-40E7-A3CA-7C4E87BF7DDB}"/>
    <cellStyle name="Percent 44 2 7" xfId="7406" xr:uid="{EEC16A56-49D1-4B69-998A-376DE025B026}"/>
    <cellStyle name="Percent 44 2 7 2" xfId="11297" xr:uid="{3010C3EB-EDC3-45D0-AF46-5BCFB2CCAC90}"/>
    <cellStyle name="Percent 44 2 7 2 2" xfId="18133" xr:uid="{EF4894B1-E0C5-4D54-9AEB-01A23CB89CF0}"/>
    <cellStyle name="Percent 44 2 7 3" xfId="14776" xr:uid="{74B1215A-B91C-4697-A2E8-84302BB1512D}"/>
    <cellStyle name="Percent 44 2 8" xfId="8375" xr:uid="{698B3F10-0E27-4375-9A40-78B78B6B3A4F}"/>
    <cellStyle name="Percent 44 2 8 2" xfId="15213" xr:uid="{47DF64C8-1B23-462A-94CA-F43279B44F9C}"/>
    <cellStyle name="Percent 44 2 9" xfId="11855" xr:uid="{3C0A2E59-6F11-48E1-9DFB-DF41D1E5A9AC}"/>
    <cellStyle name="Percent 44 3" xfId="3130" xr:uid="{10793D64-792F-4EC0-A930-8F2ADDAE3998}"/>
    <cellStyle name="Percent 44 3 2" xfId="4910" xr:uid="{4483144C-5C28-4F84-ACEB-D42BC7E0BABF}"/>
    <cellStyle name="Percent 44 3 2 2" xfId="6575" xr:uid="{E3E05BCE-2B26-4441-82F5-427093AA1558}"/>
    <cellStyle name="Percent 44 3 2 2 2" xfId="10524" xr:uid="{4EF01FD3-B108-461D-B5D2-B911F7544944}"/>
    <cellStyle name="Percent 44 3 2 2 2 2" xfId="17360" xr:uid="{25056BF5-A8D5-441B-8A19-E8F6D3A4F3E5}"/>
    <cellStyle name="Percent 44 3 2 2 3" xfId="14003" xr:uid="{8F071B2F-A85C-4754-B1A8-B97CFEE99D6E}"/>
    <cellStyle name="Percent 44 3 2 3" xfId="6576" xr:uid="{EB302739-0495-400B-B00D-BB0F79B8EAD7}"/>
    <cellStyle name="Percent 44 3 2 3 2" xfId="10525" xr:uid="{45480093-0E1C-4314-AF50-43CD4D9F2F07}"/>
    <cellStyle name="Percent 44 3 2 3 2 2" xfId="17361" xr:uid="{026DB7D9-D6AB-43A4-B018-0072C72CA5FB}"/>
    <cellStyle name="Percent 44 3 2 3 3" xfId="14004" xr:uid="{F8797E4C-6CA1-4D13-99E1-A8257FDFB5F4}"/>
    <cellStyle name="Percent 44 3 2 4" xfId="9102" xr:uid="{67562FA6-B6A2-479B-A69C-AC2C36C73D3B}"/>
    <cellStyle name="Percent 44 3 2 4 2" xfId="15938" xr:uid="{435EC6AC-8C79-43F5-8E9E-2AACB9FAA6FC}"/>
    <cellStyle name="Percent 44 3 2 5" xfId="12581" xr:uid="{A43F6179-CA67-41C8-8A30-33ED76020761}"/>
    <cellStyle name="Percent 44 3 3" xfId="4911" xr:uid="{EB744886-22B2-43EF-B187-33D68111D569}"/>
    <cellStyle name="Percent 44 3 3 2" xfId="6577" xr:uid="{918A2CBA-9459-4398-86C6-99F39A83E8C3}"/>
    <cellStyle name="Percent 44 3 3 2 2" xfId="10526" xr:uid="{3A092F96-3DF4-43B2-A9C9-6AF2DB7DE691}"/>
    <cellStyle name="Percent 44 3 3 2 2 2" xfId="17362" xr:uid="{F08127A5-3565-409A-875D-89878F18649B}"/>
    <cellStyle name="Percent 44 3 3 2 3" xfId="14005" xr:uid="{B83368DA-6EAD-402D-9976-1A615D20D29C}"/>
    <cellStyle name="Percent 44 3 3 3" xfId="9103" xr:uid="{B128FE50-D6A4-4CF6-9BCA-CBCE12BEBCC6}"/>
    <cellStyle name="Percent 44 3 3 3 2" xfId="15939" xr:uid="{7E0C81EA-94D0-410E-B56C-16D46E9100A6}"/>
    <cellStyle name="Percent 44 3 3 4" xfId="12582" xr:uid="{504C1CBF-6436-4713-9ED1-D6E96859624D}"/>
    <cellStyle name="Percent 44 3 4" xfId="5328" xr:uid="{5510BF90-6D84-4486-9805-465C1489B8AD}"/>
    <cellStyle name="Percent 44 3 4 2" xfId="9487" xr:uid="{EEC01C74-6E1D-488B-A995-5440EC5CD1AC}"/>
    <cellStyle name="Percent 44 3 4 2 2" xfId="16323" xr:uid="{249D94BD-2AC8-46E8-861A-EF59EB313F41}"/>
    <cellStyle name="Percent 44 3 4 3" xfId="12966" xr:uid="{007AFEC3-60DA-4621-896B-05AC6ED789EE}"/>
    <cellStyle name="Percent 44 3 5" xfId="7036" xr:uid="{4C2F0719-8345-47C4-B3E6-D078178E60AD}"/>
    <cellStyle name="Percent 44 3 5 2" xfId="10927" xr:uid="{47C126C2-AACD-49B6-A7FA-D72790BE1C32}"/>
    <cellStyle name="Percent 44 3 5 2 2" xfId="17763" xr:uid="{D8957ECC-9A48-4793-88B9-ACC6B7791619}"/>
    <cellStyle name="Percent 44 3 5 3" xfId="14406" xr:uid="{73D6B193-100C-47C3-8016-A73784F0FF56}"/>
    <cellStyle name="Percent 44 3 6" xfId="7408" xr:uid="{A9C0BEAB-AFD6-4F66-A453-8ED485C712A0}"/>
    <cellStyle name="Percent 44 3 6 2" xfId="11299" xr:uid="{796CFF88-7775-46A9-8934-654149B97FEB}"/>
    <cellStyle name="Percent 44 3 6 2 2" xfId="18135" xr:uid="{BC938874-8BA2-4696-9467-80573D6FEC15}"/>
    <cellStyle name="Percent 44 3 6 3" xfId="14778" xr:uid="{E60D6644-5EB5-4C86-809A-87C8C871D372}"/>
    <cellStyle name="Percent 44 3 7" xfId="8377" xr:uid="{E3CC5069-C914-4802-BC67-2122BB336D42}"/>
    <cellStyle name="Percent 44 3 7 2" xfId="15215" xr:uid="{2A2DA507-911E-4EAE-A905-F46721A6E34A}"/>
    <cellStyle name="Percent 44 3 8" xfId="11857" xr:uid="{850157B7-92A3-4C4A-87C2-13EC0D0E83DB}"/>
    <cellStyle name="Percent 44 4" xfId="3131" xr:uid="{E9FC0173-C331-4CA5-98E4-A7785AA657C2}"/>
    <cellStyle name="Percent 44 4 2" xfId="4912" xr:uid="{78F8C9FD-EC3E-438F-9540-462946DEB2DD}"/>
    <cellStyle name="Percent 44 4 2 2" xfId="6578" xr:uid="{B248F176-1E3D-45E7-A4AC-55EF47EF34A1}"/>
    <cellStyle name="Percent 44 4 2 2 2" xfId="10527" xr:uid="{B3213DB6-991A-4964-BCE4-C9E47EA24200}"/>
    <cellStyle name="Percent 44 4 2 2 2 2" xfId="17363" xr:uid="{AE106A8B-A3BC-44B4-8926-8240D8008ED8}"/>
    <cellStyle name="Percent 44 4 2 2 3" xfId="14006" xr:uid="{967DACEF-DD39-48FE-B331-478266C2289F}"/>
    <cellStyle name="Percent 44 4 2 3" xfId="6579" xr:uid="{CEFCED3A-0BEA-4DB7-B18A-934941661BDC}"/>
    <cellStyle name="Percent 44 4 2 3 2" xfId="10528" xr:uid="{27A96AB1-F0C3-4E88-B6BE-0DA754D985CF}"/>
    <cellStyle name="Percent 44 4 2 3 2 2" xfId="17364" xr:uid="{81DA68F3-1029-459A-9B50-C701B6C73613}"/>
    <cellStyle name="Percent 44 4 2 3 3" xfId="14007" xr:uid="{C7AE5CFF-D2B6-43B7-BAD6-F85B544BF6CA}"/>
    <cellStyle name="Percent 44 4 2 4" xfId="9104" xr:uid="{12FEEE62-F426-4C08-863D-38C14D7A6FD7}"/>
    <cellStyle name="Percent 44 4 2 4 2" xfId="15940" xr:uid="{FDBD50C3-EDCE-4218-ABDD-05DE76BB918B}"/>
    <cellStyle name="Percent 44 4 2 5" xfId="12583" xr:uid="{67CF1C98-02E6-442D-9C36-29067C59C713}"/>
    <cellStyle name="Percent 44 4 3" xfId="4913" xr:uid="{9E4B83BE-9F64-4238-8801-076549766753}"/>
    <cellStyle name="Percent 44 4 3 2" xfId="6580" xr:uid="{A372660C-1B78-4008-95BE-302A36F8CC56}"/>
    <cellStyle name="Percent 44 4 3 2 2" xfId="10529" xr:uid="{496AAE18-3623-4F23-A02A-90E28A540A02}"/>
    <cellStyle name="Percent 44 4 3 2 2 2" xfId="17365" xr:uid="{FC2BDDCD-C976-49E6-9524-2BB552959BB8}"/>
    <cellStyle name="Percent 44 4 3 2 3" xfId="14008" xr:uid="{B4233B59-FED9-4D36-8C5F-8B4E9457D87D}"/>
    <cellStyle name="Percent 44 4 3 3" xfId="9105" xr:uid="{BBAA8ACF-BAFA-4BB4-AC5F-C385C420F92D}"/>
    <cellStyle name="Percent 44 4 3 3 2" xfId="15941" xr:uid="{4B7C35C8-1495-4B8E-879D-1E2A22E5AD22}"/>
    <cellStyle name="Percent 44 4 3 4" xfId="12584" xr:uid="{9DEED1A5-8369-4882-82BB-BE755F860752}"/>
    <cellStyle name="Percent 44 4 4" xfId="5329" xr:uid="{7ED5459D-2C41-49E6-9CC8-64CE990F2447}"/>
    <cellStyle name="Percent 44 4 4 2" xfId="9488" xr:uid="{7FBBB18A-CBD6-48AE-8D52-7543D747E99D}"/>
    <cellStyle name="Percent 44 4 4 2 2" xfId="16324" xr:uid="{29796F22-33A7-4E12-8F5D-9B36A1881557}"/>
    <cellStyle name="Percent 44 4 4 3" xfId="12967" xr:uid="{9C4438F7-E223-4E17-93FA-30F7D81E36D4}"/>
    <cellStyle name="Percent 44 4 5" xfId="7037" xr:uid="{0AC119BF-9F8A-49A8-AB2C-D2F1D9FD517E}"/>
    <cellStyle name="Percent 44 4 5 2" xfId="10928" xr:uid="{89CD4499-A9AE-487C-B7AD-F8CF810E0A65}"/>
    <cellStyle name="Percent 44 4 5 2 2" xfId="17764" xr:uid="{0BD58E5B-1EC4-4231-AD96-9FC6A5769C1D}"/>
    <cellStyle name="Percent 44 4 5 3" xfId="14407" xr:uid="{9672C254-31A5-46E6-9E46-1D06B95DF58C}"/>
    <cellStyle name="Percent 44 4 6" xfId="7409" xr:uid="{3F4B28EB-C449-4CDA-AC39-7E00A8F96480}"/>
    <cellStyle name="Percent 44 4 6 2" xfId="11300" xr:uid="{8C36325B-784A-4A8C-84DA-AE4AAC7DE699}"/>
    <cellStyle name="Percent 44 4 6 2 2" xfId="18136" xr:uid="{17141738-FA05-4E19-B1B5-03FDCA675C2A}"/>
    <cellStyle name="Percent 44 4 6 3" xfId="14779" xr:uid="{CA10112C-2FE4-439E-BCCF-0B57F6AEB261}"/>
    <cellStyle name="Percent 44 4 7" xfId="8378" xr:uid="{BED0A544-8FAD-4EDB-96D2-A024BA5F9432}"/>
    <cellStyle name="Percent 44 4 7 2" xfId="15216" xr:uid="{23DCB53B-5AE9-4692-9F70-0B02188F5D43}"/>
    <cellStyle name="Percent 44 4 8" xfId="11858" xr:uid="{67033617-D2F4-4722-B852-8236C7404141}"/>
    <cellStyle name="Percent 44 5" xfId="4914" xr:uid="{B78260F1-EE16-4E5F-A2F7-E3CAC2384669}"/>
    <cellStyle name="Percent 44 5 2" xfId="6581" xr:uid="{627937AA-FF7B-4F3D-B346-43969739BA99}"/>
    <cellStyle name="Percent 44 5 2 2" xfId="10530" xr:uid="{E5FF1A9C-3E59-4DC9-A16A-10AAEE27BA29}"/>
    <cellStyle name="Percent 44 5 2 2 2" xfId="17366" xr:uid="{9AA8AA18-B2F8-484C-94E8-827DE64B2F28}"/>
    <cellStyle name="Percent 44 5 2 3" xfId="14009" xr:uid="{A435626E-B797-4DEA-8F1F-FAF68DD156A0}"/>
    <cellStyle name="Percent 44 5 3" xfId="6582" xr:uid="{2F46A6E5-DD37-4AD8-B1A5-F990D5B1983A}"/>
    <cellStyle name="Percent 44 5 3 2" xfId="10531" xr:uid="{A20D57D7-3894-468B-99C6-AF2E768FDD9E}"/>
    <cellStyle name="Percent 44 5 3 2 2" xfId="17367" xr:uid="{A18151B6-B7A1-46EA-89CF-A8C28C339697}"/>
    <cellStyle name="Percent 44 5 3 3" xfId="14010" xr:uid="{CCB3C7BE-1B26-4ED4-B08F-C5E083550F74}"/>
    <cellStyle name="Percent 44 5 4" xfId="9106" xr:uid="{0465F3F4-933F-484B-8A0C-E71D387A8145}"/>
    <cellStyle name="Percent 44 5 4 2" xfId="15942" xr:uid="{91BB9E3C-9E16-43BA-9316-8526632F847C}"/>
    <cellStyle name="Percent 44 5 5" xfId="12585" xr:uid="{FEFD0201-1F85-428A-B5E7-FD3E2C928375}"/>
    <cellStyle name="Percent 44 6" xfId="4915" xr:uid="{9E8994D7-A224-45A8-94A4-948CD1936A7D}"/>
    <cellStyle name="Percent 44 6 2" xfId="6583" xr:uid="{E89C6611-1280-4203-A2F7-D64E737EAB7C}"/>
    <cellStyle name="Percent 44 6 2 2" xfId="10532" xr:uid="{DC4DB9A9-1915-49F3-8AD4-6A005734A07A}"/>
    <cellStyle name="Percent 44 6 2 2 2" xfId="17368" xr:uid="{1C63B2D0-D8BD-4C11-BDFC-D7F1B9003E09}"/>
    <cellStyle name="Percent 44 6 2 3" xfId="14011" xr:uid="{C70E7B9A-177B-40CC-A2FB-F02569E0C1F5}"/>
    <cellStyle name="Percent 44 6 3" xfId="9107" xr:uid="{E9A35BFC-652D-4AB7-B155-FB9B7D563B44}"/>
    <cellStyle name="Percent 44 6 3 2" xfId="15943" xr:uid="{9A512921-0801-4BBB-B29D-80E997AD571E}"/>
    <cellStyle name="Percent 44 6 4" xfId="12586" xr:uid="{98A0ACAE-14EF-447A-A935-804F9D4B62E9}"/>
    <cellStyle name="Percent 44 7" xfId="5325" xr:uid="{765CA7BC-332E-4C55-BB0D-60E58BA39575}"/>
    <cellStyle name="Percent 44 7 2" xfId="9484" xr:uid="{6BB48BFB-329C-428D-9F3D-E0A2E82F0491}"/>
    <cellStyle name="Percent 44 7 2 2" xfId="16320" xr:uid="{18B9E5AA-C51E-4F39-9F37-09C62BD671C7}"/>
    <cellStyle name="Percent 44 7 3" xfId="12963" xr:uid="{8475AC47-A83D-4597-8963-6491268AB9B9}"/>
    <cellStyle name="Percent 44 8" xfId="7033" xr:uid="{A95EFDA9-1973-48DE-BC13-B70B244437AA}"/>
    <cellStyle name="Percent 44 8 2" xfId="10924" xr:uid="{CBDD333C-94C1-4F48-9E6E-906BE7F7F934}"/>
    <cellStyle name="Percent 44 8 2 2" xfId="17760" xr:uid="{2A594B2C-A6A5-432A-AFAE-F1F3D699BD3D}"/>
    <cellStyle name="Percent 44 8 3" xfId="14403" xr:uid="{9D0EA15A-DFE6-4DB3-929D-721D7F1F5468}"/>
    <cellStyle name="Percent 44 8 4" xfId="18287" xr:uid="{15C5A11B-EE44-4736-93BA-911776A5E4CB}"/>
    <cellStyle name="Percent 44 9" xfId="7405" xr:uid="{074AA9BB-CB33-450D-A4E5-1A8E4E276D3A}"/>
    <cellStyle name="Percent 44 9 2" xfId="11296" xr:uid="{DACEC870-E1A5-4F29-B3B0-B706018B49B7}"/>
    <cellStyle name="Percent 44 9 2 2" xfId="18132" xr:uid="{9BB44169-6428-40D7-AE80-78633C9B1082}"/>
    <cellStyle name="Percent 44 9 3" xfId="14775" xr:uid="{9FA33C65-86BF-45AE-85A8-106AB5CD0F78}"/>
    <cellStyle name="Percent 45" xfId="3132" xr:uid="{44D7F9F4-62DC-48B8-8625-C02A23CC2506}"/>
    <cellStyle name="Percent 45 10" xfId="7879" xr:uid="{27DDB433-B85E-4A50-8437-158ACC898B72}"/>
    <cellStyle name="Percent 45 11" xfId="8379" xr:uid="{3A1EB64A-79EC-4250-883F-AC974049E638}"/>
    <cellStyle name="Percent 45 11 2" xfId="15217" xr:uid="{C064B08E-0740-4ADC-917D-3EED0681C584}"/>
    <cellStyle name="Percent 45 12" xfId="11859" xr:uid="{99C15363-FFA9-45E0-9DCB-ED6BD068AF4E}"/>
    <cellStyle name="Percent 45 2" xfId="3133" xr:uid="{2E59B758-9886-4207-8A2F-881025AA1701}"/>
    <cellStyle name="Percent 45 2 2" xfId="3134" xr:uid="{B6E4DEDC-1C63-4D04-83A7-F917DCDF13E8}"/>
    <cellStyle name="Percent 45 2 2 2" xfId="4916" xr:uid="{C75096CF-90CA-43FC-AAD6-5474217F8B18}"/>
    <cellStyle name="Percent 45 2 2 2 2" xfId="6584" xr:uid="{31DD4BFB-983F-4AC9-A46D-AF1DD4750469}"/>
    <cellStyle name="Percent 45 2 2 2 2 2" xfId="10533" xr:uid="{AE36A22F-B4AB-4791-8C03-A5EADE2A4664}"/>
    <cellStyle name="Percent 45 2 2 2 2 2 2" xfId="17369" xr:uid="{5340D9F7-2E51-4C3C-A741-83EA5B280E18}"/>
    <cellStyle name="Percent 45 2 2 2 2 3" xfId="14012" xr:uid="{69C56FE5-EFDB-468D-877C-219E7B702E25}"/>
    <cellStyle name="Percent 45 2 2 2 3" xfId="6585" xr:uid="{7C8D8A1A-72A3-435F-B635-6F1F9CD0EFB8}"/>
    <cellStyle name="Percent 45 2 2 2 3 2" xfId="10534" xr:uid="{8E90A870-80F3-4E33-A9FB-209A928EC367}"/>
    <cellStyle name="Percent 45 2 2 2 3 2 2" xfId="17370" xr:uid="{8BDB870D-65FA-47B5-8AE4-146977C2E560}"/>
    <cellStyle name="Percent 45 2 2 2 3 3" xfId="14013" xr:uid="{FC1CFA26-8CDF-4132-A851-2817002B439D}"/>
    <cellStyle name="Percent 45 2 2 2 4" xfId="9108" xr:uid="{2A26E9A9-29BB-40EC-857F-57C760FD72FD}"/>
    <cellStyle name="Percent 45 2 2 2 4 2" xfId="15944" xr:uid="{427B1C17-240A-49C1-8DFD-F5F8C667E18D}"/>
    <cellStyle name="Percent 45 2 2 2 5" xfId="12587" xr:uid="{415C1518-D190-434E-A269-BF0D7BA4F401}"/>
    <cellStyle name="Percent 45 2 2 3" xfId="4917" xr:uid="{D37CC5F3-5AEF-4AF7-BED8-8F7B07BE31A5}"/>
    <cellStyle name="Percent 45 2 2 3 2" xfId="6586" xr:uid="{B222581D-12AD-4F0D-9E2F-5F1F175FDBDF}"/>
    <cellStyle name="Percent 45 2 2 3 2 2" xfId="10535" xr:uid="{438BF9D1-1DC6-4AB6-8659-94214B2E9D52}"/>
    <cellStyle name="Percent 45 2 2 3 2 2 2" xfId="17371" xr:uid="{96FBA4F3-96F9-4F55-A717-E01ED4EC0FA7}"/>
    <cellStyle name="Percent 45 2 2 3 2 3" xfId="14014" xr:uid="{B5487B1D-09A1-4E47-B463-EAD9846E476C}"/>
    <cellStyle name="Percent 45 2 2 3 3" xfId="9109" xr:uid="{ABEEF08A-41F6-4F4A-BF2A-C2244192D9A4}"/>
    <cellStyle name="Percent 45 2 2 3 3 2" xfId="15945" xr:uid="{F55E4377-85CC-4666-A5FD-A7A632069E30}"/>
    <cellStyle name="Percent 45 2 2 3 4" xfId="12588" xr:uid="{76F13164-01EB-4F16-930E-2E455D9A256D}"/>
    <cellStyle name="Percent 45 2 2 4" xfId="5332" xr:uid="{4A1EE14B-BB8F-44FC-8D17-0484B889D773}"/>
    <cellStyle name="Percent 45 2 2 4 2" xfId="9491" xr:uid="{F3B0E70F-8103-467D-8FDD-8B8E866B3E8B}"/>
    <cellStyle name="Percent 45 2 2 4 2 2" xfId="16327" xr:uid="{0021D4B9-E42D-4875-A19F-9C7EBEE99D04}"/>
    <cellStyle name="Percent 45 2 2 4 3" xfId="12970" xr:uid="{C453100F-7255-4AFA-9AD0-2C82E3387FCB}"/>
    <cellStyle name="Percent 45 2 2 5" xfId="7040" xr:uid="{5F7DD55C-D80B-48A0-A41C-B08806151F21}"/>
    <cellStyle name="Percent 45 2 2 5 2" xfId="10931" xr:uid="{6DAFDC55-FE54-45F8-B24C-FD028FA01C24}"/>
    <cellStyle name="Percent 45 2 2 5 2 2" xfId="17767" xr:uid="{D51A46D0-2A59-46B6-BC8C-03BA4811B6EA}"/>
    <cellStyle name="Percent 45 2 2 5 3" xfId="14410" xr:uid="{17A32203-7EB4-4320-ADA0-D47410C5484A}"/>
    <cellStyle name="Percent 45 2 2 6" xfId="7412" xr:uid="{76BBAA45-3C91-4E9A-8FC2-5011ED6484F2}"/>
    <cellStyle name="Percent 45 2 2 6 2" xfId="11303" xr:uid="{88F30FCB-CFE4-4E82-986C-D15EFE9D23E5}"/>
    <cellStyle name="Percent 45 2 2 6 2 2" xfId="18139" xr:uid="{0FD108FF-B726-49C3-8661-A98255155243}"/>
    <cellStyle name="Percent 45 2 2 6 3" xfId="14782" xr:uid="{AA1FE1DB-2A71-49AC-802D-69505A5382F0}"/>
    <cellStyle name="Percent 45 2 2 7" xfId="8381" xr:uid="{93B23ED5-92DE-4245-8C33-2A669AA7F9D8}"/>
    <cellStyle name="Percent 45 2 2 7 2" xfId="15219" xr:uid="{4A591C1E-0DB6-492A-8B0D-3C795D11A90F}"/>
    <cellStyle name="Percent 45 2 2 8" xfId="11861" xr:uid="{47D49ADF-CE35-463A-B92F-E65E8343D735}"/>
    <cellStyle name="Percent 45 2 3" xfId="4918" xr:uid="{2E9A555F-46AC-4BF9-8443-5BEB13FC493E}"/>
    <cellStyle name="Percent 45 2 3 2" xfId="6587" xr:uid="{913E5D06-497C-4C8D-9606-C65C6564D586}"/>
    <cellStyle name="Percent 45 2 3 2 2" xfId="10536" xr:uid="{A1070FD0-B7F1-4831-8B4B-6CD9C7B26373}"/>
    <cellStyle name="Percent 45 2 3 2 2 2" xfId="17372" xr:uid="{2549B947-87D1-4FAA-8A10-CFB8A49C6F21}"/>
    <cellStyle name="Percent 45 2 3 2 3" xfId="14015" xr:uid="{F659DAD3-0474-4607-843D-991FD966A6E6}"/>
    <cellStyle name="Percent 45 2 3 3" xfId="6588" xr:uid="{EDBD0B1D-85A4-4BDA-A775-5C639F9C2C3C}"/>
    <cellStyle name="Percent 45 2 3 3 2" xfId="10537" xr:uid="{77D8661F-D979-4220-A8C9-5A2D7AE38B20}"/>
    <cellStyle name="Percent 45 2 3 3 2 2" xfId="17373" xr:uid="{68ABE4C5-B12F-4940-9D3A-98CE26A96BBC}"/>
    <cellStyle name="Percent 45 2 3 3 3" xfId="14016" xr:uid="{5A9519A9-84D2-4050-B23F-7031D9889CDB}"/>
    <cellStyle name="Percent 45 2 3 4" xfId="9110" xr:uid="{51ECBED5-EB46-4407-93D2-D801E3CD2FB9}"/>
    <cellStyle name="Percent 45 2 3 4 2" xfId="15946" xr:uid="{663BC07C-00A7-40CA-8E95-6E70AC8A5F22}"/>
    <cellStyle name="Percent 45 2 3 5" xfId="12589" xr:uid="{09A97F00-068C-4F6B-9A6C-BD729A6EFB97}"/>
    <cellStyle name="Percent 45 2 4" xfId="4919" xr:uid="{CE010D45-AD32-49C4-8191-A4BBADE8CA4C}"/>
    <cellStyle name="Percent 45 2 4 2" xfId="6589" xr:uid="{92CCF795-A63C-4ABB-811F-3FFCCB74461F}"/>
    <cellStyle name="Percent 45 2 4 2 2" xfId="10538" xr:uid="{6C4178CA-B022-4EB8-ADDA-756D7ABF80A4}"/>
    <cellStyle name="Percent 45 2 4 2 2 2" xfId="17374" xr:uid="{62985A2D-1A5B-4EBC-8FD8-CBE08675228A}"/>
    <cellStyle name="Percent 45 2 4 2 3" xfId="14017" xr:uid="{6EACD2C5-D0A5-4234-8A4E-FDFFAF4A82E6}"/>
    <cellStyle name="Percent 45 2 4 3" xfId="9111" xr:uid="{94D146B6-D6D0-4304-9993-9BBBAA635B62}"/>
    <cellStyle name="Percent 45 2 4 3 2" xfId="15947" xr:uid="{34CFEB31-6549-43E2-BEC7-EBF51FE4EEA3}"/>
    <cellStyle name="Percent 45 2 4 4" xfId="12590" xr:uid="{3E0BD628-8961-4EDE-813E-A81C7EE9526C}"/>
    <cellStyle name="Percent 45 2 5" xfId="5331" xr:uid="{E564D361-8EA9-4AD8-97D0-A725E2D1D759}"/>
    <cellStyle name="Percent 45 2 5 2" xfId="9490" xr:uid="{8366091C-915F-4023-8BC7-84778311C0D1}"/>
    <cellStyle name="Percent 45 2 5 2 2" xfId="16326" xr:uid="{DB4F3A59-AACD-4A0E-9486-D76542315842}"/>
    <cellStyle name="Percent 45 2 5 3" xfId="12969" xr:uid="{55711035-982E-4343-8668-C16D6874450C}"/>
    <cellStyle name="Percent 45 2 6" xfId="7039" xr:uid="{BBAB8103-69E5-4A1E-858F-15A1D04B7B91}"/>
    <cellStyle name="Percent 45 2 6 2" xfId="10930" xr:uid="{DFD54E73-7056-4E78-97C9-EB4B0EA92A4A}"/>
    <cellStyle name="Percent 45 2 6 2 2" xfId="17766" xr:uid="{55BB618B-689A-4379-9F18-92B59DCDA66D}"/>
    <cellStyle name="Percent 45 2 6 3" xfId="14409" xr:uid="{8F044F5E-2DF5-4D49-9358-741C7AA37DC0}"/>
    <cellStyle name="Percent 45 2 7" xfId="7411" xr:uid="{D4DE8664-A3B8-4FD9-BEBD-5E0F86892A9F}"/>
    <cellStyle name="Percent 45 2 7 2" xfId="11302" xr:uid="{2331A3B4-BAFA-4C6C-8ACD-1C58DB82C33C}"/>
    <cellStyle name="Percent 45 2 7 2 2" xfId="18138" xr:uid="{83EBF34F-D1B8-4C74-97B3-3E84458AD8A1}"/>
    <cellStyle name="Percent 45 2 7 3" xfId="14781" xr:uid="{A035357F-771D-48FB-9592-CDC8F1514D6E}"/>
    <cellStyle name="Percent 45 2 8" xfId="8380" xr:uid="{8D2EB75B-3E1E-4B55-BF72-37A2ECFF8C7E}"/>
    <cellStyle name="Percent 45 2 8 2" xfId="15218" xr:uid="{608DD9CA-57AA-44B5-A914-A4FB656CBC76}"/>
    <cellStyle name="Percent 45 2 9" xfId="11860" xr:uid="{D4B5124C-82C7-495C-B208-15E216812BAB}"/>
    <cellStyle name="Percent 45 3" xfId="3135" xr:uid="{23662DF2-ED72-445E-A06D-BD57345400AE}"/>
    <cellStyle name="Percent 45 3 2" xfId="4920" xr:uid="{3FE2B2C6-ABA6-4F06-AFCB-101F2D954C24}"/>
    <cellStyle name="Percent 45 3 2 2" xfId="6590" xr:uid="{A38636E0-DD0D-4AF5-9A44-10B20FE667C8}"/>
    <cellStyle name="Percent 45 3 2 2 2" xfId="10539" xr:uid="{72BC8B8B-391B-4645-8B79-BA8D70E360BA}"/>
    <cellStyle name="Percent 45 3 2 2 2 2" xfId="17375" xr:uid="{636E06C2-E87A-495E-A127-ECF7591E08D8}"/>
    <cellStyle name="Percent 45 3 2 2 3" xfId="14018" xr:uid="{43987AF4-5EE0-43DE-A432-76E613587383}"/>
    <cellStyle name="Percent 45 3 2 3" xfId="6591" xr:uid="{AAF1122A-CAA7-4A98-B480-B9714E44E49C}"/>
    <cellStyle name="Percent 45 3 2 3 2" xfId="10540" xr:uid="{597F0BBE-FBED-4C9B-9117-DBBFE1DB1E49}"/>
    <cellStyle name="Percent 45 3 2 3 2 2" xfId="17376" xr:uid="{7E384E9D-34FF-4D13-ADFC-D85C727ADA09}"/>
    <cellStyle name="Percent 45 3 2 3 3" xfId="14019" xr:uid="{7EA8BAF9-075E-4AC8-9E8E-CCCF600C9789}"/>
    <cellStyle name="Percent 45 3 2 4" xfId="9112" xr:uid="{E1142E16-A2F5-41FD-9B83-2FF4539A51C8}"/>
    <cellStyle name="Percent 45 3 2 4 2" xfId="15948" xr:uid="{2024A7D6-C344-42D0-86BC-3E42C0444B4B}"/>
    <cellStyle name="Percent 45 3 2 5" xfId="12591" xr:uid="{3BE3C6F3-57BE-4463-A225-A01285C7B77D}"/>
    <cellStyle name="Percent 45 3 3" xfId="4921" xr:uid="{62758CB7-58BC-4B1D-8E59-A29D94797823}"/>
    <cellStyle name="Percent 45 3 3 2" xfId="6592" xr:uid="{9F404DD2-D762-45EF-A34D-96445AB83D65}"/>
    <cellStyle name="Percent 45 3 3 2 2" xfId="10541" xr:uid="{81E217EC-DB49-43E9-BCB9-6C997490838D}"/>
    <cellStyle name="Percent 45 3 3 2 2 2" xfId="17377" xr:uid="{829383CA-1150-4927-BCD0-B1FFFDC98625}"/>
    <cellStyle name="Percent 45 3 3 2 3" xfId="14020" xr:uid="{203AA7AA-E7E5-4ABE-9D0A-CE78FEE8E8F7}"/>
    <cellStyle name="Percent 45 3 3 3" xfId="9113" xr:uid="{A4302065-AA4B-4F25-A419-FD9551D20CFC}"/>
    <cellStyle name="Percent 45 3 3 3 2" xfId="15949" xr:uid="{5CECB65B-6F43-450B-9A95-E9902E49AA28}"/>
    <cellStyle name="Percent 45 3 3 4" xfId="12592" xr:uid="{4E37E1FB-F712-4F02-BC66-8A7D92542B64}"/>
    <cellStyle name="Percent 45 3 4" xfId="5333" xr:uid="{19EF1EF2-4B29-4B7E-95E0-C312361C2B77}"/>
    <cellStyle name="Percent 45 3 4 2" xfId="9492" xr:uid="{CA2CD38A-5687-4CA5-8FC0-BDAF771AFC3E}"/>
    <cellStyle name="Percent 45 3 4 2 2" xfId="16328" xr:uid="{474F505C-B35E-42E4-8CE6-838B80579FB6}"/>
    <cellStyle name="Percent 45 3 4 3" xfId="12971" xr:uid="{CC7ADD89-DE9C-4128-A247-AF7C39CC5D57}"/>
    <cellStyle name="Percent 45 3 5" xfId="7041" xr:uid="{1C733823-6DB1-4EA0-B337-5E019F8B2B69}"/>
    <cellStyle name="Percent 45 3 5 2" xfId="10932" xr:uid="{94AA93D2-3476-47C0-ADCF-A0805C5877B2}"/>
    <cellStyle name="Percent 45 3 5 2 2" xfId="17768" xr:uid="{79D7942F-BAC2-4992-9EF1-B9B861AAB5DB}"/>
    <cellStyle name="Percent 45 3 5 3" xfId="14411" xr:uid="{A375C5C1-8080-483A-B30A-4BFA09DFB864}"/>
    <cellStyle name="Percent 45 3 6" xfId="7413" xr:uid="{D907B78E-4BCB-41E0-8901-C9D3A8B08911}"/>
    <cellStyle name="Percent 45 3 6 2" xfId="11304" xr:uid="{C24CCD95-D7AD-405B-B0A0-95CEEA5BDEFA}"/>
    <cellStyle name="Percent 45 3 6 2 2" xfId="18140" xr:uid="{B03CC916-79FE-407E-8C32-5123DAAF489B}"/>
    <cellStyle name="Percent 45 3 6 3" xfId="14783" xr:uid="{55C74C87-DFDE-4FF0-AA01-2F55E5A8807C}"/>
    <cellStyle name="Percent 45 3 7" xfId="8382" xr:uid="{C478F505-AB73-4930-A6BF-675A4F778D84}"/>
    <cellStyle name="Percent 45 3 7 2" xfId="15220" xr:uid="{94D6CAA6-BF84-4847-AE5C-CC03399E7255}"/>
    <cellStyle name="Percent 45 3 8" xfId="11862" xr:uid="{B39BC50E-2BE4-47D8-AEB5-08052E7FD400}"/>
    <cellStyle name="Percent 45 4" xfId="3136" xr:uid="{7293BD9A-DBA5-40B0-9482-C9C82D0A7B12}"/>
    <cellStyle name="Percent 45 4 2" xfId="4922" xr:uid="{605648CF-D635-42B4-9849-39C5B1F73189}"/>
    <cellStyle name="Percent 45 4 2 2" xfId="6593" xr:uid="{A4A20E16-CEC0-42EF-9312-450F783887A2}"/>
    <cellStyle name="Percent 45 4 2 2 2" xfId="10542" xr:uid="{264640A6-4CF0-43BE-A5A9-4C2DA78FC548}"/>
    <cellStyle name="Percent 45 4 2 2 2 2" xfId="17378" xr:uid="{61560B53-740E-414D-9437-970D0907DDF0}"/>
    <cellStyle name="Percent 45 4 2 2 3" xfId="14021" xr:uid="{DC35026D-76B6-4F44-A541-D1E89A549666}"/>
    <cellStyle name="Percent 45 4 2 3" xfId="6594" xr:uid="{74A9FEE8-A453-4C23-9E53-8B5E5F629986}"/>
    <cellStyle name="Percent 45 4 2 3 2" xfId="10543" xr:uid="{BCEF9856-F944-40CB-8ECF-13FD0AA89C84}"/>
    <cellStyle name="Percent 45 4 2 3 2 2" xfId="17379" xr:uid="{72643D3B-5343-4506-95BE-508DECC7E45D}"/>
    <cellStyle name="Percent 45 4 2 3 3" xfId="14022" xr:uid="{F2F8B0F8-0E95-46C3-85B8-B54C01499EE5}"/>
    <cellStyle name="Percent 45 4 2 4" xfId="9114" xr:uid="{31EE147B-AE84-42BB-9534-F25C934D26A4}"/>
    <cellStyle name="Percent 45 4 2 4 2" xfId="15950" xr:uid="{37458745-51FF-4D3E-84FA-17F1F791C069}"/>
    <cellStyle name="Percent 45 4 2 5" xfId="12593" xr:uid="{2A360AF9-8EFF-4A25-9BF8-12D80D33CDB4}"/>
    <cellStyle name="Percent 45 4 3" xfId="4923" xr:uid="{BF23B798-A944-4964-AD3D-8705DA4A129B}"/>
    <cellStyle name="Percent 45 4 3 2" xfId="6595" xr:uid="{9F71570A-FE66-4DE3-AB2F-7D99BA9FAB03}"/>
    <cellStyle name="Percent 45 4 3 2 2" xfId="10544" xr:uid="{717B0610-6E62-499A-AADB-7004C8F7727E}"/>
    <cellStyle name="Percent 45 4 3 2 2 2" xfId="17380" xr:uid="{2F6AF2F9-5DA2-4434-B082-0716BCA95B8E}"/>
    <cellStyle name="Percent 45 4 3 2 3" xfId="14023" xr:uid="{804B86FE-4F15-49BF-AB02-9976BD1E632E}"/>
    <cellStyle name="Percent 45 4 3 3" xfId="9115" xr:uid="{D72C9FBF-7DB1-44D8-B298-FD7F6D67D824}"/>
    <cellStyle name="Percent 45 4 3 3 2" xfId="15951" xr:uid="{BEF2BE5D-893C-4DDF-8701-D592E417D4A5}"/>
    <cellStyle name="Percent 45 4 3 4" xfId="12594" xr:uid="{8FE5D163-A790-4FBA-B7A7-2072C3321968}"/>
    <cellStyle name="Percent 45 4 4" xfId="5334" xr:uid="{BC6586C1-EBF5-4C2C-910C-00BED1FC0CA0}"/>
    <cellStyle name="Percent 45 4 4 2" xfId="9493" xr:uid="{1C652787-1AB4-43BB-ABC6-55F7B7294349}"/>
    <cellStyle name="Percent 45 4 4 2 2" xfId="16329" xr:uid="{B4D2110C-4A9B-407D-958B-95D562703E69}"/>
    <cellStyle name="Percent 45 4 4 3" xfId="12972" xr:uid="{FF3111E6-9238-40EF-BAB2-9F26DC2406CD}"/>
    <cellStyle name="Percent 45 4 5" xfId="7042" xr:uid="{4F91F9A7-392D-4899-9344-2D874513BB39}"/>
    <cellStyle name="Percent 45 4 5 2" xfId="10933" xr:uid="{370A302D-18CB-42C8-B199-907FBB36B769}"/>
    <cellStyle name="Percent 45 4 5 2 2" xfId="17769" xr:uid="{AE9AAA2B-3466-4912-9C37-CC96A815F618}"/>
    <cellStyle name="Percent 45 4 5 3" xfId="14412" xr:uid="{AC2C41F8-34BB-40EC-8355-FA672940911D}"/>
    <cellStyle name="Percent 45 4 6" xfId="7414" xr:uid="{FBE35E1C-F794-4133-ADBF-5FC820560E78}"/>
    <cellStyle name="Percent 45 4 6 2" xfId="11305" xr:uid="{CDF428BE-B66E-4DF3-9124-8388177D2A7C}"/>
    <cellStyle name="Percent 45 4 6 2 2" xfId="18141" xr:uid="{348B8222-7F4C-4D5D-BE7A-C9F026A193F0}"/>
    <cellStyle name="Percent 45 4 6 3" xfId="14784" xr:uid="{F0EA880C-41AC-4987-84B1-2751A6295A11}"/>
    <cellStyle name="Percent 45 4 7" xfId="8383" xr:uid="{74EECB2A-B36F-47F9-BD77-210FFD6D65BC}"/>
    <cellStyle name="Percent 45 4 7 2" xfId="15221" xr:uid="{24B1A880-AE4B-4BFF-8C36-AF27666DDCE7}"/>
    <cellStyle name="Percent 45 4 8" xfId="11863" xr:uid="{1713C3BC-0B85-4365-8BA3-B384BF62F825}"/>
    <cellStyle name="Percent 45 5" xfId="4924" xr:uid="{E26ED8AE-180B-4966-AEA9-010FE2002414}"/>
    <cellStyle name="Percent 45 5 2" xfId="6596" xr:uid="{8B683D27-3D36-4802-9BCE-3A75F90DA057}"/>
    <cellStyle name="Percent 45 5 2 2" xfId="10545" xr:uid="{09F436B7-FE87-4895-8CDC-862F19305AA2}"/>
    <cellStyle name="Percent 45 5 2 2 2" xfId="17381" xr:uid="{EDBFC3F8-8C1F-420D-8480-CBCFF3119EF9}"/>
    <cellStyle name="Percent 45 5 2 3" xfId="14024" xr:uid="{7281E6E7-C2BE-4BDB-AF64-B6FAA3A51F3E}"/>
    <cellStyle name="Percent 45 5 3" xfId="6597" xr:uid="{F1C7AB80-9C95-45E2-A9C4-28BF65ED4EB9}"/>
    <cellStyle name="Percent 45 5 3 2" xfId="10546" xr:uid="{AD570D9C-943A-49C9-ABA7-EBE8EEC9A151}"/>
    <cellStyle name="Percent 45 5 3 2 2" xfId="17382" xr:uid="{DF967ED4-5ABE-45B4-A84D-2467E5F4EF77}"/>
    <cellStyle name="Percent 45 5 3 3" xfId="14025" xr:uid="{526C54BE-33DA-4B68-B607-8E62A3093377}"/>
    <cellStyle name="Percent 45 5 4" xfId="9116" xr:uid="{55D8A354-6A9A-49E4-B7EE-88B43B8EC8A7}"/>
    <cellStyle name="Percent 45 5 4 2" xfId="15952" xr:uid="{B18C4BA4-2A3C-4860-8BD6-4D39DA6F8013}"/>
    <cellStyle name="Percent 45 5 5" xfId="12595" xr:uid="{B6DEBA1E-86AD-4513-AEFD-6EE1E2D51BAD}"/>
    <cellStyle name="Percent 45 6" xfId="4925" xr:uid="{277B3AFC-CA58-4744-8548-9352536A8DC9}"/>
    <cellStyle name="Percent 45 6 2" xfId="6598" xr:uid="{5567FF45-9A4E-4691-A33C-C072D6094912}"/>
    <cellStyle name="Percent 45 6 2 2" xfId="10547" xr:uid="{09DA0C58-CFBF-4E08-8B33-5CFD3584ABE8}"/>
    <cellStyle name="Percent 45 6 2 2 2" xfId="17383" xr:uid="{1639734D-BDF2-43A7-ABA4-A9554B1E971C}"/>
    <cellStyle name="Percent 45 6 2 3" xfId="14026" xr:uid="{4905F22A-FE25-4A9A-B4F4-05396548A2C8}"/>
    <cellStyle name="Percent 45 6 3" xfId="9117" xr:uid="{F39253DD-5A23-4832-AADC-8E6CE7084F29}"/>
    <cellStyle name="Percent 45 6 3 2" xfId="15953" xr:uid="{AEDA1299-5048-4411-832F-D32C3AE73EE0}"/>
    <cellStyle name="Percent 45 6 4" xfId="12596" xr:uid="{0E86ADEF-B9BB-417E-BCAF-F9408E3D9801}"/>
    <cellStyle name="Percent 45 7" xfId="5330" xr:uid="{D947C14D-9D92-4508-986C-C64C3A742516}"/>
    <cellStyle name="Percent 45 7 2" xfId="9489" xr:uid="{1810E30D-E422-4FB9-9D4F-51B91250E310}"/>
    <cellStyle name="Percent 45 7 2 2" xfId="16325" xr:uid="{A217E0AA-BE7F-422A-A343-442EBB9963AE}"/>
    <cellStyle name="Percent 45 7 3" xfId="12968" xr:uid="{B1A631CE-D1A1-4F9B-893E-775C26F28F48}"/>
    <cellStyle name="Percent 45 8" xfId="7038" xr:uid="{89E6B58A-A97E-4953-ACBB-5095D2408E84}"/>
    <cellStyle name="Percent 45 8 2" xfId="10929" xr:uid="{CA9B5B64-BA1F-4D6A-A9E5-C1A3931A048D}"/>
    <cellStyle name="Percent 45 8 2 2" xfId="17765" xr:uid="{20F88E69-8482-4F40-9DC8-3CED3BD48802}"/>
    <cellStyle name="Percent 45 8 3" xfId="14408" xr:uid="{A85410DA-5955-4C59-9174-39003C6EB1C3}"/>
    <cellStyle name="Percent 45 8 4" xfId="18333" xr:uid="{B1E6EA30-EAEC-42AC-BAA6-5697E5AC62A8}"/>
    <cellStyle name="Percent 45 9" xfId="7410" xr:uid="{A134F410-5037-4635-8E1B-55A53E548441}"/>
    <cellStyle name="Percent 45 9 2" xfId="11301" xr:uid="{CA0865D5-C832-4F51-9D62-D8C62E912B4D}"/>
    <cellStyle name="Percent 45 9 2 2" xfId="18137" xr:uid="{EBCEA7A7-FA6F-4B7C-8382-CDB57E2E3893}"/>
    <cellStyle name="Percent 45 9 3" xfId="14780" xr:uid="{49024AA2-042F-4B5F-B0B8-C9BFAABA8FF8}"/>
    <cellStyle name="Percent 46" xfId="3137" xr:uid="{6ACD150E-9978-4218-AC65-0F0DA79C35A6}"/>
    <cellStyle name="Percent 46 10" xfId="8384" xr:uid="{10FE567F-99FC-4FCC-8514-6DE1535D6871}"/>
    <cellStyle name="Percent 46 10 2" xfId="15222" xr:uid="{084F0756-39E1-4CD2-858C-021D48AD4165}"/>
    <cellStyle name="Percent 46 11" xfId="11864" xr:uid="{0EF19F29-DFDF-45F0-AFD6-7DAA80F5B3DC}"/>
    <cellStyle name="Percent 46 2" xfId="3138" xr:uid="{8696C7B2-DF81-4969-9BC1-AA5884633834}"/>
    <cellStyle name="Percent 46 2 2" xfId="3139" xr:uid="{A62C8CE9-B22A-4019-8049-4B69EF4CF2F8}"/>
    <cellStyle name="Percent 46 2 2 2" xfId="4926" xr:uid="{0E03C8E6-CC74-4275-9EFC-8ABA2232EBC0}"/>
    <cellStyle name="Percent 46 2 2 2 2" xfId="6599" xr:uid="{8CF2869F-C37B-43BE-AA02-2F50B8A08611}"/>
    <cellStyle name="Percent 46 2 2 2 2 2" xfId="10548" xr:uid="{3D2E62D7-B1A2-4971-A181-ECAF9404981A}"/>
    <cellStyle name="Percent 46 2 2 2 2 2 2" xfId="17384" xr:uid="{185940E1-A2B2-4A8A-AD6C-4D4F2D419BC1}"/>
    <cellStyle name="Percent 46 2 2 2 2 3" xfId="14027" xr:uid="{10714168-FF9D-403B-8856-557934EB08A8}"/>
    <cellStyle name="Percent 46 2 2 2 3" xfId="6600" xr:uid="{047D400D-FA1F-4C3E-95C7-E65F4EB3B9F0}"/>
    <cellStyle name="Percent 46 2 2 2 3 2" xfId="10549" xr:uid="{18FBC2C9-2ED2-40BE-8443-F504DF171CB0}"/>
    <cellStyle name="Percent 46 2 2 2 3 2 2" xfId="17385" xr:uid="{151DB158-5DA0-45A6-A44A-51141064DF94}"/>
    <cellStyle name="Percent 46 2 2 2 3 3" xfId="14028" xr:uid="{16C2C4DB-D810-420D-8194-C096AAA19487}"/>
    <cellStyle name="Percent 46 2 2 2 4" xfId="9118" xr:uid="{DDE3B981-6B65-4BE5-9420-3BD22CB2436F}"/>
    <cellStyle name="Percent 46 2 2 2 4 2" xfId="15954" xr:uid="{CCF693E1-5ECC-4FB5-A644-3913CE47C8B3}"/>
    <cellStyle name="Percent 46 2 2 2 5" xfId="12597" xr:uid="{BBF45BB7-6445-445D-8888-3B7C05C26650}"/>
    <cellStyle name="Percent 46 2 2 3" xfId="4927" xr:uid="{C599D128-A4F9-40F6-A5BF-15B5A062AB28}"/>
    <cellStyle name="Percent 46 2 2 3 2" xfId="6601" xr:uid="{DB02FE11-5466-4966-AF2F-A0BAE7024165}"/>
    <cellStyle name="Percent 46 2 2 3 2 2" xfId="10550" xr:uid="{6DA8CAFA-3994-47C9-A70E-00F35022058E}"/>
    <cellStyle name="Percent 46 2 2 3 2 2 2" xfId="17386" xr:uid="{7E82C958-D9E5-40D2-8302-AAB76B47A5C3}"/>
    <cellStyle name="Percent 46 2 2 3 2 3" xfId="14029" xr:uid="{7E818423-BA13-4254-BB15-E57ECDC27437}"/>
    <cellStyle name="Percent 46 2 2 3 3" xfId="9119" xr:uid="{31715D07-F35D-45AC-834F-3E75596582C5}"/>
    <cellStyle name="Percent 46 2 2 3 3 2" xfId="15955" xr:uid="{4472809A-827B-422B-B400-C69986832D68}"/>
    <cellStyle name="Percent 46 2 2 3 4" xfId="12598" xr:uid="{12A31BDA-E611-4774-BE82-338A462C99C6}"/>
    <cellStyle name="Percent 46 2 2 4" xfId="5337" xr:uid="{89E63CE4-D264-482B-B920-CFA82777A942}"/>
    <cellStyle name="Percent 46 2 2 4 2" xfId="9496" xr:uid="{FADF865F-B272-4CC4-ABC0-8F6BA6587CD2}"/>
    <cellStyle name="Percent 46 2 2 4 2 2" xfId="16332" xr:uid="{4815C768-B071-4A35-AE96-B155E9A1B20D}"/>
    <cellStyle name="Percent 46 2 2 4 3" xfId="12975" xr:uid="{5BB3179B-8F52-4E44-806F-2091EF466E4C}"/>
    <cellStyle name="Percent 46 2 2 5" xfId="7045" xr:uid="{5AE41318-8D7E-4AD3-802D-36EC95F5F0C3}"/>
    <cellStyle name="Percent 46 2 2 5 2" xfId="10936" xr:uid="{A4F1B87A-003A-4A1E-910B-E2DBF2342002}"/>
    <cellStyle name="Percent 46 2 2 5 2 2" xfId="17772" xr:uid="{BF71A7B4-1D40-49E8-9CE2-6C7AE65B584C}"/>
    <cellStyle name="Percent 46 2 2 5 3" xfId="14415" xr:uid="{FCC98BD3-EA9F-4F24-BDB4-153B8C4BD690}"/>
    <cellStyle name="Percent 46 2 2 6" xfId="7417" xr:uid="{CE3A49B5-EA7C-43F8-AC3B-AB901756562B}"/>
    <cellStyle name="Percent 46 2 2 6 2" xfId="11308" xr:uid="{D0DE8485-1B9C-4549-AC46-D33A559959AB}"/>
    <cellStyle name="Percent 46 2 2 6 2 2" xfId="18144" xr:uid="{2DEB6A29-1838-4F49-90D7-51FE39BC91C8}"/>
    <cellStyle name="Percent 46 2 2 6 3" xfId="14787" xr:uid="{2483F718-AB2A-42D0-85AE-2BDA265F2353}"/>
    <cellStyle name="Percent 46 2 2 7" xfId="8386" xr:uid="{7F222559-68A3-4EA0-993E-F94591405929}"/>
    <cellStyle name="Percent 46 2 2 7 2" xfId="15224" xr:uid="{D191CF51-995C-48B1-90FE-0513F2A52740}"/>
    <cellStyle name="Percent 46 2 2 8" xfId="11866" xr:uid="{D278E60B-7C55-4F59-964B-05779E1EB7A3}"/>
    <cellStyle name="Percent 46 2 3" xfId="4928" xr:uid="{0ADA0A41-B347-4B1B-A33E-72A3E0E32F2A}"/>
    <cellStyle name="Percent 46 2 3 2" xfId="6602" xr:uid="{EEADB5BA-ECEB-455C-9591-5CEECFF415D6}"/>
    <cellStyle name="Percent 46 2 3 2 2" xfId="10551" xr:uid="{4017B6B9-A5C7-47B3-92EB-27E5CC9391B6}"/>
    <cellStyle name="Percent 46 2 3 2 2 2" xfId="17387" xr:uid="{19F918D4-37CB-4740-BE56-CADDCD5040B8}"/>
    <cellStyle name="Percent 46 2 3 2 3" xfId="14030" xr:uid="{97523EFF-EDCF-4B10-901D-7D5768EF234A}"/>
    <cellStyle name="Percent 46 2 3 3" xfId="6603" xr:uid="{501A2809-D8AE-4D40-9538-A957D2F590CC}"/>
    <cellStyle name="Percent 46 2 3 3 2" xfId="10552" xr:uid="{FCE3FDD0-C552-42F3-9780-656B06407499}"/>
    <cellStyle name="Percent 46 2 3 3 2 2" xfId="17388" xr:uid="{D8174A6C-AC4F-4CBA-A9FF-2CFD1BC7A545}"/>
    <cellStyle name="Percent 46 2 3 3 3" xfId="14031" xr:uid="{85846A2B-0F11-4543-A6D6-2C75843680D1}"/>
    <cellStyle name="Percent 46 2 3 4" xfId="9120" xr:uid="{A67DCD31-C6EB-4691-B33A-D8778C2BB760}"/>
    <cellStyle name="Percent 46 2 3 4 2" xfId="15956" xr:uid="{E236F773-9DFA-49EC-BB7F-A8D6D21BE9A4}"/>
    <cellStyle name="Percent 46 2 3 5" xfId="12599" xr:uid="{638C4395-DFB6-4D0D-8C95-B0A134464759}"/>
    <cellStyle name="Percent 46 2 4" xfId="4929" xr:uid="{3006EFF8-7AD9-4C10-AF13-AFA9BF0D856D}"/>
    <cellStyle name="Percent 46 2 4 2" xfId="6604" xr:uid="{EDA27685-C69B-4EB6-8DD9-4FCF9E95ADC9}"/>
    <cellStyle name="Percent 46 2 4 2 2" xfId="10553" xr:uid="{552B9DFC-8174-42B3-8C72-88E1AC1E39DE}"/>
    <cellStyle name="Percent 46 2 4 2 2 2" xfId="17389" xr:uid="{07F2AAF5-F4F0-42E4-AE02-1C10F9049918}"/>
    <cellStyle name="Percent 46 2 4 2 3" xfId="14032" xr:uid="{A45431BD-CE6B-4904-B12B-CE6CF18EAA1B}"/>
    <cellStyle name="Percent 46 2 4 3" xfId="9121" xr:uid="{AD2E266A-D3CB-494A-8F8E-2F7734E18DEA}"/>
    <cellStyle name="Percent 46 2 4 3 2" xfId="15957" xr:uid="{40850BB4-D26D-4D47-A1E0-CA5B056F9666}"/>
    <cellStyle name="Percent 46 2 4 4" xfId="12600" xr:uid="{C7013DEF-C7DF-4F40-A9BF-558AE992F65B}"/>
    <cellStyle name="Percent 46 2 5" xfId="5336" xr:uid="{CD9E215D-3807-4EBE-8735-DD0145BEDA4B}"/>
    <cellStyle name="Percent 46 2 5 2" xfId="9495" xr:uid="{4D970F36-63B9-4D8E-95CB-4C9304B27DAA}"/>
    <cellStyle name="Percent 46 2 5 2 2" xfId="16331" xr:uid="{66EED7A9-904B-4FC8-AE7C-2BAC7730E639}"/>
    <cellStyle name="Percent 46 2 5 3" xfId="12974" xr:uid="{A162AEAE-1F21-4651-89FE-86D9769F34DA}"/>
    <cellStyle name="Percent 46 2 6" xfId="7044" xr:uid="{AC288A06-6467-4F08-952E-3D8BEE3DECCE}"/>
    <cellStyle name="Percent 46 2 6 2" xfId="10935" xr:uid="{73738C25-37BD-4A57-998F-D25AE65977EA}"/>
    <cellStyle name="Percent 46 2 6 2 2" xfId="17771" xr:uid="{D27B3E6D-290E-4AB6-B148-BCEB3C8BE752}"/>
    <cellStyle name="Percent 46 2 6 3" xfId="14414" xr:uid="{E4FEB1D4-3C98-4263-AAE6-9C5D53CE8F6A}"/>
    <cellStyle name="Percent 46 2 7" xfId="7416" xr:uid="{9B004DA7-39D0-4F5C-BA3F-263FD08F9391}"/>
    <cellStyle name="Percent 46 2 7 2" xfId="11307" xr:uid="{CB6D2211-4DFD-4409-8751-C169F92181A4}"/>
    <cellStyle name="Percent 46 2 7 2 2" xfId="18143" xr:uid="{CE8D8555-F4B4-48F0-B42E-FB918A96AAF3}"/>
    <cellStyle name="Percent 46 2 7 3" xfId="14786" xr:uid="{E068C1DE-6929-448F-B9B6-A51794B2BE6D}"/>
    <cellStyle name="Percent 46 2 8" xfId="8385" xr:uid="{1F05DDAE-442D-4B83-96EE-318416F427DA}"/>
    <cellStyle name="Percent 46 2 8 2" xfId="15223" xr:uid="{319E2E8D-207F-4B99-AABF-D9A8910A53D3}"/>
    <cellStyle name="Percent 46 2 9" xfId="11865" xr:uid="{0A242B53-2D7F-4DE3-B788-977D19888A58}"/>
    <cellStyle name="Percent 46 3" xfId="3140" xr:uid="{7FF7B8CB-48B5-43BE-8B13-6B495F15AAB0}"/>
    <cellStyle name="Percent 46 3 2" xfId="4930" xr:uid="{0E93FCBA-A234-4122-8608-C4E6F558B24A}"/>
    <cellStyle name="Percent 46 3 2 2" xfId="6605" xr:uid="{626B0EA4-7B70-47DE-AFE5-89CF384758D3}"/>
    <cellStyle name="Percent 46 3 2 2 2" xfId="10554" xr:uid="{F4532563-9E79-4E56-B354-CA3F9ABAC25F}"/>
    <cellStyle name="Percent 46 3 2 2 2 2" xfId="17390" xr:uid="{8A427A83-B591-4B45-8771-383DB6496C39}"/>
    <cellStyle name="Percent 46 3 2 2 3" xfId="14033" xr:uid="{8B242804-06B3-40C5-BB2E-E6D2F60A9E91}"/>
    <cellStyle name="Percent 46 3 2 3" xfId="6606" xr:uid="{B1BFF296-A70C-4E7D-B674-C57A634DA519}"/>
    <cellStyle name="Percent 46 3 2 3 2" xfId="10555" xr:uid="{D71FE1F8-48EC-407A-B965-0148478A159E}"/>
    <cellStyle name="Percent 46 3 2 3 2 2" xfId="17391" xr:uid="{F4DE252E-DC43-4C02-9AB8-AA1A4015DF79}"/>
    <cellStyle name="Percent 46 3 2 3 3" xfId="14034" xr:uid="{49F4FA4E-BA8A-454C-8689-421453DAF4F3}"/>
    <cellStyle name="Percent 46 3 2 4" xfId="9122" xr:uid="{47CDFD20-4BFC-4915-BEE9-6C509CF825BA}"/>
    <cellStyle name="Percent 46 3 2 4 2" xfId="15958" xr:uid="{98D1CBDF-05A3-477C-BECC-913E3BA487F7}"/>
    <cellStyle name="Percent 46 3 2 5" xfId="12601" xr:uid="{4EE97F39-7FC1-4DE8-8E67-C60E09A313B6}"/>
    <cellStyle name="Percent 46 3 3" xfId="4931" xr:uid="{614DE6DF-0F77-4D75-919D-9095CDBE6807}"/>
    <cellStyle name="Percent 46 3 3 2" xfId="6607" xr:uid="{137E3951-7CC7-471A-AF44-DD20B42FA469}"/>
    <cellStyle name="Percent 46 3 3 2 2" xfId="10556" xr:uid="{B36AC54A-018C-4E07-8BEA-E7AD5ABE35EE}"/>
    <cellStyle name="Percent 46 3 3 2 2 2" xfId="17392" xr:uid="{9054F987-E375-434E-9DEE-7668F75409B3}"/>
    <cellStyle name="Percent 46 3 3 2 3" xfId="14035" xr:uid="{D04D392A-F813-49FE-A3F4-6865C477B9CA}"/>
    <cellStyle name="Percent 46 3 3 3" xfId="9123" xr:uid="{ABFE0994-3C38-43B0-A87E-38D7F8D216E4}"/>
    <cellStyle name="Percent 46 3 3 3 2" xfId="15959" xr:uid="{641ECEFE-83D4-4E3C-8FC9-A87FAC2CC88E}"/>
    <cellStyle name="Percent 46 3 3 4" xfId="12602" xr:uid="{17B2A4DD-DB99-49B1-9904-77EB8FE36D9B}"/>
    <cellStyle name="Percent 46 3 4" xfId="5338" xr:uid="{346EDFF3-87BF-4D9F-A758-65B2C21DFF37}"/>
    <cellStyle name="Percent 46 3 4 2" xfId="9497" xr:uid="{AE54AEA7-7F10-4D90-A70E-206902C5344E}"/>
    <cellStyle name="Percent 46 3 4 2 2" xfId="16333" xr:uid="{46CE6CFA-D73F-4E7B-9ABF-1AD07C612A01}"/>
    <cellStyle name="Percent 46 3 4 3" xfId="12976" xr:uid="{631FEC3D-E25A-4DB2-9AAE-7888AF2C9208}"/>
    <cellStyle name="Percent 46 3 5" xfId="7046" xr:uid="{20163906-FC61-4CAC-BEBD-5BA53CCFA773}"/>
    <cellStyle name="Percent 46 3 5 2" xfId="10937" xr:uid="{96720944-97A2-4C52-9E13-1A9353AB69A9}"/>
    <cellStyle name="Percent 46 3 5 2 2" xfId="17773" xr:uid="{30BDC2C9-6FF5-45B4-AF9A-30950406478E}"/>
    <cellStyle name="Percent 46 3 5 3" xfId="14416" xr:uid="{86E1FF42-061F-43E6-84C8-584781B8D927}"/>
    <cellStyle name="Percent 46 3 6" xfId="7418" xr:uid="{A8F6FED4-9CDF-4A79-BDD7-D9732C8532D3}"/>
    <cellStyle name="Percent 46 3 6 2" xfId="11309" xr:uid="{2BB355D9-9864-4EC3-9797-72520297AD63}"/>
    <cellStyle name="Percent 46 3 6 2 2" xfId="18145" xr:uid="{BF2E998C-7CD6-4057-8DBF-28D420128ADA}"/>
    <cellStyle name="Percent 46 3 6 3" xfId="14788" xr:uid="{FDB16D1C-6518-4BA3-BDF3-3B59BAD0E1C6}"/>
    <cellStyle name="Percent 46 3 7" xfId="8387" xr:uid="{0D3634A3-425A-48F8-AE2C-167232C40D4E}"/>
    <cellStyle name="Percent 46 3 7 2" xfId="15225" xr:uid="{53570EB9-B901-4896-B59A-E70D6E984CBD}"/>
    <cellStyle name="Percent 46 3 8" xfId="11867" xr:uid="{39FEAF33-EA18-4190-B72B-390BCDB5C72A}"/>
    <cellStyle name="Percent 46 4" xfId="3141" xr:uid="{401DD381-88A0-4DF7-8A60-3700D32DABB8}"/>
    <cellStyle name="Percent 46 4 2" xfId="4932" xr:uid="{33715F0B-F956-43EE-B361-76821676015A}"/>
    <cellStyle name="Percent 46 4 2 2" xfId="6608" xr:uid="{B71DF991-BD4F-4F5A-B454-94CB6828378E}"/>
    <cellStyle name="Percent 46 4 2 2 2" xfId="10557" xr:uid="{C13D0C08-59C3-40B8-A51D-3996A3057FBF}"/>
    <cellStyle name="Percent 46 4 2 2 2 2" xfId="17393" xr:uid="{7D58F966-4AA3-4B80-97E7-B43081377D51}"/>
    <cellStyle name="Percent 46 4 2 2 3" xfId="14036" xr:uid="{FCA97B54-DCEA-4D4C-8EE2-3D93B7CC91E4}"/>
    <cellStyle name="Percent 46 4 2 3" xfId="6609" xr:uid="{C81B5ACF-2D05-4AC0-8DA9-13DC385D33C2}"/>
    <cellStyle name="Percent 46 4 2 3 2" xfId="10558" xr:uid="{F722070F-BBCC-4084-8501-B55F9624DA6B}"/>
    <cellStyle name="Percent 46 4 2 3 2 2" xfId="17394" xr:uid="{785EB656-9225-4E8E-8813-C8B184BB7C21}"/>
    <cellStyle name="Percent 46 4 2 3 3" xfId="14037" xr:uid="{3D61B318-8BA6-4C89-A983-C28F3B7F510E}"/>
    <cellStyle name="Percent 46 4 2 4" xfId="9124" xr:uid="{2750C708-10AA-44C9-8331-0AB4AD6FFDC2}"/>
    <cellStyle name="Percent 46 4 2 4 2" xfId="15960" xr:uid="{6C7C0DB7-1D3C-4036-8738-9A2E0A7FD66A}"/>
    <cellStyle name="Percent 46 4 2 5" xfId="12603" xr:uid="{7FE1C8D1-FC15-41BC-873A-04896FD3D4D3}"/>
    <cellStyle name="Percent 46 4 3" xfId="4933" xr:uid="{A5AE2799-1074-4F0D-A0EB-066864569E6B}"/>
    <cellStyle name="Percent 46 4 3 2" xfId="6610" xr:uid="{DF320696-DE20-41DA-8610-9EF75B68FE15}"/>
    <cellStyle name="Percent 46 4 3 2 2" xfId="10559" xr:uid="{1167966D-15C1-4D65-89A9-3CD426AE8AB3}"/>
    <cellStyle name="Percent 46 4 3 2 2 2" xfId="17395" xr:uid="{6163B14D-B316-4F2F-9134-B2DC8EBE5437}"/>
    <cellStyle name="Percent 46 4 3 2 3" xfId="14038" xr:uid="{57A87219-B2C2-47A6-B916-7351A7E6B5B4}"/>
    <cellStyle name="Percent 46 4 3 3" xfId="9125" xr:uid="{7F3F9574-B72E-434A-A683-33A6B63D1850}"/>
    <cellStyle name="Percent 46 4 3 3 2" xfId="15961" xr:uid="{6F3180D5-A25B-46B8-998A-6EA2F02C01E2}"/>
    <cellStyle name="Percent 46 4 3 4" xfId="12604" xr:uid="{0D9DB560-DB09-475C-B91F-A6CD4FAD3A08}"/>
    <cellStyle name="Percent 46 4 4" xfId="5339" xr:uid="{236A77DC-5661-488D-B5F8-89345F5325F7}"/>
    <cellStyle name="Percent 46 4 4 2" xfId="9498" xr:uid="{AF18FBD0-248E-420A-B329-0209B9F260A1}"/>
    <cellStyle name="Percent 46 4 4 2 2" xfId="16334" xr:uid="{A35D25C4-E475-4BCF-9432-5D64B4AB85A0}"/>
    <cellStyle name="Percent 46 4 4 3" xfId="12977" xr:uid="{C70A8D43-939F-424D-83A9-0882079DF49C}"/>
    <cellStyle name="Percent 46 4 5" xfId="7047" xr:uid="{378CB4DB-CF9F-4917-9B6F-154B192D5C73}"/>
    <cellStyle name="Percent 46 4 5 2" xfId="10938" xr:uid="{5C9C2A6D-8289-42D5-9309-7763CF2F2493}"/>
    <cellStyle name="Percent 46 4 5 2 2" xfId="17774" xr:uid="{D8F34C37-54B6-4FE5-A45F-230575769EA1}"/>
    <cellStyle name="Percent 46 4 5 3" xfId="14417" xr:uid="{AAAB978B-45E8-45A3-BB9E-6A8F069DA7ED}"/>
    <cellStyle name="Percent 46 4 6" xfId="7419" xr:uid="{24C3A776-7A0C-47B0-927F-BDCEE75B558F}"/>
    <cellStyle name="Percent 46 4 6 2" xfId="11310" xr:uid="{5F63F61F-CA26-4624-8772-D95E3404D0D5}"/>
    <cellStyle name="Percent 46 4 6 2 2" xfId="18146" xr:uid="{5EFCFD7D-00C8-4A03-A0C6-894D4C2385EA}"/>
    <cellStyle name="Percent 46 4 6 3" xfId="14789" xr:uid="{F3E502D0-25E2-463B-8727-0E483D4A1C11}"/>
    <cellStyle name="Percent 46 4 7" xfId="8388" xr:uid="{318B7100-84F6-4650-93B5-73700127B9D4}"/>
    <cellStyle name="Percent 46 4 7 2" xfId="15226" xr:uid="{C9554D52-F742-4B31-B0B7-5A86DB387AD7}"/>
    <cellStyle name="Percent 46 4 8" xfId="11868" xr:uid="{3A3E78BB-AEE7-46E6-AEE1-A339EFA658D6}"/>
    <cellStyle name="Percent 46 5" xfId="4934" xr:uid="{EBD0088B-C99A-4B4A-BB22-D32D59A1984D}"/>
    <cellStyle name="Percent 46 5 2" xfId="6611" xr:uid="{6653A1C7-E957-464F-BA39-0808CDBB012E}"/>
    <cellStyle name="Percent 46 5 2 2" xfId="10560" xr:uid="{125AC436-D844-4527-A8E7-09E164C45A92}"/>
    <cellStyle name="Percent 46 5 2 2 2" xfId="17396" xr:uid="{141C380E-6A14-40FA-A522-418754C65DE2}"/>
    <cellStyle name="Percent 46 5 2 3" xfId="14039" xr:uid="{736926D0-6859-41FC-A87C-8BD1677951B5}"/>
    <cellStyle name="Percent 46 5 3" xfId="6612" xr:uid="{2D953779-827D-4825-8FA9-F7AA149BFE29}"/>
    <cellStyle name="Percent 46 5 3 2" xfId="10561" xr:uid="{334DB15E-A0D2-42FE-A3A5-88ACABEC5AA4}"/>
    <cellStyle name="Percent 46 5 3 2 2" xfId="17397" xr:uid="{AD4E532B-B07A-44F7-A319-191072B53E2B}"/>
    <cellStyle name="Percent 46 5 3 3" xfId="14040" xr:uid="{4F7F9CA7-FB60-4CD4-9871-FCFE8259F518}"/>
    <cellStyle name="Percent 46 5 4" xfId="9126" xr:uid="{A4994246-215D-4660-B1FA-13BE08D65645}"/>
    <cellStyle name="Percent 46 5 4 2" xfId="15962" xr:uid="{06A66EDE-790F-42A4-8465-36074484E09D}"/>
    <cellStyle name="Percent 46 5 5" xfId="12605" xr:uid="{7481419F-C555-4345-AC85-A2E773C7AA55}"/>
    <cellStyle name="Percent 46 6" xfId="4935" xr:uid="{8D6F59F1-FE0E-41D7-A54C-D5E98BEC002E}"/>
    <cellStyle name="Percent 46 6 2" xfId="6613" xr:uid="{F9C73E35-D45E-4869-BC1A-1C6130FB337D}"/>
    <cellStyle name="Percent 46 6 2 2" xfId="10562" xr:uid="{67BAF173-02BA-492D-BC27-FBAC94CB56D1}"/>
    <cellStyle name="Percent 46 6 2 2 2" xfId="17398" xr:uid="{6C26CA82-3946-4951-B59B-6B829827ACE8}"/>
    <cellStyle name="Percent 46 6 2 3" xfId="14041" xr:uid="{9ADF64D1-6A1E-4107-8D44-DD4B9334FDD3}"/>
    <cellStyle name="Percent 46 6 3" xfId="9127" xr:uid="{4422E21C-D95D-4431-9F19-14EE9A4DC71B}"/>
    <cellStyle name="Percent 46 6 3 2" xfId="15963" xr:uid="{716F33F1-5BDB-45CE-B8D7-0DED9C578C09}"/>
    <cellStyle name="Percent 46 6 4" xfId="12606" xr:uid="{2E180AB3-C022-444F-9321-029E14EAEFBD}"/>
    <cellStyle name="Percent 46 7" xfId="5335" xr:uid="{569866C0-B906-4930-8D3B-7FED074A17D4}"/>
    <cellStyle name="Percent 46 7 2" xfId="9494" xr:uid="{05A3405C-6367-45F6-9A12-2567B5C91440}"/>
    <cellStyle name="Percent 46 7 2 2" xfId="16330" xr:uid="{AE4AA9AA-4088-4C63-9EC4-928DB666D05F}"/>
    <cellStyle name="Percent 46 7 3" xfId="12973" xr:uid="{50D13E5C-C6AC-4B42-B1BD-4BCD7EC2CEFE}"/>
    <cellStyle name="Percent 46 8" xfId="7043" xr:uid="{0C175091-40B1-42FA-8B75-94BE11B26349}"/>
    <cellStyle name="Percent 46 8 2" xfId="10934" xr:uid="{175701E4-4526-465F-B9A1-CE7EFC317AAD}"/>
    <cellStyle name="Percent 46 8 2 2" xfId="17770" xr:uid="{0B61CC8F-5A3E-4FF4-8F4A-311F8D4FBB80}"/>
    <cellStyle name="Percent 46 8 3" xfId="14413" xr:uid="{F6CDFBAC-E906-4F61-9E42-84912EB9CB83}"/>
    <cellStyle name="Percent 46 9" xfId="7415" xr:uid="{D0EAE623-DE8D-4AB5-9C2F-91D6B2CC3D8A}"/>
    <cellStyle name="Percent 46 9 2" xfId="11306" xr:uid="{4646294F-5A90-446A-A5AC-AC56889A9D36}"/>
    <cellStyle name="Percent 46 9 2 2" xfId="18142" xr:uid="{06A71BD5-CFCF-4832-B384-84D88C7D1E66}"/>
    <cellStyle name="Percent 46 9 3" xfId="14785" xr:uid="{AF140BCD-1D65-4130-99B1-08222FFC0A88}"/>
    <cellStyle name="Percent 47" xfId="3142" xr:uid="{C66F19A9-C083-4EA0-BF74-A72834DF6D2F}"/>
    <cellStyle name="Percent 47 10" xfId="8389" xr:uid="{58895E86-D282-42EA-9CF1-386302133DC3}"/>
    <cellStyle name="Percent 47 10 2" xfId="15227" xr:uid="{CC7BD559-EC7E-42D3-A6A5-0DEF44E4BA32}"/>
    <cellStyle name="Percent 47 11" xfId="11869" xr:uid="{4AE5B41E-7528-463F-A053-97192BCB1D62}"/>
    <cellStyle name="Percent 47 2" xfId="3143" xr:uid="{9FD16BDB-4CBE-48F7-8369-8BB718E02A4F}"/>
    <cellStyle name="Percent 47 2 2" xfId="3144" xr:uid="{1032A8C3-0651-483A-A57C-0210DD4FD87E}"/>
    <cellStyle name="Percent 47 2 2 2" xfId="4936" xr:uid="{EA59FB49-E3C4-4F3E-BC76-BF3AB0BD3222}"/>
    <cellStyle name="Percent 47 2 2 2 2" xfId="6614" xr:uid="{2FB35C28-D6A7-49ED-9351-82E1B9CC1D5C}"/>
    <cellStyle name="Percent 47 2 2 2 2 2" xfId="10563" xr:uid="{8E45036C-858A-474D-81C1-0FC2A673636C}"/>
    <cellStyle name="Percent 47 2 2 2 2 2 2" xfId="17399" xr:uid="{66B1E3CB-A027-417B-963A-626F4B4A93F4}"/>
    <cellStyle name="Percent 47 2 2 2 2 3" xfId="14042" xr:uid="{38832DB4-DD8F-4DA3-8593-508A3E0B151B}"/>
    <cellStyle name="Percent 47 2 2 2 3" xfId="6615" xr:uid="{3A145E18-005F-4A80-B95C-2D9397B4A1E7}"/>
    <cellStyle name="Percent 47 2 2 2 3 2" xfId="10564" xr:uid="{B0F8253C-05BE-421F-AC47-E619F6880E8A}"/>
    <cellStyle name="Percent 47 2 2 2 3 2 2" xfId="17400" xr:uid="{EEC03F51-2B80-4870-B792-F5A8E10655ED}"/>
    <cellStyle name="Percent 47 2 2 2 3 3" xfId="14043" xr:uid="{C2C4FA7E-E868-4026-9A3C-31ADE96CC668}"/>
    <cellStyle name="Percent 47 2 2 2 4" xfId="9128" xr:uid="{907B27DB-B74D-4D19-9E19-03BB8EBA1A0F}"/>
    <cellStyle name="Percent 47 2 2 2 4 2" xfId="15964" xr:uid="{12163F61-B459-4011-8799-63915257DA8B}"/>
    <cellStyle name="Percent 47 2 2 2 5" xfId="12607" xr:uid="{14065193-DB3E-44AD-A818-2F948DFAA7D9}"/>
    <cellStyle name="Percent 47 2 2 3" xfId="4937" xr:uid="{7634B062-92C0-4DF1-9EFF-8915092D6FB0}"/>
    <cellStyle name="Percent 47 2 2 3 2" xfId="6616" xr:uid="{794CDC3B-6175-4524-BB3D-B952A2981150}"/>
    <cellStyle name="Percent 47 2 2 3 2 2" xfId="10565" xr:uid="{4FC676B3-1A1B-44C5-B10A-A02897D65F15}"/>
    <cellStyle name="Percent 47 2 2 3 2 2 2" xfId="17401" xr:uid="{C82AF3E4-A201-4999-BD64-E5FCA371F5F0}"/>
    <cellStyle name="Percent 47 2 2 3 2 3" xfId="14044" xr:uid="{303CF611-7A0E-4565-AD4B-4D751A7681DB}"/>
    <cellStyle name="Percent 47 2 2 3 3" xfId="9129" xr:uid="{05BC5F9B-9A7D-4D75-A4E0-B8A8F8FADFEA}"/>
    <cellStyle name="Percent 47 2 2 3 3 2" xfId="15965" xr:uid="{E9E077B6-15B1-41C3-BC7E-1F94025C3B66}"/>
    <cellStyle name="Percent 47 2 2 3 4" xfId="12608" xr:uid="{F911422B-3525-4B08-AD78-F53D213184F3}"/>
    <cellStyle name="Percent 47 2 2 4" xfId="5342" xr:uid="{F2F5B1CD-BF28-4C90-A5DF-CF9D651D4B8F}"/>
    <cellStyle name="Percent 47 2 2 4 2" xfId="9501" xr:uid="{6C1E1CF6-0367-4D69-862C-4D62ABA1CE45}"/>
    <cellStyle name="Percent 47 2 2 4 2 2" xfId="16337" xr:uid="{58C9F7DF-D4E2-49A0-94CF-FDD9D8FD8D9E}"/>
    <cellStyle name="Percent 47 2 2 4 3" xfId="12980" xr:uid="{AA582183-4EB7-4E28-8A7B-033DD73BDE33}"/>
    <cellStyle name="Percent 47 2 2 5" xfId="7050" xr:uid="{A1DE1F29-E233-4807-B3DF-B0029ABC85BF}"/>
    <cellStyle name="Percent 47 2 2 5 2" xfId="10941" xr:uid="{6954256B-7D89-409E-9A2B-DCEABE25172D}"/>
    <cellStyle name="Percent 47 2 2 5 2 2" xfId="17777" xr:uid="{CA13BCF4-115F-4BA0-BAB6-31391CF9B3A4}"/>
    <cellStyle name="Percent 47 2 2 5 3" xfId="14420" xr:uid="{2F82B782-EC10-4994-AAE5-715F8C29BCCE}"/>
    <cellStyle name="Percent 47 2 2 6" xfId="7422" xr:uid="{14A19BB7-E2B9-4F53-9F06-82B297A2C32B}"/>
    <cellStyle name="Percent 47 2 2 6 2" xfId="11313" xr:uid="{74D5A823-C017-4CC6-AD4E-947770ECBD4B}"/>
    <cellStyle name="Percent 47 2 2 6 2 2" xfId="18149" xr:uid="{CB17FE98-D316-4C78-B84B-9D734D90FFD7}"/>
    <cellStyle name="Percent 47 2 2 6 3" xfId="14792" xr:uid="{074C7C62-13D0-4466-B407-AADD751715D9}"/>
    <cellStyle name="Percent 47 2 2 7" xfId="8391" xr:uid="{7668E95F-CF7F-4DD0-9AD0-967F17F1B58F}"/>
    <cellStyle name="Percent 47 2 2 7 2" xfId="15229" xr:uid="{B6185B88-6B70-457C-AFC4-7CBF557C6B2B}"/>
    <cellStyle name="Percent 47 2 2 8" xfId="11871" xr:uid="{464AA47E-EAC8-451E-BEF9-92200BC2E039}"/>
    <cellStyle name="Percent 47 2 3" xfId="4938" xr:uid="{321F43AD-9FFE-4D53-8BEA-E707ECBDD605}"/>
    <cellStyle name="Percent 47 2 3 2" xfId="6617" xr:uid="{406BB780-E520-4B73-94F7-62AD0CF4CDFC}"/>
    <cellStyle name="Percent 47 2 3 2 2" xfId="10566" xr:uid="{D6288B51-5219-4D4F-A88B-F92A89190811}"/>
    <cellStyle name="Percent 47 2 3 2 2 2" xfId="17402" xr:uid="{F9361033-0256-4A78-A555-64BD62C72F6B}"/>
    <cellStyle name="Percent 47 2 3 2 3" xfId="14045" xr:uid="{B4AA5E23-742B-41F2-B287-3C69B94A0515}"/>
    <cellStyle name="Percent 47 2 3 3" xfId="6618" xr:uid="{CF0CF899-1E37-4906-8C90-51279C7CF3ED}"/>
    <cellStyle name="Percent 47 2 3 3 2" xfId="10567" xr:uid="{44DE54B5-A168-42B0-9857-F598B792386C}"/>
    <cellStyle name="Percent 47 2 3 3 2 2" xfId="17403" xr:uid="{5D617AB2-4DE8-4807-B71E-4B9D22F44AC7}"/>
    <cellStyle name="Percent 47 2 3 3 3" xfId="14046" xr:uid="{0C03B796-842D-43D8-9D54-7BAB15F858AB}"/>
    <cellStyle name="Percent 47 2 3 4" xfId="9130" xr:uid="{21AF50E1-0A1D-4562-914C-9D9A8D5F23DA}"/>
    <cellStyle name="Percent 47 2 3 4 2" xfId="15966" xr:uid="{9ED17BAB-6BC8-4214-91FF-295075098617}"/>
    <cellStyle name="Percent 47 2 3 5" xfId="12609" xr:uid="{39A9BEC8-DBB7-47CA-BEC7-927049C8C3E6}"/>
    <cellStyle name="Percent 47 2 4" xfId="4939" xr:uid="{4FD552FB-21B0-44E0-A080-DA39346B44C7}"/>
    <cellStyle name="Percent 47 2 4 2" xfId="6619" xr:uid="{A2F84C33-C796-44B1-835F-020A6A0DBB99}"/>
    <cellStyle name="Percent 47 2 4 2 2" xfId="10568" xr:uid="{F0A0ED18-635A-4FED-9D82-B52404F4E0D5}"/>
    <cellStyle name="Percent 47 2 4 2 2 2" xfId="17404" xr:uid="{96FB49C1-BFBE-4922-BA6E-28184249BA2B}"/>
    <cellStyle name="Percent 47 2 4 2 3" xfId="14047" xr:uid="{0B44B0BE-5F96-44B5-841E-90B5DEEC206D}"/>
    <cellStyle name="Percent 47 2 4 3" xfId="9131" xr:uid="{288E9EA7-8763-49DB-B4A0-65F164409DAC}"/>
    <cellStyle name="Percent 47 2 4 3 2" xfId="15967" xr:uid="{CAAB7575-45C9-4CCA-8D63-1ACEF31C919C}"/>
    <cellStyle name="Percent 47 2 4 4" xfId="12610" xr:uid="{CE11ABC2-AD12-4315-8593-43634A32D901}"/>
    <cellStyle name="Percent 47 2 5" xfId="5341" xr:uid="{A31A8E85-EA0C-441F-84F0-25A16572438F}"/>
    <cellStyle name="Percent 47 2 5 2" xfId="9500" xr:uid="{78E2C762-6782-4866-83DF-B1245A1B91FF}"/>
    <cellStyle name="Percent 47 2 5 2 2" xfId="16336" xr:uid="{64F156D8-FACD-49CB-9B03-376E830D54B1}"/>
    <cellStyle name="Percent 47 2 5 3" xfId="12979" xr:uid="{155B3F37-9F21-47C6-8B5C-17F4CC53B529}"/>
    <cellStyle name="Percent 47 2 6" xfId="7049" xr:uid="{8BDA7B7A-F6CF-43C9-855A-B10C389DF6FE}"/>
    <cellStyle name="Percent 47 2 6 2" xfId="10940" xr:uid="{C83EC8AA-3C71-4496-A082-A9CF20857BF4}"/>
    <cellStyle name="Percent 47 2 6 2 2" xfId="17776" xr:uid="{A97C5AEF-E9B9-4B63-A6DC-F537AB42DEE5}"/>
    <cellStyle name="Percent 47 2 6 3" xfId="14419" xr:uid="{283EE950-0329-464A-99B3-8F8B46AB32E9}"/>
    <cellStyle name="Percent 47 2 7" xfId="7421" xr:uid="{9BA1263D-462C-4826-AA99-0C95D6E7BC3E}"/>
    <cellStyle name="Percent 47 2 7 2" xfId="11312" xr:uid="{750B26F8-A14E-42F3-87AA-2549CEFE4AEE}"/>
    <cellStyle name="Percent 47 2 7 2 2" xfId="18148" xr:uid="{2CAC4040-C08F-4A4D-9E73-D0054D3FB755}"/>
    <cellStyle name="Percent 47 2 7 3" xfId="14791" xr:uid="{FCB67ECF-9245-49F1-8753-5AF9C0E3A6EA}"/>
    <cellStyle name="Percent 47 2 8" xfId="8390" xr:uid="{ADC3CB13-70F7-496C-94DF-C77FE6079560}"/>
    <cellStyle name="Percent 47 2 8 2" xfId="15228" xr:uid="{1B7413C9-029B-45E7-9C11-DC96A699FEC8}"/>
    <cellStyle name="Percent 47 2 9" xfId="11870" xr:uid="{5C78FAF6-0709-4EE2-A939-7D21F3923BA5}"/>
    <cellStyle name="Percent 47 3" xfId="3145" xr:uid="{03671493-2827-4916-BC24-D8AB15803B08}"/>
    <cellStyle name="Percent 47 3 2" xfId="4940" xr:uid="{D3F5A7B1-37BD-4500-99CE-C67EC089B535}"/>
    <cellStyle name="Percent 47 3 2 2" xfId="6620" xr:uid="{7DE2940A-3B57-41D5-8DF4-35ACC54C1BC7}"/>
    <cellStyle name="Percent 47 3 2 2 2" xfId="10569" xr:uid="{5329BE03-94A2-48DE-B485-A050C5A64B31}"/>
    <cellStyle name="Percent 47 3 2 2 2 2" xfId="17405" xr:uid="{15365E0E-C271-4682-95CE-171CF866B15F}"/>
    <cellStyle name="Percent 47 3 2 2 3" xfId="14048" xr:uid="{ACD8879D-F77B-4174-8A72-75A5E76819AE}"/>
    <cellStyle name="Percent 47 3 2 3" xfId="6621" xr:uid="{3CB7F329-7B95-4E2A-B3CC-D3C1897CA0F9}"/>
    <cellStyle name="Percent 47 3 2 3 2" xfId="10570" xr:uid="{3A41B866-848C-464B-A713-9E6E22A4A330}"/>
    <cellStyle name="Percent 47 3 2 3 2 2" xfId="17406" xr:uid="{5AEE3E64-7C0F-46B1-85AC-9A80EB0DFD52}"/>
    <cellStyle name="Percent 47 3 2 3 3" xfId="14049" xr:uid="{219FF240-5955-4FEA-9925-87C821AC861D}"/>
    <cellStyle name="Percent 47 3 2 4" xfId="9132" xr:uid="{0848D24A-4900-4589-8801-CB31DC02F507}"/>
    <cellStyle name="Percent 47 3 2 4 2" xfId="15968" xr:uid="{95313F2D-ACA1-4282-A707-2711966D8648}"/>
    <cellStyle name="Percent 47 3 2 5" xfId="12611" xr:uid="{3DF83872-3D69-426E-B78A-70C05C3D89DD}"/>
    <cellStyle name="Percent 47 3 3" xfId="4941" xr:uid="{5EC1CAB6-5DF0-464C-8BA3-3EFCBD4EC2F3}"/>
    <cellStyle name="Percent 47 3 3 2" xfId="6622" xr:uid="{5CE6BB45-14FF-4A83-94E8-810BF212E9FC}"/>
    <cellStyle name="Percent 47 3 3 2 2" xfId="10571" xr:uid="{6C9C897D-3F74-4D04-AF7F-A61F5E115FD4}"/>
    <cellStyle name="Percent 47 3 3 2 2 2" xfId="17407" xr:uid="{0AB5011C-5860-4297-B5AE-004800FFB6C9}"/>
    <cellStyle name="Percent 47 3 3 2 3" xfId="14050" xr:uid="{A8C266EB-B7DD-4904-9679-5ED154063922}"/>
    <cellStyle name="Percent 47 3 3 3" xfId="9133" xr:uid="{4F016913-6CC7-4F5B-920B-26F00D380784}"/>
    <cellStyle name="Percent 47 3 3 3 2" xfId="15969" xr:uid="{8957D69A-0972-4C74-9E33-3C082DE06A14}"/>
    <cellStyle name="Percent 47 3 3 4" xfId="12612" xr:uid="{40E5B320-E782-44B5-A4BA-2306A0F3F890}"/>
    <cellStyle name="Percent 47 3 4" xfId="5343" xr:uid="{32F68CDB-56E1-4806-9DE1-CCFA38B45576}"/>
    <cellStyle name="Percent 47 3 4 2" xfId="9502" xr:uid="{DFD11CF6-EA49-462B-9268-B4164FBEBB0B}"/>
    <cellStyle name="Percent 47 3 4 2 2" xfId="16338" xr:uid="{1B5A21FC-A638-41ED-9DE5-E0FE3F5681DE}"/>
    <cellStyle name="Percent 47 3 4 3" xfId="12981" xr:uid="{3DF87488-AAC2-4444-873F-ED4503AA995D}"/>
    <cellStyle name="Percent 47 3 5" xfId="7051" xr:uid="{C47F8C30-4DA9-4C4E-A698-A7724714F50E}"/>
    <cellStyle name="Percent 47 3 5 2" xfId="10942" xr:uid="{1BA03CD1-C68A-4ED1-9E9E-40AADFCE86F2}"/>
    <cellStyle name="Percent 47 3 5 2 2" xfId="17778" xr:uid="{5BA3C72D-50A7-4843-A640-C343CA7EA87A}"/>
    <cellStyle name="Percent 47 3 5 3" xfId="14421" xr:uid="{23347858-06C2-4390-98AC-DDC950C75F07}"/>
    <cellStyle name="Percent 47 3 6" xfId="7423" xr:uid="{5814F485-48D1-48DF-ACB3-995C611B0EAE}"/>
    <cellStyle name="Percent 47 3 6 2" xfId="11314" xr:uid="{44F8447F-BDF8-4AD3-9006-A199F7003843}"/>
    <cellStyle name="Percent 47 3 6 2 2" xfId="18150" xr:uid="{6B22A8DA-CF00-43C3-A7F7-B606B88CDDAA}"/>
    <cellStyle name="Percent 47 3 6 3" xfId="14793" xr:uid="{50FE9EA3-CBF5-4E03-870E-95248E1EB76F}"/>
    <cellStyle name="Percent 47 3 7" xfId="8392" xr:uid="{EEF92735-D5A2-479A-A8DD-9F21B55E9778}"/>
    <cellStyle name="Percent 47 3 7 2" xfId="15230" xr:uid="{C8E722E1-3F77-4C21-BD24-A38914A82806}"/>
    <cellStyle name="Percent 47 3 8" xfId="11872" xr:uid="{F4A63FC5-FF62-41C3-A146-0339C7E52B3C}"/>
    <cellStyle name="Percent 47 4" xfId="3146" xr:uid="{049DAB18-B996-4096-AC77-A35B31C79FB4}"/>
    <cellStyle name="Percent 47 4 2" xfId="4942" xr:uid="{79B368D6-C6EB-4EEC-AE2A-3647187A9444}"/>
    <cellStyle name="Percent 47 4 2 2" xfId="6623" xr:uid="{7721BA7D-8606-476A-AB34-B660D3A0EBDF}"/>
    <cellStyle name="Percent 47 4 2 2 2" xfId="10572" xr:uid="{8FEE6AAE-D670-4468-A7DE-D15C4832F919}"/>
    <cellStyle name="Percent 47 4 2 2 2 2" xfId="17408" xr:uid="{1AEECDD7-A91A-4D0C-AD86-F26E876A0E43}"/>
    <cellStyle name="Percent 47 4 2 2 3" xfId="14051" xr:uid="{F058E3BE-2A88-44AA-8A35-43DB58F88366}"/>
    <cellStyle name="Percent 47 4 2 3" xfId="6624" xr:uid="{A667DA4A-E7A4-431A-B57D-C49CA40EF0E5}"/>
    <cellStyle name="Percent 47 4 2 3 2" xfId="10573" xr:uid="{7DD5BF87-96DF-47BB-9C45-21FA4D6A716A}"/>
    <cellStyle name="Percent 47 4 2 3 2 2" xfId="17409" xr:uid="{1CA10AAF-7518-4487-AF10-CA1F5DC34CD3}"/>
    <cellStyle name="Percent 47 4 2 3 3" xfId="14052" xr:uid="{69CA0FE3-ADB8-495F-8B58-CE95D84E0F89}"/>
    <cellStyle name="Percent 47 4 2 4" xfId="9134" xr:uid="{22D98132-AC03-4853-A165-88CF4806992B}"/>
    <cellStyle name="Percent 47 4 2 4 2" xfId="15970" xr:uid="{4827E668-8352-4630-9890-87FF17E0B2D4}"/>
    <cellStyle name="Percent 47 4 2 5" xfId="12613" xr:uid="{6CE3D626-0B0C-4AAD-8177-48595D0F46DB}"/>
    <cellStyle name="Percent 47 4 3" xfId="4943" xr:uid="{BDE9FE86-4D9D-464F-B473-539AAAF427DF}"/>
    <cellStyle name="Percent 47 4 3 2" xfId="6625" xr:uid="{60B9227C-1AB3-4FFD-8202-9B333B8E5E95}"/>
    <cellStyle name="Percent 47 4 3 2 2" xfId="10574" xr:uid="{C71BBB8B-4D42-42CB-BC98-C66EE0765289}"/>
    <cellStyle name="Percent 47 4 3 2 2 2" xfId="17410" xr:uid="{639939E4-BFEB-4E92-9F2D-D9A3AEEDF424}"/>
    <cellStyle name="Percent 47 4 3 2 3" xfId="14053" xr:uid="{325CBF14-C2F2-42A1-9170-52ECE834273D}"/>
    <cellStyle name="Percent 47 4 3 3" xfId="9135" xr:uid="{743B905A-245A-4CAF-A0A2-3B560CB3FF1E}"/>
    <cellStyle name="Percent 47 4 3 3 2" xfId="15971" xr:uid="{DEAECD67-92D6-48E7-8A44-F257B873780A}"/>
    <cellStyle name="Percent 47 4 3 4" xfId="12614" xr:uid="{35DDDFCC-4919-48E9-A3CA-9A243986187C}"/>
    <cellStyle name="Percent 47 4 4" xfId="5344" xr:uid="{5BBAC946-9CA6-479E-83C6-18A497CCA60C}"/>
    <cellStyle name="Percent 47 4 4 2" xfId="9503" xr:uid="{199E40DB-4957-44EA-B2BB-AA6F46EEC512}"/>
    <cellStyle name="Percent 47 4 4 2 2" xfId="16339" xr:uid="{FB1D53FD-13F1-49F2-8E84-BE2BE68403DC}"/>
    <cellStyle name="Percent 47 4 4 3" xfId="12982" xr:uid="{D32D921A-CBB3-4CC6-AD5D-E373C4D6C72F}"/>
    <cellStyle name="Percent 47 4 5" xfId="7052" xr:uid="{71F0D535-2EA4-42F5-973A-AD5BEC76004F}"/>
    <cellStyle name="Percent 47 4 5 2" xfId="10943" xr:uid="{E6170C39-DDEB-4C32-9959-3F4643539D90}"/>
    <cellStyle name="Percent 47 4 5 2 2" xfId="17779" xr:uid="{781F7337-F8BE-485B-8A4B-CAF6186B300E}"/>
    <cellStyle name="Percent 47 4 5 3" xfId="14422" xr:uid="{0DB68944-845B-4E7C-AC2D-4B967165F164}"/>
    <cellStyle name="Percent 47 4 6" xfId="7424" xr:uid="{C7DC0EF3-4D64-4ECF-8725-EE2592482FD8}"/>
    <cellStyle name="Percent 47 4 6 2" xfId="11315" xr:uid="{F46CCED7-C7F1-44B6-83BB-E2EE80D4B352}"/>
    <cellStyle name="Percent 47 4 6 2 2" xfId="18151" xr:uid="{C613F014-5AD1-45CD-A0FF-87176BFA269D}"/>
    <cellStyle name="Percent 47 4 6 3" xfId="14794" xr:uid="{D3B26206-7513-41CA-801F-9F9647838FBB}"/>
    <cellStyle name="Percent 47 4 7" xfId="8393" xr:uid="{F6432DCA-5413-4D72-9120-6F68EB27872F}"/>
    <cellStyle name="Percent 47 4 7 2" xfId="15231" xr:uid="{C595BA53-2116-46AB-BA21-A9FB140E865F}"/>
    <cellStyle name="Percent 47 4 8" xfId="11873" xr:uid="{630BEDED-26CF-4EEE-8275-1DA9E7FF0C01}"/>
    <cellStyle name="Percent 47 5" xfId="4944" xr:uid="{87C6D7E7-6481-44DE-82B5-90FC09E0219F}"/>
    <cellStyle name="Percent 47 5 2" xfId="6626" xr:uid="{46B80C3B-0788-45CD-A9B8-78796F63CF03}"/>
    <cellStyle name="Percent 47 5 2 2" xfId="10575" xr:uid="{81478C8E-17D8-4562-8AFA-1FD6B0679B26}"/>
    <cellStyle name="Percent 47 5 2 2 2" xfId="17411" xr:uid="{450BD950-31F1-4F73-BBB0-8C30ED4623CF}"/>
    <cellStyle name="Percent 47 5 2 3" xfId="14054" xr:uid="{E1C702F4-E70C-43C6-9219-8D1C2D1C3FF2}"/>
    <cellStyle name="Percent 47 5 3" xfId="6627" xr:uid="{2F058D49-2067-4AC7-8617-4EDEAAB5862D}"/>
    <cellStyle name="Percent 47 5 3 2" xfId="10576" xr:uid="{D19053C8-B6F2-4DDB-93FE-9A2CF2247C1D}"/>
    <cellStyle name="Percent 47 5 3 2 2" xfId="17412" xr:uid="{C0E95576-2FD3-4525-B473-65D6D1E9454D}"/>
    <cellStyle name="Percent 47 5 3 3" xfId="14055" xr:uid="{78492BF7-B89C-4E36-9C01-B1BCB8FF2DB1}"/>
    <cellStyle name="Percent 47 5 4" xfId="9136" xr:uid="{7FA0418B-39C3-4206-B044-2D21E59DD216}"/>
    <cellStyle name="Percent 47 5 4 2" xfId="15972" xr:uid="{E310CB8F-67C3-4ED9-AB5A-0E2C65CEC568}"/>
    <cellStyle name="Percent 47 5 5" xfId="12615" xr:uid="{BF61D294-4491-46AC-90C3-94792A7BBE64}"/>
    <cellStyle name="Percent 47 6" xfId="4945" xr:uid="{197FE871-AF24-4201-AC36-33C4E0368892}"/>
    <cellStyle name="Percent 47 6 2" xfId="6628" xr:uid="{233A5425-A571-42AC-B012-BEDD13770458}"/>
    <cellStyle name="Percent 47 6 2 2" xfId="10577" xr:uid="{4359C992-E4FE-4EB0-BE0F-6794D4A47F34}"/>
    <cellStyle name="Percent 47 6 2 2 2" xfId="17413" xr:uid="{4FA81EF6-503A-4502-A79E-42DB28A31FBB}"/>
    <cellStyle name="Percent 47 6 2 3" xfId="14056" xr:uid="{62B3FDEA-871D-4335-962E-D5A8968D0431}"/>
    <cellStyle name="Percent 47 6 3" xfId="9137" xr:uid="{1CE60E9F-87E9-4AC9-90F7-F37B74DC9009}"/>
    <cellStyle name="Percent 47 6 3 2" xfId="15973" xr:uid="{9E3DC7CB-505F-489B-A87A-3A5A8C012A7E}"/>
    <cellStyle name="Percent 47 6 4" xfId="12616" xr:uid="{92959A80-3DB5-49CF-B6F0-3AAF1AF19D90}"/>
    <cellStyle name="Percent 47 7" xfId="5340" xr:uid="{478DF53D-9576-4CAD-B874-F4C64FF64DD7}"/>
    <cellStyle name="Percent 47 7 2" xfId="9499" xr:uid="{57A2A7A8-4C89-4DD7-9AF9-61D69EDB27B7}"/>
    <cellStyle name="Percent 47 7 2 2" xfId="16335" xr:uid="{9EDCBF8D-B607-423A-8E7A-271FEC477F99}"/>
    <cellStyle name="Percent 47 7 3" xfId="12978" xr:uid="{F353657B-7DB2-43B5-A990-64BB314D9753}"/>
    <cellStyle name="Percent 47 8" xfId="7048" xr:uid="{5AC7F9AD-FD87-4B0B-BBC6-D29993B2D8E3}"/>
    <cellStyle name="Percent 47 8 2" xfId="10939" xr:uid="{3BE2BF8A-A8F8-48DC-B82B-A28918BD2F8F}"/>
    <cellStyle name="Percent 47 8 2 2" xfId="17775" xr:uid="{907E8C88-8B92-4402-AAE2-22DC18616351}"/>
    <cellStyle name="Percent 47 8 3" xfId="14418" xr:uid="{DC7ED879-0E6C-4E9F-8A16-DE9884B9CA70}"/>
    <cellStyle name="Percent 47 9" xfId="7420" xr:uid="{BECD1606-4987-4628-9772-CC279ECA3137}"/>
    <cellStyle name="Percent 47 9 2" xfId="11311" xr:uid="{3E7E6DC8-902D-4550-9311-2626EBC8AAB4}"/>
    <cellStyle name="Percent 47 9 2 2" xfId="18147" xr:uid="{AB64976D-72C6-4D91-9A89-D4CA061B641A}"/>
    <cellStyle name="Percent 47 9 3" xfId="14790" xr:uid="{CB915FE2-0D58-4D35-A9BF-4E0472B2781A}"/>
    <cellStyle name="Percent 48" xfId="3147" xr:uid="{56E222BF-20F7-44F8-8B2A-03C8387623E3}"/>
    <cellStyle name="Percent 49" xfId="3148" xr:uid="{2537AF6B-290F-4B81-954B-8BB48E3D89A1}"/>
    <cellStyle name="Percent 5" xfId="1378" xr:uid="{2BDA3D5C-B9AB-429F-9A1B-4DCE8872DF05}"/>
    <cellStyle name="Percent 5 2" xfId="3149" xr:uid="{2C339B74-84CB-42BE-89D7-2BE679D2FCFE}"/>
    <cellStyle name="Percent 5 2 2" xfId="7881" xr:uid="{8DCF4FD9-1CEA-4054-A5CF-01EE7F5627C4}"/>
    <cellStyle name="Percent 5 3" xfId="4946" xr:uid="{8A1BDEF8-7897-429D-ABD8-4C60E1FE862C}"/>
    <cellStyle name="Percent 5 3 2" xfId="7882" xr:uid="{2E8D0C6D-C28F-4CE8-9604-AC9D9832628B}"/>
    <cellStyle name="Percent 5 4" xfId="7880" xr:uid="{A6096202-7A46-4FDF-8AFA-9DF263C57AEC}"/>
    <cellStyle name="Percent 50" xfId="3150" xr:uid="{14906EBA-B265-4732-919D-009A9B018349}"/>
    <cellStyle name="Percent 51" xfId="3151" xr:uid="{BA733B1D-D77F-41D3-AE72-C308C391BC9E}"/>
    <cellStyle name="Percent 52" xfId="3152" xr:uid="{78DDEBDC-05FE-4992-B988-BD2A8D06F28B}"/>
    <cellStyle name="Percent 53" xfId="3153" xr:uid="{23D402D7-295D-4705-B986-5CA83AB3A441}"/>
    <cellStyle name="Percent 54" xfId="3154" xr:uid="{9511041C-E5BA-466E-A1F9-487684629B67}"/>
    <cellStyle name="Percent 55" xfId="3155" xr:uid="{2FA7969F-6F3A-4A7D-A274-D99587F01F2F}"/>
    <cellStyle name="Percent 56" xfId="3156" xr:uid="{569E335D-76FF-4DE5-8074-FD693F91B1DC}"/>
    <cellStyle name="Percent 57" xfId="3157" xr:uid="{6F8D68D5-5C5D-4096-86A4-BCBB4F9FED8B}"/>
    <cellStyle name="Percent 58" xfId="3158" xr:uid="{1D99F200-CDAA-4A9E-A1AC-C70C2073FB33}"/>
    <cellStyle name="Percent 59" xfId="3159" xr:uid="{2AB2C217-5290-4B70-AEC0-6E608B5B35E1}"/>
    <cellStyle name="Percent 6" xfId="1392" xr:uid="{4AA7ED38-E6B5-47D7-A6B6-1F43043B3CDB}"/>
    <cellStyle name="Percent 6 2" xfId="3160" xr:uid="{34BFDA31-EC08-448B-9FB0-F2714F4B870D}"/>
    <cellStyle name="Percent 6 2 2" xfId="7884" xr:uid="{7FF0CBF5-9EA0-45CE-A7C7-EC1528CD358E}"/>
    <cellStyle name="Percent 6 3" xfId="7885" xr:uid="{72EC2C34-76D8-4AB7-9FEE-0B1BB5CD719A}"/>
    <cellStyle name="Percent 6 4" xfId="7883" xr:uid="{F43980C1-F786-4D96-9FFA-645D6237414E}"/>
    <cellStyle name="Percent 60" xfId="3161" xr:uid="{055CC1B6-3A0A-4362-8CFB-5161881299F1}"/>
    <cellStyle name="Percent 61" xfId="3162" xr:uid="{62CBF853-CC25-47F4-9963-22353D32E85B}"/>
    <cellStyle name="Percent 62" xfId="3163" xr:uid="{3A353A39-E8D7-4B58-BE5B-3DDF7EB29D14}"/>
    <cellStyle name="Percent 63" xfId="3164" xr:uid="{7EB9FB70-E7D0-410B-A599-47E53C00F48B}"/>
    <cellStyle name="Percent 64" xfId="3165" xr:uid="{0C38D235-3697-4A0D-AC72-201193B65D9E}"/>
    <cellStyle name="Percent 65" xfId="3166" xr:uid="{C8FBDA24-540A-4650-B75B-29C9D0DB9275}"/>
    <cellStyle name="Percent 66" xfId="3167" xr:uid="{0B1E5F89-3326-4152-A938-56AF9040E298}"/>
    <cellStyle name="Percent 67" xfId="3168" xr:uid="{29BFA99D-9EFD-4186-A5C1-0D4429CF0D50}"/>
    <cellStyle name="Percent 68" xfId="3169" xr:uid="{7E1C2A72-993D-44DA-AFEC-9B97FDD0C9DB}"/>
    <cellStyle name="Percent 69" xfId="3170" xr:uid="{E81FFB85-B7EB-4AFE-AFE3-8E51BFAE97E7}"/>
    <cellStyle name="Percent 7" xfId="3171" xr:uid="{2E3FC4CF-3197-4BD0-A4E9-832FAA8A03C2}"/>
    <cellStyle name="Percent 7 2" xfId="3172" xr:uid="{8FFBDFC0-20D2-47D9-9657-5FBC4B5F7337}"/>
    <cellStyle name="Percent 7 2 2" xfId="7887" xr:uid="{F3D610A1-1278-42AB-9938-01CB168A5FC2}"/>
    <cellStyle name="Percent 7 3" xfId="7888" xr:uid="{396EFDE4-3215-4F09-97CA-1AA66B0CEE18}"/>
    <cellStyle name="Percent 7 4" xfId="7886" xr:uid="{B02E2ED4-B82C-4815-B606-0447FAE11342}"/>
    <cellStyle name="Percent 70" xfId="3173" xr:uid="{B10B16E4-2BA6-4BE1-8189-B1F52806AFD1}"/>
    <cellStyle name="Percent 71" xfId="3174" xr:uid="{9EFE0EAE-4B13-4190-B9A6-BA899BB8C7C3}"/>
    <cellStyle name="Percent 72" xfId="3175" xr:uid="{AD8A7861-EF49-438D-AA7A-D2D66DF17833}"/>
    <cellStyle name="Percent 73" xfId="3176" xr:uid="{C3FC2B7C-7739-4640-B302-DB7D50E704FA}"/>
    <cellStyle name="Percent 74" xfId="3177" xr:uid="{7F2BA16D-010C-497A-AB5B-D64AD1A156F9}"/>
    <cellStyle name="Percent 75" xfId="3178" xr:uid="{9B0B9B8D-722A-4D11-8138-CABC2FB6812E}"/>
    <cellStyle name="Percent 76" xfId="3179" xr:uid="{F41DA29A-0028-4E17-B774-F941568F4269}"/>
    <cellStyle name="Percent 77" xfId="3180" xr:uid="{ED50BFC5-3A6D-4F73-B6E0-AE1984FEF580}"/>
    <cellStyle name="Percent 78" xfId="3181" xr:uid="{4375C764-D601-438F-9F70-7774138AEAAC}"/>
    <cellStyle name="Percent 79" xfId="3182" xr:uid="{C693C6F6-43EC-41C6-B96E-382A9EF33B31}"/>
    <cellStyle name="Percent 8" xfId="3183" xr:uid="{21DFF5A2-1225-4B57-BF56-96CA03EE05C5}"/>
    <cellStyle name="Percent 8 2" xfId="3184" xr:uid="{9D02634D-3BB9-4E5D-AADD-9AE734520C85}"/>
    <cellStyle name="Percent 8 2 2" xfId="7890" xr:uid="{9D11D1FF-2BE7-494A-9DAC-B63B66FB3FDD}"/>
    <cellStyle name="Percent 8 3" xfId="7891" xr:uid="{09400FF1-EFA6-4F75-8D82-488D6C5F996D}"/>
    <cellStyle name="Percent 8 4" xfId="7889" xr:uid="{8EBBCD9D-58D2-465B-B5B5-7A1BEB37ABB9}"/>
    <cellStyle name="Percent 80" xfId="3185" xr:uid="{5C6E4302-D4D9-4FD2-A993-D2DC64AA2252}"/>
    <cellStyle name="Percent 81" xfId="3186" xr:uid="{CE500D3E-24C2-451B-B8A9-23E837CB870C}"/>
    <cellStyle name="Percent 82" xfId="3187" xr:uid="{9234810A-BC62-41D2-8833-01E734FAB26D}"/>
    <cellStyle name="Percent 83" xfId="3188" xr:uid="{A9C0B34D-ADA4-450E-AF9E-E58A4B71639B}"/>
    <cellStyle name="Percent 84" xfId="3189" xr:uid="{B57400F6-7EDC-4EB9-BEA1-4D2249B1DD42}"/>
    <cellStyle name="Percent 85" xfId="3190" xr:uid="{ABF7A8A5-22AE-415F-B4B2-AB54263A3B7E}"/>
    <cellStyle name="Percent 86" xfId="3191" xr:uid="{E6D18C3E-0E0F-484D-8284-DE0641DEC7CC}"/>
    <cellStyle name="Percent 87" xfId="3192" xr:uid="{F9FCFFD1-A6A0-4E05-80B5-C87CE0DA55FB}"/>
    <cellStyle name="Percent 88" xfId="3193" xr:uid="{56A45FAC-9EC1-41B4-99EB-F8C07AF50190}"/>
    <cellStyle name="Percent 89" xfId="3194" xr:uid="{B297075D-E701-48FC-ACEB-8578DF40BDC2}"/>
    <cellStyle name="Percent 9" xfId="3195" xr:uid="{C05D1ECD-37AA-4188-95DD-1E42082BE0C0}"/>
    <cellStyle name="Percent 9 2" xfId="3196" xr:uid="{D76507DC-EB23-4A78-9DDE-A8A139DD053D}"/>
    <cellStyle name="Percent 9 2 2" xfId="7893" xr:uid="{27F223B1-353C-45AC-9D8C-9FAB1D473A75}"/>
    <cellStyle name="Percent 9 3" xfId="7894" xr:uid="{01651AF3-6B2A-4921-9328-473C3B5D6A92}"/>
    <cellStyle name="Percent 9 4" xfId="7892" xr:uid="{5170C713-51D8-4AB8-94AF-460C80D45815}"/>
    <cellStyle name="Percent 90" xfId="3197" xr:uid="{AC89CF65-9613-401F-B1A6-0BC4A5AC6377}"/>
    <cellStyle name="Percent 91" xfId="3198" xr:uid="{713ECF0B-2F08-488B-B4D1-96A868E30E75}"/>
    <cellStyle name="Percent 92" xfId="3199" xr:uid="{3EA3B9CF-50F7-4C14-8E94-59DED53957CB}"/>
    <cellStyle name="Percent 93" xfId="3200" xr:uid="{E9D21F33-CD71-46C3-B87E-84EFFAC289DD}"/>
    <cellStyle name="Percent 94" xfId="3201" xr:uid="{E9166734-D228-4CE9-9E32-01511C342C60}"/>
    <cellStyle name="Percent 95" xfId="3202" xr:uid="{94A0A135-A114-4F94-B73E-B2E5279D40CE}"/>
    <cellStyle name="Percent 96" xfId="3203" xr:uid="{17BCBE09-E8DB-4AB7-AE64-7CC5B3C370AC}"/>
    <cellStyle name="Percent 97" xfId="3204" xr:uid="{595D0A0C-7B8F-487D-B7E9-5F6EC46961B8}"/>
    <cellStyle name="Percent 98" xfId="3205" xr:uid="{B522110D-FC86-4658-A92F-DA8FC06B3956}"/>
    <cellStyle name="Percent 99" xfId="3206" xr:uid="{A7748492-B6C4-4F15-BD0A-9BB70A8F4CF8}"/>
    <cellStyle name="PERCENTAGE" xfId="993" xr:uid="{62DEBF4C-0D97-4DF3-9A0B-6FA50F979ECF}"/>
    <cellStyle name="PERCENTAGE 2" xfId="3207" xr:uid="{FB09971B-81B3-4D0A-91DB-17A3AB2C9B1A}"/>
    <cellStyle name="PLAN" xfId="994" xr:uid="{88D420F9-4C75-4C53-9BA2-FEAED8613A40}"/>
    <cellStyle name="Porcentaje" xfId="3208" xr:uid="{F4A5B1E6-FDEA-4620-ACAB-AE2A41844A04}"/>
    <cellStyle name="PrePop Currency (0)" xfId="995" xr:uid="{84E77624-CC1F-489F-AC5C-453E98A6AFD7}"/>
    <cellStyle name="PrePop Currency (0) 10" xfId="3209" xr:uid="{2082B67C-5DFA-41FA-8EC1-D4A5D3821D31}"/>
    <cellStyle name="PrePop Currency (0) 11" xfId="3210" xr:uid="{7CF53569-938E-40EB-97C6-6EC00CC24896}"/>
    <cellStyle name="PrePop Currency (0) 12" xfId="3211" xr:uid="{F3B771BA-007A-4FE0-9B1A-2D37E3FA09F3}"/>
    <cellStyle name="PrePop Currency (0) 13" xfId="3212" xr:uid="{EFA705D2-6BA5-40C5-B8F9-B95BBAD403BE}"/>
    <cellStyle name="PrePop Currency (0) 14" xfId="3213" xr:uid="{DBEB528B-B47C-44CC-9E92-04551EB5F339}"/>
    <cellStyle name="PrePop Currency (0) 15" xfId="3214" xr:uid="{88E38CFA-3FDA-4161-823C-E46F602A9A5D}"/>
    <cellStyle name="PrePop Currency (0) 16" xfId="3215" xr:uid="{B52832BC-0DCE-4FDE-8820-E98E930DAE18}"/>
    <cellStyle name="PrePop Currency (0) 17" xfId="3216" xr:uid="{7E860C16-3D8F-473C-8562-219D687BC361}"/>
    <cellStyle name="PrePop Currency (0) 18" xfId="3217" xr:uid="{DE6A3B83-E2D7-4B7A-8FE9-E9123CC2D651}"/>
    <cellStyle name="PrePop Currency (0) 19" xfId="3218" xr:uid="{1FB9AEFD-1EA6-4954-BFFE-3F287F3B0A1D}"/>
    <cellStyle name="PrePop Currency (0) 2" xfId="3219" xr:uid="{8D3B4626-18DE-4B5A-9F6A-2B8109D9E7B1}"/>
    <cellStyle name="PrePop Currency (0) 20" xfId="3220" xr:uid="{51299E35-594C-4BEA-9597-CE4F785E464B}"/>
    <cellStyle name="PrePop Currency (0) 21" xfId="3221" xr:uid="{F33C3A65-D32A-4496-ACE9-608130C0235D}"/>
    <cellStyle name="PrePop Currency (0) 22" xfId="4947" xr:uid="{57D74D14-C41B-4DBB-BF97-1CAE1FEDD392}"/>
    <cellStyle name="PrePop Currency (0) 23" xfId="6629" xr:uid="{EE8D7561-95A5-4559-AF26-64825DEC3C13}"/>
    <cellStyle name="PrePop Currency (0) 24" xfId="7895" xr:uid="{CC0249CC-3067-4276-B088-412682699A94}"/>
    <cellStyle name="PrePop Currency (0) 3" xfId="3222" xr:uid="{E16EBA17-188D-4C8D-ADD1-409EA2891ACA}"/>
    <cellStyle name="PrePop Currency (0) 4" xfId="3223" xr:uid="{D267518A-70BC-4C2E-BB3E-AC3B5789ABF8}"/>
    <cellStyle name="PrePop Currency (0) 5" xfId="3224" xr:uid="{B43A8D44-7CDD-40C7-A004-07E1964D548C}"/>
    <cellStyle name="PrePop Currency (0) 6" xfId="3225" xr:uid="{60F3241E-BEB8-4C38-9D97-50179A57AB93}"/>
    <cellStyle name="PrePop Currency (0) 7" xfId="3226" xr:uid="{81D54942-1C75-4221-9C3C-AB2E86249065}"/>
    <cellStyle name="PrePop Currency (0) 8" xfId="3227" xr:uid="{9F19F0AE-EAB5-493A-9EA1-8D4DA96C216B}"/>
    <cellStyle name="PrePop Currency (0) 9" xfId="3228" xr:uid="{15E7B213-48AF-4705-87A7-8EF69607622C}"/>
    <cellStyle name="PrePop Currency (2)" xfId="996" xr:uid="{4190F7FC-A2DF-474C-B2A7-EF019A6A3BB8}"/>
    <cellStyle name="PrePop Currency (2) 10" xfId="3229" xr:uid="{87BFFE4D-72C9-4A2D-A72D-933BF52D33BE}"/>
    <cellStyle name="PrePop Currency (2) 11" xfId="3230" xr:uid="{183519D1-1458-42B4-A992-5554C824D45A}"/>
    <cellStyle name="PrePop Currency (2) 12" xfId="3231" xr:uid="{A7424D88-46C3-4980-82A0-0E4AF097EB7B}"/>
    <cellStyle name="PrePop Currency (2) 13" xfId="3232" xr:uid="{5C13CCAC-93E8-4496-BAD2-8CF61FBB90DF}"/>
    <cellStyle name="PrePop Currency (2) 14" xfId="3233" xr:uid="{92727F4D-CC3C-4230-B4C8-29E1E153D841}"/>
    <cellStyle name="PrePop Currency (2) 15" xfId="3234" xr:uid="{E29CA6D8-1F4B-4C21-8BD5-0570AC8711ED}"/>
    <cellStyle name="PrePop Currency (2) 16" xfId="3235" xr:uid="{68CEBF9B-D903-4F5E-ABC8-3FCBE68DF9A9}"/>
    <cellStyle name="PrePop Currency (2) 17" xfId="3236" xr:uid="{D430432A-2182-4492-9E53-D14BDE3A670D}"/>
    <cellStyle name="PrePop Currency (2) 18" xfId="3237" xr:uid="{BB21A1DB-53D1-466A-8B62-A28443A76C95}"/>
    <cellStyle name="PrePop Currency (2) 19" xfId="3238" xr:uid="{2BE50B50-A19D-4837-BF86-5CAF5A47E671}"/>
    <cellStyle name="PrePop Currency (2) 2" xfId="3239" xr:uid="{C614453D-A3E4-4DCB-B32C-6A712A8C8745}"/>
    <cellStyle name="PrePop Currency (2) 20" xfId="3240" xr:uid="{4FFFC6BE-AC08-4FCB-A057-C5216D9E5349}"/>
    <cellStyle name="PrePop Currency (2) 21" xfId="3241" xr:uid="{66E16502-CC33-4E82-923C-026B5AE7DC4A}"/>
    <cellStyle name="PrePop Currency (2) 22" xfId="7896" xr:uid="{8699F22E-B10C-40CE-BEA4-853C59351F3B}"/>
    <cellStyle name="PrePop Currency (2) 3" xfId="3242" xr:uid="{F9F7AC69-7312-43CC-80CB-3F16B96702D9}"/>
    <cellStyle name="PrePop Currency (2) 4" xfId="3243" xr:uid="{E3DB59FC-48AC-4BF1-8FAF-87C74F959006}"/>
    <cellStyle name="PrePop Currency (2) 5" xfId="3244" xr:uid="{32B53C3F-006C-4FA7-8853-D00692891E74}"/>
    <cellStyle name="PrePop Currency (2) 6" xfId="3245" xr:uid="{CDA15886-9E97-4D8D-BD6E-48E3E974734B}"/>
    <cellStyle name="PrePop Currency (2) 7" xfId="3246" xr:uid="{6B5B4BCC-013F-4FD5-A8E2-CED3329B4148}"/>
    <cellStyle name="PrePop Currency (2) 8" xfId="3247" xr:uid="{D7324B8B-E192-40EB-85DB-AE7A7C026A56}"/>
    <cellStyle name="PrePop Currency (2) 9" xfId="3248" xr:uid="{EFC40DF5-9D8F-42A3-AEE4-6A897739431C}"/>
    <cellStyle name="PrePop Units (0)" xfId="997" xr:uid="{BDF51F27-BF12-4584-B14B-FCCF7362A2D2}"/>
    <cellStyle name="PrePop Units (0) 10" xfId="3249" xr:uid="{FBEC0F4E-3637-4792-B0B4-845532506DE6}"/>
    <cellStyle name="PrePop Units (0) 11" xfId="3250" xr:uid="{D444E5F5-3EA5-4184-930D-395555D3654C}"/>
    <cellStyle name="PrePop Units (0) 12" xfId="3251" xr:uid="{C18EDB89-BC20-43D5-BD21-BC488168852D}"/>
    <cellStyle name="PrePop Units (0) 13" xfId="3252" xr:uid="{74104C5D-D9C8-46A9-97B2-74717B2EAA16}"/>
    <cellStyle name="PrePop Units (0) 14" xfId="3253" xr:uid="{D41DFB7F-9CE9-4D84-ACC2-E9683D2B4F62}"/>
    <cellStyle name="PrePop Units (0) 15" xfId="3254" xr:uid="{853EFBCA-16C7-4EC9-B9A9-2236C1E60616}"/>
    <cellStyle name="PrePop Units (0) 16" xfId="3255" xr:uid="{2253FFF3-34E2-4EB5-8F8E-C6A1C0844C25}"/>
    <cellStyle name="PrePop Units (0) 17" xfId="3256" xr:uid="{14A42E8D-425D-4037-9B62-7E56AAC8DCE6}"/>
    <cellStyle name="PrePop Units (0) 18" xfId="3257" xr:uid="{F65B32E0-2B5C-4739-BE2B-946638C4C4BF}"/>
    <cellStyle name="PrePop Units (0) 19" xfId="3258" xr:uid="{A93B3D0E-BAF5-488C-9B67-A05000599496}"/>
    <cellStyle name="PrePop Units (0) 2" xfId="3259" xr:uid="{4FC406F6-7637-4DC4-835D-8C97D0AC009D}"/>
    <cellStyle name="PrePop Units (0) 20" xfId="3260" xr:uid="{A8C35B00-CF0C-4C30-BF14-05B62EC8917D}"/>
    <cellStyle name="PrePop Units (0) 21" xfId="3261" xr:uid="{2FF39FC2-1DB8-4032-AC83-B748AEC3F7AF}"/>
    <cellStyle name="PrePop Units (0) 22" xfId="4948" xr:uid="{9852986B-1AE5-4AED-ABF6-1519F5CD2EE1}"/>
    <cellStyle name="PrePop Units (0) 23" xfId="6630" xr:uid="{5A0B5246-834A-4D21-863B-D7A495DF91C5}"/>
    <cellStyle name="PrePop Units (0) 24" xfId="7897" xr:uid="{03664BAC-D05C-489D-B1E1-09C5E054579D}"/>
    <cellStyle name="PrePop Units (0) 3" xfId="3262" xr:uid="{9A41157A-E355-40BD-85C5-8219457FDA53}"/>
    <cellStyle name="PrePop Units (0) 4" xfId="3263" xr:uid="{52877EB5-8D38-4BFE-811D-DF13A1CDBC52}"/>
    <cellStyle name="PrePop Units (0) 5" xfId="3264" xr:uid="{FBDDDCD5-4C1B-4E33-A652-A03C79751F6B}"/>
    <cellStyle name="PrePop Units (0) 6" xfId="3265" xr:uid="{6523B085-326B-4D63-BE19-E7BA6B320D1B}"/>
    <cellStyle name="PrePop Units (0) 7" xfId="3266" xr:uid="{6EE8F9BE-E368-4020-A798-2A537A261C7C}"/>
    <cellStyle name="PrePop Units (0) 8" xfId="3267" xr:uid="{F479A469-9415-44D3-B230-F25A7A779A11}"/>
    <cellStyle name="PrePop Units (0) 9" xfId="3268" xr:uid="{DD07C5D3-1406-4472-A680-C0CEABE4099F}"/>
    <cellStyle name="PrePop Units (1)" xfId="998" xr:uid="{C11FE61D-261A-4D07-9E73-D3F10585971B}"/>
    <cellStyle name="PrePop Units (1) 10" xfId="3269" xr:uid="{D6E844BC-745E-469E-B25F-3057808AAFA1}"/>
    <cellStyle name="PrePop Units (1) 11" xfId="3270" xr:uid="{AB7EC3B3-9CFF-4DF6-ACAB-16DC2A4EE2C9}"/>
    <cellStyle name="PrePop Units (1) 12" xfId="3271" xr:uid="{36831CC5-4690-40F1-B625-E6852D244112}"/>
    <cellStyle name="PrePop Units (1) 13" xfId="3272" xr:uid="{4D63527C-BF25-4F04-ABAA-93C967245D46}"/>
    <cellStyle name="PrePop Units (1) 14" xfId="3273" xr:uid="{F8CB8950-B02C-43C8-85B0-57E22FF516B7}"/>
    <cellStyle name="PrePop Units (1) 15" xfId="3274" xr:uid="{149DFA0B-C7AC-4C37-AA35-EF4DECD1C69C}"/>
    <cellStyle name="PrePop Units (1) 16" xfId="3275" xr:uid="{387B65B2-2BB9-4328-9609-4F2B862E9BBC}"/>
    <cellStyle name="PrePop Units (1) 17" xfId="3276" xr:uid="{33E3E3BE-BF6F-4569-898C-AF4FABF0547F}"/>
    <cellStyle name="PrePop Units (1) 18" xfId="3277" xr:uid="{AB5E9FEB-95F5-46C7-838F-040E9B4D2DCC}"/>
    <cellStyle name="PrePop Units (1) 19" xfId="3278" xr:uid="{96102BA1-AA78-40F2-B50C-D3D5B28B74BA}"/>
    <cellStyle name="PrePop Units (1) 2" xfId="3279" xr:uid="{A75A8413-CF41-4B42-AD84-C707AA84FF8F}"/>
    <cellStyle name="PrePop Units (1) 20" xfId="3280" xr:uid="{4E66C429-A389-4644-B590-C648D0CD69A2}"/>
    <cellStyle name="PrePop Units (1) 21" xfId="3281" xr:uid="{35CDAB8C-C96C-43D7-8FD7-37799DC54A95}"/>
    <cellStyle name="PrePop Units (1) 22" xfId="7898" xr:uid="{0740C4F0-71DD-4195-BA52-BA6A9338B3D2}"/>
    <cellStyle name="PrePop Units (1) 3" xfId="3282" xr:uid="{226EE84D-F31D-4376-943A-FACC2F9D2753}"/>
    <cellStyle name="PrePop Units (1) 4" xfId="3283" xr:uid="{A9E357EB-9ED6-4662-B470-BC13D046C7B6}"/>
    <cellStyle name="PrePop Units (1) 5" xfId="3284" xr:uid="{B3DD90A0-B5B9-4E40-A7C3-B19CA64783A8}"/>
    <cellStyle name="PrePop Units (1) 6" xfId="3285" xr:uid="{9D31139D-C08B-4FC2-BBD6-2FE9C0D7B187}"/>
    <cellStyle name="PrePop Units (1) 7" xfId="3286" xr:uid="{A7B6C2D5-B75B-4D20-8D01-7E1C2F7A928C}"/>
    <cellStyle name="PrePop Units (1) 8" xfId="3287" xr:uid="{AEA79397-3F16-42F4-9A33-4B71EA92BCD4}"/>
    <cellStyle name="PrePop Units (1) 9" xfId="3288" xr:uid="{416DF13C-A843-4597-9915-F07CDB8F1877}"/>
    <cellStyle name="PrePop Units (2)" xfId="999" xr:uid="{EE38E983-5358-4CAF-92F1-7FB36162AAFA}"/>
    <cellStyle name="PrePop Units (2) 10" xfId="3289" xr:uid="{0AC6FDBE-0366-45D0-8E40-5A54DAB955A7}"/>
    <cellStyle name="PrePop Units (2) 11" xfId="3290" xr:uid="{06EC1B95-C058-48EF-A317-17A2E7D4568D}"/>
    <cellStyle name="PrePop Units (2) 12" xfId="3291" xr:uid="{CBF6E537-5378-44BA-8670-C7FF5D575BE7}"/>
    <cellStyle name="PrePop Units (2) 13" xfId="3292" xr:uid="{D2F6DB7A-C9CC-476A-9D9B-330B0AA0DB0C}"/>
    <cellStyle name="PrePop Units (2) 14" xfId="3293" xr:uid="{A1961487-F897-43CD-B787-DC71073481A7}"/>
    <cellStyle name="PrePop Units (2) 15" xfId="3294" xr:uid="{1962DE55-4128-4A1C-9A6F-23610CEC2EB7}"/>
    <cellStyle name="PrePop Units (2) 16" xfId="3295" xr:uid="{27C75FA1-5727-43B9-82B7-BAA831A8C869}"/>
    <cellStyle name="PrePop Units (2) 17" xfId="3296" xr:uid="{F0BE1844-9B4F-45A9-B873-F2855588CC8E}"/>
    <cellStyle name="PrePop Units (2) 18" xfId="3297" xr:uid="{A3B2C139-9001-417C-93F4-8878BE1B9355}"/>
    <cellStyle name="PrePop Units (2) 19" xfId="3298" xr:uid="{C103F86A-8E32-46D2-B342-1D8FC78C16BD}"/>
    <cellStyle name="PrePop Units (2) 2" xfId="3299" xr:uid="{371D00A0-8FDE-4029-A1D6-D9A9613A4436}"/>
    <cellStyle name="PrePop Units (2) 20" xfId="3300" xr:uid="{74216EED-C13A-4A7A-9A58-889FAAA62EFF}"/>
    <cellStyle name="PrePop Units (2) 21" xfId="3301" xr:uid="{3BBCAF38-E9A6-40EB-B5E2-DAFD3E99E38D}"/>
    <cellStyle name="PrePop Units (2) 22" xfId="7899" xr:uid="{4A1BFFC5-5CC1-48AA-B588-DA910D1898D5}"/>
    <cellStyle name="PrePop Units (2) 3" xfId="3302" xr:uid="{3290D761-DDF5-44EF-9BD4-0E29EB013BB8}"/>
    <cellStyle name="PrePop Units (2) 4" xfId="3303" xr:uid="{9F547B36-7FD9-4ABD-AA50-9028D8337A3A}"/>
    <cellStyle name="PrePop Units (2) 5" xfId="3304" xr:uid="{BF12B30A-15BF-4BC7-A2F7-3F28A0E067E3}"/>
    <cellStyle name="PrePop Units (2) 6" xfId="3305" xr:uid="{2C5E3042-D240-44D8-B8A2-CD3897190D98}"/>
    <cellStyle name="PrePop Units (2) 7" xfId="3306" xr:uid="{0DC652C4-B57B-4FD2-B7D4-051EE7CF1E7E}"/>
    <cellStyle name="PrePop Units (2) 8" xfId="3307" xr:uid="{FD4EA20D-971A-47BA-AFA3-771D5B300AF4}"/>
    <cellStyle name="PrePop Units (2) 9" xfId="3308" xr:uid="{51884CBB-A811-4C88-A3B6-193F07C63EBD}"/>
    <cellStyle name="price" xfId="1000" xr:uid="{71CBE3FE-BEEC-4FFB-A601-8D57DE5936BD}"/>
    <cellStyle name="pricing" xfId="3309" xr:uid="{8D6ED4F9-87A1-4F45-BD60-73418E8BB3B7}"/>
    <cellStyle name="pricing 10" xfId="3310" xr:uid="{B14CFFEE-22F2-4103-8BC7-C469238733B7}"/>
    <cellStyle name="pricing 11" xfId="3311" xr:uid="{4E3BEA9E-1C90-4CA4-ABEB-1EE31EA5FCEE}"/>
    <cellStyle name="pricing 12" xfId="3312" xr:uid="{ED7AE089-069D-44AE-B6ED-6C303D70052E}"/>
    <cellStyle name="pricing 13" xfId="3313" xr:uid="{1134B5F5-8774-43E9-91F0-4D3D78332B1D}"/>
    <cellStyle name="pricing 14" xfId="3314" xr:uid="{67B59732-CCD7-48BD-B5AB-66CE2AC6DA15}"/>
    <cellStyle name="pricing 15" xfId="3315" xr:uid="{A67CA5D1-6D66-40C2-A90A-CC05ACF6C6B5}"/>
    <cellStyle name="pricing 16" xfId="3316" xr:uid="{CFB210EA-7366-4831-93C5-C90AF5A46A9F}"/>
    <cellStyle name="pricing 17" xfId="3317" xr:uid="{33190AC2-3957-4E8A-A351-1013406C5340}"/>
    <cellStyle name="pricing 18" xfId="3318" xr:uid="{6551841A-ED4B-488D-A2DB-EABB0446B041}"/>
    <cellStyle name="pricing 19" xfId="3319" xr:uid="{0958BA92-9EFF-4B7A-9813-388725B23DB3}"/>
    <cellStyle name="pricing 2" xfId="3320" xr:uid="{555EFC8E-9B56-42D4-BC8B-47C0C88B0B45}"/>
    <cellStyle name="pricing 20" xfId="3321" xr:uid="{0D9B6991-FFDC-415B-9953-9D4BEC27CD92}"/>
    <cellStyle name="pricing 21" xfId="3322" xr:uid="{9F4560BB-5AC8-4F36-A30F-0E38CB22D19C}"/>
    <cellStyle name="pricing 3" xfId="3323" xr:uid="{73C2D2CC-42EA-4CCB-A69A-E3258CD421ED}"/>
    <cellStyle name="pricing 4" xfId="3324" xr:uid="{11F04BA9-EA69-495D-B8E1-7071DB0C564E}"/>
    <cellStyle name="pricing 5" xfId="3325" xr:uid="{C992B0E1-BFF2-4FA0-9235-844249BD063E}"/>
    <cellStyle name="pricing 6" xfId="3326" xr:uid="{0DD4CDF6-1D9B-4BBE-875A-2C68D590A289}"/>
    <cellStyle name="pricing 7" xfId="3327" xr:uid="{ABD5FF40-D354-433B-875B-BFCF8C0D148B}"/>
    <cellStyle name="pricing 8" xfId="3328" xr:uid="{4BA56D14-1A41-4623-AD3C-6D2A41C664F2}"/>
    <cellStyle name="pricing 9" xfId="3329" xr:uid="{14A5A8F9-85C7-458E-90BA-2BBAA572E9A5}"/>
    <cellStyle name="PSChar" xfId="1001" xr:uid="{0E90231E-9ED1-41B8-A14F-5B56B159883F}"/>
    <cellStyle name="PSChar 10" xfId="3330" xr:uid="{B880E1E2-23BA-40AA-B204-11DEB9269C27}"/>
    <cellStyle name="PSChar 11" xfId="3331" xr:uid="{7D81E5EC-D664-437D-82EB-88D14280FA8E}"/>
    <cellStyle name="PSChar 12" xfId="3332" xr:uid="{5A09C725-83B5-4EE8-8F21-C4B4514FB12C}"/>
    <cellStyle name="PSChar 13" xfId="3333" xr:uid="{F271E0A2-03E0-4C44-9236-EC1F44B31E29}"/>
    <cellStyle name="PSChar 14" xfId="3334" xr:uid="{25BA0A84-10DA-4F26-97FC-000ED9E005E3}"/>
    <cellStyle name="PSChar 15" xfId="3335" xr:uid="{AC0F02B3-232A-4B3C-82D0-D8FE8C13694D}"/>
    <cellStyle name="PSChar 16" xfId="3336" xr:uid="{53403271-221F-471E-918A-B5E5D68CE091}"/>
    <cellStyle name="PSChar 17" xfId="3337" xr:uid="{CE2685DA-A0DC-4C49-B1DB-464173B83D77}"/>
    <cellStyle name="PSChar 18" xfId="3338" xr:uid="{D469C315-F30B-441C-A12E-FBCF764C9B4A}"/>
    <cellStyle name="PSChar 19" xfId="3339" xr:uid="{341F4745-B0E5-4526-B181-32A3E27BC68E}"/>
    <cellStyle name="PSChar 2" xfId="3340" xr:uid="{A28AADFA-441C-4DA7-A510-26602FA9E33E}"/>
    <cellStyle name="PSChar 20" xfId="3341" xr:uid="{47523239-995E-44AE-A350-7B6B2E3C30E1}"/>
    <cellStyle name="PSChar 21" xfId="3342" xr:uid="{CC0340A4-AC16-4CD0-A150-4BE87C703FE0}"/>
    <cellStyle name="PSChar 22" xfId="3343" xr:uid="{E5E1064D-F2C5-438E-A3B1-1A86712E5EEF}"/>
    <cellStyle name="PSChar 23" xfId="6631" xr:uid="{5FDF5647-BD40-4621-86A7-C16D19C5D38E}"/>
    <cellStyle name="PSChar 3" xfId="3344" xr:uid="{7AB84EE9-F613-454B-AF0D-A52F7CC0A65B}"/>
    <cellStyle name="PSChar 4" xfId="3345" xr:uid="{00F1825D-3C68-4084-A974-EC54854039FD}"/>
    <cellStyle name="PSChar 5" xfId="3346" xr:uid="{6A2D7F0A-2578-4CB6-A25F-D409A72D57FC}"/>
    <cellStyle name="PSChar 6" xfId="3347" xr:uid="{6AC3DFE4-AE1D-427D-AC9C-9EDAE8B94704}"/>
    <cellStyle name="PSChar 7" xfId="3348" xr:uid="{33E765D4-1CEC-4DC8-A687-2E4B88E2D324}"/>
    <cellStyle name="PSChar 8" xfId="3349" xr:uid="{8A90E97B-3CEE-4F4E-8C2D-900DF939D1CC}"/>
    <cellStyle name="PSChar 9" xfId="3350" xr:uid="{A6F15EB2-AACD-430A-BB79-B7669CB7C97F}"/>
    <cellStyle name="PSDate" xfId="1002" xr:uid="{0D5C6E47-364A-4FF2-83D4-7981408CBF22}"/>
    <cellStyle name="PSDec" xfId="1003" xr:uid="{DB083D7C-F20C-43CE-8D79-CF4B37476B33}"/>
    <cellStyle name="PSHeading" xfId="1004" xr:uid="{85DFBB94-CFCA-47F0-B478-369572D1CD39}"/>
    <cellStyle name="PSHeading 2" xfId="3351" xr:uid="{F6AB7342-A5AF-45D5-B680-F32076841730}"/>
    <cellStyle name="PSHeading 3" xfId="6632" xr:uid="{D8EE3CCF-693D-4B0E-A479-93EDAC80897C}"/>
    <cellStyle name="PSInt" xfId="1005" xr:uid="{4791E3C9-8CF1-4942-A098-BEB81EE6E9A8}"/>
    <cellStyle name="PSSpacer" xfId="1006" xr:uid="{D9132B9C-5442-49B7-9DAE-F65FAE0B53E3}"/>
    <cellStyle name="pwstyle" xfId="1007" xr:uid="{FE8F89B7-797C-45C6-9AA1-A10B76A1B139}"/>
    <cellStyle name="Q" xfId="1008" xr:uid="{1D0DBDC3-D06F-4B87-8D9D-5C30797F2963}"/>
    <cellStyle name="Q 2" xfId="3352" xr:uid="{A3E1CFBB-F640-40FD-965E-BE5F23234A27}"/>
    <cellStyle name="Q_20-2 NAN" xfId="1009" xr:uid="{7B26B984-E3CC-45B5-A8F3-21C4B9BB6E19}"/>
    <cellStyle name="Q_20-2 NAN_Book1" xfId="1010" xr:uid="{8784F51E-3609-49E5-9508-19E4C84BC226}"/>
    <cellStyle name="Q_Asset SGI" xfId="3353" xr:uid="{43C67157-64B2-47AD-9F01-3594180721C4}"/>
    <cellStyle name="Q_B &amp; Z" xfId="1011" xr:uid="{0C053B37-7200-459C-A4F8-3F29ED52F815}"/>
    <cellStyle name="Q_B &amp; Z_Book1" xfId="1012" xr:uid="{7E61511D-6A97-4C54-9A73-13A957EDBD46}"/>
    <cellStyle name="Q_B &amp; Z_Construction_Revenue and cost (from nu+ vee)" xfId="1013" xr:uid="{2530211A-F357-4BB8-B60F-0F272F25237D}"/>
    <cellStyle name="Q_Book1" xfId="1014" xr:uid="{87BD1E36-8949-48BA-8266-A16B218D5CDE}"/>
    <cellStyle name="Q_Confirm_related" xfId="3354" xr:uid="{FEF7773F-E1A3-4B68-ADC4-F350E1113BD6}"/>
    <cellStyle name="Q_Construction_Revenue and cost (from nu+ vee)" xfId="1015" xr:uid="{DD3C6773-CFA9-4499-8B84-C04E6BCC1104}"/>
    <cellStyle name="Q_CPAC_S-YE05-aom" xfId="3355" xr:uid="{4DF58541-04F2-4AF3-A307-B88AED5EDA2C}"/>
    <cellStyle name="Q_CPC_12.31.05" xfId="3356" xr:uid="{7B7CB35C-0AAB-4210-A15D-5B7FB35DC09D}"/>
    <cellStyle name="Q_CPC-ye06-aom" xfId="3357" xr:uid="{6001F943-2288-43B9-B1FA-066CB3F2EC80}"/>
    <cellStyle name="Q_CPIC'05_update" xfId="3358" xr:uid="{7BB9B416-C3E1-4653-B653-C4AFFFE207A4}"/>
    <cellStyle name="Q_Depre" xfId="3359" xr:uid="{272EACA0-FAEB-4828-835B-CDFA37B2BD84}"/>
    <cellStyle name="Q_detail2 (1)" xfId="3360" xr:uid="{FFEAB3C7-D30E-4A93-B11C-D36D04B4D2BF}"/>
    <cellStyle name="Q_Detailasset2008" xfId="3361" xr:uid="{20B76344-F4A8-483A-A55C-2D821DD7BA65}"/>
    <cellStyle name="Q_F123" xfId="1016" xr:uid="{0439DD68-39A4-4D90-8D20-E6164548E32C}"/>
    <cellStyle name="Q_F123_Book1" xfId="1017" xr:uid="{7D2DE34D-0916-4A26-81F0-5C4860CA2D5E}"/>
    <cellStyle name="Q_from Vee (version 1)" xfId="1018" xr:uid="{EE15BF3A-BDEE-4136-A43F-0372E21DB713}"/>
    <cellStyle name="Q_from Vee (version 1)_Book1" xfId="1019" xr:uid="{ABE19C48-9A2E-4B6E-B371-A57DF39391F7}"/>
    <cellStyle name="Q_FS_08.05" xfId="1020" xr:uid="{3A35216A-10C8-4B65-B48F-C5B76A0E8B0C}"/>
    <cellStyle name="Q_K200-CPIC" xfId="3362" xr:uid="{04B4FDDC-7304-4940-8A6A-DAEC8617AAFE}"/>
    <cellStyle name="Q_Kate-Higashifuji" xfId="3363" xr:uid="{F7AB64CA-55C8-4A8F-AB06-FA19850332D6}"/>
    <cellStyle name="Q_Kate-TSP" xfId="3364" xr:uid="{5BBA544B-B542-4472-8D7A-F0D513C989F6}"/>
    <cellStyle name="Q_L" xfId="1021" xr:uid="{F26DD2AB-23AD-430C-9CCD-823393C70456}"/>
    <cellStyle name="Q_L_Book1" xfId="1022" xr:uid="{C44FB95B-BB49-4C57-A565-A7D2E7240205}"/>
    <cellStyle name="Q_L100 and V100 Thai MFC" xfId="3365" xr:uid="{0D2A32B4-39DD-4545-99A8-F186904770E4}"/>
    <cellStyle name="Q_List comfirm related 30.09.08" xfId="3366" xr:uid="{5CA6C53D-4333-4413-AD54-656464C917AF}"/>
    <cellStyle name="Q_LSR-YE06-aom" xfId="3367" xr:uid="{40D2DD85-CE95-4E04-88F4-10C5FA2CB679}"/>
    <cellStyle name="Q_M,MM_report" xfId="3368" xr:uid="{A8ADDAF9-F140-4CF6-A7CB-0ABC0F983777}"/>
    <cellStyle name="Q_M,MM_report31.12.2007" xfId="3369" xr:uid="{1BF6E3A2-A8C3-4556-B659-7CB2B397FAD4}"/>
    <cellStyle name="Q_MFC Q3' 06" xfId="3370" xr:uid="{147EB22B-29B9-4915-8B66-F71419AAFF2E}"/>
    <cellStyle name="Q_MFC-YE05-aom" xfId="3371" xr:uid="{BE99229E-A94B-4F0E-914C-B9A8F1F201B9}"/>
    <cellStyle name="Q_MFC-YE06-aom" xfId="3372" xr:uid="{04E1C024-8CB8-44A8-BF81-D257520723C5}"/>
    <cellStyle name="Q_NS_PP_12.05" xfId="1023" xr:uid="{0CF41690-6F2D-4268-BE26-1B1F57E31EE1}"/>
    <cellStyle name="Q_NS_U_12.05" xfId="1024" xr:uid="{75300DDE-E5FB-4F70-ABD5-7779D1FC87E7}"/>
    <cellStyle name="Q_Salary_09.30.04" xfId="1025" xr:uid="{4EA8854B-109C-4686-BDBC-3FB0FBB0DF3A}"/>
    <cellStyle name="Q_Salary_09.30.04_Book1" xfId="1026" xr:uid="{49BA0766-B0B4-40FF-9CB6-3A68D68F2506}"/>
    <cellStyle name="Q_SFT-YE06-aom" xfId="3373" xr:uid="{4B5B828B-97D8-4F4D-AD93-36ECB19D29A9}"/>
    <cellStyle name="Q_Sub-Top D, V, and ZC by BiG" xfId="3374" xr:uid="{08A5B1CB-AC0B-4C87-A537-632FFEB89F46}"/>
    <cellStyle name="Q_TCC-Derivative" xfId="3375" xr:uid="{2D3A4125-8EF4-4995-91D9-8B9B696A2E3C}"/>
    <cellStyle name="Q_TMFC-Q3'06aom" xfId="3376" xr:uid="{6EA87C47-86B6-4471-B0AD-98D1C5E9979F}"/>
    <cellStyle name="Q_top_ap_con11.12.08" xfId="3377" xr:uid="{D5A02390-85C4-4038-9118-F4B93455C10F}"/>
    <cellStyle name="Q_top_ar_ry" xfId="3378" xr:uid="{7EBDF076-AA7C-4165-B8B8-1B9B226903D9}"/>
    <cellStyle name="Q_top_ar_sb" xfId="3379" xr:uid="{89AE65ED-3E44-480B-97FA-130848A1D7D1}"/>
    <cellStyle name="Q_TOP_WORK ked-TCC'2008_BS" xfId="3380" xr:uid="{4E9F7BDB-ADB1-4FAC-A12D-E92A5C17EFE1}"/>
    <cellStyle name="Q_WT" xfId="1027" xr:uid="{4D8C7DBE-7F0C-482E-8E8E-2BBE4BE17924}"/>
    <cellStyle name="Q_WT_Book1" xfId="1028" xr:uid="{2DB9DC0E-32B7-445B-9D12-0C2C878AEACB}"/>
    <cellStyle name="Q_WT_Construction_Revenue and cost (from nu+ vee)" xfId="1029" xr:uid="{64A5458B-E691-478B-956E-CD6F81534641}"/>
    <cellStyle name="Q_รายการปรับ" xfId="3381" xr:uid="{02C981A6-0026-432A-8F03-962EE1229136}"/>
    <cellStyle name="QTR94_95_INCOME CTMP#1 98" xfId="1030" xr:uid="{EE2559FC-19F4-4F4D-9454-7D5077EE7E37}"/>
    <cellStyle name="Quantity" xfId="1031" xr:uid="{D3346B71-BD85-47E2-BC1E-18E10B98B6EC}"/>
    <cellStyle name="-R0.000" xfId="1032" xr:uid="{BC7AEC1B-3A7E-4BA0-8119-6D616AF767A3}"/>
    <cellStyle name="regstoresfromspecstores" xfId="1033" xr:uid="{2E16F204-7FBD-4C32-9A57-D4BAF67629D5}"/>
    <cellStyle name="report_title" xfId="1034" xr:uid="{37596DBF-2F2D-4AD2-8EDF-4309EF7E09E5}"/>
    <cellStyle name="Reset  - Style7" xfId="1035" xr:uid="{98BA83BB-7B98-46B4-975B-90DF57069139}"/>
    <cellStyle name="revised" xfId="1036" xr:uid="{82B27EB2-3E3F-4A1F-8E74-C0049BD5E456}"/>
    <cellStyle name="RevList" xfId="1037" xr:uid="{2C517FDA-2C67-49ED-8339-0EBAE6816E26}"/>
    <cellStyle name="RevList 10" xfId="3382" xr:uid="{43120254-36B3-49C4-8DF2-5D62224D857B}"/>
    <cellStyle name="RevList 11" xfId="3383" xr:uid="{D1716D6B-E76F-4BC4-A76A-365CAC070B88}"/>
    <cellStyle name="RevList 12" xfId="3384" xr:uid="{3CD679FC-3736-4C12-87CD-1AB11BED0F00}"/>
    <cellStyle name="RevList 13" xfId="3385" xr:uid="{2063DBF3-1C7C-4DB4-8F3E-910A7C7C1009}"/>
    <cellStyle name="RevList 14" xfId="3386" xr:uid="{7F4A65AB-5A90-4673-A168-6ECE1CB5BE31}"/>
    <cellStyle name="RevList 15" xfId="3387" xr:uid="{9CFE71D3-4629-4749-A6A9-492919A1103F}"/>
    <cellStyle name="RevList 16" xfId="3388" xr:uid="{0B5695BE-9A6C-4AE5-B121-0BEF91E17AE2}"/>
    <cellStyle name="RevList 17" xfId="3389" xr:uid="{DA50ABE8-EFDD-46CC-9DED-F7E0014BCDCB}"/>
    <cellStyle name="RevList 18" xfId="3390" xr:uid="{46DD3906-B9AE-457F-B059-C7BDA2136E19}"/>
    <cellStyle name="RevList 19" xfId="3391" xr:uid="{37E67078-9705-4176-A257-451C607E111B}"/>
    <cellStyle name="RevList 2" xfId="3392" xr:uid="{C4028A1B-7142-41E4-8243-CBB6F1BAE6B9}"/>
    <cellStyle name="RevList 20" xfId="3393" xr:uid="{087A1CB4-5307-45CA-844D-28A0782B1A0D}"/>
    <cellStyle name="RevList 21" xfId="3394" xr:uid="{694C8761-F48F-487E-9FA7-F1456D76F023}"/>
    <cellStyle name="RevList 22" xfId="3395" xr:uid="{2229FCBD-42AF-400D-B101-1F5AB94F15DF}"/>
    <cellStyle name="RevList 23" xfId="4949" xr:uid="{5968A862-E133-48F6-87F6-EEF4B9355F78}"/>
    <cellStyle name="RevList 24" xfId="6633" xr:uid="{32236652-7232-47A2-858B-7F6F1B7A07DE}"/>
    <cellStyle name="RevList 3" xfId="3396" xr:uid="{8257E17C-E2CE-4BFF-A625-46FD80076D3E}"/>
    <cellStyle name="RevList 4" xfId="3397" xr:uid="{A7534ECB-D653-4FCB-BD08-CF9BB2AFD7FD}"/>
    <cellStyle name="RevList 5" xfId="3398" xr:uid="{AE974B8C-15E4-4698-B21B-2403A5E68364}"/>
    <cellStyle name="RevList 6" xfId="3399" xr:uid="{57C665A9-4B5E-45A2-84AA-0EB67EB7B1F9}"/>
    <cellStyle name="RevList 7" xfId="3400" xr:uid="{1103E293-BF56-46CC-B168-12390CB58D24}"/>
    <cellStyle name="RevList 8" xfId="3401" xr:uid="{696D9C18-043E-4F04-B62B-BDB1D2F3FF55}"/>
    <cellStyle name="RevList 9" xfId="3402" xr:uid="{D0449B56-F30F-4AD1-A8B2-0ECF18C0475D}"/>
    <cellStyle name="Rittichai" xfId="7900" xr:uid="{C212F5D2-9EB4-4E13-AC5E-2E469EE55C0A}"/>
    <cellStyle name="RM" xfId="3403" xr:uid="{8C8FC2E2-B565-4A88-A03C-178A863891E8}"/>
    <cellStyle name="Salomon Logo" xfId="1038" xr:uid="{2EC994B0-38E1-44FF-B84C-FC5E3C9560A7}"/>
    <cellStyle name="Salomon Logo 2" xfId="3404" xr:uid="{91F68D74-C0AB-4793-BDE4-F5677254FC0B}"/>
    <cellStyle name="Salomon Logo 3" xfId="6634" xr:uid="{CD5DEF97-6DFC-43AD-AF71-ADBD44785572}"/>
    <cellStyle name="SAPBEXaggData" xfId="1039" xr:uid="{77B18CBD-20DD-45F9-BD6F-B7B18640A1D6}"/>
    <cellStyle name="SAPBEXaggData 2" xfId="3405" xr:uid="{2949D3E1-724F-465A-A6ED-8D60037EE624}"/>
    <cellStyle name="SAPBEXaggData 3" xfId="7901" xr:uid="{6C126B9C-10FA-407C-872D-98BBDE6F792B}"/>
    <cellStyle name="SAPBEXaggData 4" xfId="11473" xr:uid="{65E92CCD-997D-4852-A818-F1A185B30F2B}"/>
    <cellStyle name="SAPBEXaggDataEmph" xfId="1040" xr:uid="{AB8A4BBD-3A38-4950-87B6-7932C78B0E06}"/>
    <cellStyle name="SAPBEXaggDataEmph 2" xfId="3406" xr:uid="{2D8FAE66-5B5C-49A4-8726-77AB884A9CCB}"/>
    <cellStyle name="SAPBEXaggDataEmph 3" xfId="7902" xr:uid="{AFF61A8C-4F29-4616-93FB-E981D9490118}"/>
    <cellStyle name="SAPBEXaggDataEmph 4" xfId="11474" xr:uid="{3C551DCB-65F1-4324-B750-F37BFF6E83AF}"/>
    <cellStyle name="SAPBEXaggItem" xfId="1041" xr:uid="{FE8FD476-9B3D-49E4-8613-AD47C49572E8}"/>
    <cellStyle name="SAPBEXaggItem 2" xfId="3407" xr:uid="{383043EF-2015-4267-809C-6E9DFE5C5A1B}"/>
    <cellStyle name="SAPBEXaggItem 3" xfId="7903" xr:uid="{F8639F69-242F-47BD-8CA5-2D40F93350FF}"/>
    <cellStyle name="SAPBEXaggItem 4" xfId="11475" xr:uid="{9E055D0E-1640-402D-9985-A3E84DEDFB1F}"/>
    <cellStyle name="SAPBEXaggItemX" xfId="1042" xr:uid="{C3762163-5679-4066-888A-9B081A27735B}"/>
    <cellStyle name="SAPBEXaggItemX 2" xfId="3408" xr:uid="{858C3EA6-D377-44B5-96BC-9F2F47F61089}"/>
    <cellStyle name="SAPBEXaggItemX 3" xfId="7904" xr:uid="{5F390088-4ABD-4175-A4EC-7A3BE9330BC2}"/>
    <cellStyle name="SAPBEXaggItemX 4" xfId="11476" xr:uid="{052DB50E-8B70-4599-A198-F08DD8B3D7FC}"/>
    <cellStyle name="SAPBEXchaText" xfId="1043" xr:uid="{E3BDA51C-4120-4C6D-BECF-C75AB2EA75C9}"/>
    <cellStyle name="SAPBEXchaText 2" xfId="3409" xr:uid="{08E897D7-11C6-40F9-99D9-DD1BC8508329}"/>
    <cellStyle name="SAPBEXchaText 3" xfId="3410" xr:uid="{C3758DAC-D7F9-49F3-BAD3-366C2B8E2A9A}"/>
    <cellStyle name="SAPBEXchaText 4" xfId="7905" xr:uid="{760ED626-45D1-4A23-97CD-355C451707CD}"/>
    <cellStyle name="SAPBEXchaText 5" xfId="11477" xr:uid="{BDE1C2E4-B344-4019-ABAE-BA70697F13BD}"/>
    <cellStyle name="SAPBEXchaText_.025% allowance for bad debt " xfId="3411" xr:uid="{78EC64E8-9AEB-4699-A803-C264F7A3A63D}"/>
    <cellStyle name="SAPBEXexcBad7" xfId="1044" xr:uid="{3E11E99A-F819-4739-A468-67AC59BF10B8}"/>
    <cellStyle name="SAPBEXexcBad7 2" xfId="3412" xr:uid="{4523F525-918F-4F6C-B4BD-B6BB970BB535}"/>
    <cellStyle name="SAPBEXexcBad7 3" xfId="7906" xr:uid="{FF9DBA7F-B24A-46DF-BB98-754A79B83CA9}"/>
    <cellStyle name="SAPBEXexcBad7 4" xfId="11478" xr:uid="{A757524E-D6FE-4267-A91A-59FB42E70AC8}"/>
    <cellStyle name="SAPBEXexcBad8" xfId="1045" xr:uid="{E517976C-BD2D-4C91-A6E8-57C246637184}"/>
    <cellStyle name="SAPBEXexcBad8 2" xfId="3413" xr:uid="{7A6A38F0-117B-427D-BE92-63D70A91DE19}"/>
    <cellStyle name="SAPBEXexcBad8 3" xfId="7907" xr:uid="{BF672C39-56EB-421C-9CED-DF5198D4F537}"/>
    <cellStyle name="SAPBEXexcBad8 4" xfId="11479" xr:uid="{27C60B39-0AB7-4834-BBC7-C8EFFADEE588}"/>
    <cellStyle name="SAPBEXexcBad9" xfId="1046" xr:uid="{FA4AA1DB-4C7A-4A69-92E5-3988EFD45BCD}"/>
    <cellStyle name="SAPBEXexcBad9 2" xfId="3414" xr:uid="{5E36437A-8951-4101-903E-CB5E85219498}"/>
    <cellStyle name="SAPBEXexcBad9 3" xfId="7908" xr:uid="{347AFBD4-8677-4523-8873-E5556D7C5E51}"/>
    <cellStyle name="SAPBEXexcBad9 4" xfId="11480" xr:uid="{6F45F2AF-5A07-4832-BB0F-024D0DFD0C37}"/>
    <cellStyle name="SAPBEXexcCritical4" xfId="1047" xr:uid="{BB8D062B-93A5-4587-900A-5E9CEF5BAAB8}"/>
    <cellStyle name="SAPBEXexcCritical4 2" xfId="3415" xr:uid="{6D2EDB99-D9E2-41CE-8ACF-CDB99262ABD2}"/>
    <cellStyle name="SAPBEXexcCritical4 3" xfId="7909" xr:uid="{2E337C1C-2DD7-435D-91FF-6AEB0A590E30}"/>
    <cellStyle name="SAPBEXexcCritical4 4" xfId="11481" xr:uid="{6CED7FCB-B474-4034-A8C4-3B170FCC6198}"/>
    <cellStyle name="SAPBEXexcCritical5" xfId="1048" xr:uid="{3FA19B7F-5312-4FB7-9B28-03209393CE66}"/>
    <cellStyle name="SAPBEXexcCritical5 2" xfId="3416" xr:uid="{D4F3344F-F8D4-450B-9F7B-DC3B22009C97}"/>
    <cellStyle name="SAPBEXexcCritical5 3" xfId="7910" xr:uid="{8C3C4773-2056-4764-8F93-4BBDBF9F9FCD}"/>
    <cellStyle name="SAPBEXexcCritical5 4" xfId="11482" xr:uid="{0E78F601-B1E1-4C75-BCC8-415F2A345558}"/>
    <cellStyle name="SAPBEXexcCritical6" xfId="1049" xr:uid="{CD047BF1-94DF-45CA-AD80-C596DD54B7EF}"/>
    <cellStyle name="SAPBEXexcCritical6 2" xfId="3417" xr:uid="{A41169A1-EF70-498F-A9B6-5860029E9EB5}"/>
    <cellStyle name="SAPBEXexcCritical6 3" xfId="7911" xr:uid="{B1531F28-F4D8-4D44-B83D-ADA05C19BCB0}"/>
    <cellStyle name="SAPBEXexcCritical6 4" xfId="11483" xr:uid="{D97185C5-5A2F-442B-98C5-D35108CB1A38}"/>
    <cellStyle name="SAPBEXexcGood1" xfId="1050" xr:uid="{8687FAEA-A859-43CF-A609-7E10621494ED}"/>
    <cellStyle name="SAPBEXexcGood1 2" xfId="3418" xr:uid="{0E106D76-1C6D-41FC-B477-3E75927CB81E}"/>
    <cellStyle name="SAPBEXexcGood1 3" xfId="7912" xr:uid="{03FB7170-FDB0-46D6-9B6A-8628C0B5E0F2}"/>
    <cellStyle name="SAPBEXexcGood1 4" xfId="11484" xr:uid="{BC03A35F-30AF-49CB-BAE6-FF492A856987}"/>
    <cellStyle name="SAPBEXexcGood2" xfId="1051" xr:uid="{A6C66480-4C95-4B10-AC19-EAB7E1F5F284}"/>
    <cellStyle name="SAPBEXexcGood2 2" xfId="3419" xr:uid="{B7A36D17-2349-4A5D-B492-F5B5B064080D}"/>
    <cellStyle name="SAPBEXexcGood2 3" xfId="7913" xr:uid="{46343A62-DF79-439A-ADAB-E60A3BF23C7D}"/>
    <cellStyle name="SAPBEXexcGood2 4" xfId="11485" xr:uid="{0D3CBB34-DFF3-48F6-8294-64BC9ABECAE2}"/>
    <cellStyle name="SAPBEXexcGood3" xfId="1052" xr:uid="{F68894A9-575D-48A1-B866-03AB730720EF}"/>
    <cellStyle name="SAPBEXexcGood3 2" xfId="3420" xr:uid="{2D572AD3-66CA-4580-AA71-2467731D454D}"/>
    <cellStyle name="SAPBEXexcGood3 3" xfId="7914" xr:uid="{C1E6AB39-2AAC-414A-A4F6-4FE95E0ECA3F}"/>
    <cellStyle name="SAPBEXexcGood3 4" xfId="11486" xr:uid="{F638CE5E-79A0-424D-AB1F-DBD0F3E84166}"/>
    <cellStyle name="SAPBEXfilterDrill" xfId="1053" xr:uid="{7EC1338C-8A27-4A7E-9549-3C63A41E7833}"/>
    <cellStyle name="SAPBEXfilterDrill 2" xfId="3421" xr:uid="{606F444B-1DA1-4F5F-85BA-C06D912284FA}"/>
    <cellStyle name="SAPBEXfilterDrill 3" xfId="7915" xr:uid="{D920F47F-9918-4E9F-B58B-03523B8FEDED}"/>
    <cellStyle name="SAPBEXfilterDrill 4" xfId="11487" xr:uid="{63F9B172-A259-4761-A0C5-76E19556021C}"/>
    <cellStyle name="SAPBEXfilterItem" xfId="1054" xr:uid="{A800950B-E918-4865-9ECE-3AA32E4AB96F}"/>
    <cellStyle name="SAPBEXfilterItem 2" xfId="3422" xr:uid="{073729BE-44CC-46CA-BFA0-D2054488FF9F}"/>
    <cellStyle name="SAPBEXfilterItem 3" xfId="7916" xr:uid="{C369089C-BBCF-4FBD-AD5C-FA1CB0153477}"/>
    <cellStyle name="SAPBEXfilterItem 4" xfId="11488" xr:uid="{48F36DB8-C1C7-4950-AD14-4DB9ED93D103}"/>
    <cellStyle name="SAPBEXfilterText" xfId="1055" xr:uid="{CCC1632E-67BF-4490-A282-A2FE0E556F0B}"/>
    <cellStyle name="SAPBEXfilterText 2" xfId="3423" xr:uid="{E246FD68-E84A-4EE8-BEB2-B00F2F8A7737}"/>
    <cellStyle name="SAPBEXfilterText 3" xfId="7917" xr:uid="{B59BFA95-02D0-4A42-8F90-7AE0DD1A1E5C}"/>
    <cellStyle name="SAPBEXfilterText 4" xfId="11489" xr:uid="{9A273A23-F2DE-4F4E-A9C1-595268393AF7}"/>
    <cellStyle name="SAPBEXformats" xfId="1056" xr:uid="{33391CC6-CA44-4527-832E-CCDDA4E2EECC}"/>
    <cellStyle name="SAPBEXformats 2" xfId="3424" xr:uid="{E8CECFA9-B3AA-45D7-BEA4-E332B172E1B4}"/>
    <cellStyle name="SAPBEXformats 3" xfId="3425" xr:uid="{FA6FCCC3-A09D-4EED-AD46-BD0041C70D83}"/>
    <cellStyle name="SAPBEXformats 4" xfId="7918" xr:uid="{52828726-97A6-482C-B7F6-016A716A81FA}"/>
    <cellStyle name="SAPBEXformats 5" xfId="11490" xr:uid="{7878DBD3-C686-4D76-8121-AFC03BA78497}"/>
    <cellStyle name="SAPBEXheaderItem" xfId="1057" xr:uid="{FD373EBD-381E-47C9-9E05-4FA1BD3CA1E7}"/>
    <cellStyle name="SAPBEXheaderItem 2" xfId="3426" xr:uid="{5E22D5A1-4509-4B0A-9BAC-346219EB2CEB}"/>
    <cellStyle name="SAPBEXheaderItem 3" xfId="3427" xr:uid="{418E1A07-07A9-4652-8F85-8511B39C2CC9}"/>
    <cellStyle name="SAPBEXheaderItem 4" xfId="7919" xr:uid="{6ACB3586-FBC7-413D-9998-C69B96B35083}"/>
    <cellStyle name="SAPBEXheaderItem 5" xfId="11491" xr:uid="{07BD880C-9141-4325-9A1B-9292BA8E56CD}"/>
    <cellStyle name="SAPBEXheaderText" xfId="1058" xr:uid="{7FD9736D-70E3-4854-88D2-6B9120AECF82}"/>
    <cellStyle name="SAPBEXheaderText 2" xfId="3428" xr:uid="{D23D15D6-7AA9-430C-B0AB-5D7F890D09A8}"/>
    <cellStyle name="SAPBEXheaderText 3" xfId="3429" xr:uid="{5BD8981F-B72F-4E44-ACBD-AD9F3A08EA57}"/>
    <cellStyle name="SAPBEXheaderText 4" xfId="7920" xr:uid="{320C33A4-5BD6-48EE-A016-C58A3FA1A854}"/>
    <cellStyle name="SAPBEXheaderText 5" xfId="11492" xr:uid="{B75BAF32-47EB-4C12-BB75-821687B2C06B}"/>
    <cellStyle name="SAPBEXHLevel0" xfId="1059" xr:uid="{13172B27-FC1E-4A23-868F-9779ED2513C1}"/>
    <cellStyle name="SAPBEXHLevel0 2" xfId="3430" xr:uid="{53DFBAFE-E352-480A-85B6-F88D4F82AA16}"/>
    <cellStyle name="SAPBEXHLevel0 3" xfId="3431" xr:uid="{DFC92D9E-5843-4E2A-904D-EA7C84511609}"/>
    <cellStyle name="SAPBEXHLevel0 4" xfId="7921" xr:uid="{6791AB2B-50BA-4A42-A692-6B15C7B1572B}"/>
    <cellStyle name="SAPBEXHLevel0 5" xfId="11493" xr:uid="{E1061851-A27E-42AA-9FD4-2F661D0862B6}"/>
    <cellStyle name="SAPBEXHLevel0X" xfId="1060" xr:uid="{A618AEEB-BEA6-4B27-96D5-EAE0575D82D7}"/>
    <cellStyle name="SAPBEXHLevel0X 2" xfId="3432" xr:uid="{7CD7D6AF-A529-48AB-9B7D-D60CFA70C629}"/>
    <cellStyle name="SAPBEXHLevel0X 3" xfId="3433" xr:uid="{844E46ED-4D6A-45DD-B8A3-C9B225415FA8}"/>
    <cellStyle name="SAPBEXHLevel0X 4" xfId="7922" xr:uid="{B11DB798-AF56-47C7-A093-4C31505019D1}"/>
    <cellStyle name="SAPBEXHLevel0X 5" xfId="11494" xr:uid="{0A65749B-1A31-47EC-ACE1-383A58F2A83D}"/>
    <cellStyle name="SAPBEXHLevel1" xfId="1061" xr:uid="{AE847479-66A6-4C04-8CBD-73ED6E5B3D69}"/>
    <cellStyle name="SAPBEXHLevel1 2" xfId="3434" xr:uid="{07F7BF2A-4A23-47BA-8B8D-618B94F7083A}"/>
    <cellStyle name="SAPBEXHLevel1 3" xfId="3435" xr:uid="{BAAD47E2-ECD9-49ED-B4EF-B8C32408C60D}"/>
    <cellStyle name="SAPBEXHLevel1 4" xfId="7923" xr:uid="{8B3F4DAE-FA81-4DD5-BE2E-09603FB48CC5}"/>
    <cellStyle name="SAPBEXHLevel1 5" xfId="11495" xr:uid="{3ACEFF5C-D512-4615-B251-405033AFF8B6}"/>
    <cellStyle name="SAPBEXHLevel1X" xfId="1062" xr:uid="{0FF7FF66-E253-43BE-BD5D-AB23B799E580}"/>
    <cellStyle name="SAPBEXHLevel1X 2" xfId="3436" xr:uid="{878AE9F9-58BD-40BC-A45B-D172DE72B116}"/>
    <cellStyle name="SAPBEXHLevel1X 3" xfId="3437" xr:uid="{20B0E597-9166-4286-9423-844B3704B5BD}"/>
    <cellStyle name="SAPBEXHLevel1X 4" xfId="7924" xr:uid="{EEF06A05-59D2-4F7E-8B14-0BE12A78F1EC}"/>
    <cellStyle name="SAPBEXHLevel1X 5" xfId="11496" xr:uid="{D4F7611A-65C1-4DEE-B741-054598CB73FB}"/>
    <cellStyle name="SAPBEXHLevel2" xfId="1063" xr:uid="{F6DA4CEB-3515-4F2F-9D46-33C23E972D11}"/>
    <cellStyle name="SAPBEXHLevel2 2" xfId="3438" xr:uid="{E91E66B5-EAFA-4F97-AD9B-F42936EB701A}"/>
    <cellStyle name="SAPBEXHLevel2 3" xfId="3439" xr:uid="{1F3D2382-BD45-4667-832C-B84BA3151021}"/>
    <cellStyle name="SAPBEXHLevel2 4" xfId="7925" xr:uid="{AE1713F4-3967-454C-BAF2-D8D87A08E8CF}"/>
    <cellStyle name="SAPBEXHLevel2 5" xfId="11497" xr:uid="{D262F5BB-AC23-4ADE-8F90-173E0FE40DE3}"/>
    <cellStyle name="SAPBEXHLevel2X" xfId="1064" xr:uid="{CB16C2E5-ABA6-4D27-867C-AA8F2597DD9B}"/>
    <cellStyle name="SAPBEXHLevel2X 2" xfId="3440" xr:uid="{5215CA96-7204-4578-92D7-FE26F2E9AE52}"/>
    <cellStyle name="SAPBEXHLevel2X 3" xfId="3441" xr:uid="{B88DF220-C292-44CA-9474-690CBC5AD08D}"/>
    <cellStyle name="SAPBEXHLevel2X 4" xfId="7926" xr:uid="{26908627-F950-4752-9549-AB40A62F0AF5}"/>
    <cellStyle name="SAPBEXHLevel2X 5" xfId="11498" xr:uid="{93BAC7CE-EBE2-4FEB-88DA-6A1DDEB4D212}"/>
    <cellStyle name="SAPBEXHLevel3" xfId="1065" xr:uid="{11A4A120-14E6-48DC-B54F-9948FFBC09B0}"/>
    <cellStyle name="SAPBEXHLevel3 2" xfId="3442" xr:uid="{E9379BD4-465F-445A-AEA1-9DFB19977732}"/>
    <cellStyle name="SAPBEXHLevel3 3" xfId="3443" xr:uid="{D2EF6B4F-6395-42D6-BAB9-9B4518965BB5}"/>
    <cellStyle name="SAPBEXHLevel3 4" xfId="7927" xr:uid="{F8C465ED-1ABF-40EA-9A7F-306A6D30B93F}"/>
    <cellStyle name="SAPBEXHLevel3 5" xfId="11499" xr:uid="{3FC3E377-E1D5-4184-BD13-11972DBAF25A}"/>
    <cellStyle name="SAPBEXHLevel3X" xfId="1066" xr:uid="{7E9C33C9-3912-432D-9ABF-2EB1253D2E68}"/>
    <cellStyle name="SAPBEXHLevel3X 2" xfId="3444" xr:uid="{B1FA0B6F-2B74-4E02-930A-81DFD1378AA3}"/>
    <cellStyle name="SAPBEXHLevel3X 3" xfId="3445" xr:uid="{2AF7EDBA-0D4B-4E9B-BA55-EB9D786087BA}"/>
    <cellStyle name="SAPBEXHLevel3X 4" xfId="7928" xr:uid="{D3AA9E20-6900-486F-9B73-292EA144D64D}"/>
    <cellStyle name="SAPBEXHLevel3X 5" xfId="11500" xr:uid="{6BC980EB-324F-4AEF-B485-8C3A603D2362}"/>
    <cellStyle name="SAPBEXinputData" xfId="7929" xr:uid="{DACE50E5-D553-40CA-86AB-69021B4C307C}"/>
    <cellStyle name="SAPBEXresData" xfId="1067" xr:uid="{8803B8B7-F1B8-467A-AD5C-B1B70DFB49F5}"/>
    <cellStyle name="SAPBEXresData 2" xfId="3446" xr:uid="{1DFE01B4-9316-4639-AA01-28BFF3DC0C18}"/>
    <cellStyle name="SAPBEXresData 3" xfId="7930" xr:uid="{EE907FB1-7A14-45F5-8DF3-0716F8F0E5DF}"/>
    <cellStyle name="SAPBEXresData 4" xfId="11501" xr:uid="{64DA0663-7879-4A00-93B8-A2AB7960BF48}"/>
    <cellStyle name="SAPBEXresDataEmph" xfId="1068" xr:uid="{F4973245-81AC-40DB-9A13-53ABFA73E4A2}"/>
    <cellStyle name="SAPBEXresDataEmph 2" xfId="3447" xr:uid="{EDDC4C52-CE1A-47F8-B9EB-D58EB721A2CF}"/>
    <cellStyle name="SAPBEXresDataEmph 3" xfId="7931" xr:uid="{7104BFD1-F245-4180-840F-6A7765815790}"/>
    <cellStyle name="SAPBEXresDataEmph 4" xfId="11502" xr:uid="{B8C1B621-AEAC-4B47-9949-27E95E1BB3EA}"/>
    <cellStyle name="SAPBEXresItem" xfId="1069" xr:uid="{6FBD2A67-4F35-4C11-A387-F84588DCE564}"/>
    <cellStyle name="SAPBEXresItem 2" xfId="3448" xr:uid="{7AEE7DD0-32F3-4BD9-9B64-9091941F1217}"/>
    <cellStyle name="SAPBEXresItem 3" xfId="7932" xr:uid="{B6102523-684F-426D-8A3B-0F673698CE0B}"/>
    <cellStyle name="SAPBEXresItem 4" xfId="11503" xr:uid="{6280B4B1-AF71-41AE-B2AD-BEC77F2E64A0}"/>
    <cellStyle name="SAPBEXresItemX" xfId="1070" xr:uid="{F2E80C6E-8C58-4708-98B6-9FB26D1D29E2}"/>
    <cellStyle name="SAPBEXresItemX 2" xfId="3449" xr:uid="{1004220D-EBF8-4807-B3FB-D9BBB7B176FB}"/>
    <cellStyle name="SAPBEXresItemX 3" xfId="7933" xr:uid="{D9983BF0-6C13-4EFD-9F72-83A30613111C}"/>
    <cellStyle name="SAPBEXresItemX 4" xfId="11504" xr:uid="{9BD3A4BD-0321-449E-BAC3-66F1456C2BF6}"/>
    <cellStyle name="SAPBEXstdData" xfId="1071" xr:uid="{67935DAA-0B4A-45A6-AB3D-7D5250A5B6F6}"/>
    <cellStyle name="SAPBEXstdData 2" xfId="3450" xr:uid="{C372CD8D-EF04-4C69-94A3-5E35C257F092}"/>
    <cellStyle name="SAPBEXstdData 3" xfId="7934" xr:uid="{C45F938C-01A8-4E26-8113-550E47833282}"/>
    <cellStyle name="SAPBEXstdData 4" xfId="11505" xr:uid="{5B9D9995-7B80-4B5B-8004-66A7FC4F6594}"/>
    <cellStyle name="SAPBEXstdDataEmph" xfId="1072" xr:uid="{AC35D4EF-5DEE-40B4-86E0-5C61B130E876}"/>
    <cellStyle name="SAPBEXstdDataEmph 2" xfId="3451" xr:uid="{2E8AD169-B906-4563-86EE-9E114403804A}"/>
    <cellStyle name="SAPBEXstdItem" xfId="1073" xr:uid="{F4D51490-A243-44FC-BF7E-6BCD71123C6A}"/>
    <cellStyle name="SAPBEXstdItem 2" xfId="3452" xr:uid="{FB94F1D8-82B8-4960-92AF-F08D6368D6F9}"/>
    <cellStyle name="SAPBEXstdItem 2 2" xfId="7935" xr:uid="{06EE3A00-1F9C-42A8-89B7-83A005C5716E}"/>
    <cellStyle name="SAPBEXstdItem 3" xfId="3453" xr:uid="{5F9A0B16-ED43-462B-948F-FF416061BBB4}"/>
    <cellStyle name="SAPBEXstdItem 3 2" xfId="7936" xr:uid="{4E6040E9-0B5E-45F2-B2D5-C493751AA5A5}"/>
    <cellStyle name="SAPBEXstdItem 4" xfId="11506" xr:uid="{C6810224-83DB-405B-9E06-B285A27D8DD0}"/>
    <cellStyle name="SAPBEXstdItemX" xfId="1074" xr:uid="{9AEED1A2-076B-4C88-9FA9-3D2FF34A6ADC}"/>
    <cellStyle name="SAPBEXstdItemX 2" xfId="3454" xr:uid="{E6A4EC0B-ECBF-43FF-8EB2-ABAEE1740B92}"/>
    <cellStyle name="SAPBEXstdItemX 3" xfId="3455" xr:uid="{CD99E0D7-726D-4580-8C5F-EDA5C82C8861}"/>
    <cellStyle name="SAPBEXstdItemX 4" xfId="7937" xr:uid="{435D7BE8-521E-4BC7-ADA3-5A2F3969EB19}"/>
    <cellStyle name="SAPBEXstdItemX 5" xfId="11507" xr:uid="{28D7EFA5-EE37-45DF-987C-0DB2700D968D}"/>
    <cellStyle name="SAPBEXtitle" xfId="1075" xr:uid="{B138895F-9AD2-4AE1-8729-10F0512A178D}"/>
    <cellStyle name="SAPBEXtitle 2" xfId="3456" xr:uid="{DFCCF2F5-C311-44E5-B3C0-0FB918921E5C}"/>
    <cellStyle name="SAPBEXtitle 3" xfId="7938" xr:uid="{4D33C719-172B-4F50-A50A-8C0878414E95}"/>
    <cellStyle name="SAPBEXtitle 4" xfId="11508" xr:uid="{53E8DDB5-9F44-4763-A9F5-54E133CD0546}"/>
    <cellStyle name="SAPBEXundefined" xfId="1076" xr:uid="{1D9DFBF3-ACCF-4887-ABD6-1FEEA16DE64D}"/>
    <cellStyle name="SAPBEXundefined 2" xfId="3457" xr:uid="{1BA33230-E655-41BF-AED4-367068E6E65B}"/>
    <cellStyle name="SAPBEXundefined 3" xfId="7939" xr:uid="{58C65DFF-3C1A-4A0A-B8EC-A53D2FC20939}"/>
    <cellStyle name="SAPBEXundefined 4" xfId="11509" xr:uid="{4A401B39-C9A4-43C3-9E44-361C0E7E2BC0}"/>
    <cellStyle name="SCH1" xfId="1077" xr:uid="{7CC798F7-0BE6-4FEB-B9B6-D9E7EA637B6F}"/>
    <cellStyle name="section" xfId="1078" xr:uid="{ADA8C896-F7A7-4E7D-B786-7AF1030AB443}"/>
    <cellStyle name="section head" xfId="1079" xr:uid="{242D01BB-B6F7-43BB-8D14-AC966D9A580E}"/>
    <cellStyle name="Separador de milhares [0]_Person" xfId="3458" xr:uid="{E822B8B8-1396-459F-9C58-AAD699D420FD}"/>
    <cellStyle name="Separador de milhares_Person" xfId="3459" xr:uid="{5CC9EBA4-EA23-4249-9EFD-A541F978751A}"/>
    <cellStyle name="shade" xfId="3460" xr:uid="{4F87C1ED-7D0B-4033-A4BC-C0CD426813BE}"/>
    <cellStyle name="SHADEDSTORES" xfId="1080" xr:uid="{5DA892C6-3019-4618-BA30-DE55A0AB8D80}"/>
    <cellStyle name="SHADEDSTORES 2" xfId="3461" xr:uid="{1B70FDE7-0E26-4D86-8076-BECFA5125ADC}"/>
    <cellStyle name="shi" xfId="3462" xr:uid="{182F913D-B46E-4660-A74D-2A2E5209C8B5}"/>
    <cellStyle name="small border line" xfId="1081" xr:uid="{28246934-98A0-4C82-A3E9-2C5FEF570166}"/>
    <cellStyle name="specstores" xfId="1082" xr:uid="{EE2462C2-47F2-4912-9616-B8BFC97444AF}"/>
    <cellStyle name="specstores 10" xfId="3463" xr:uid="{3DB5A084-5D21-47EF-A989-00033E9F66DC}"/>
    <cellStyle name="specstores 11" xfId="3464" xr:uid="{55773226-3620-4A01-A097-2CCC2ABA005F}"/>
    <cellStyle name="specstores 12" xfId="3465" xr:uid="{7D4D6A50-8AAF-4F24-BC32-347968B2B9E1}"/>
    <cellStyle name="specstores 13" xfId="3466" xr:uid="{B2CB7F21-0A54-47DC-AD19-C45EBFE809D7}"/>
    <cellStyle name="specstores 14" xfId="3467" xr:uid="{46F31EAD-8FB0-4EEF-A7AE-D1853FFF4AC0}"/>
    <cellStyle name="specstores 15" xfId="3468" xr:uid="{4654E2CF-7E81-4917-86C5-03989739220C}"/>
    <cellStyle name="specstores 16" xfId="3469" xr:uid="{D640634D-7753-4828-BDC3-79013B890DCF}"/>
    <cellStyle name="specstores 17" xfId="3470" xr:uid="{2E366D29-EAFB-4DEF-A238-A3D40C53BC90}"/>
    <cellStyle name="specstores 18" xfId="3471" xr:uid="{3E0FF6EB-0AC6-4FBF-ACD0-69EE82EDF5EA}"/>
    <cellStyle name="specstores 19" xfId="3472" xr:uid="{E2560698-43E1-4E85-B73C-DBCBAE3A1D09}"/>
    <cellStyle name="specstores 2" xfId="3473" xr:uid="{7B29179A-214A-462C-93D7-0FFFB84A6D75}"/>
    <cellStyle name="specstores 20" xfId="3474" xr:uid="{EBE4F231-0FEE-46BF-8C05-B79100B9FA24}"/>
    <cellStyle name="specstores 21" xfId="3475" xr:uid="{EB4F2A1E-69B8-47AE-8F03-022291D87EE2}"/>
    <cellStyle name="specstores 22" xfId="6635" xr:uid="{FABAE654-1D1E-4742-BF24-DFC458C7DF5F}"/>
    <cellStyle name="specstores 3" xfId="3476" xr:uid="{9DD3D325-539C-4D11-84EF-C8231F4EF23E}"/>
    <cellStyle name="specstores 4" xfId="3477" xr:uid="{459F0681-E1D6-4639-ADE6-C14CDC491097}"/>
    <cellStyle name="specstores 5" xfId="3478" xr:uid="{70DE5444-37B2-4BAA-A6B1-A99C4681C388}"/>
    <cellStyle name="specstores 6" xfId="3479" xr:uid="{7266CC5D-AE73-474E-B583-14A8805739C3}"/>
    <cellStyle name="specstores 7" xfId="3480" xr:uid="{2C089C0D-1004-4492-AC3D-FBB3EED8CC18}"/>
    <cellStyle name="specstores 8" xfId="3481" xr:uid="{7CC081F9-92EB-4BB3-B209-378AF91BF679}"/>
    <cellStyle name="specstores 9" xfId="3482" xr:uid="{1BFBAE88-C9D1-4055-A1D4-7033A6B91C31}"/>
    <cellStyle name="st" xfId="3483" xr:uid="{63B112A2-B060-431B-8181-8429AC2EF27F}"/>
    <cellStyle name="Standard" xfId="1083" xr:uid="{5B05D02D-57BE-4665-B388-F6F1FF164F12}"/>
    <cellStyle name="Standard 2" xfId="3484" xr:uid="{29BBC435-C2C2-4B1A-A0D7-4EA56A96BEE4}"/>
    <cellStyle name="STANDARD 3" xfId="6636" xr:uid="{28930817-E34A-45B8-B77A-1C5CE9B0D192}"/>
    <cellStyle name="Style 1" xfId="1084" xr:uid="{11EED29D-C238-4B6A-8C2B-F117FE85BB1A}"/>
    <cellStyle name="Style 1 2" xfId="3485" xr:uid="{1A666954-AE4F-4E80-A1DD-303102A213D2}"/>
    <cellStyle name="Style 1 2 2" xfId="7940" xr:uid="{1FC13DE6-BDD2-43AF-9146-3C4FBE691D68}"/>
    <cellStyle name="Style 1 3" xfId="3486" xr:uid="{9F216899-DBFE-408F-A1D0-056983116F19}"/>
    <cellStyle name="Style 1 4" xfId="4950" xr:uid="{424D47DE-7E86-4461-9A36-5835E8F23165}"/>
    <cellStyle name="Style 1 5" xfId="6637" xr:uid="{266E36FE-BA13-4762-9CE9-440A84CDEF2F}"/>
    <cellStyle name="Style 2" xfId="3487" xr:uid="{73EAA411-A5C0-4813-B9B5-EF6F2CB9E9FC}"/>
    <cellStyle name="Style 43" xfId="1085" xr:uid="{9E2F0438-CDD6-4994-88BF-24E2829B62A8}"/>
    <cellStyle name="Style 64" xfId="1086" xr:uid="{B02951FB-A553-4447-AF2F-2737CD082B2E}"/>
    <cellStyle name="Style 65" xfId="1087" xr:uid="{C217F8BB-FA42-486D-98C5-C751AB26635E}"/>
    <cellStyle name="Style 66" xfId="1088" xr:uid="{AE22F217-D66D-49AA-98FF-95155E248DB5}"/>
    <cellStyle name="Style 67" xfId="1089" xr:uid="{E12E5ADC-CB31-448E-95D0-4F6284BF4584}"/>
    <cellStyle name="Style 68" xfId="1090" xr:uid="{EBA10B15-E38A-421C-96AD-5A2D3D94E5AF}"/>
    <cellStyle name="Style 69" xfId="1091" xr:uid="{8937C5A4-E8F6-45D0-93C1-F7EA1827C29B}"/>
    <cellStyle name="Style 70" xfId="1092" xr:uid="{140AC0F5-7516-4E3A-91CC-265640C9D6D8}"/>
    <cellStyle name="Style 71" xfId="1093" xr:uid="{2D16BE1E-37D8-4034-A089-5E53879A51A5}"/>
    <cellStyle name="style1" xfId="1094" xr:uid="{B6F67B20-37D8-40B6-BBC5-0811369D6C9D}"/>
    <cellStyle name="style1 2" xfId="7941" xr:uid="{359AEDCC-94B2-4EC4-B2AD-31BB45E46216}"/>
    <cellStyle name="STYLE2" xfId="1095" xr:uid="{640D28ED-F608-40D4-BF4B-ED5A4758828E}"/>
    <cellStyle name="STYLE3" xfId="1096" xr:uid="{2595FEAC-1C2C-4C5E-8785-A2B1AE64570B}"/>
    <cellStyle name="STYLE4" xfId="1097" xr:uid="{C317C3E9-F793-4341-80CC-F4CFFD50AD1B}"/>
    <cellStyle name="STYLE5" xfId="1098" xr:uid="{765F41B1-0E73-48BF-B6F9-D0D2E2FCCBEB}"/>
    <cellStyle name="STYLE6" xfId="1099" xr:uid="{8C25ECCB-A8CD-43B3-ADC3-33A851B0BB5F}"/>
    <cellStyle name="STYLE7" xfId="1100" xr:uid="{1845CB90-840E-492D-AB5A-CC994E86974A}"/>
    <cellStyle name="STYLE8" xfId="1101" xr:uid="{3BA245C6-03E6-40DB-B582-50A15970C997}"/>
    <cellStyle name="subhead" xfId="1102" xr:uid="{BFEF4924-EB2A-44CE-85F0-F19493DACC27}"/>
    <cellStyle name="SubHeading" xfId="1103" xr:uid="{3684E215-7525-4288-9680-83F0AC406827}"/>
    <cellStyle name="SubHeading 2" xfId="3488" xr:uid="{C83593D7-A445-482A-8EBB-7974B7D66703}"/>
    <cellStyle name="SubHeading 3" xfId="6638" xr:uid="{BA529D7F-E210-4BB2-9251-1D5656CC1D65}"/>
    <cellStyle name="Subtotal" xfId="1104" xr:uid="{4CB3F377-1480-4F43-BA6D-D9D51819B728}"/>
    <cellStyle name="Subtotal 10" xfId="3489" xr:uid="{B315158E-25CA-4EE2-9BF9-29BE50EBF273}"/>
    <cellStyle name="Subtotal 11" xfId="3490" xr:uid="{2C927843-6092-40C8-811B-EF13EC6264DB}"/>
    <cellStyle name="Subtotal 12" xfId="3491" xr:uid="{81F10505-4B30-4DF5-8979-46134C6EA117}"/>
    <cellStyle name="Subtotal 13" xfId="3492" xr:uid="{93E29204-9325-4EF5-B6F3-B000E773E247}"/>
    <cellStyle name="Subtotal 14" xfId="3493" xr:uid="{199CA044-37EB-4DA2-A612-7E1179F65EA4}"/>
    <cellStyle name="Subtotal 15" xfId="3494" xr:uid="{6AD4092C-D4B4-4DC0-8440-2C6B441E7CEA}"/>
    <cellStyle name="Subtotal 16" xfId="3495" xr:uid="{7C3F570B-BCCB-48F0-AAA3-CAAE192E00D3}"/>
    <cellStyle name="Subtotal 17" xfId="3496" xr:uid="{624B6C4B-F473-4CBE-83FA-EF02FDC6C9D2}"/>
    <cellStyle name="Subtotal 18" xfId="3497" xr:uid="{72582E8C-3176-4B6E-AF9A-DD51E643E614}"/>
    <cellStyle name="Subtotal 19" xfId="3498" xr:uid="{BF253A9E-0439-4271-8D04-9D411BE8D7F6}"/>
    <cellStyle name="Subtotal 2" xfId="3499" xr:uid="{6A7274CC-9684-4C63-97BB-0D2302718CEC}"/>
    <cellStyle name="Subtotal 20" xfId="3500" xr:uid="{B5850C8B-6427-4F2E-8BEE-B872B2D09CAF}"/>
    <cellStyle name="Subtotal 21" xfId="3501" xr:uid="{7F743F34-C9AD-41D8-8FB9-FF6E2F52F71E}"/>
    <cellStyle name="Subtotal 22" xfId="6639" xr:uid="{3FDB8FDD-04E8-430D-943F-919A6B7E62FA}"/>
    <cellStyle name="Subtotal 3" xfId="3502" xr:uid="{0D8552F5-E529-4800-8C88-C862EC9F2457}"/>
    <cellStyle name="Subtotal 4" xfId="3503" xr:uid="{6E9B9CF0-DA92-4624-8540-7A6A8251072F}"/>
    <cellStyle name="Subtotal 5" xfId="3504" xr:uid="{9720DD17-9639-42F7-BD80-CB967FC08463}"/>
    <cellStyle name="Subtotal 6" xfId="3505" xr:uid="{9640A4E0-05F1-4C2E-B6FC-F5F8F0085A1C}"/>
    <cellStyle name="Subtotal 7" xfId="3506" xr:uid="{F6CB6C0C-ED22-4D07-B117-81A650425B73}"/>
    <cellStyle name="Subtotal 8" xfId="3507" xr:uid="{600C9C2F-60DF-4FC9-8553-935AC47FECCD}"/>
    <cellStyle name="Subtotal 9" xfId="3508" xr:uid="{99002060-40B0-4BB6-87E4-2890B071B062}"/>
    <cellStyle name="Sum" xfId="3509" xr:uid="{87D4027F-8B67-496C-8B64-D5AB88240EC0}"/>
    <cellStyle name="Tabelle Text 10" xfId="1105" xr:uid="{95E4AC6A-A408-4753-9A10-970F18994B0A}"/>
    <cellStyle name="Tabelle Zahl 2 10" xfId="1106" xr:uid="{9C2A59A6-29BC-44DE-B29A-DA560ED36A0E}"/>
    <cellStyle name="Table" xfId="7942" xr:uid="{1091CB1E-1DCB-4E30-AEF3-29293D59F683}"/>
    <cellStyle name="Table  - Style6" xfId="1107" xr:uid="{DB670923-ED8C-4176-AE1A-682E6FE2F2EE}"/>
    <cellStyle name="Table Head" xfId="1108" xr:uid="{D1E8E465-2729-4DB6-932F-0B83F08BB0AF}"/>
    <cellStyle name="Table Head 2" xfId="3510" xr:uid="{FEC74767-6FAB-46E4-814C-9F46500F6344}"/>
    <cellStyle name="Table Head 3" xfId="6640" xr:uid="{1CCACBB1-B955-4888-93B8-90E5D702C05E}"/>
    <cellStyle name="Table Source" xfId="1109" xr:uid="{AAB9242C-2B84-40D6-9C9D-751EF763518F}"/>
    <cellStyle name="Table Source 2" xfId="3511" xr:uid="{DDA3EC34-DC2D-43FB-96C6-96B8BE0BC401}"/>
    <cellStyle name="Table Source 3" xfId="6641" xr:uid="{E2268C71-85A9-4039-883F-8A15C538F2C8}"/>
    <cellStyle name="Table Text" xfId="1110" xr:uid="{1D837F43-D479-40B9-851A-43D7BF10ADF8}"/>
    <cellStyle name="Table Text 2" xfId="3512" xr:uid="{9503A664-06F3-46A9-89C6-42CB9BA8EBDC}"/>
    <cellStyle name="Table Text 2 2" xfId="8394" xr:uid="{9EE25CE3-23A9-4572-9E81-1042C8E83DED}"/>
    <cellStyle name="Table Text 2 3" xfId="18357" xr:uid="{397A3E9F-537A-408C-A53A-DD3EBAF86815}"/>
    <cellStyle name="Table Text 3" xfId="1383" xr:uid="{0AF7AFFE-249F-41EE-BABA-7777D0FA9FFC}"/>
    <cellStyle name="Table Title" xfId="1111" xr:uid="{E03050F2-3CB2-44AA-82E0-E21DFF683FBF}"/>
    <cellStyle name="Table Title 2" xfId="3513" xr:uid="{47946C3A-6502-42AB-9637-71E809DF45C0}"/>
    <cellStyle name="Table Title 3" xfId="6642" xr:uid="{C366984B-DD99-47D1-8374-AEDC6EC5D392}"/>
    <cellStyle name="Table Units" xfId="1112" xr:uid="{D4C4DAFB-C4C6-466D-9193-2B02089C5C42}"/>
    <cellStyle name="Table Units 2" xfId="3514" xr:uid="{F8D37F85-3F47-4888-9690-489E50731F76}"/>
    <cellStyle name="Table Units 3" xfId="6643" xr:uid="{41282D00-8AF6-4C88-800D-4E0653D37B60}"/>
    <cellStyle name="TED STANDARD" xfId="1113" xr:uid="{400742F2-8637-4DED-A476-D37D0D42A293}"/>
    <cellStyle name="Text" xfId="3515" xr:uid="{CDA35DD8-C25A-4C06-8DE6-903843FE391B}"/>
    <cellStyle name="Text 1" xfId="1114" xr:uid="{3E70CFE6-97BD-4F1F-A65B-FB1C7C806FE7}"/>
    <cellStyle name="Text 1 2" xfId="3516" xr:uid="{EB481F27-8007-4421-9E12-1D2CF4DD218B}"/>
    <cellStyle name="Text 1 3" xfId="6644" xr:uid="{55DD3EB4-F249-49D2-B9FA-7E5575594999}"/>
    <cellStyle name="Text 2" xfId="1115" xr:uid="{AE123EB6-4806-445F-95F5-AF997E950E73}"/>
    <cellStyle name="Text 2 2" xfId="3517" xr:uid="{927BBF56-53F5-416E-85BC-20ED94A56DEE}"/>
    <cellStyle name="Text 2 3" xfId="6645" xr:uid="{49846FFC-83A0-4DF2-BD97-1968A50FF814}"/>
    <cellStyle name="Text Head 1" xfId="1116" xr:uid="{73DAC478-E9E0-45EF-AC57-4C04295F56F9}"/>
    <cellStyle name="Text Head 1 2" xfId="3518" xr:uid="{CB7C34A0-DA39-4CB7-A1AD-CF78E36C2514}"/>
    <cellStyle name="Text Head 1 3" xfId="6646" xr:uid="{52976F5C-8FFB-45C8-AEE2-A730F2F57584}"/>
    <cellStyle name="Text Head 2" xfId="1117" xr:uid="{6E9320AB-5871-41E2-B8CA-61CF99895051}"/>
    <cellStyle name="Text Head 2 2" xfId="3519" xr:uid="{6A74A1C2-F290-470A-8CA9-FAF4F14E5800}"/>
    <cellStyle name="Text Head 2 3" xfId="6647" xr:uid="{CB8C085A-BF9A-4627-8503-8FB858A597CA}"/>
    <cellStyle name="Text Indent 1" xfId="1118" xr:uid="{99F98722-32BC-4C0E-B4EF-18949CAC83B2}"/>
    <cellStyle name="Text Indent 1 2" xfId="3520" xr:uid="{D95CF508-1F5C-4715-BE2B-A972F03CBE05}"/>
    <cellStyle name="Text Indent 1 3" xfId="6648" xr:uid="{93CB9D8D-7906-4837-A7E6-FE037121B3E9}"/>
    <cellStyle name="Text Indent 2" xfId="1119" xr:uid="{572FFE38-935B-4242-9848-AF0C41FD63A4}"/>
    <cellStyle name="Text Indent 2 2" xfId="3521" xr:uid="{F1182E09-5F0A-4F5D-9177-C0E7F4C53FFD}"/>
    <cellStyle name="Text Indent 2 3" xfId="6649" xr:uid="{6F641163-3E48-436C-9AC4-88B0EF2AADD5}"/>
    <cellStyle name="Text Indent A" xfId="1120" xr:uid="{ECBABF4D-FE01-49F3-8C80-A7E0A229A7B1}"/>
    <cellStyle name="Text Indent A 2" xfId="7943" xr:uid="{AFE75AFA-D394-49DE-ABAF-A0525CDE5DBE}"/>
    <cellStyle name="Text Indent B" xfId="1121" xr:uid="{F0C15F8C-3DBF-4FF3-8DB8-33275E25EE42}"/>
    <cellStyle name="Text Indent B 2" xfId="4951" xr:uid="{5A9F925E-D009-4AC7-A065-1A58CE78B171}"/>
    <cellStyle name="Text Indent B 3" xfId="6650" xr:uid="{BD03E0F5-656D-4777-9202-B2BF9D106C83}"/>
    <cellStyle name="Text Indent B 4" xfId="7944" xr:uid="{7A34D276-4434-45C9-870E-8BC5AF2BA856}"/>
    <cellStyle name="Text Indent C" xfId="1122" xr:uid="{A11D9ADF-C781-4C28-93A6-EADE78B4574D}"/>
    <cellStyle name="Text Indent C 2" xfId="4952" xr:uid="{5778D366-7C7F-4B31-BE88-721854007897}"/>
    <cellStyle name="Text Indent C 3" xfId="6651" xr:uid="{F9246179-C004-48FF-9D2A-83E63009A109}"/>
    <cellStyle name="Text Indent C 4" xfId="7945" xr:uid="{B1753ED3-E590-4CC5-BA44-5091B47A16DB}"/>
    <cellStyle name="þ_x001d_ðK&amp;‚ý»&amp;{ý_x000b__x0008_n_x0008_B_x0009__x0007__x0001__x0001_" xfId="3522" xr:uid="{01B4B0D5-EC64-405A-8204-7272017BBD94}"/>
    <cellStyle name="Thousand" xfId="3523" xr:uid="{9BAEAD0B-462B-478F-B705-DE9AA9E0E7B5}"/>
    <cellStyle name="Tickmark" xfId="1123" xr:uid="{7CED1F44-7545-406F-977E-5D245FAD2B86}"/>
    <cellStyle name="Tickmark 2" xfId="7947" xr:uid="{DB98E244-04B9-41DB-9480-01A410E6021D}"/>
    <cellStyle name="Tickmark 3" xfId="7948" xr:uid="{129BD0E3-B848-4CFE-8A63-7FAD472B0904}"/>
    <cellStyle name="Tickmark 4" xfId="7946" xr:uid="{94473E4A-EE1F-4417-B549-2330D23EAF51}"/>
    <cellStyle name="Tickmarks" xfId="1124" xr:uid="{1E21D15D-ED36-4FA2-AA7A-7F372D2316A4}"/>
    <cellStyle name="Times New Roman" xfId="1125" xr:uid="{D475FA35-6111-48FA-8D8B-4236D3513E80}"/>
    <cellStyle name="Title  -  Column" xfId="3524" xr:uid="{192A1B48-8542-470B-9261-057FAFBD8D36}"/>
    <cellStyle name="Title  - Style1" xfId="1126" xr:uid="{A2DF5C9A-4763-4249-B738-F5E2BB934F4E}"/>
    <cellStyle name="Title 10" xfId="18394" xr:uid="{175B7EB3-728C-4DB4-B35F-415581F3F534}"/>
    <cellStyle name="Title 2" xfId="1127" xr:uid="{600F4738-A7BE-42B5-ABA9-CF96C45DEE50}"/>
    <cellStyle name="Title 2 2" xfId="7949" xr:uid="{508B5E4A-D4EE-4079-8B9D-AE3CAE599F43}"/>
    <cellStyle name="Title 3" xfId="1128" xr:uid="{E7BAC36B-A7F8-4D2A-9C30-CA479966A074}"/>
    <cellStyle name="Title 3 2" xfId="7950" xr:uid="{9752664D-0D5B-4CC0-BE89-EED62D73D096}"/>
    <cellStyle name="Title 4" xfId="1129" xr:uid="{0F8EAB58-9B15-4C81-B70A-4958F9BF8E1F}"/>
    <cellStyle name="Title 5" xfId="1130" xr:uid="{12BFA6BE-9104-4B80-84B8-7907CEC5BE01}"/>
    <cellStyle name="Title 6" xfId="3525" xr:uid="{16784770-2708-4096-AD4B-25947D4F419F}"/>
    <cellStyle name="Title 7" xfId="3526" xr:uid="{762421B3-D5D4-4180-B181-5147A11E88C3}"/>
    <cellStyle name="Title 8" xfId="4953" xr:uid="{AE4AFF5D-8FB5-45E7-96E6-8D8F079ED507}"/>
    <cellStyle name="Title 9" xfId="1318" xr:uid="{01597C98-8212-4BB4-83B7-999F3BDAFB0D}"/>
    <cellStyle name="Titles" xfId="3527" xr:uid="{B1BFD857-F10D-4D65-9D44-8B1EC27A9EF4}"/>
    <cellStyle name="TOC 1" xfId="1131" xr:uid="{71EA0A86-A71C-454A-A330-12FC6DE2467C}"/>
    <cellStyle name="TOC 1 2" xfId="3528" xr:uid="{310E75FE-4305-4965-B74A-27EBEE5462FC}"/>
    <cellStyle name="TOC 1 3" xfId="6652" xr:uid="{E5B464AB-730D-4CC3-AF6D-ECA00B4D44DE}"/>
    <cellStyle name="TOC 2" xfId="1132" xr:uid="{DADD2954-E752-4E81-9ABB-9F19D71A6171}"/>
    <cellStyle name="TOC 2 2" xfId="3529" xr:uid="{DE6F4EA8-480D-44B1-A701-45634792EF49}"/>
    <cellStyle name="TOC 2 3" xfId="6653" xr:uid="{39E12B52-F43E-4867-A527-0B7A965EB06A}"/>
    <cellStyle name="Ton" xfId="1133" xr:uid="{B0260F50-822A-411D-A0F3-4028C420E653}"/>
    <cellStyle name="Total" xfId="41" builtinId="25" customBuiltin="1"/>
    <cellStyle name="Total 2" xfId="1134" xr:uid="{2A44B173-E14A-400E-98D2-051D4EC1EE04}"/>
    <cellStyle name="Total 2 2" xfId="4954" xr:uid="{3D38DB4B-F47E-48E7-BD62-133658BD7ED9}"/>
    <cellStyle name="Total 2 3" xfId="6654" xr:uid="{6C048631-06FE-425A-A67B-2A1978A8CE9C}"/>
    <cellStyle name="Total 2 4" xfId="7951" xr:uid="{BCC4E39A-9EDE-4DC9-9F37-F99C328E066C}"/>
    <cellStyle name="Total 3" xfId="1135" xr:uid="{C8071A0B-4209-458B-B4A0-3EF1DE5F7B26}"/>
    <cellStyle name="Total 3 2" xfId="4955" xr:uid="{6B3C31F1-01CA-4395-B397-BE8228B69882}"/>
    <cellStyle name="Total 3 3" xfId="6655" xr:uid="{EDF0F3F7-8BEC-4D2D-A68B-89EBCFBFD5A0}"/>
    <cellStyle name="Total 3 4" xfId="7952" xr:uid="{02144EAF-D473-4384-AA2B-F04EA89DED53}"/>
    <cellStyle name="Total 4" xfId="1136" xr:uid="{C79CF9A8-19F8-4E4F-910F-7850ADB86B46}"/>
    <cellStyle name="Total 4 2" xfId="7953" xr:uid="{524716A6-B0FA-428B-A4FC-83482F886BFF}"/>
    <cellStyle name="Total 5" xfId="1137" xr:uid="{4EBB11B2-F001-43CC-A031-C949E18EB390}"/>
    <cellStyle name="Total 9" xfId="3530" xr:uid="{35B00557-31BB-4C8A-9000-399AE12AB33D}"/>
    <cellStyle name="TotCol - Style5" xfId="1138" xr:uid="{B2EA4D16-44CE-4651-A704-98427AD7B323}"/>
    <cellStyle name="TotRow - Style4" xfId="1139" xr:uid="{1571DD0E-E8E8-4A9C-901D-017241E3827C}"/>
    <cellStyle name="TU" xfId="3531" xr:uid="{ED27A266-2808-4632-AD35-F8C48D88D367}"/>
    <cellStyle name="turns the number of whole workdays between two dateœ" xfId="3532" xr:uid="{0519FB80-1FD4-4A88-9CDE-D6D6FBB5591F}"/>
    <cellStyle name="Tusental (0)_laroux" xfId="1140" xr:uid="{003ABE6C-4A7B-437C-8BFA-78F484EACBB3}"/>
    <cellStyle name="Tusental_A-listan (fixad)" xfId="7954" xr:uid="{937D4056-AA4E-456B-8670-A414483B5191}"/>
    <cellStyle name="UR" xfId="1141" xr:uid="{E0FAED2C-9DF5-4A1C-9B47-4F5DF99A25A7}"/>
    <cellStyle name="Valuta (0)" xfId="1142" xr:uid="{FE06B955-205C-42F8-886F-C2BD7092ED30}"/>
    <cellStyle name="Valuta (0) 2" xfId="1143" xr:uid="{0D7E1DC8-B1D3-4F67-BEEF-6AC2548679CD}"/>
    <cellStyle name="Valuta_9611A02C" xfId="3533" xr:uid="{D9BF5EA7-2A0A-48C0-97DC-63E962785F47}"/>
    <cellStyle name="W" xfId="1144" xr:uid="{49B12710-B866-4EB9-B732-FFE0F74BFBCD}"/>
    <cellStyle name="W 2" xfId="3534" xr:uid="{1DEFC98F-4B2E-420C-B808-9034367F0CC2}"/>
    <cellStyle name="W_20-2 NAN" xfId="1145" xr:uid="{2D79BD49-E5B2-49C5-B6FB-AA725A89735E}"/>
    <cellStyle name="W_20-2 NAN_Book1" xfId="1146" xr:uid="{A4D59A5B-EE98-44E6-91BD-AD698A430E69}"/>
    <cellStyle name="W_Asset SGI" xfId="3535" xr:uid="{B0F03B80-F9D7-4402-A6DC-0C964A5229B4}"/>
    <cellStyle name="W_B &amp; Z" xfId="1147" xr:uid="{2E4A5BFA-EED2-4988-A755-781EC0624DA8}"/>
    <cellStyle name="W_B &amp; Z_Book1" xfId="1148" xr:uid="{8985C7D0-CCAC-4FA8-A2A6-BACADBFC96B3}"/>
    <cellStyle name="W_B &amp; Z_Construction_Revenue and cost (from nu+ vee)" xfId="1149" xr:uid="{591BB5A2-0C56-45A4-8B60-E06EB2E12CB0}"/>
    <cellStyle name="W_Book1" xfId="1150" xr:uid="{E5EB34B3-D01A-4E4A-9586-97C5C88F7096}"/>
    <cellStyle name="W_Confirm_related" xfId="3536" xr:uid="{E1825512-206F-4227-9FC0-D1FB262FC037}"/>
    <cellStyle name="W_Construction_Revenue and cost (from nu+ vee)" xfId="1151" xr:uid="{BBF04A56-6B73-4F84-9BD4-55FE9F72828D}"/>
    <cellStyle name="W_CPAC_S-YE05-aom" xfId="3537" xr:uid="{0C4358BE-4473-4B01-BD42-F7631154EA37}"/>
    <cellStyle name="W_CPC_12.31.05" xfId="3538" xr:uid="{1BD8BD32-CAC8-4716-A0B7-740A47D92566}"/>
    <cellStyle name="W_CPC-ye06-aom" xfId="3539" xr:uid="{9CE13D88-9079-4D73-B648-12BE07F7380C}"/>
    <cellStyle name="W_CPIC'05_update" xfId="3540" xr:uid="{5BFB7A49-FC2B-4570-B3E6-8C20AF08DA7F}"/>
    <cellStyle name="W_Depre" xfId="3541" xr:uid="{3C787C65-B89C-4480-9C21-CA21FE9BBC26}"/>
    <cellStyle name="W_detail2 (1)" xfId="3542" xr:uid="{A7854A22-A629-41DA-B6D2-2AE97335DF6B}"/>
    <cellStyle name="W_Detailasset2008" xfId="3543" xr:uid="{02495480-643E-4CC1-A569-B09F7FA8B26E}"/>
    <cellStyle name="W_F123" xfId="1152" xr:uid="{B1B412A8-00E8-4658-9C28-140C47AFA5ED}"/>
    <cellStyle name="W_F123_Book1" xfId="1153" xr:uid="{D675BE9C-6B51-4017-A77A-CD5488B6AC4B}"/>
    <cellStyle name="W_from Vee (version 1)" xfId="1154" xr:uid="{6CEFEE57-504B-4E70-BC51-82282515798C}"/>
    <cellStyle name="W_from Vee (version 1)_Book1" xfId="1155" xr:uid="{35871C4E-A3EF-4A9C-8DE6-BB4606B2075B}"/>
    <cellStyle name="W_FS_08.05" xfId="1156" xr:uid="{CAB48066-2A58-449A-A601-458DD867BEDA}"/>
    <cellStyle name="W_K200-CPIC" xfId="3544" xr:uid="{BC422842-4BE8-4B7F-B875-9BB6B50BF49C}"/>
    <cellStyle name="W_Kate-Higashifuji" xfId="3545" xr:uid="{E44BC603-0D51-4CE4-AA29-06A34FF43FE7}"/>
    <cellStyle name="W_Kate-TSP" xfId="3546" xr:uid="{F1844D54-0DAA-4E27-8CD7-CD58E61DC30E}"/>
    <cellStyle name="W_L" xfId="1157" xr:uid="{28C4F656-3D2C-43AF-B94F-DA2497E1C121}"/>
    <cellStyle name="W_L_Book1" xfId="1158" xr:uid="{9EAF5071-18CA-4EA4-B5C2-6120FE1F04DF}"/>
    <cellStyle name="W_L100 and V100 Thai MFC" xfId="3547" xr:uid="{41809ACF-9E71-4402-8032-7E1B331608F4}"/>
    <cellStyle name="W_List comfirm related 30.09.08" xfId="3548" xr:uid="{69221A55-0761-456A-92A7-C3E2AE1F666D}"/>
    <cellStyle name="W_LSR-YE06-aom" xfId="3549" xr:uid="{10EB62B9-1177-431C-8126-EA542332403D}"/>
    <cellStyle name="W_M,MM_report" xfId="3550" xr:uid="{197BCEAD-2FE9-4E1C-8F11-F77DD32225F5}"/>
    <cellStyle name="W_M,MM_report31.12.2007" xfId="3551" xr:uid="{EFF928D5-B82F-4404-B0CA-DFD214926D91}"/>
    <cellStyle name="W_MFC Q3' 06" xfId="3552" xr:uid="{40BC252D-D3F3-43C8-9FF1-C2C487F078B5}"/>
    <cellStyle name="W_MFC-YE05-aom" xfId="3553" xr:uid="{910BD4C2-9C56-496C-B7FD-F7FB711B211D}"/>
    <cellStyle name="W_MFC-YE06-aom" xfId="3554" xr:uid="{84F3A1B8-9856-4620-919D-9AFB29C50A97}"/>
    <cellStyle name="W_NS_PP_12.05" xfId="1159" xr:uid="{E3293F22-4234-4780-8726-D26DA4F94C8C}"/>
    <cellStyle name="W_NS_U_12.05" xfId="1160" xr:uid="{62A0F900-F17E-4014-8C77-B7C9711FF930}"/>
    <cellStyle name="W_Salary_09.30.04" xfId="1161" xr:uid="{8477DC94-E67D-4BA6-BD96-5E2A1C535302}"/>
    <cellStyle name="W_Salary_09.30.04_Book1" xfId="1162" xr:uid="{335332EB-E70C-42D6-895A-9E16EA028E17}"/>
    <cellStyle name="W_SFT-YE06-aom" xfId="3555" xr:uid="{9A1EA8C2-0A20-4361-AE35-FF48E59882A4}"/>
    <cellStyle name="W_Sub-Top D, V, and ZC by BiG" xfId="3556" xr:uid="{D1987CFE-8D76-41F5-8AC3-D06C9464DAB4}"/>
    <cellStyle name="W_TCC-Derivative" xfId="3557" xr:uid="{DA7F98C8-620C-4E94-BD1F-F32EC4D6F193}"/>
    <cellStyle name="W_TMFC-Q3'06aom" xfId="3558" xr:uid="{B78E1CA5-E4C2-4A51-8880-3D75809669CE}"/>
    <cellStyle name="W_top_ap_con11.12.08" xfId="3559" xr:uid="{E6661EFA-E240-494A-877F-071C008B81A0}"/>
    <cellStyle name="W_top_ar_ry" xfId="3560" xr:uid="{8B0A0B88-EA2C-47DF-B909-136A08399336}"/>
    <cellStyle name="W_top_ar_sb" xfId="3561" xr:uid="{1C243FF8-A302-4936-A7CE-63F351B6575B}"/>
    <cellStyle name="W_TOP_WORK ked-TCC'2008_BS" xfId="3562" xr:uid="{837DDF4C-748F-4276-BE15-7F2CCC74A02B}"/>
    <cellStyle name="W_WT" xfId="1163" xr:uid="{6A0E9898-647B-4EBD-B8F5-A053CE9CDE17}"/>
    <cellStyle name="W_WT_Book1" xfId="1164" xr:uid="{1B5815A6-8E2E-40F5-986D-4EEF03B64D99}"/>
    <cellStyle name="W_WT_Construction_Revenue and cost (from nu+ vee)" xfId="1165" xr:uid="{E8D387B0-136F-4D22-8C42-E79743D1FB49}"/>
    <cellStyle name="W_รายการปรับ" xfId="3563" xr:uid="{EA9CCC8D-40A7-47EC-8AAC-0625E533A7CD}"/>
    <cellStyle name="Währung [0]_Balance" xfId="1166" xr:uid="{7C64DD3F-4187-4F2B-B5D6-2D35C2358099}"/>
    <cellStyle name="Währung_Balance" xfId="1167" xr:uid="{5A1EF8A8-ACE6-488E-9290-4DC2D58A761E}"/>
    <cellStyle name="Warning Text" xfId="39" builtinId="11" customBuiltin="1"/>
    <cellStyle name="Warning Text 2" xfId="1168" xr:uid="{EDB2B3BD-4CA9-410A-B9DE-2BA55B11A541}"/>
    <cellStyle name="Warning Text 2 2" xfId="4956" xr:uid="{3C6C7BE1-6D50-428B-8047-78111FDD4EA3}"/>
    <cellStyle name="Warning Text 2 3" xfId="6656" xr:uid="{478FFC87-7D08-4292-B0D0-9F7CB2B0C102}"/>
    <cellStyle name="Warning Text 2 4" xfId="7955" xr:uid="{D3AB826B-C856-4FDC-BF60-3A1C90BE3CF9}"/>
    <cellStyle name="Warning Text 3" xfId="1169" xr:uid="{D6CB9F93-144E-43A9-A2BF-0F34A19122A0}"/>
    <cellStyle name="Warning Text 3 2" xfId="4957" xr:uid="{E6637BC4-FB9F-4EA4-878F-D9FDA162315E}"/>
    <cellStyle name="Warning Text 3 3" xfId="6657" xr:uid="{DDBE444E-1EC6-4606-91B0-122DA97836B6}"/>
    <cellStyle name="Warning Text 4" xfId="1170" xr:uid="{B1A47214-2D6C-4E1D-A310-FDE2C0BF1F8A}"/>
    <cellStyle name="Warning Text 5" xfId="1171" xr:uid="{A0F496AE-34F8-4564-A744-2897D0917CFD}"/>
    <cellStyle name="WHead - Style2" xfId="7956" xr:uid="{17FD8A0B-3B3C-46B1-AAA1-BC1F0C8AD611}"/>
    <cellStyle name="Work in progress" xfId="1172" xr:uid="{A8013146-5439-4125-A1B3-9BAEBC517911}"/>
    <cellStyle name="wrap" xfId="1173" xr:uid="{3E681B11-3F85-40A8-AD6F-79DB89500530}"/>
    <cellStyle name="Wไhrung [0]_35ERI8T2gbIEMixb4v26icuOo" xfId="1174" xr:uid="{1F363344-7216-48C7-8BFF-3CB9E21E47B1}"/>
    <cellStyle name="Wไhrung_35ERI8T2gbIEMixb4v26icuOo" xfId="1175" xr:uid="{222743B4-FF90-4E5B-95B4-661054860651}"/>
    <cellStyle name="Year" xfId="1176" xr:uid="{2D64A6B8-C972-4559-9DAE-BA1F41A2A925}"/>
    <cellStyle name="ZSAPBEXsubtitle" xfId="3564" xr:uid="{EDC55C11-1851-4178-BECD-B35D5E4420A9}"/>
    <cellStyle name="アクセント 1" xfId="1177" xr:uid="{10ABB576-619F-4828-8FCE-BBEEC926EFB1}"/>
    <cellStyle name="アクセント 2" xfId="1178" xr:uid="{177F09C2-29D8-4A58-AAED-6A6F0F8D2573}"/>
    <cellStyle name="アクセント 3" xfId="1179" xr:uid="{89773714-7DAF-43F7-8895-E246D7C0959C}"/>
    <cellStyle name="アクセント 4" xfId="1180" xr:uid="{E691B2FC-67B0-4AB7-B9C2-0A46C8E8CDCC}"/>
    <cellStyle name="アクセント 5" xfId="1181" xr:uid="{2B2DBA19-A4D7-495B-8450-8C09EDB86BD7}"/>
    <cellStyle name="アクセント 6" xfId="1182" xr:uid="{2BE74B84-FF0B-4BF3-84C6-C993F17FD211}"/>
    <cellStyle name="ｳfｹ・[0]_ERK2JML" xfId="1183" xr:uid="{32B2D68E-F753-4B58-8788-A63C81D0469D}"/>
    <cellStyle name="ｳfｹERK2JML" xfId="1184" xr:uid="{6491D1BA-1DD8-4865-AAD5-9534384AADBC}"/>
    <cellStyle name="ｵﾒﾁ｡ﾒﾃ爼ﾗ靉ﾁ篦ｧﾋﾅﾒﾂﾁﾔｵﾔ" xfId="1185" xr:uid="{632C9D48-CB0B-461E-8CFD-66416E5FA17B}"/>
    <cellStyle name="ｹ鮗ﾐﾀｲ_ｰ豼ｵﾁ･" xfId="3565" xr:uid="{B065D74D-ECF5-4256-B53F-DB55D637C24F}"/>
    <cellStyle name="ｻ｡ｵﾔ_｢ﾒﾇ ﾊﾇﾂ ﾋﾁﾇﾂ 爿遑" xfId="3566" xr:uid="{2063A006-BB69-4471-9A1A-1FFDB2637453}"/>
    <cellStyle name="ｼﾐｷﾇ_Sheet1" xfId="1186" xr:uid="{BF236415-B4B5-4A2E-990C-A14FBF2F09AC}"/>
    <cellStyle name="タイトル" xfId="1187" xr:uid="{3F03D3D4-02D4-4B54-8D1B-33F45AFD7B98}"/>
    <cellStyle name="チェック セル" xfId="1188" xr:uid="{24B87FD3-DD4B-4505-8CAD-3A3A475865F0}"/>
    <cellStyle name="ﾄﾞｸｶ [0]_ｰ霾ｹ" xfId="3567" xr:uid="{A9DE42AB-429B-488D-B9CD-0E51E54CB3E4}"/>
    <cellStyle name="ﾄﾞｸｶ_ｰ霾ｹ" xfId="3568" xr:uid="{1EA3F6F6-0341-4405-AAAF-1B0DC44CD4D8}"/>
    <cellStyle name="どちらでもない" xfId="1189" xr:uid="{29DC30CE-DF8F-40A8-ACBE-B43AC9CA9463}"/>
    <cellStyle name="ﾅ・ｭ [0]_ｰ霾ｹ" xfId="3569" xr:uid="{B3A9C137-2685-4172-B45B-4B9C90F8F815}"/>
    <cellStyle name="ﾅ・ｭ_ｰ霾ｹ" xfId="3570" xr:uid="{91A80EC0-D6DB-4D12-8D53-B6737FAC03BD}"/>
    <cellStyle name="ﾇ･ﾁﾘ_ｰ霾ｹ" xfId="3571" xr:uid="{0F189BA8-F713-47AD-8F9E-4C39EB2A8514}"/>
    <cellStyle name="パーセント()" xfId="1190" xr:uid="{F1556ED8-C29E-4356-B35F-93F1C767321D}"/>
    <cellStyle name="パーセント(0.00)" xfId="1191" xr:uid="{325D09F8-9A74-4E7D-8A9F-B0C0E69626D9}"/>
    <cellStyle name="パーセント[0.00]" xfId="1192" xr:uid="{FD4E7DC8-7ED6-4ECE-812D-E054923A5794}"/>
    <cellStyle name="ハイパーリンク" xfId="1193" xr:uid="{7FE92E47-8F29-437F-A903-4652467D60EE}"/>
    <cellStyle name="メモ" xfId="1194" xr:uid="{6541E868-592F-4CD4-9E48-3E00E9BD2049}"/>
    <cellStyle name="メモ 2" xfId="4958" xr:uid="{430A7D8C-4E54-450B-87E5-AA703B82EBAB}"/>
    <cellStyle name="メモ 3" xfId="6658" xr:uid="{CA2E4CA2-CF4E-4C93-B96E-D0FD9F6DAD90}"/>
    <cellStyle name="リンク セル" xfId="1195" xr:uid="{9E974DAE-DD32-4E1A-8044-2645A9A35EEB}"/>
    <cellStyle name="เครื่องหมายจุลภาค [0]" xfId="1196" xr:uid="{510B5A20-ABDC-4A44-A92D-8993819C7B4B}"/>
    <cellStyle name="เครื่องหมายจุลภาค [0] 2" xfId="1197" xr:uid="{856C9DF9-5D2E-4CB1-9022-795DAB938592}"/>
    <cellStyle name="เครื่องหมายจุลภาค [0] 2 2" xfId="4959" xr:uid="{D0EDA71E-7E17-4173-BBDB-66DE2A67B934}"/>
    <cellStyle name="เครื่องหมายจุลภาค [0] 2 3" xfId="6659" xr:uid="{DD73D4F2-388B-45DF-A352-8E42900AB711}"/>
    <cellStyle name="เครื่องหมายจุลภาค [0] 3" xfId="1198" xr:uid="{C7C91CEC-40A1-4076-B9E4-412601180AAD}"/>
    <cellStyle name="เครื่องหมายจุลภาค [0]_1" xfId="1199" xr:uid="{BA27A7D1-0019-46A5-B1E3-37F548FB19A4}"/>
    <cellStyle name="เครื่องหมายจุลภาค 10" xfId="1200" xr:uid="{B654AEE4-47B1-436B-A606-9928156AFB6C}"/>
    <cellStyle name="เครื่องหมายจุลภาค 11" xfId="1201" xr:uid="{A93AD95F-132D-4A4F-9BC1-FBF610191FD1}"/>
    <cellStyle name="เครื่องหมายจุลภาค 12" xfId="1202" xr:uid="{BB08CA6B-4F24-4676-A45F-FAB2474854A6}"/>
    <cellStyle name="เครื่องหมายจุลภาค 13" xfId="1203" xr:uid="{5D8BA78E-BF48-4C3B-B5E6-E839AC475871}"/>
    <cellStyle name="เครื่องหมายจุลภาค 14" xfId="1204" xr:uid="{8665ED93-4184-4ED3-9B38-15034B2C6871}"/>
    <cellStyle name="เครื่องหมายจุลภาค 2" xfId="1205" xr:uid="{F771AE7A-67E7-4F06-A94B-72DAA30582F6}"/>
    <cellStyle name="เครื่องหมายจุลภาค 2 2" xfId="4960" xr:uid="{F5C8A4CA-F35E-44D0-9C8F-381D0915409B}"/>
    <cellStyle name="เครื่องหมายจุลภาค 2 3" xfId="6660" xr:uid="{3075C584-7400-47EC-B0B1-576B391903A9}"/>
    <cellStyle name="เครื่องหมายจุลภาค 3" xfId="1206" xr:uid="{43DBD087-86FE-44B4-A288-5CAE4F6360A3}"/>
    <cellStyle name="เครื่องหมายจุลภาค 3 2" xfId="3572" xr:uid="{0042B628-018A-47D2-95F0-2E6D20315645}"/>
    <cellStyle name="เครื่องหมายจุลภาค 4" xfId="1207" xr:uid="{43B8BE81-CFF0-4B5E-A810-748A9E363E6E}"/>
    <cellStyle name="เครื่องหมายจุลภาค 5" xfId="1208" xr:uid="{6306438A-E903-4E5E-A04C-F0F4793FAB8D}"/>
    <cellStyle name="เครื่องหมายจุลภาค 6" xfId="1209" xr:uid="{813A5137-59D1-400E-A107-D84B3F2DF743}"/>
    <cellStyle name="เครื่องหมายจุลภาค 7" xfId="1210" xr:uid="{CBB4EB87-F6FE-4C91-AFDA-232A815AABEF}"/>
    <cellStyle name="เครื่องหมายจุลภาค 8" xfId="1211" xr:uid="{2519F87A-6CA9-4EEE-B799-806928AD1B89}"/>
    <cellStyle name="เครื่องหมายจุลภาค 9" xfId="1212" xr:uid="{ACBB15E0-A210-44B6-B7F9-D8BC6CB605E8}"/>
    <cellStyle name="เครื่องหมายจุลภาค_~1556638" xfId="3573" xr:uid="{B96F123D-9B29-4103-9B5A-88D8DE23F8E7}"/>
    <cellStyle name="เครื่องหมายสกุลเงิน [0]" xfId="1213" xr:uid="{47BD649E-AE78-4B32-AF71-53865AF8D4BE}"/>
    <cellStyle name="เครื่องหมายสกุลเงิน [0] 2" xfId="3574" xr:uid="{7EA9FA0E-2FEF-481F-A675-F33B0A3EF431}"/>
    <cellStyle name="เครื่องหมายสกุลเงิน [0]_5006119_add back" xfId="3575" xr:uid="{8CD44197-6EDF-4620-94EB-F357C03C11BE}"/>
    <cellStyle name="เครื่องหมายสกุลเงิน_~1556638" xfId="3576" xr:uid="{052F7C99-5465-4D36-8B15-0E6934AB1AFC}"/>
    <cellStyle name="เชื่อมโยงหลายมิติ" xfId="1214" xr:uid="{372E8CE1-1874-4822-AF13-92B4BE4D638B}"/>
    <cellStyle name="เชื่อมโยงหลายมิติ 2" xfId="7957" xr:uid="{8203CA7E-21FB-4B6A-A3A0-D83F71081FE9}"/>
    <cellStyle name="เชื่อมโยงหลายมิติ 3" xfId="7958" xr:uid="{B669F0FC-27A5-4A75-AC33-688F022165C4}"/>
    <cellStyle name="เซลล์ตรวจสอบ" xfId="1215" xr:uid="{BC0CFE0B-C56F-4ABC-AA33-09E52FD72321}"/>
    <cellStyle name="เซลล์ตรวจสอบ 2" xfId="3577" xr:uid="{29BCB10C-05BF-4EE5-B8D0-BE9D1056FCC9}"/>
    <cellStyle name="เซลล์ตรวจสอบ 3" xfId="4961" xr:uid="{3FBDFDF1-98CB-404C-8CF7-4C9ED02D7F26}"/>
    <cellStyle name="เซลล์ตรวจสอบ 4" xfId="6661" xr:uid="{F0533968-8782-4ED1-9503-014D1A0E755F}"/>
    <cellStyle name="เซลล์ตรวจสอบ 5" xfId="11510" xr:uid="{B6FC13C4-9797-47D8-A5F3-7D0FCC8A802D}"/>
    <cellStyle name="เซลล์ที่มีการเชื่อมโยง" xfId="1216" xr:uid="{837B8207-7D67-4CF3-8378-04F3A374C5D3}"/>
    <cellStyle name="เซลล์ที่มีการเชื่อมโยง 2" xfId="3578" xr:uid="{A67430A7-E54F-42A0-A965-EA6AB76C8B67}"/>
    <cellStyle name="เซลล์ที่มีการเชื่อมโยง 3" xfId="4962" xr:uid="{581FAC9A-7D0D-4D21-9092-640E716D5F03}"/>
    <cellStyle name="เซลล์ที่มีการเชื่อมโยง 4" xfId="6662" xr:uid="{278C3689-33DB-4284-A91A-4CD7F4C2EAA2}"/>
    <cellStyle name="เซลล์ที่มีการเชื่อมโยง 5" xfId="11511" xr:uid="{E1134C0D-11E7-41BD-AF3C-46A1DF6828E3}"/>
    <cellStyle name="เปอร์เซ็นต์ 2" xfId="1217" xr:uid="{9A067F16-9596-479D-88B4-81A8226318CE}"/>
    <cellStyle name="เปอร์เซ็นต์ 3" xfId="1218" xr:uid="{4666FDC2-5436-4B20-8236-4C86544AE49D}"/>
    <cellStyle name="เปอร์เซ็นต์ 4" xfId="1219" xr:uid="{0DC34F76-5C25-489E-972D-820C0E871EF2}"/>
    <cellStyle name="เปอร์เซ็นต์_Lead 280203" xfId="7959" xr:uid="{EF7BB5B8-B66A-4DF1-9D89-D242BED34595}"/>
    <cellStyle name="แย่" xfId="1220" xr:uid="{A871D568-476D-4CFA-84F1-47032C2FD5D4}"/>
    <cellStyle name="แย่ 2" xfId="3579" xr:uid="{522254C0-8B14-4FDB-8755-9A5D8E6EAEF9}"/>
    <cellStyle name="แย่ 3" xfId="6663" xr:uid="{4C16EFEE-5724-404B-8DF4-9E01B012B06F}"/>
    <cellStyle name="แย่ 4" xfId="11512" xr:uid="{11F4AE6B-2672-452E-A80F-F20810E24A00}"/>
    <cellStyle name="แสดงผล" xfId="1221" xr:uid="{25735CE7-0921-42FA-89C3-686EF702CCA5}"/>
    <cellStyle name="แสดงผล 2" xfId="3580" xr:uid="{826849BA-1F53-4562-845B-36B25913B579}"/>
    <cellStyle name="แสดงผล 3" xfId="4963" xr:uid="{6DADA629-0342-4EA8-BBE5-8A0880C5C11C}"/>
    <cellStyle name="แสดงผล 4" xfId="6664" xr:uid="{5C67057F-B96B-4CBD-A93A-EB35D7B40C53}"/>
    <cellStyle name="แสดงผล 5" xfId="11513" xr:uid="{3F1D9B55-C21E-4EA0-B2E6-9FFF1B4E3B61}"/>
    <cellStyle name="การคำนวณ" xfId="1222" xr:uid="{1C3D2CCB-47A5-4E81-B89E-C8CB52DBF9A2}"/>
    <cellStyle name="การคำนวณ 2" xfId="3581" xr:uid="{9ED882ED-8D44-4D84-9DD7-B35B9C6A7B55}"/>
    <cellStyle name="การคำนวณ 3" xfId="4964" xr:uid="{76AD6B95-FDE4-465F-A3A3-35B2344B5E86}"/>
    <cellStyle name="การคำนวณ 4" xfId="6665" xr:uid="{3F84E367-573B-4C6C-8776-8CD415C5A425}"/>
    <cellStyle name="การคำนวณ 5" xfId="11514" xr:uid="{32A24A45-D230-49AA-A701-B7A332C9A133}"/>
    <cellStyle name="ข้อความเตือน" xfId="1223" xr:uid="{18035FB0-997D-4287-AF25-67E5067FC930}"/>
    <cellStyle name="ข้อความเตือน 2" xfId="3582" xr:uid="{95043B50-9DA5-4FF2-B845-10DE290EC555}"/>
    <cellStyle name="ข้อความเตือน 3" xfId="6666" xr:uid="{2DC33E96-8AC0-4028-8506-1321BCE264A2}"/>
    <cellStyle name="ข้อความเตือน 4" xfId="11515" xr:uid="{4DE34CE3-E271-4DDE-8486-2DCA48010265}"/>
    <cellStyle name="ข้อความอธิบาย" xfId="1224" xr:uid="{5B36D701-20BB-4E27-8939-F432B4859A4F}"/>
    <cellStyle name="ข้อความอธิบาย 2" xfId="3583" xr:uid="{80226898-F6EC-4802-ABAC-318E1B864256}"/>
    <cellStyle name="ข้อความอธิบาย 3" xfId="6667" xr:uid="{3694CE0C-5204-44A2-92B0-765308CA82AE}"/>
    <cellStyle name="ข้อความอธิบาย 4" xfId="11516" xr:uid="{CF1A6EBC-23F4-4EEE-8AF9-A4C9C83BC2F6}"/>
    <cellStyle name="ค@ฏ๋_1111D2111DQ2" xfId="1225" xr:uid="{1C5AB1AA-A5EA-4C20-9664-F7AF4AB66C1D}"/>
    <cellStyle name="คdคภฆ์[0]_1111D2111DQ2" xfId="1226" xr:uid="{6214E9A2-9639-4427-97C9-F8D252627C11}"/>
    <cellStyle name="คdคภฆ์_1111D2111DQ1" xfId="1227" xr:uid="{06CDF759-9843-4305-BDFF-986CC3005A66}"/>
    <cellStyle name="ค่าธรรมเนียม" xfId="1228" xr:uid="{992D6246-60A7-4694-88DE-167C16BC0C3D}"/>
    <cellStyle name="ชื่อเรื่อง" xfId="1229" xr:uid="{D19F87F0-4204-44EE-B56B-78C30791F349}"/>
    <cellStyle name="ชื่อเรื่อง 2" xfId="3584" xr:uid="{E6ABB4CB-5269-4827-8DE1-AFFBF65DD1DD}"/>
    <cellStyle name="ชื่อเรื่อง 3" xfId="4965" xr:uid="{4F1689C5-3212-465E-925D-A253D35FB871}"/>
    <cellStyle name="ชื่อเรื่อง 4" xfId="6668" xr:uid="{50453FA5-D362-452D-8C2D-83C001A68DF2}"/>
    <cellStyle name="ชื่อเรื่อง 5" xfId="11517" xr:uid="{ECD6101C-1EA1-4918-8052-628A2207FDA3}"/>
    <cellStyle name="ณfน๔ [0]_Book1" xfId="1230" xr:uid="{C62F6895-9EFE-4D61-8FEF-D48020ADD6E3}"/>
    <cellStyle name="ณfน๔_Book1" xfId="1231" xr:uid="{1B812087-8533-40F7-9028-2CF00DF9ED46}"/>
    <cellStyle name="ดี" xfId="1232" xr:uid="{3FC6DD26-2A79-4252-872D-F2A05DC63573}"/>
    <cellStyle name="ดี 2" xfId="3585" xr:uid="{124602B0-C2AC-4B46-B1ED-A117771DAD66}"/>
    <cellStyle name="ดี 3" xfId="6669" xr:uid="{DFF5C00D-B61A-4522-BCF5-38454C4A4E1F}"/>
    <cellStyle name="ดี 4" xfId="11518" xr:uid="{517A90C8-958E-4BAC-8F58-2C8F783D2D9C}"/>
    <cellStyle name="ตามการเชื่อมโยงหลายมิติ" xfId="1233" xr:uid="{3F3ECFF5-F329-4011-A106-B2222E58A61D}"/>
    <cellStyle name="ตามการเชื่อมโยงหลายมิติ 2" xfId="7960" xr:uid="{84912F01-78BB-492E-885F-1F9AD62F6B9B}"/>
    <cellStyle name="ตามการเชื่อมโยงหลายมิติ 3" xfId="7961" xr:uid="{30547FDD-7138-4760-9EAF-AB26AEEF0E0A}"/>
    <cellStyle name="ตามการเชื่อมโยงหลายมิติ 4" xfId="7962" xr:uid="{AFB4ECFF-4DEE-4BB6-9ADF-9094DD126F42}"/>
    <cellStyle name="ตามการเชื่อมโยงหลายมิติ 5" xfId="7963" xr:uid="{010123FC-60B8-4F54-90EB-5C4EEB952DCA}"/>
    <cellStyle name="น้บะภฒ_95" xfId="1234" xr:uid="{3A8F112E-1F22-4D15-95CA-1FFB1A91270D}"/>
    <cellStyle name="ปกติ 2" xfId="1235" xr:uid="{5AE1DFFD-3B3A-41B3-AB9F-12999B74DCD2}"/>
    <cellStyle name="ปกติ 3" xfId="1236" xr:uid="{CB7C84EB-3113-4FD6-8E1B-61160899A9F0}"/>
    <cellStyle name="ปกติ 4" xfId="1237" xr:uid="{9B782495-960A-4F05-AC3D-5E9B8055C5AF}"/>
    <cellStyle name="ปกติ 8" xfId="3586" xr:uid="{D4BC4B85-4BCF-42F6-AB99-50DA3C5B06A0}"/>
    <cellStyle name="ปกติ_% Complettion of Project_May'03" xfId="3587" xr:uid="{017143F1-EE39-4C9E-9ED1-FA0E5523E5C9}"/>
    <cellStyle name="ป้อนค่า" xfId="1238" xr:uid="{92EEE0A8-1FF5-4385-9182-EF1FE78A4BF1}"/>
    <cellStyle name="ป้อนค่า 2" xfId="3588" xr:uid="{F6A2B4F5-1635-4BA1-92DD-006B009F67C1}"/>
    <cellStyle name="ป้อนค่า 3" xfId="4966" xr:uid="{B4557EAD-0B15-4738-8AA7-4F27FBD5A20F}"/>
    <cellStyle name="ป้อนค่า 4" xfId="6670" xr:uid="{E9F5A1C7-D4C2-4C10-95D7-93F345BF021B}"/>
    <cellStyle name="ป้อนค่า 5" xfId="11519" xr:uid="{FFB58D5C-C2E7-40A8-B59C-0F287F08ED35}"/>
    <cellStyle name="ปานกลาง" xfId="1239" xr:uid="{5FA72F5C-7A59-4ED9-87B1-0407C9005204}"/>
    <cellStyle name="ปานกลาง 2" xfId="3589" xr:uid="{B6BC2050-96A1-4944-B747-A4A5577BAE52}"/>
    <cellStyle name="ปานกลาง 3" xfId="4967" xr:uid="{7B42F01F-6681-412F-BCB0-80C7DE2E3710}"/>
    <cellStyle name="ปานกลาง 4" xfId="6671" xr:uid="{79859613-0412-4215-A55D-D8D3C15CDD57}"/>
    <cellStyle name="ปานกลาง 5" xfId="11520" xr:uid="{99E8C2A6-B228-4F67-8F90-0D1AD2BCD83E}"/>
    <cellStyle name="ผลรวม" xfId="1240" xr:uid="{C32332BF-CD20-4390-93D0-AD0D064DC1BC}"/>
    <cellStyle name="ผลรวม 2" xfId="3590" xr:uid="{7F673055-3970-4BD4-8E19-C96E01F3FE6A}"/>
    <cellStyle name="ผลรวม 3" xfId="4968" xr:uid="{48BF8DBF-6D81-45E5-92F3-1F739D413A6C}"/>
    <cellStyle name="ผลรวม 4" xfId="6672" xr:uid="{E6E1C55F-EF35-4246-B5CB-F27B4D9C39A9}"/>
    <cellStyle name="ผลรวม 5" xfId="11521" xr:uid="{E79A3008-ADD0-4526-BF7E-F93AC6C0AB15}"/>
    <cellStyle name="ฤ?ธถ [0]_95" xfId="1241" xr:uid="{DD5CBE7E-7BB3-424E-B5EF-801239F3E744}"/>
    <cellStyle name="ฤ?ธถ_95" xfId="1242" xr:uid="{E8C9C8F8-5805-40AE-9B98-6DF5F68470EE}"/>
    <cellStyle name="ฤธถ [0]_0e82ylkxXsZu0YORaMwizTk2E" xfId="1243" xr:uid="{5390C5AC-7E1B-4678-9EB1-68667AFADAE4}"/>
    <cellStyle name="ฤธถ_0e82ylkxXsZu0YORaMwizTk2E" xfId="1244" xr:uid="{70E1880F-9490-4194-8F48-22B295AED1D8}"/>
    <cellStyle name="ล_x000b_ศญ_ฝลฐๆฟตม๖วฅ" xfId="1245" xr:uid="{373988E2-F4F3-43E2-9097-6DEF08436134}"/>
    <cellStyle name="ลEญ [0]_laroux" xfId="1246" xr:uid="{CD57F025-F1DD-4163-A247-8D7711159104}"/>
    <cellStyle name="ลEญ_laroux" xfId="1247" xr:uid="{A642F542-7A59-4AC1-BE6F-783AE1AC7467}"/>
    <cellStyle name="ลวดลาย" xfId="1248" xr:uid="{2C1E9C39-61DA-445B-A6C3-E41E1CA3A523}"/>
    <cellStyle name="ล๋ศญ [0]_0e82ylkxXsZu0YORaMwizTk2E" xfId="1249" xr:uid="{11F3017F-DFA8-43BC-B602-858CAB50DC18}"/>
    <cellStyle name="ล๋ศญ_0e82ylkxXsZu0YORaMwizTk2E" xfId="1250" xr:uid="{21F918E6-A7EA-4841-959A-0E3243CA375A}"/>
    <cellStyle name="ลักษณะ 1" xfId="1251" xr:uid="{FA580365-FFFA-4165-8B34-9BB8C1CD394E}"/>
    <cellStyle name="วฅมุ_4ฟ๙ฝวภ๛" xfId="1252" xr:uid="{281F6DE0-D214-4D8F-A450-3DF283F9A103}"/>
    <cellStyle name="วงเล็บ" xfId="1253" xr:uid="{AD183460-51B2-4095-B442-523253B1EAF8}"/>
    <cellStyle name="ส่วนที่ถูกเน้น1" xfId="1254" xr:uid="{5E47B4FC-EAEE-4ABA-87EE-1E2C2DA5A993}"/>
    <cellStyle name="ส่วนที่ถูกเน้น1 2" xfId="3591" xr:uid="{B02F84FA-EAB5-499D-9BAA-775CDA4C974E}"/>
    <cellStyle name="ส่วนที่ถูกเน้น1 3" xfId="4969" xr:uid="{EAAA4EFF-CC8E-45E4-AFE6-927E0A8AF6DD}"/>
    <cellStyle name="ส่วนที่ถูกเน้น1 4" xfId="6673" xr:uid="{192A7DFF-5F61-4540-B207-B031C1E2065F}"/>
    <cellStyle name="ส่วนที่ถูกเน้น1 5" xfId="11522" xr:uid="{89A2D33D-AD3F-431F-98EB-80C0F72C3206}"/>
    <cellStyle name="ส่วนที่ถูกเน้น2" xfId="1255" xr:uid="{7E87ACB0-A5B8-4CDC-BC16-B0EB4AA57E4B}"/>
    <cellStyle name="ส่วนที่ถูกเน้น2 2" xfId="3592" xr:uid="{E2665217-3B49-4D04-BB4C-071BB7152B88}"/>
    <cellStyle name="ส่วนที่ถูกเน้น2 3" xfId="6674" xr:uid="{28F90049-6703-4C46-8F04-824987583557}"/>
    <cellStyle name="ส่วนที่ถูกเน้น2 4" xfId="11523" xr:uid="{B97FCA56-4EBF-497F-997B-F4334CC86684}"/>
    <cellStyle name="ส่วนที่ถูกเน้น3" xfId="1256" xr:uid="{683ADD4F-2030-491C-AD05-49FF84AE42CC}"/>
    <cellStyle name="ส่วนที่ถูกเน้น3 2" xfId="3593" xr:uid="{65BA5F22-02CF-4D9D-A85A-87E5A244302C}"/>
    <cellStyle name="ส่วนที่ถูกเน้น3 3" xfId="4970" xr:uid="{9AB145D2-66AA-437B-BEE2-4550D7F060E7}"/>
    <cellStyle name="ส่วนที่ถูกเน้น3 4" xfId="6675" xr:uid="{FB6D5AB1-81F0-43C4-9CE6-C2B658AF995D}"/>
    <cellStyle name="ส่วนที่ถูกเน้น3 5" xfId="11524" xr:uid="{90EE8AA5-0EBC-4A16-B70C-85A36ECABC39}"/>
    <cellStyle name="ส่วนที่ถูกเน้น4" xfId="1257" xr:uid="{54C32D18-8316-4C0F-8FC5-F62D2F181E66}"/>
    <cellStyle name="ส่วนที่ถูกเน้น4 2" xfId="3594" xr:uid="{976EE22F-3C96-4107-B676-258375D71CD8}"/>
    <cellStyle name="ส่วนที่ถูกเน้น4 3" xfId="4971" xr:uid="{DC926D2A-99C9-443A-BB4E-F28BDB453DF4}"/>
    <cellStyle name="ส่วนที่ถูกเน้น4 4" xfId="6676" xr:uid="{86A71F16-B47C-49D6-8B43-05B059D9A2A1}"/>
    <cellStyle name="ส่วนที่ถูกเน้น4 5" xfId="11525" xr:uid="{FCC23527-70DD-4E4D-A01D-D92C1165516C}"/>
    <cellStyle name="ส่วนที่ถูกเน้น5" xfId="1258" xr:uid="{A5D962FA-C0FC-407A-AF9F-1BCEB5A8FA3F}"/>
    <cellStyle name="ส่วนที่ถูกเน้น5 2" xfId="3595" xr:uid="{809718D0-DC3F-45A1-AC8D-D1A24DFE2D2E}"/>
    <cellStyle name="ส่วนที่ถูกเน้น5 3" xfId="4972" xr:uid="{B9AD0588-BDAC-408F-A844-FA8950CF7688}"/>
    <cellStyle name="ส่วนที่ถูกเน้น5 4" xfId="6677" xr:uid="{4318D1FB-0FF5-4D07-841A-A860D1E96178}"/>
    <cellStyle name="ส่วนที่ถูกเน้น5 5" xfId="11526" xr:uid="{0A653B3C-2F7A-4746-85C2-095972EBD338}"/>
    <cellStyle name="ส่วนที่ถูกเน้น6" xfId="1259" xr:uid="{F1FDB725-80F0-490D-869D-7255B1E2D044}"/>
    <cellStyle name="ส่วนที่ถูกเน้น6 2" xfId="3596" xr:uid="{748B1B3B-BBA1-490F-AD92-4D594BAD667B}"/>
    <cellStyle name="ส่วนที่ถูกเน้น6 3" xfId="4973" xr:uid="{31768F41-A025-4FE0-92A6-9F1ECD2ACEC9}"/>
    <cellStyle name="ส่วนที่ถูกเน้น6 4" xfId="6678" xr:uid="{E1C85F82-A809-429F-9C37-E6D1A1E01EE9}"/>
    <cellStyle name="ส่วนที่ถูกเน้น6 5" xfId="11527" xr:uid="{D4CA1F47-9F7C-4033-BD42-7933A0B1017A}"/>
    <cellStyle name="หมายเหตุ" xfId="1260" xr:uid="{6CFA8014-E262-4D06-8849-86980726B0FF}"/>
    <cellStyle name="หมายเหตุ 2" xfId="3597" xr:uid="{797E11CB-3B45-48BD-ACAC-F799D9C77694}"/>
    <cellStyle name="หมายเหตุ 3" xfId="4974" xr:uid="{C97501EF-FB02-444A-9FF3-94D2A16C1744}"/>
    <cellStyle name="หมายเหตุ 4" xfId="6679" xr:uid="{2D51EDF4-3A0C-4D97-81D5-BF8364D352CF}"/>
    <cellStyle name="หมายเหตุ 5" xfId="7964" xr:uid="{13CA5B1B-3210-4883-A84B-BD152A14C105}"/>
    <cellStyle name="หมายเหตุ 6" xfId="11528" xr:uid="{D1DC93A8-E4C5-41E4-9C69-4747C63FF073}"/>
    <cellStyle name="หัวเรื่อง 1" xfId="1261" xr:uid="{E2C5B45E-BC7F-41C0-97F2-EFCF0092CD65}"/>
    <cellStyle name="หัวเรื่อง 1 2" xfId="3598" xr:uid="{17FAE1DD-8C72-42D5-A91B-DEC8C4A6AD59}"/>
    <cellStyle name="หัวเรื่อง 1 3" xfId="4975" xr:uid="{477DD242-A647-4A90-9701-EF18EE46E077}"/>
    <cellStyle name="หัวเรื่อง 1 4" xfId="6680" xr:uid="{60216B4B-0683-4F47-B586-D4EBA69F90A2}"/>
    <cellStyle name="หัวเรื่อง 1 5" xfId="11529" xr:uid="{DF946994-F7A3-418C-84B8-C844435E46FF}"/>
    <cellStyle name="หัวเรื่อง 2" xfId="1262" xr:uid="{F0A67EB1-5A83-4BDC-9AB2-4122F8A32BB9}"/>
    <cellStyle name="หัวเรื่อง 2 2" xfId="3599" xr:uid="{CD5BB2A2-1906-4E45-AC3E-A0F53FB2CCA6}"/>
    <cellStyle name="หัวเรื่อง 2 3" xfId="4976" xr:uid="{FAF3B569-4EE1-4F2A-9A1F-545A6C64AD80}"/>
    <cellStyle name="หัวเรื่อง 2 4" xfId="6681" xr:uid="{11607330-B146-4025-96AC-D8A030AF1C20}"/>
    <cellStyle name="หัวเรื่อง 2 5" xfId="11530" xr:uid="{0D111220-4C95-47E8-B0CA-4A025E506642}"/>
    <cellStyle name="หัวเรื่อง 3" xfId="1263" xr:uid="{CF4908CD-7789-4595-B042-1422D602B87D}"/>
    <cellStyle name="หัวเรื่อง 3 2" xfId="3600" xr:uid="{6EBEB89E-2BD4-426A-B4E8-B9F8C279A8A8}"/>
    <cellStyle name="หัวเรื่อง 3 3" xfId="4977" xr:uid="{9118A8C1-DCDE-413C-9440-A52E2CA91910}"/>
    <cellStyle name="หัวเรื่อง 3 4" xfId="6682" xr:uid="{9423891F-2962-4712-A5C2-373A5F6F48BD}"/>
    <cellStyle name="หัวเรื่อง 3 5" xfId="11531" xr:uid="{B2E97D86-D65C-422F-A0DC-BB4EC4568DCE}"/>
    <cellStyle name="หัวเรื่อง 4" xfId="1264" xr:uid="{0843C939-7AB1-4043-905F-BC787C39678E}"/>
    <cellStyle name="หัวเรื่อง 4 2" xfId="3601" xr:uid="{B6387948-C104-4CEE-82F1-C2E8AEE09AB9}"/>
    <cellStyle name="หัวเรื่อง 4 3" xfId="4978" xr:uid="{86FB03A0-EDDA-4117-996D-834B1B57D4E4}"/>
    <cellStyle name="หัวเรื่อง 4 4" xfId="6683" xr:uid="{08129FCC-79B0-4CCD-94F7-3435AE736850}"/>
    <cellStyle name="หัวเรื่อง 4 5" xfId="11532" xr:uid="{952F5FEA-F858-4D20-AC45-C903AE7979A1}"/>
    <cellStyle name="๏W่ฤ_OVD5-05" xfId="3602" xr:uid="{655FCFEA-C9F6-48D1-B2DA-AE628C2E551D}"/>
    <cellStyle name=" [0.00]_ Att. 1- Cover" xfId="3603" xr:uid="{D3B3DCBC-F36B-4464-9E91-6E3A38172DD0}"/>
    <cellStyle name="_ Att. 1- Cover" xfId="3604" xr:uid="{F3A6533D-9B08-487D-87FB-75026AECF16E}"/>
    <cellStyle name="?_ Att. 1- Cover" xfId="3605" xr:uid="{32CFB1C5-1EC5-4436-8E4A-F73408317294}"/>
    <cellStyle name="" xfId="3606" xr:uid="{75FBDF68-12A0-46A1-AD68-7EBBF21AB7E2}"/>
    <cellStyle name="ơ᪒＀＀＀＀＀＀＀＀＀＀＀＀＀＀＀＀＀＀＀＀＀＀＀＀＀＀＀＀ma_QTR94_95_1ฟ๙ศธบ๑ณปฟช (2)" xfId="1265" xr:uid="{2784EAAA-956B-4D07-8703-4F95E39D1E5E}"/>
    <cellStyle name="遽_CABLE SCHEDULE (2)" xfId="3607" xr:uid="{6EAA4EBE-9EA8-474F-81AE-6D0BC66175A4}"/>
    <cellStyle name="…_x000e__x000a_ธ๎_x000c_U_x0001_ฅ_x0005_ด_x000a__x0007__x0001__x0001_" xfId="1266" xr:uid="{8D600B4E-9576-4239-8177-2C2D6A5AE53B}"/>
    <cellStyle name="…_x000e__x000a_ธ๎_x000c_U_x0001_ฅ_x0005_ด_x000a__x0007__x0001__x0001_ 2" xfId="3608" xr:uid="{2D334490-D6D2-4C98-B47F-AE1CE4C3B341}"/>
    <cellStyle name="_x001d_๐&quot;_x000c_์๒_x000c_฿U_x0001_ญ_x0005_J_x000f__x0007__x0001__x0001_" xfId="1267" xr:uid="{FD3D65F6-6A52-4FCF-87CA-48CCB6E6493D}"/>
    <cellStyle name="_x001d_๐'&amp;O—&amp;H_x000b__x0008_4_x0018__x0005__x0019__x000f__x0001__x0001_" xfId="3609" xr:uid="{54B6099B-7368-4DD0-BD2B-852B150CF633}"/>
    <cellStyle name="_x001d_๐7_x000c_๎_x0017__x000d_เU_x0001_า_x0006_|!_x0007__x0001__x0001_" xfId="1268" xr:uid="{014B7907-540E-43CC-9497-4BE5E6C8CDD9}"/>
    <cellStyle name="_x001d_๐7_x000c_๎_x0017__x000d_เU_x0001_า_x0006_|!_x0007__x0001__x0001_ 2" xfId="3610" xr:uid="{4E5621CB-BF06-469A-BACA-F2FCDF79CD39}"/>
    <cellStyle name="_x001d_๐7_x000c_๎_x0017__x000d_เU_x0001_า_x0006_!_x0007__x0001__x0001_" xfId="1269" xr:uid="{780963E0-951E-4E98-99A4-5DC3090A7C98}"/>
    <cellStyle name="_x001d_๐7_x000c_๎_x0017__x000d_เU_x0001_า_x0006_!_x0007__x0001__x0001_ 2" xfId="3611" xr:uid="{F8B53836-1FE2-45F8-B8ED-4801BFD9FCE1}"/>
    <cellStyle name="_x001d_๐๏%$ฟ&amp;_x0017__x000b__x0008_ศ_x001c__x001d__x0007__x0001__x0001_" xfId="1270" xr:uid="{94BFE83B-3B80-406C-ACCB-1953BF08C6FA}"/>
    <cellStyle name="ormal_Zone 1Aev dist.a_qry2)tpldt_1\)_-* &quot;-&quot;??\ _F_-_x0005__-@_-@_-@_-@_)%_x0001_" xfId="3612" xr:uid="{9A60FF2C-3EFA-4885-B603-0C99C3D555CD}"/>
    <cellStyle name="" xfId="3613" xr:uid="{F9B568B3-48CB-4F1D-B374-00CD022D0BCE}"/>
    <cellStyle name="_xddb0_̟ᩒb_xdddc_̟ᩢb_xde1c_̟ᩲbơ᪂bơ᪒＀＀＀＀＀＀＀＀＀＀＀＀＀＀＀＀＀＀＀＀＀＀＀＀＀＀＀＀ma_QTR94_95_1ฟ๙ศธบ๑ณปฟช (2)" xfId="1271" xr:uid="{2B8FDD61-50C7-41E5-929B-EEEF6E010E1D}"/>
    <cellStyle name="똿뗦먛귟 [0.00]_PRODUCT DETAIL Q1" xfId="1272" xr:uid="{522AC638-D64D-43BB-B435-9F74E30BD9E5}"/>
    <cellStyle name="똿뗦먛귟_PRODUCT DETAIL Q1" xfId="1273" xr:uid="{963600E0-418F-4CDF-96FC-6FCC6B0FA8DE}"/>
    <cellStyle name="믅됞 [0.00]_PRODUCT DETAIL Q1" xfId="1274" xr:uid="{B57CA268-7451-41D9-BB8F-1060DEF110EE}"/>
    <cellStyle name="믅됞_PRODUCT DETAIL Q1" xfId="1275" xr:uid="{4D987CBF-EB3A-4419-843C-B60561B8C115}"/>
    <cellStyle name="백분율_95" xfId="1276" xr:uid="{C296F81C-84B1-4441-A07D-62860E904A9E}"/>
    <cellStyle name="뷭?_BOOKSHIP" xfId="1277" xr:uid="{0FAB9E0E-AF65-447D-ABEA-C8C9542DDE04}"/>
    <cellStyle name="쉼표 [0]_Doa_FS_2001" xfId="1278" xr:uid="{28F078F0-DE4C-415D-BEDC-7CACEED7883C}"/>
    <cellStyle name="지정되지 않음" xfId="3614" xr:uid="{2404C17C-643C-472A-86FD-CEFB1F4EB5FD}"/>
    <cellStyle name="콤마 [0]_~0061716" xfId="1279" xr:uid="{50AE0CCA-C0BA-4682-B2DD-97C96117721A}"/>
    <cellStyle name="콤마_~0061716" xfId="1280" xr:uid="{A54C54C3-C8E6-4F78-B074-39F6F3826816}"/>
    <cellStyle name="통화 [0]_1202" xfId="1281" xr:uid="{B817F209-CDEB-418F-A7F6-FE0340E8FB78}"/>
    <cellStyle name="통화_1202" xfId="1282" xr:uid="{4D08CC2F-E124-41D6-AFD4-B78431D8D67D}"/>
    <cellStyle name="표준_(정보부문)월별인원계획" xfId="1283" xr:uid="{36D2BDB3-D397-4C9F-8835-A372CB01FA01}"/>
    <cellStyle name="一般_~4664860" xfId="1284" xr:uid="{C33124AD-CC96-4685-978F-35BBAAB17BA2}"/>
    <cellStyle name="中文字型" xfId="3615" xr:uid="{16E4875D-19C3-478C-852F-BD7FE5424057}"/>
    <cellStyle name="中文字形" xfId="3616" xr:uid="{B758208A-1E0F-429E-A24E-3B1059ECA658}"/>
    <cellStyle name="入力" xfId="1285" xr:uid="{5B081A6D-5FB5-4AEB-8C43-794AD91271A4}"/>
    <cellStyle name="出力" xfId="1286" xr:uid="{FDC1F321-412D-48B3-8462-83D3B5A5294D}"/>
    <cellStyle name="千位分隔[0]_08工资" xfId="1287" xr:uid="{EC7DB200-4BD8-4085-B069-AE2FC2F20F67}"/>
    <cellStyle name="千位分隔_~0176238" xfId="3617" xr:uid="{E9DF18D1-3DF4-4B58-914B-DDDB2C8DC15A}"/>
    <cellStyle name="千元" xfId="3618" xr:uid="{E1EEC762-B90E-4792-ABC1-C16FA902AC6D}"/>
    <cellStyle name="千元貨幣" xfId="3619" xr:uid="{5FEC8646-A627-4D01-A285-2A5D24FCCD12}"/>
    <cellStyle name="千元金額" xfId="3620" xr:uid="{C2E785B0-A5C8-4C68-99B6-C0FE5B8C911B}"/>
    <cellStyle name="千分位 2" xfId="3621" xr:uid="{A37BE2E4-7521-4134-AFD9-05EA944C00E9}"/>
    <cellStyle name="千分位[0]_Book2" xfId="1288" xr:uid="{4A90AE69-F34F-491C-8EBE-C71C6190FBD1}"/>
    <cellStyle name="千分位_AAM" xfId="1289" xr:uid="{11B9ED44-FDE8-4C63-BBB8-04B6F7D9B617}"/>
    <cellStyle name="后继超级链接" xfId="1290" xr:uid="{D42B386D-FD87-4816-AD38-1C042EBC7B6F}"/>
    <cellStyle name="巍葆 [0]_M105CDT " xfId="3622" xr:uid="{C1D03829-91E9-4E5C-8200-3A7AD21F2669}"/>
    <cellStyle name="巍葆_M105CDT " xfId="3623" xr:uid="{50E1692E-2FCB-476C-A32A-BD6C1FAD0C46}"/>
    <cellStyle name="常规_~5323784" xfId="3624" xr:uid="{66BC9424-182D-4DAD-BA60-B4FD9019862A}"/>
    <cellStyle name="悪い" xfId="1291" xr:uid="{D0541FBE-3785-4B07-886A-E7527F25A5B9}"/>
    <cellStyle name="折り返し" xfId="1292" xr:uid="{C727F5F7-BB3A-4467-B23B-0FD34A7EA607}"/>
    <cellStyle name="普通_9409GZST" xfId="1293" xr:uid="{06C97D2D-4038-4CCB-88FE-37BAFBF1A24C}"/>
    <cellStyle name="未定義" xfId="1294" xr:uid="{C2D4BA1B-8364-4865-B30D-0D2B6AA3905F}"/>
    <cellStyle name="桁区切り [0.00]_(FASTチャージ) YC5 BOX用データrev.1" xfId="1295" xr:uid="{50E66118-D097-4C30-9CB9-809DB3AE2C1D}"/>
    <cellStyle name="桁区切り_(FASTチャージ) YC5 BOX用データrev.1" xfId="1296" xr:uid="{C08A99F9-B1B6-4D31-AB67-828D1B3A173E}"/>
    <cellStyle name="標?_Sheet1終" xfId="1297" xr:uid="{ED8ACC34-A9B7-498A-96EC-BD8C7663C31D}"/>
    <cellStyle name="標準_#4年度予算DRAFT" xfId="1298" xr:uid="{E21BE049-7A0C-4685-B2D9-09923C45D6EB}"/>
    <cellStyle name="標題" xfId="3625" xr:uid="{BFEF2600-3864-4223-9222-9BD985E6377E}"/>
    <cellStyle name="標題(淡細綠)" xfId="3626" xr:uid="{5F8C27E5-C995-49BA-B70E-9297E5F12152}"/>
    <cellStyle name="標題(淡細綠) 2" xfId="3627" xr:uid="{C3060756-C903-448D-A5D1-20C4CE52CC6F}"/>
    <cellStyle name="標題(淡綠)" xfId="3628" xr:uid="{6A3589A5-AA18-4EAE-9FA8-301E560DA71E}"/>
    <cellStyle name="標題(綠)" xfId="3629" xr:uid="{25CE288F-2590-42D9-AF85-3CA2A3E01AE0}"/>
    <cellStyle name="標題(藍細)" xfId="3630" xr:uid="{62859375-DAFF-4856-84EF-05C6FD12A302}"/>
    <cellStyle name="標題_02-01集團BS&amp;03-05資金需求預估(列印版)" xfId="3631" xr:uid="{AE005C55-AB0E-4607-A7F7-13CFE7232A0B}"/>
    <cellStyle name="標題2" xfId="3632" xr:uid="{416857ED-BF95-4625-BFC1-8C0E709E211E}"/>
    <cellStyle name="標題3" xfId="3633" xr:uid="{E63F6296-2BA1-460E-88DF-BD19EEBAB2C0}"/>
    <cellStyle name="淡藍" xfId="3634" xr:uid="{D3DAAF8C-6932-43A6-9BEA-F1A5487A10B0}"/>
    <cellStyle name="淡藍 2" xfId="3635" xr:uid="{E0171043-DCEB-421D-9D8E-1A8E98364569}"/>
    <cellStyle name="爨ﾃﾗ靉ｧﾋﾁﾒﾂｨﾘﾅﾀﾒ､ [0]_PERSONAL" xfId="3636" xr:uid="{C6A2C9D9-E922-4BCC-A425-DB657569EB25}"/>
    <cellStyle name="爨ﾃﾗ靉ｧﾋﾁﾒﾂｨﾘﾅﾀﾒ､_PERSONAL" xfId="3637" xr:uid="{A13F7E88-77EA-4F68-A681-28180EF3BD55}"/>
    <cellStyle name="爨ﾃﾗ靉ｧﾋﾁﾒﾂﾊ｡ﾘﾅ爰ﾔｹ [0]_PERSONAL" xfId="3638" xr:uid="{D271C8D0-F638-4685-821C-D58ECFDC7B36}"/>
    <cellStyle name="爨ﾃﾗ靉ｧﾋﾁﾒﾂﾊ｡ﾘﾅ爰ﾔｹ_PERSONAL" xfId="3639" xr:uid="{BA3FB898-E2D7-4619-B5C1-98EA5FB9443E}"/>
    <cellStyle name="爼ﾗ靉ﾁ篦ｧﾋﾅﾒﾂﾁﾔｵﾔ" xfId="1299" xr:uid="{3E9D32D3-7921-4673-AD43-D6FDA57F90C7}"/>
    <cellStyle name="百分比 2" xfId="3640" xr:uid="{29A1A0BC-339E-4CC4-BDB2-7A2C3ED5F7EC}"/>
    <cellStyle name="磨葬e義" xfId="1300" xr:uid="{DE4F3E04-4360-462D-860B-257A2D88CB20}"/>
    <cellStyle name="罫線（点線）" xfId="1301" xr:uid="{1606EC92-7CD6-4B9E-9E08-619B943DA2A8}"/>
    <cellStyle name="良い" xfId="1302" xr:uid="{DC406A46-B001-4EC9-8F97-3F9B08C52C55}"/>
    <cellStyle name="英文字型" xfId="3641" xr:uid="{86BC0859-73BF-47B8-9122-3DA42CD8686E}"/>
    <cellStyle name="行レベル_1_IPC 2003年事業計画用VOL" xfId="3642" xr:uid="{358C9944-6E0F-477E-A326-EE03159CAF6F}"/>
    <cellStyle name="表示済みのハイパーリンク" xfId="1303" xr:uid="{7580745B-AEB6-4B34-B003-CE0CA86A9845}"/>
    <cellStyle name="見出し 1" xfId="1304" xr:uid="{7003D5F7-BBC2-4E31-925F-8B2D48BB2F95}"/>
    <cellStyle name="見出し 2" xfId="1305" xr:uid="{674A644C-5932-4BDB-B61C-FDD3FF41582E}"/>
    <cellStyle name="見出し 3" xfId="1306" xr:uid="{DC4A695D-5AFC-4079-8C2C-1BDB13B298BC}"/>
    <cellStyle name="見出し 4" xfId="1307" xr:uid="{84DB21AD-EC99-4E81-BBC6-372502354838}"/>
    <cellStyle name="見出し１" xfId="1308" xr:uid="{27FD6B2A-2869-4998-ACD4-3DAAB010A5CD}"/>
    <cellStyle name="計算" xfId="1309" xr:uid="{A5EEBFA3-9E5C-45A6-B51E-A29BD9F49A36}"/>
    <cellStyle name="説明文" xfId="1310" xr:uid="{858FC7C8-CCC6-46AB-B21D-666DFC6CF20D}"/>
    <cellStyle name="警告文" xfId="1311" xr:uid="{06EA2A43-5D1B-48C4-A232-608E98269BFA}"/>
    <cellStyle name="貨幣 [0]_Book2" xfId="1312" xr:uid="{6FA2B4D9-5369-4376-B2FD-C3F89F4DC629}"/>
    <cellStyle name="貨幣 2" xfId="3643" xr:uid="{FFABE74B-924C-4BA8-8867-74250D61472F}"/>
    <cellStyle name="貨幣[0]_AO" xfId="3644" xr:uid="{8DBB7DC6-C077-4EB2-97C3-58B1987EEAF8}"/>
    <cellStyle name="貨幣_AAM" xfId="1313" xr:uid="{9B9069FD-E181-4563-83DA-AB5C98885D29}"/>
    <cellStyle name="货币[0]_ INVOICE" xfId="1314" xr:uid="{DE64537B-9152-4085-B318-14711DAF402A}"/>
    <cellStyle name="货币_ INVOICE" xfId="1315" xr:uid="{D3D156E0-3C2E-4B33-AFBC-5220D9D61F46}"/>
    <cellStyle name="超级链接" xfId="1316" xr:uid="{B18A9D06-D4E4-4187-A2F2-252EEC65D704}"/>
    <cellStyle name="通訊" xfId="3645" xr:uid="{14AF893E-320E-48C2-9930-BBAEDB0EFA76}"/>
    <cellStyle name="通貨 [0.00]_~0024152" xfId="3646" xr:uid="{E5D13457-5BE8-49EC-8FE3-6F4D6124C2A9}"/>
    <cellStyle name="通貨_~0024152" xfId="3647" xr:uid="{CB67E73D-9BDC-4297-8DF9-A54B8F8A0A4E}"/>
    <cellStyle name="集計" xfId="1317" xr:uid="{AC4ED040-3E6E-4C3A-A2D8-003DCB9DBAC6}"/>
    <cellStyle name="鱔 [0]_laroux_1_laroux_識啗 " xfId="3648" xr:uid="{4ADCE928-AFDE-4E51-9109-3C8A18709349}"/>
    <cellStyle name="鱔_laroux_1_laroux_識啗 " xfId="3649" xr:uid="{7380C775-74AF-4317-8E75-3C86F8D34BC5}"/>
  </cellStyles>
  <dxfs count="0"/>
  <tableStyles count="0" defaultTableStyle="TableStyleMedium9" defaultPivotStyle="PivotStyleLight16"/>
  <colors>
    <mruColors>
      <color rgb="FF00FFFF"/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74</xdr:row>
      <xdr:rowOff>0</xdr:rowOff>
    </xdr:from>
    <xdr:to>
      <xdr:col>9</xdr:col>
      <xdr:colOff>0</xdr:colOff>
      <xdr:row>74</xdr:row>
      <xdr:rowOff>21590</xdr:rowOff>
    </xdr:to>
    <xdr:pic>
      <xdr:nvPicPr>
        <xdr:cNvPr id="23762" name="Picture 1">
          <a:extLst>
            <a:ext uri="{FF2B5EF4-FFF2-40B4-BE49-F238E27FC236}">
              <a16:creationId xmlns:a16="http://schemas.microsoft.com/office/drawing/2014/main" id="{D6D5326A-06C2-4904-9977-F8AE59FFF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7950" y="17272000"/>
          <a:ext cx="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35</xdr:row>
      <xdr:rowOff>0</xdr:rowOff>
    </xdr:from>
    <xdr:to>
      <xdr:col>9</xdr:col>
      <xdr:colOff>26035</xdr:colOff>
      <xdr:row>35</xdr:row>
      <xdr:rowOff>26035</xdr:rowOff>
    </xdr:to>
    <xdr:pic>
      <xdr:nvPicPr>
        <xdr:cNvPr id="3918" name="Picture 1">
          <a:extLst>
            <a:ext uri="{FF2B5EF4-FFF2-40B4-BE49-F238E27FC236}">
              <a16:creationId xmlns:a16="http://schemas.microsoft.com/office/drawing/2014/main" id="{9A4C9409-A4EC-46BE-9255-0C11C7554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0" y="9182100"/>
          <a:ext cx="1270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19685</xdr:colOff>
      <xdr:row>0</xdr:row>
      <xdr:rowOff>28575</xdr:rowOff>
    </xdr:to>
    <xdr:pic>
      <xdr:nvPicPr>
        <xdr:cNvPr id="12819" name="Picture 1">
          <a:extLst>
            <a:ext uri="{FF2B5EF4-FFF2-40B4-BE49-F238E27FC236}">
              <a16:creationId xmlns:a16="http://schemas.microsoft.com/office/drawing/2014/main" id="{FB1803EF-3B08-4562-BF50-0746BFA51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9900" y="0"/>
          <a:ext cx="1270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pr-la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PR3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\OFFSHORE\USERS\NARESH\FIN\HALFYEAR\CONB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up\Plan01%20DJ\Supply%20Plan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2000%20KPI%20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C\c\CCC\Mar-04\Afcons%20Infrastructure\Head%20Office\Financials\BS%20final%2015-10-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ack&#3626;&#3640;&#3619;&#3614;&#3621;\NewCPF\Cpf44\Old44\DataWork\C_Tower30\C_43_q1_sgv\DataWork\C_cpf15\BangkokFeedmill\FORM_CP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Local%20Settings\Temporary%20Internet%20Files\OLK3B\US%20credit%20spread%20tab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uk_accsrv\accfiles\1.%20GROUP%20REPORTING\MANAGEMENT%20ACCOUNTS\Budget\Budget%20200809%20Reliance%20v8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KPI-02\Junio\HYP.%20GRANOLLERS-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CC\Miscellaneous\Stock%20Take%20310306\Stock%20Reports\K%20M%20Enterprise%20PBP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20%20Loans%20&amp;%20Advances%20Substantive%20Testing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Z\01-Tax%20return%20compliance\T_TR\3Com\FY05_2004\IT50_2004%203Com\Client's%20file\6900_leadshee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CC%20Audit-05\AIL\Accounts\Liability\Creditors\6120%20Creditors%20Analysis%20workboo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ichetskul\AppData\Roaming\Microsoft\Excel\Documents%20and%20Settings\twitthayaphalert\Desktop\Siix%20Co.,Ltd\L%20-%20Receivables\L300_SIIX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na\rina\WINDOWS\TEMP\dhsint1004\1611A%20INTEREST%20ACCRUED%20ON%20LOANS%20AS%20ON%2030%20SEP%2020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20%20Debtors%20Analysis%20workbook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440VA%20Operating%20Expenses%20Substantive%20Testing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.01%20REFINERY%202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Kunyakorn\Ingress%2031-1-2007\PBC\sample\FS%20sampl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novi\MISNOV\P&amp;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55555"/>
      <sheetName val="BAL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com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คำอธิบาย"/>
      <sheetName val="Company Name"/>
      <sheetName val="S-Plant"/>
      <sheetName val="Office_plants"/>
      <sheetName val="Cases Actuals SAP"/>
      <sheetName val="Chilled Vol &amp; GS"/>
      <sheetName val="Master Query_SL"/>
      <sheetName val="Addresses"/>
      <sheetName val="PBSG Severance"/>
      <sheetName val="วัดใต้"/>
      <sheetName val="Sheet3"/>
      <sheetName val="Table Name"/>
      <sheetName val="FR"/>
      <sheetName val="PNT-QUOT-#3"/>
      <sheetName val="PNT-P3"/>
      <sheetName val="Zone"/>
      <sheetName val="Northeast"/>
      <sheetName val="2018"/>
      <sheetName val="data validation"/>
      <sheetName val="Sheet5"/>
      <sheetName val="ห้ามลบ"/>
      <sheetName val="L410"/>
      <sheetName val="สาเหตุ Error "/>
      <sheetName val="SCG Chemicals group"/>
      <sheetName val="Ref"/>
      <sheetName val="Config"/>
      <sheetName val="Dont delete!!"/>
      <sheetName val="Vender list"/>
      <sheetName val="Production Queue GB"/>
      <sheetName val="TP"/>
      <sheetName val="Type ถูก House"/>
      <sheetName val="รายชื่อ"/>
      <sheetName val="cost center nam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MasterTB"/>
      <sheetName val="F-1"/>
      <sheetName val="P300"/>
      <sheetName val="Materiality"/>
      <sheetName val="ดอกเบี้ย TR2560"/>
      <sheetName val="S300"/>
      <sheetName val="Accure"/>
      <sheetName val="V1"/>
      <sheetName val="V7 Confirm RPT"/>
      <sheetName val="CF weekly"/>
      <sheetName val="1.CF (M)(Ratchatewee)"/>
      <sheetName val="1.CF (M)(Rama4)"/>
      <sheetName val="1.CF (M) (TL10ph2)"/>
      <sheetName val="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Ms"/>
      <sheetName val="Variance"/>
      <sheetName val="DD List"/>
      <sheetName val="Multi Rater"/>
      <sheetName val="#REF"/>
      <sheetName val="Status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Master COA V21"/>
      <sheetName val="ชลทิพย์"/>
      <sheetName val="summary_ee"/>
      <sheetName val="ee_unit type"/>
      <sheetName val="ee_build 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発停サイクル表"/>
      <sheetName val="Reason"/>
      <sheetName val="Dropdown list "/>
      <sheetName val="BS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A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MasterBrand"/>
      <sheetName val="data บัญชี"/>
      <sheetName val="ฐานข้อมูล"/>
      <sheetName val="Data (2)"/>
      <sheetName val="설계내역서"/>
      <sheetName val="masterEO IO"/>
      <sheetName val="กำหนดค่า"/>
      <sheetName val="Employee EN"/>
      <sheetName val="ZA110 Sale"/>
      <sheetName val="LS"/>
      <sheetName val="Discounted Cash Flow"/>
      <sheetName val="6.ข้อมูลวัสดุ-ค่าดำเนิน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TT-2"/>
      <sheetName val=" ANALYSIS FP"/>
      <sheetName val="TB 1-3"/>
      <sheetName val="Mapping account"/>
      <sheetName val="Designated P&amp;L"/>
      <sheetName val="Sales"/>
      <sheetName val="ค่าเริ่มต้น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Demand"/>
      <sheetName val="Occ"/>
      <sheetName val="สรุป"/>
      <sheetName val="interest income from VMI"/>
      <sheetName val="interest payable to PSH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J01"/>
      <sheetName val="Factor F Data"/>
      <sheetName val="PL"/>
      <sheetName val="PROJECT BRIEF"/>
      <sheetName val="footing"/>
      <sheetName val="upa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rop Down Lists"/>
      <sheetName val="List of Rem Entries - IS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Analytic Sales&amp;Cost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มีค 64"/>
      <sheetName val="PDPC0908"/>
      <sheetName val="Rank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118508"/>
      <sheetName val="612004"/>
      <sheetName val="Prepaid"/>
      <sheetName val="Sheet6"/>
      <sheetName val="Appendix#3 PBC - ICIS (ECH)"/>
      <sheetName val="Conso จัดลำดับลุกหนี้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30's-Components"/>
      <sheetName val="BS_YE22"/>
      <sheetName val="PPE_YE22"/>
      <sheetName val="FF-3"/>
      <sheetName val="bill 2"/>
      <sheetName val="cover page"/>
      <sheetName val="Material Price List"/>
      <sheetName val="MTP"/>
      <sheetName val="fuel"/>
      <sheetName val="BU"/>
      <sheetName val="SuspSb"/>
      <sheetName val="JSiar"/>
      <sheetName val="SW-TEO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B1.02.2(IDP-2) (BCEG)"/>
      <sheetName val="B1.02.3(IDP-3)-DSG (BCEG)"/>
      <sheetName val="Profit_Budget"/>
      <sheetName val="Equipment"/>
      <sheetName val="Main Sum (Hotel &amp; Residences)"/>
      <sheetName val="Listes Caractéristiques"/>
      <sheetName val="Liste Référentiel"/>
      <sheetName val="EST-FOOTING (G)"/>
      <sheetName val="21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 Direct"/>
      <sheetName val="App A"/>
      <sheetName val="Sum-Re-VO-AR"/>
      <sheetName val="ค่าวัสดุ"/>
      <sheetName val="TB 10"/>
      <sheetName val="co 10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&lt;&lt;รายละเอียดร้าน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port detial"/>
      <sheetName val="Sheet8"/>
      <sheetName val="2002"/>
      <sheetName val="OPbyMonth"/>
      <sheetName val="PL_FORECAST"/>
      <sheetName val="_ANALYSIS_FP"/>
      <sheetName val="Recap_ราย พนง.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JL4"/>
      <sheetName val="1999cf"/>
      <sheetName val="PBC Template"/>
      <sheetName val="PS-1995"/>
      <sheetName val="운반"/>
      <sheetName val="Purchase Order"/>
      <sheetName val="(2)AIR"/>
      <sheetName val="rc"/>
      <sheetName val="PHASE I"/>
      <sheetName val="ﾌﾟﾛﾄ_P772分解5号機"/>
      <sheetName val="Type"/>
      <sheetName val="항목별"/>
      <sheetName val="Work_Area"/>
      <sheetName val="M-6A"/>
      <sheetName val="GL_GeneralLedgerActvity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Prft&amp;Loss"/>
      <sheetName val="FIN TB_SI"/>
      <sheetName val="Puerto Rico"/>
      <sheetName val="South"/>
      <sheetName val="RU"/>
      <sheetName val="MU"/>
      <sheetName val="CSD"/>
      <sheetName val="QS-Payment"/>
      <sheetName val="Financ. Overview"/>
      <sheetName val="Toolbox"/>
      <sheetName val="Lead"/>
      <sheetName val="3C1"/>
      <sheetName val="Office Improve"/>
      <sheetName val="Mat_Source"/>
      <sheetName val="Truot_nen"/>
      <sheetName val="FSALES"/>
      <sheetName val="China"/>
      <sheetName val="Input"/>
      <sheetName val="LK400_Data Sales &amp; COGs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MANU"/>
      <sheetName val="_ANALYSIS_FP1"/>
      <sheetName val="B2.03 (Assa)"/>
      <sheetName val="TOSHIBA-Structure"/>
      <sheetName val="PRICE LIST"/>
      <sheetName val="opstat"/>
      <sheetName val="costs"/>
      <sheetName val="Sap_Actual"/>
      <sheetName val="SH-F"/>
      <sheetName val="รวม"/>
      <sheetName val="Cost Assumption"/>
      <sheetName val="ภูมิทัศน์"/>
      <sheetName val="CASH"/>
      <sheetName val="No.1"/>
      <sheetName val="S0"/>
      <sheetName val="UPG BEAM"/>
      <sheetName val="UPGB"/>
      <sheetName val="配管単価"/>
      <sheetName val="Std Loading"/>
      <sheetName val="投資･工数推移"/>
      <sheetName val="BS - P&amp;L - CF"/>
      <sheetName val="MAT 1539 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D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tate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DEDE98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ค่าขนส่ง(6ล้อ)"/>
      <sheetName val="ค่าขนส่ง(พ่วง)"/>
      <sheetName val="A.FA Movement"/>
      <sheetName val="P&amp;L"/>
      <sheetName val="Prog State"/>
      <sheetName val="ATF Inventory"/>
      <sheetName val="ABC Prof&amp;Bal"/>
      <sheetName val="Emitter"/>
      <sheetName val="Materials"/>
      <sheetName val="10.Achieve OI Step 1-4"/>
      <sheetName val="Boiler Curves"/>
      <sheetName val="Age311299TESP"/>
      <sheetName val="P4DDBFTESP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FC"/>
      <sheetName val="FU"/>
      <sheetName val="ROFE"/>
      <sheetName val="DRAWDOWN"/>
      <sheetName val="ASSUMPTIONS"/>
      <sheetName val="DBT_SUMM"/>
      <sheetName val="Definition Table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BC3" t="str">
            <v>QUOTATION  NO.   :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3">
          <cell r="BC3" t="str">
            <v>QUOTATION  NO.   :</v>
          </cell>
        </row>
      </sheetData>
      <sheetData sheetId="529" refreshError="1"/>
      <sheetData sheetId="530" refreshError="1"/>
      <sheetData sheetId="531" refreshError="1"/>
      <sheetData sheetId="532" refreshError="1"/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 refreshError="1"/>
      <sheetData sheetId="537">
        <row r="3">
          <cell r="BC3" t="str">
            <v>QUOTATION  NO.   :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3">
          <cell r="BC3" t="str">
            <v>QUOTATION  NO.   :</v>
          </cell>
        </row>
      </sheetData>
      <sheetData sheetId="699">
        <row r="3">
          <cell r="BC3" t="str">
            <v>QUOTATION  NO.   :</v>
          </cell>
        </row>
      </sheetData>
      <sheetData sheetId="700">
        <row r="3">
          <cell r="BC3" t="str">
            <v>QUOTATION  NO.   :</v>
          </cell>
        </row>
      </sheetData>
      <sheetData sheetId="701">
        <row r="3">
          <cell r="BC3" t="str">
            <v>QUOTATION  NO.   :</v>
          </cell>
        </row>
      </sheetData>
      <sheetData sheetId="702">
        <row r="3">
          <cell r="BC3" t="str">
            <v>QUOTATION  NO.   :</v>
          </cell>
        </row>
      </sheetData>
      <sheetData sheetId="703">
        <row r="3">
          <cell r="BC3" t="str">
            <v>QUOTATION  NO.   :</v>
          </cell>
        </row>
      </sheetData>
      <sheetData sheetId="704">
        <row r="3">
          <cell r="BC3" t="str">
            <v>QUOTATION  NO.   :</v>
          </cell>
        </row>
      </sheetData>
      <sheetData sheetId="705">
        <row r="3">
          <cell r="BC3" t="str">
            <v>QUOTATION  NO.   :</v>
          </cell>
        </row>
      </sheetData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>
        <row r="3">
          <cell r="BC3" t="str">
            <v>QUOTATION  NO.   :</v>
          </cell>
        </row>
      </sheetData>
      <sheetData sheetId="980">
        <row r="3">
          <cell r="BC3" t="str">
            <v>QUOTATION  NO.   :</v>
          </cell>
        </row>
      </sheetData>
      <sheetData sheetId="981">
        <row r="3">
          <cell r="BC3" t="str">
            <v>QUOTATION  NO.   :</v>
          </cell>
        </row>
      </sheetData>
      <sheetData sheetId="982">
        <row r="3">
          <cell r="BC3" t="str">
            <v>QUOTATION  NO.   :</v>
          </cell>
        </row>
      </sheetData>
      <sheetData sheetId="983">
        <row r="3">
          <cell r="BC3" t="str">
            <v>QUOTATION  NO.   :</v>
          </cell>
        </row>
      </sheetData>
      <sheetData sheetId="984">
        <row r="3">
          <cell r="BC3" t="str">
            <v>QUOTATION  NO.   :</v>
          </cell>
        </row>
      </sheetData>
      <sheetData sheetId="985">
        <row r="3">
          <cell r="BC3" t="str">
            <v>QUOTATION  NO.   :</v>
          </cell>
        </row>
      </sheetData>
      <sheetData sheetId="986">
        <row r="3">
          <cell r="BC3" t="str">
            <v>QUOTATION  NO.   :</v>
          </cell>
        </row>
      </sheetData>
      <sheetData sheetId="987">
        <row r="3">
          <cell r="BC3" t="str">
            <v>QUOTATION  NO.   :</v>
          </cell>
        </row>
      </sheetData>
      <sheetData sheetId="988">
        <row r="3">
          <cell r="BC3" t="str">
            <v>QUOTATION  NO.   :</v>
          </cell>
        </row>
      </sheetData>
      <sheetData sheetId="989">
        <row r="3">
          <cell r="BC3" t="str">
            <v>QUOTATION  NO.   :</v>
          </cell>
        </row>
      </sheetData>
      <sheetData sheetId="990">
        <row r="3">
          <cell r="BC3" t="str">
            <v>QUOTATION  NO.   :</v>
          </cell>
        </row>
      </sheetData>
      <sheetData sheetId="991">
        <row r="3">
          <cell r="BC3" t="str">
            <v>QUOTATION  NO.   :</v>
          </cell>
        </row>
      </sheetData>
      <sheetData sheetId="992">
        <row r="3">
          <cell r="BC3" t="str">
            <v>QUOTATION  NO.   :</v>
          </cell>
        </row>
      </sheetData>
      <sheetData sheetId="993">
        <row r="3">
          <cell r="BC3" t="str">
            <v>QUOTATION  NO.   :</v>
          </cell>
        </row>
      </sheetData>
      <sheetData sheetId="994">
        <row r="3">
          <cell r="BC3" t="str">
            <v>QUOTATION  NO.   :</v>
          </cell>
        </row>
      </sheetData>
      <sheetData sheetId="995">
        <row r="3">
          <cell r="BC3" t="str">
            <v>QUOTATION  NO.   :</v>
          </cell>
        </row>
      </sheetData>
      <sheetData sheetId="996">
        <row r="3">
          <cell r="BC3" t="str">
            <v>QUOTATION  NO.   :</v>
          </cell>
        </row>
      </sheetData>
      <sheetData sheetId="997" refreshError="1"/>
      <sheetData sheetId="998" refreshError="1"/>
      <sheetData sheetId="999">
        <row r="3">
          <cell r="BC3" t="str">
            <v>QUOTATION  NO.   :</v>
          </cell>
        </row>
      </sheetData>
      <sheetData sheetId="1000">
        <row r="3">
          <cell r="BC3" t="str">
            <v>QUOTATION  NO.   :</v>
          </cell>
        </row>
      </sheetData>
      <sheetData sheetId="1001">
        <row r="3">
          <cell r="BC3" t="str">
            <v>QUOTATION  NO.   :</v>
          </cell>
        </row>
      </sheetData>
      <sheetData sheetId="1002">
        <row r="3">
          <cell r="BC3" t="str">
            <v>QUOTATION  NO.   :</v>
          </cell>
        </row>
      </sheetData>
      <sheetData sheetId="1003">
        <row r="3">
          <cell r="BC3" t="str">
            <v>QUOTATION  NO.   :</v>
          </cell>
        </row>
      </sheetData>
      <sheetData sheetId="1004">
        <row r="3">
          <cell r="BC3" t="str">
            <v>QUOTATION  NO.   :</v>
          </cell>
        </row>
      </sheetData>
      <sheetData sheetId="1005">
        <row r="3">
          <cell r="BC3" t="str">
            <v>QUOTATION  NO.   :</v>
          </cell>
        </row>
      </sheetData>
      <sheetData sheetId="1006">
        <row r="3">
          <cell r="BC3" t="str">
            <v>QUOTATION  NO.   :</v>
          </cell>
        </row>
      </sheetData>
      <sheetData sheetId="1007">
        <row r="3">
          <cell r="BC3" t="str">
            <v>QUOTATION  NO.   :</v>
          </cell>
        </row>
      </sheetData>
      <sheetData sheetId="1008">
        <row r="3">
          <cell r="BC3" t="str">
            <v>QUOTATION  NO.   :</v>
          </cell>
        </row>
      </sheetData>
      <sheetData sheetId="1009">
        <row r="3">
          <cell r="BC3" t="str">
            <v>QUOTATION  NO.   :</v>
          </cell>
        </row>
      </sheetData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>
        <row r="3">
          <cell r="BC3" t="str">
            <v>QUOTATION  NO.   :</v>
          </cell>
        </row>
      </sheetData>
      <sheetData sheetId="1018">
        <row r="3">
          <cell r="BC3" t="str">
            <v>QUOTATION  NO.   :</v>
          </cell>
        </row>
      </sheetData>
      <sheetData sheetId="1019">
        <row r="3">
          <cell r="BC3" t="str">
            <v>QUOTATION  NO.   :</v>
          </cell>
        </row>
      </sheetData>
      <sheetData sheetId="1020">
        <row r="3">
          <cell r="BC3" t="str">
            <v>QUOTATION  NO.   :</v>
          </cell>
        </row>
      </sheetData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3">
          <cell r="BC3" t="str">
            <v>QUOTATION  NO.   :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 t="str">
            <v>Operating Group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 t="str">
            <v>Operating Group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>
            <v>0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3">
          <cell r="BC3" t="str">
            <v>QUOTATION  NO.   :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3">
          <cell r="BC3" t="str">
            <v>QUOTATION  NO.   :</v>
          </cell>
        </row>
      </sheetData>
      <sheetData sheetId="1112">
        <row r="3">
          <cell r="BC3" t="str">
            <v>QUOTATION  NO.   :</v>
          </cell>
        </row>
      </sheetData>
      <sheetData sheetId="1113">
        <row r="1">
          <cell r="A1" t="str">
            <v>Operating Group</v>
          </cell>
        </row>
      </sheetData>
      <sheetData sheetId="1114">
        <row r="3">
          <cell r="BC3" t="str">
            <v>QUOTATION  NO.   :</v>
          </cell>
        </row>
      </sheetData>
      <sheetData sheetId="1115">
        <row r="3">
          <cell r="BC3" t="str">
            <v>QUOTATION  NO.   :</v>
          </cell>
        </row>
      </sheetData>
      <sheetData sheetId="1116">
        <row r="1">
          <cell r="A1" t="str">
            <v>Operating Group</v>
          </cell>
        </row>
      </sheetData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>
        <row r="3">
          <cell r="BC3" t="str">
            <v>QUOTATION  NO.   :</v>
          </cell>
        </row>
      </sheetData>
      <sheetData sheetId="1128" refreshError="1"/>
      <sheetData sheetId="1129" refreshError="1"/>
      <sheetData sheetId="1130" refreshError="1"/>
      <sheetData sheetId="1131" refreshError="1"/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1">
          <cell r="A1">
            <v>0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1">
          <cell r="A1">
            <v>0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1">
          <cell r="A1" t="str">
            <v>Operating Group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1">
          <cell r="A1" t="str">
            <v>Operating Group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1">
          <cell r="A1">
            <v>0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1">
          <cell r="A1" t="str">
            <v>Operating Group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1">
          <cell r="A1">
            <v>0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3">
          <cell r="BC3" t="str">
            <v>QUOTATION  NO.   :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3">
          <cell r="BC3" t="str">
            <v>QUOTATION  NO.   :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1">
          <cell r="A1">
            <v>0</v>
          </cell>
        </row>
      </sheetData>
      <sheetData sheetId="1329">
        <row r="3">
          <cell r="BC3" t="str">
            <v>QUOTATION  NO.   :</v>
          </cell>
        </row>
      </sheetData>
      <sheetData sheetId="1330">
        <row r="3">
          <cell r="BC3" t="str">
            <v>QUOTATION  NO.   :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1">
          <cell r="A1" t="str">
            <v>Operating Group</v>
          </cell>
        </row>
      </sheetData>
      <sheetData sheetId="1333">
        <row r="3">
          <cell r="BC3" t="str">
            <v>QUOTATION  NO.   :</v>
          </cell>
        </row>
      </sheetData>
      <sheetData sheetId="1334">
        <row r="3">
          <cell r="BC3" t="str">
            <v>QUOTATION  NO.   :</v>
          </cell>
        </row>
      </sheetData>
      <sheetData sheetId="1335">
        <row r="3">
          <cell r="BC3" t="str">
            <v>QUOTATION  NO.   :</v>
          </cell>
        </row>
      </sheetData>
      <sheetData sheetId="1336">
        <row r="3">
          <cell r="BC3" t="str">
            <v>QUOTATION  NO.   :</v>
          </cell>
        </row>
      </sheetData>
      <sheetData sheetId="1337">
        <row r="3">
          <cell r="BC3" t="str">
            <v>QUOTATION  NO.   :</v>
          </cell>
        </row>
      </sheetData>
      <sheetData sheetId="1338">
        <row r="1">
          <cell r="A1" t="str">
            <v>Operating Group</v>
          </cell>
        </row>
      </sheetData>
      <sheetData sheetId="1339">
        <row r="3">
          <cell r="BC3" t="str">
            <v>QUOTATION  NO.   :</v>
          </cell>
        </row>
      </sheetData>
      <sheetData sheetId="1340">
        <row r="3">
          <cell r="BC3" t="str">
            <v>QUOTATION  NO.   :</v>
          </cell>
        </row>
      </sheetData>
      <sheetData sheetId="1341">
        <row r="3">
          <cell r="BC3" t="str">
            <v>QUOTATION  NO.   :</v>
          </cell>
        </row>
      </sheetData>
      <sheetData sheetId="1342">
        <row r="3">
          <cell r="BC3" t="str">
            <v>QUOTATION  NO.   :</v>
          </cell>
        </row>
      </sheetData>
      <sheetData sheetId="1343">
        <row r="3">
          <cell r="BC3" t="str">
            <v>QUOTATION  NO.   :</v>
          </cell>
        </row>
      </sheetData>
      <sheetData sheetId="1344">
        <row r="3">
          <cell r="BC3" t="str">
            <v>QUOTATION  NO.   :</v>
          </cell>
        </row>
      </sheetData>
      <sheetData sheetId="1345">
        <row r="3">
          <cell r="BC3" t="str">
            <v>QUOTATION  NO.   :</v>
          </cell>
        </row>
      </sheetData>
      <sheetData sheetId="1346">
        <row r="3">
          <cell r="BC3" t="str">
            <v>QUOTATION  NO.   :</v>
          </cell>
        </row>
      </sheetData>
      <sheetData sheetId="1347">
        <row r="3">
          <cell r="BC3" t="str">
            <v>QUOTATION  NO.   :</v>
          </cell>
        </row>
      </sheetData>
      <sheetData sheetId="1348">
        <row r="3">
          <cell r="BC3" t="str">
            <v>QUOTATION  NO.   :</v>
          </cell>
        </row>
      </sheetData>
      <sheetData sheetId="1349">
        <row r="3">
          <cell r="BC3" t="str">
            <v>QUOTATION  NO.   :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3">
          <cell r="BC3" t="str">
            <v>QUOTATION  NO.   :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>
        <row r="3">
          <cell r="BC3" t="str">
            <v>QUOTATION  NO.   :</v>
          </cell>
        </row>
      </sheetData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 refreshError="1"/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>
        <row r="3">
          <cell r="BC3" t="str">
            <v>QUOTATION  NO.   :</v>
          </cell>
        </row>
      </sheetData>
      <sheetData sheetId="1382">
        <row r="3">
          <cell r="BC3" t="str">
            <v>QUOTATION  NO.   :</v>
          </cell>
        </row>
      </sheetData>
      <sheetData sheetId="1383">
        <row r="3">
          <cell r="BC3" t="str">
            <v>QUOTATION  NO.   :</v>
          </cell>
        </row>
      </sheetData>
      <sheetData sheetId="1384">
        <row r="3">
          <cell r="BC3" t="str">
            <v>QUOTATION  NO.   :</v>
          </cell>
        </row>
      </sheetData>
      <sheetData sheetId="1385">
        <row r="3">
          <cell r="BC3" t="str">
            <v>QUOTATION  NO.   :</v>
          </cell>
        </row>
      </sheetData>
      <sheetData sheetId="1386">
        <row r="3">
          <cell r="BC3" t="str">
            <v>QUOTATION  NO.   :</v>
          </cell>
        </row>
      </sheetData>
      <sheetData sheetId="1387">
        <row r="3">
          <cell r="BC3" t="str">
            <v>QUOTATION  NO.   :</v>
          </cell>
        </row>
      </sheetData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>
        <row r="1">
          <cell r="A1" t="str">
            <v>Operating Group</v>
          </cell>
        </row>
      </sheetData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>
        <row r="3">
          <cell r="BC3" t="str">
            <v>QUOTATION  NO.   :</v>
          </cell>
        </row>
      </sheetData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 refreshError="1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r-lab"/>
      <sheetName val="Sheet1"/>
      <sheetName val="MSSG9"/>
      <sheetName val="MSH10"/>
      <sheetName val="MSA11"/>
      <sheetName val="MOIS1"/>
      <sheetName val="MOIS"/>
      <sheetName val="MMRI7"/>
      <sheetName val="MMBF8"/>
      <sheetName val="MH1"/>
      <sheetName val="MFS12"/>
      <sheetName val="MBN5"/>
      <sheetName val="MBC6"/>
      <sheetName val="MBB4"/>
      <sheetName val="MAN2"/>
      <sheetName val="MAC3"/>
      <sheetName val="Mappings"/>
      <sheetName val="Mapping"/>
    </sheetNames>
    <sheetDataSet>
      <sheetData sheetId="0" refreshError="1">
        <row r="1">
          <cell r="A1" t="str">
            <v>||\027\087\001</v>
          </cell>
        </row>
        <row r="11">
          <cell r="B11">
            <v>1</v>
          </cell>
          <cell r="C11">
            <v>29</v>
          </cell>
          <cell r="F11">
            <v>49.9</v>
          </cell>
          <cell r="G11">
            <v>5.14</v>
          </cell>
          <cell r="H11">
            <v>8.85</v>
          </cell>
          <cell r="I11">
            <v>17.2</v>
          </cell>
          <cell r="J11">
            <v>46.1</v>
          </cell>
          <cell r="K11">
            <v>353.7</v>
          </cell>
          <cell r="L11">
            <v>110.3</v>
          </cell>
          <cell r="M11">
            <v>6.86</v>
          </cell>
          <cell r="N11">
            <v>2.4249999999999998</v>
          </cell>
          <cell r="U11">
            <v>40</v>
          </cell>
          <cell r="V11">
            <v>30</v>
          </cell>
          <cell r="AA11">
            <v>60</v>
          </cell>
          <cell r="AB11">
            <v>50</v>
          </cell>
          <cell r="AC11">
            <v>5.2</v>
          </cell>
          <cell r="AD11">
            <v>5</v>
          </cell>
          <cell r="AE11">
            <v>9.1</v>
          </cell>
          <cell r="AF11">
            <v>8.9</v>
          </cell>
          <cell r="AG11">
            <v>17</v>
          </cell>
          <cell r="AH11">
            <v>15</v>
          </cell>
          <cell r="AI11">
            <v>50</v>
          </cell>
          <cell r="AJ11">
            <v>40</v>
          </cell>
          <cell r="AK11">
            <v>362.5</v>
          </cell>
          <cell r="AL11">
            <v>347.5</v>
          </cell>
          <cell r="AO11">
            <v>7.5</v>
          </cell>
          <cell r="AP11">
            <v>6.5</v>
          </cell>
          <cell r="AQ11">
            <v>2.5499999999999998</v>
          </cell>
          <cell r="AY11">
            <v>60.2</v>
          </cell>
          <cell r="AZ11">
            <v>44</v>
          </cell>
          <cell r="BA11">
            <v>52</v>
          </cell>
          <cell r="BB11">
            <v>47.9</v>
          </cell>
        </row>
        <row r="12">
          <cell r="B12">
            <v>2</v>
          </cell>
          <cell r="C12">
            <v>32.299999999999997</v>
          </cell>
          <cell r="F12">
            <v>52.5</v>
          </cell>
          <cell r="G12">
            <v>5.08</v>
          </cell>
          <cell r="H12">
            <v>8.8800000000000008</v>
          </cell>
          <cell r="I12">
            <v>17.600000000000001</v>
          </cell>
          <cell r="J12">
            <v>43</v>
          </cell>
          <cell r="K12">
            <v>356.8</v>
          </cell>
          <cell r="L12">
            <v>110.5</v>
          </cell>
          <cell r="M12">
            <v>6.94</v>
          </cell>
          <cell r="N12">
            <v>2.4649999999999999</v>
          </cell>
          <cell r="U12">
            <v>40</v>
          </cell>
          <cell r="V12">
            <v>30</v>
          </cell>
          <cell r="AA12">
            <v>60</v>
          </cell>
          <cell r="AB12">
            <v>50</v>
          </cell>
          <cell r="AC12">
            <v>5.2</v>
          </cell>
          <cell r="AD12">
            <v>5</v>
          </cell>
          <cell r="AE12">
            <v>9.1</v>
          </cell>
          <cell r="AF12">
            <v>8.9</v>
          </cell>
          <cell r="AG12">
            <v>17</v>
          </cell>
          <cell r="AH12">
            <v>15</v>
          </cell>
          <cell r="AI12">
            <v>50</v>
          </cell>
          <cell r="AJ12">
            <v>40</v>
          </cell>
          <cell r="AK12">
            <v>362.5</v>
          </cell>
          <cell r="AL12">
            <v>347.5</v>
          </cell>
          <cell r="AO12">
            <v>7.5</v>
          </cell>
          <cell r="AP12">
            <v>6.5</v>
          </cell>
          <cell r="AQ12">
            <v>2.5499999999999998</v>
          </cell>
          <cell r="AY12">
            <v>30</v>
          </cell>
          <cell r="AZ12">
            <v>40.5</v>
          </cell>
          <cell r="BA12">
            <v>37</v>
          </cell>
          <cell r="BB12">
            <v>39.299999999999997</v>
          </cell>
        </row>
        <row r="13">
          <cell r="B13">
            <v>3</v>
          </cell>
          <cell r="C13">
            <v>30.3</v>
          </cell>
          <cell r="F13">
            <v>46.8</v>
          </cell>
          <cell r="G13">
            <v>5.17</v>
          </cell>
          <cell r="H13">
            <v>8.94</v>
          </cell>
          <cell r="I13">
            <v>16.899999999999999</v>
          </cell>
          <cell r="J13">
            <v>41.3</v>
          </cell>
          <cell r="K13">
            <v>353.6</v>
          </cell>
          <cell r="L13">
            <v>110.9</v>
          </cell>
          <cell r="M13">
            <v>6.86</v>
          </cell>
          <cell r="N13">
            <v>2.42</v>
          </cell>
          <cell r="U13">
            <v>40</v>
          </cell>
          <cell r="V13">
            <v>30</v>
          </cell>
          <cell r="AA13">
            <v>60</v>
          </cell>
          <cell r="AB13">
            <v>50</v>
          </cell>
          <cell r="AC13">
            <v>5.2</v>
          </cell>
          <cell r="AD13">
            <v>5</v>
          </cell>
          <cell r="AE13">
            <v>9.1</v>
          </cell>
          <cell r="AF13">
            <v>8.9</v>
          </cell>
          <cell r="AG13">
            <v>17</v>
          </cell>
          <cell r="AH13">
            <v>15</v>
          </cell>
          <cell r="AI13">
            <v>50</v>
          </cell>
          <cell r="AJ13">
            <v>40</v>
          </cell>
          <cell r="AK13">
            <v>362.5</v>
          </cell>
          <cell r="AL13">
            <v>347.5</v>
          </cell>
          <cell r="AO13">
            <v>7.5</v>
          </cell>
          <cell r="AP13">
            <v>6.5</v>
          </cell>
          <cell r="AQ13">
            <v>2.5499999999999998</v>
          </cell>
          <cell r="AY13">
            <v>9.8000000000000007</v>
          </cell>
          <cell r="AZ13">
            <v>15.5</v>
          </cell>
          <cell r="BA13">
            <v>11</v>
          </cell>
          <cell r="BB13">
            <v>12.8</v>
          </cell>
        </row>
        <row r="14">
          <cell r="B14">
            <v>4</v>
          </cell>
          <cell r="C14">
            <v>34.700000000000003</v>
          </cell>
          <cell r="F14">
            <v>52.2</v>
          </cell>
          <cell r="G14">
            <v>5.0599999999999996</v>
          </cell>
          <cell r="H14">
            <v>8.9700000000000006</v>
          </cell>
          <cell r="I14">
            <v>16.8</v>
          </cell>
          <cell r="J14">
            <v>42.5</v>
          </cell>
          <cell r="K14">
            <v>357.6</v>
          </cell>
          <cell r="L14">
            <v>110.9</v>
          </cell>
          <cell r="M14">
            <v>6.9</v>
          </cell>
          <cell r="N14">
            <v>2.35</v>
          </cell>
          <cell r="U14">
            <v>40</v>
          </cell>
          <cell r="V14">
            <v>30</v>
          </cell>
          <cell r="AA14">
            <v>60</v>
          </cell>
          <cell r="AB14">
            <v>50</v>
          </cell>
          <cell r="AC14">
            <v>5.2</v>
          </cell>
          <cell r="AD14">
            <v>5</v>
          </cell>
          <cell r="AE14">
            <v>9.1</v>
          </cell>
          <cell r="AF14">
            <v>8.9</v>
          </cell>
          <cell r="AG14">
            <v>17</v>
          </cell>
          <cell r="AH14">
            <v>15</v>
          </cell>
          <cell r="AI14">
            <v>50</v>
          </cell>
          <cell r="AJ14">
            <v>40</v>
          </cell>
          <cell r="AK14">
            <v>362.5</v>
          </cell>
          <cell r="AL14">
            <v>347.5</v>
          </cell>
          <cell r="AO14">
            <v>7.5</v>
          </cell>
          <cell r="AP14">
            <v>6.5</v>
          </cell>
          <cell r="AQ14">
            <v>2.5499999999999998</v>
          </cell>
        </row>
        <row r="15">
          <cell r="B15">
            <v>5</v>
          </cell>
          <cell r="C15">
            <v>28.7</v>
          </cell>
          <cell r="F15">
            <v>53.5</v>
          </cell>
          <cell r="G15">
            <v>5.05</v>
          </cell>
          <cell r="H15">
            <v>9.15</v>
          </cell>
          <cell r="I15">
            <v>16.3</v>
          </cell>
          <cell r="J15">
            <v>45.4</v>
          </cell>
          <cell r="K15">
            <v>358.9</v>
          </cell>
          <cell r="L15">
            <v>111.6</v>
          </cell>
          <cell r="M15">
            <v>6.66</v>
          </cell>
          <cell r="N15">
            <v>2.3849999999999998</v>
          </cell>
          <cell r="U15">
            <v>40</v>
          </cell>
          <cell r="V15">
            <v>30</v>
          </cell>
          <cell r="AA15">
            <v>60</v>
          </cell>
          <cell r="AB15">
            <v>50</v>
          </cell>
          <cell r="AC15">
            <v>5.2</v>
          </cell>
          <cell r="AD15">
            <v>5</v>
          </cell>
          <cell r="AE15">
            <v>9.1</v>
          </cell>
          <cell r="AF15">
            <v>8.9</v>
          </cell>
          <cell r="AG15">
            <v>17</v>
          </cell>
          <cell r="AH15">
            <v>15</v>
          </cell>
          <cell r="AI15">
            <v>50</v>
          </cell>
          <cell r="AJ15">
            <v>40</v>
          </cell>
          <cell r="AK15">
            <v>362.5</v>
          </cell>
          <cell r="AL15">
            <v>347.5</v>
          </cell>
          <cell r="AO15">
            <v>7.5</v>
          </cell>
          <cell r="AP15">
            <v>6.5</v>
          </cell>
          <cell r="AQ15">
            <v>2.5499999999999998</v>
          </cell>
        </row>
        <row r="16">
          <cell r="B16">
            <v>6</v>
          </cell>
          <cell r="C16">
            <v>27.3</v>
          </cell>
          <cell r="F16">
            <v>48.3</v>
          </cell>
          <cell r="G16">
            <v>5.09</v>
          </cell>
          <cell r="H16">
            <v>8.98</v>
          </cell>
          <cell r="I16">
            <v>15.9</v>
          </cell>
          <cell r="J16">
            <v>44.4</v>
          </cell>
          <cell r="K16">
            <v>355.4</v>
          </cell>
          <cell r="L16">
            <v>108.4</v>
          </cell>
          <cell r="M16">
            <v>6.7</v>
          </cell>
          <cell r="N16">
            <v>2.48</v>
          </cell>
          <cell r="U16">
            <v>40</v>
          </cell>
          <cell r="V16">
            <v>30</v>
          </cell>
          <cell r="AA16">
            <v>60</v>
          </cell>
          <cell r="AB16">
            <v>50</v>
          </cell>
          <cell r="AC16">
            <v>5.2</v>
          </cell>
          <cell r="AD16">
            <v>5</v>
          </cell>
          <cell r="AE16">
            <v>9.1</v>
          </cell>
          <cell r="AF16">
            <v>8.9</v>
          </cell>
          <cell r="AG16">
            <v>17</v>
          </cell>
          <cell r="AH16">
            <v>15</v>
          </cell>
          <cell r="AI16">
            <v>50</v>
          </cell>
          <cell r="AJ16">
            <v>40</v>
          </cell>
          <cell r="AK16">
            <v>362.5</v>
          </cell>
          <cell r="AL16">
            <v>347.5</v>
          </cell>
          <cell r="AO16">
            <v>7.5</v>
          </cell>
          <cell r="AP16">
            <v>6.5</v>
          </cell>
          <cell r="AQ16">
            <v>2.5499999999999998</v>
          </cell>
        </row>
        <row r="17">
          <cell r="B17">
            <v>7</v>
          </cell>
          <cell r="C17">
            <v>31.3</v>
          </cell>
          <cell r="F17">
            <v>53.3</v>
          </cell>
          <cell r="G17">
            <v>5.09</v>
          </cell>
          <cell r="H17">
            <v>8.9600000000000009</v>
          </cell>
          <cell r="I17">
            <v>15.9</v>
          </cell>
          <cell r="J17">
            <v>50.6</v>
          </cell>
          <cell r="K17">
            <v>355.7</v>
          </cell>
          <cell r="L17">
            <v>108.7</v>
          </cell>
          <cell r="M17">
            <v>6.8</v>
          </cell>
          <cell r="N17">
            <v>2.4750000000000001</v>
          </cell>
          <cell r="U17">
            <v>40</v>
          </cell>
          <cell r="V17">
            <v>30</v>
          </cell>
          <cell r="AA17">
            <v>60</v>
          </cell>
          <cell r="AB17">
            <v>50</v>
          </cell>
          <cell r="AC17">
            <v>5.2</v>
          </cell>
          <cell r="AD17">
            <v>5</v>
          </cell>
          <cell r="AE17">
            <v>9.1</v>
          </cell>
          <cell r="AF17">
            <v>8.9</v>
          </cell>
          <cell r="AG17">
            <v>17</v>
          </cell>
          <cell r="AH17">
            <v>15</v>
          </cell>
          <cell r="AI17">
            <v>50</v>
          </cell>
          <cell r="AJ17">
            <v>40</v>
          </cell>
          <cell r="AK17">
            <v>362.5</v>
          </cell>
          <cell r="AL17">
            <v>347.5</v>
          </cell>
          <cell r="AO17">
            <v>7.5</v>
          </cell>
          <cell r="AP17">
            <v>6.5</v>
          </cell>
          <cell r="AQ17">
            <v>2.5499999999999998</v>
          </cell>
          <cell r="AV17" t="str">
            <v>BELOW 11 %</v>
          </cell>
        </row>
        <row r="18">
          <cell r="B18">
            <v>8</v>
          </cell>
          <cell r="C18">
            <v>33</v>
          </cell>
          <cell r="F18">
            <v>55.5</v>
          </cell>
          <cell r="G18">
            <v>5.07</v>
          </cell>
          <cell r="H18">
            <v>8.9</v>
          </cell>
          <cell r="I18">
            <v>16.3</v>
          </cell>
          <cell r="J18">
            <v>47</v>
          </cell>
          <cell r="K18">
            <v>360.3</v>
          </cell>
          <cell r="L18">
            <v>107.3</v>
          </cell>
          <cell r="M18">
            <v>7.11</v>
          </cell>
          <cell r="N18">
            <v>2.46</v>
          </cell>
          <cell r="U18">
            <v>40</v>
          </cell>
          <cell r="V18">
            <v>30</v>
          </cell>
          <cell r="AA18">
            <v>60</v>
          </cell>
          <cell r="AB18">
            <v>50</v>
          </cell>
          <cell r="AC18">
            <v>5.2</v>
          </cell>
          <cell r="AD18">
            <v>5</v>
          </cell>
          <cell r="AE18">
            <v>9.1</v>
          </cell>
          <cell r="AF18">
            <v>8.9</v>
          </cell>
          <cell r="AG18">
            <v>17</v>
          </cell>
          <cell r="AH18">
            <v>15</v>
          </cell>
          <cell r="AI18">
            <v>50</v>
          </cell>
          <cell r="AJ18">
            <v>40</v>
          </cell>
          <cell r="AK18">
            <v>362.5</v>
          </cell>
          <cell r="AL18">
            <v>347.5</v>
          </cell>
          <cell r="AO18">
            <v>7.5</v>
          </cell>
          <cell r="AP18">
            <v>6.5</v>
          </cell>
          <cell r="AQ18">
            <v>2.5499999999999998</v>
          </cell>
          <cell r="AV18" t="str">
            <v>11 TO 13 %</v>
          </cell>
        </row>
        <row r="19">
          <cell r="B19">
            <v>9</v>
          </cell>
          <cell r="C19">
            <v>34.700000000000003</v>
          </cell>
          <cell r="F19">
            <v>56.8</v>
          </cell>
          <cell r="G19">
            <v>5</v>
          </cell>
          <cell r="H19">
            <v>8.74</v>
          </cell>
          <cell r="I19">
            <v>15.8</v>
          </cell>
          <cell r="J19">
            <v>52.9</v>
          </cell>
          <cell r="K19">
            <v>354.6</v>
          </cell>
          <cell r="L19">
            <v>107.4</v>
          </cell>
          <cell r="M19">
            <v>7</v>
          </cell>
          <cell r="N19">
            <v>2.5249999999999999</v>
          </cell>
          <cell r="U19">
            <v>40</v>
          </cell>
          <cell r="V19">
            <v>30</v>
          </cell>
          <cell r="AA19">
            <v>60</v>
          </cell>
          <cell r="AB19">
            <v>50</v>
          </cell>
          <cell r="AC19">
            <v>5.2</v>
          </cell>
          <cell r="AD19">
            <v>5</v>
          </cell>
          <cell r="AE19">
            <v>9.1</v>
          </cell>
          <cell r="AF19">
            <v>8.9</v>
          </cell>
          <cell r="AG19">
            <v>17</v>
          </cell>
          <cell r="AH19">
            <v>15</v>
          </cell>
          <cell r="AI19">
            <v>50</v>
          </cell>
          <cell r="AJ19">
            <v>40</v>
          </cell>
          <cell r="AK19">
            <v>362.5</v>
          </cell>
          <cell r="AL19">
            <v>347.5</v>
          </cell>
          <cell r="AO19">
            <v>7.5</v>
          </cell>
          <cell r="AP19">
            <v>6.5</v>
          </cell>
          <cell r="AQ19">
            <v>2.5499999999999998</v>
          </cell>
          <cell r="AV19" t="str">
            <v>ABOVE 13 %</v>
          </cell>
        </row>
        <row r="20">
          <cell r="B20">
            <v>10</v>
          </cell>
          <cell r="C20">
            <v>28.7</v>
          </cell>
          <cell r="F20">
            <v>66</v>
          </cell>
          <cell r="G20">
            <v>5.0999999999999996</v>
          </cell>
          <cell r="H20">
            <v>8.81</v>
          </cell>
          <cell r="I20">
            <v>17.7</v>
          </cell>
          <cell r="J20">
            <v>49.6</v>
          </cell>
          <cell r="K20">
            <v>358.8</v>
          </cell>
          <cell r="L20">
            <v>105.8</v>
          </cell>
          <cell r="M20">
            <v>6.9</v>
          </cell>
          <cell r="N20">
            <v>2.5</v>
          </cell>
          <cell r="U20">
            <v>40</v>
          </cell>
          <cell r="V20">
            <v>30</v>
          </cell>
          <cell r="AA20">
            <v>60</v>
          </cell>
          <cell r="AB20">
            <v>50</v>
          </cell>
          <cell r="AC20">
            <v>5.2</v>
          </cell>
          <cell r="AD20">
            <v>5</v>
          </cell>
          <cell r="AE20">
            <v>9.1</v>
          </cell>
          <cell r="AF20">
            <v>8.9</v>
          </cell>
          <cell r="AG20">
            <v>17</v>
          </cell>
          <cell r="AH20">
            <v>15</v>
          </cell>
          <cell r="AI20">
            <v>50</v>
          </cell>
          <cell r="AJ20">
            <v>40</v>
          </cell>
          <cell r="AK20">
            <v>362.5</v>
          </cell>
          <cell r="AL20">
            <v>347.5</v>
          </cell>
          <cell r="AO20">
            <v>7.5</v>
          </cell>
          <cell r="AP20">
            <v>6.5</v>
          </cell>
          <cell r="AQ20">
            <v>2.5499999999999998</v>
          </cell>
        </row>
        <row r="21">
          <cell r="B21">
            <v>11</v>
          </cell>
          <cell r="C21">
            <v>35</v>
          </cell>
          <cell r="F21">
            <v>62.8</v>
          </cell>
          <cell r="G21">
            <v>5</v>
          </cell>
          <cell r="H21">
            <v>9.07</v>
          </cell>
          <cell r="I21">
            <v>17.600000000000001</v>
          </cell>
          <cell r="J21">
            <v>51.1</v>
          </cell>
          <cell r="K21">
            <v>351.5</v>
          </cell>
          <cell r="L21">
            <v>108.1</v>
          </cell>
          <cell r="M21">
            <v>7.15</v>
          </cell>
          <cell r="N21">
            <v>2.4249999999999998</v>
          </cell>
          <cell r="U21">
            <v>40</v>
          </cell>
          <cell r="V21">
            <v>30</v>
          </cell>
          <cell r="AA21">
            <v>60</v>
          </cell>
          <cell r="AB21">
            <v>50</v>
          </cell>
          <cell r="AC21">
            <v>5.2</v>
          </cell>
          <cell r="AD21">
            <v>5</v>
          </cell>
          <cell r="AE21">
            <v>9.1</v>
          </cell>
          <cell r="AF21">
            <v>8.9</v>
          </cell>
          <cell r="AG21">
            <v>17</v>
          </cell>
          <cell r="AH21">
            <v>15</v>
          </cell>
          <cell r="AI21">
            <v>50</v>
          </cell>
          <cell r="AJ21">
            <v>40</v>
          </cell>
          <cell r="AK21">
            <v>362.5</v>
          </cell>
          <cell r="AL21">
            <v>347.5</v>
          </cell>
          <cell r="AO21">
            <v>7.5</v>
          </cell>
          <cell r="AP21">
            <v>6.5</v>
          </cell>
          <cell r="AQ21">
            <v>2.5499999999999998</v>
          </cell>
        </row>
        <row r="22">
          <cell r="B22">
            <v>12</v>
          </cell>
          <cell r="C22">
            <v>33</v>
          </cell>
          <cell r="F22">
            <v>55.3</v>
          </cell>
          <cell r="G22">
            <v>5.03</v>
          </cell>
          <cell r="H22">
            <v>8.9700000000000006</v>
          </cell>
          <cell r="I22">
            <v>18.5</v>
          </cell>
          <cell r="J22">
            <v>47.2</v>
          </cell>
          <cell r="K22">
            <v>355.9</v>
          </cell>
          <cell r="L22">
            <v>107.8</v>
          </cell>
          <cell r="M22">
            <v>7.18</v>
          </cell>
          <cell r="N22">
            <v>2.4249999999999998</v>
          </cell>
          <cell r="U22">
            <v>40</v>
          </cell>
          <cell r="V22">
            <v>30</v>
          </cell>
          <cell r="AA22">
            <v>60</v>
          </cell>
          <cell r="AB22">
            <v>50</v>
          </cell>
          <cell r="AC22">
            <v>5.2</v>
          </cell>
          <cell r="AD22">
            <v>5</v>
          </cell>
          <cell r="AE22">
            <v>9.1</v>
          </cell>
          <cell r="AF22">
            <v>8.9</v>
          </cell>
          <cell r="AG22">
            <v>17</v>
          </cell>
          <cell r="AH22">
            <v>15</v>
          </cell>
          <cell r="AI22">
            <v>50</v>
          </cell>
          <cell r="AJ22">
            <v>40</v>
          </cell>
          <cell r="AK22">
            <v>362.5</v>
          </cell>
          <cell r="AL22">
            <v>347.5</v>
          </cell>
          <cell r="AO22">
            <v>7.5</v>
          </cell>
          <cell r="AP22">
            <v>6.5</v>
          </cell>
          <cell r="AQ22">
            <v>2.5499999999999998</v>
          </cell>
        </row>
        <row r="23">
          <cell r="B23">
            <v>13</v>
          </cell>
          <cell r="C23">
            <v>36.299999999999997</v>
          </cell>
          <cell r="F23">
            <v>53.3</v>
          </cell>
          <cell r="G23">
            <v>5.1100000000000003</v>
          </cell>
          <cell r="H23">
            <v>9.09</v>
          </cell>
          <cell r="I23">
            <v>16.7</v>
          </cell>
          <cell r="J23">
            <v>45.6</v>
          </cell>
          <cell r="K23">
            <v>353.9</v>
          </cell>
          <cell r="L23">
            <v>107</v>
          </cell>
          <cell r="M23">
            <v>6.95</v>
          </cell>
          <cell r="N23">
            <v>2.5150000000000001</v>
          </cell>
          <cell r="U23">
            <v>40</v>
          </cell>
          <cell r="V23">
            <v>30</v>
          </cell>
          <cell r="AA23">
            <v>60</v>
          </cell>
          <cell r="AB23">
            <v>50</v>
          </cell>
          <cell r="AC23">
            <v>5.2</v>
          </cell>
          <cell r="AD23">
            <v>5</v>
          </cell>
          <cell r="AE23">
            <v>9.1</v>
          </cell>
          <cell r="AF23">
            <v>8.9</v>
          </cell>
          <cell r="AG23">
            <v>17</v>
          </cell>
          <cell r="AH23">
            <v>15</v>
          </cell>
          <cell r="AI23">
            <v>50</v>
          </cell>
          <cell r="AJ23">
            <v>40</v>
          </cell>
          <cell r="AK23">
            <v>362.5</v>
          </cell>
          <cell r="AL23">
            <v>347.5</v>
          </cell>
          <cell r="AO23">
            <v>7.5</v>
          </cell>
          <cell r="AP23">
            <v>6.5</v>
          </cell>
          <cell r="AQ23">
            <v>2.5499999999999998</v>
          </cell>
        </row>
        <row r="24">
          <cell r="B24">
            <v>14</v>
          </cell>
          <cell r="C24">
            <v>32</v>
          </cell>
          <cell r="F24">
            <v>53.3</v>
          </cell>
          <cell r="G24">
            <v>5.24</v>
          </cell>
          <cell r="H24">
            <v>9.0500000000000007</v>
          </cell>
          <cell r="I24">
            <v>16.100000000000001</v>
          </cell>
          <cell r="J24">
            <v>46.1</v>
          </cell>
          <cell r="K24">
            <v>350.5</v>
          </cell>
          <cell r="L24">
            <v>104.5</v>
          </cell>
          <cell r="M24">
            <v>7.17</v>
          </cell>
          <cell r="N24">
            <v>2.4950000000000001</v>
          </cell>
          <cell r="U24">
            <v>40</v>
          </cell>
          <cell r="V24">
            <v>30</v>
          </cell>
          <cell r="AA24">
            <v>60</v>
          </cell>
          <cell r="AB24">
            <v>50</v>
          </cell>
          <cell r="AC24">
            <v>5.2</v>
          </cell>
          <cell r="AD24">
            <v>5</v>
          </cell>
          <cell r="AE24">
            <v>9.1</v>
          </cell>
          <cell r="AF24">
            <v>8.9</v>
          </cell>
          <cell r="AG24">
            <v>17</v>
          </cell>
          <cell r="AH24">
            <v>15</v>
          </cell>
          <cell r="AI24">
            <v>50</v>
          </cell>
          <cell r="AJ24">
            <v>40</v>
          </cell>
          <cell r="AK24">
            <v>362.5</v>
          </cell>
          <cell r="AL24">
            <v>347.5</v>
          </cell>
          <cell r="AO24">
            <v>7.5</v>
          </cell>
          <cell r="AP24">
            <v>6.5</v>
          </cell>
          <cell r="AQ24">
            <v>2.5499999999999998</v>
          </cell>
        </row>
        <row r="25">
          <cell r="B25">
            <v>15</v>
          </cell>
          <cell r="C25">
            <v>34.700000000000003</v>
          </cell>
          <cell r="F25">
            <v>56</v>
          </cell>
          <cell r="G25">
            <v>5.07</v>
          </cell>
          <cell r="H25">
            <v>9.11</v>
          </cell>
          <cell r="I25">
            <v>16.2</v>
          </cell>
          <cell r="J25">
            <v>48.7</v>
          </cell>
          <cell r="K25">
            <v>352.7</v>
          </cell>
          <cell r="L25">
            <v>104.3</v>
          </cell>
          <cell r="M25">
            <v>6.93</v>
          </cell>
          <cell r="N25">
            <v>2.4649999999999999</v>
          </cell>
          <cell r="U25">
            <v>40</v>
          </cell>
          <cell r="V25">
            <v>30</v>
          </cell>
          <cell r="AA25">
            <v>60</v>
          </cell>
          <cell r="AB25">
            <v>50</v>
          </cell>
          <cell r="AC25">
            <v>5.2</v>
          </cell>
          <cell r="AD25">
            <v>5</v>
          </cell>
          <cell r="AE25">
            <v>9.1</v>
          </cell>
          <cell r="AF25">
            <v>8.9</v>
          </cell>
          <cell r="AG25">
            <v>17</v>
          </cell>
          <cell r="AH25">
            <v>15</v>
          </cell>
          <cell r="AI25">
            <v>50</v>
          </cell>
          <cell r="AJ25">
            <v>40</v>
          </cell>
          <cell r="AK25">
            <v>362.5</v>
          </cell>
          <cell r="AL25">
            <v>347.5</v>
          </cell>
          <cell r="AO25">
            <v>7.5</v>
          </cell>
          <cell r="AP25">
            <v>6.5</v>
          </cell>
          <cell r="AQ25">
            <v>2.5499999999999998</v>
          </cell>
        </row>
        <row r="26">
          <cell r="B26">
            <v>16</v>
          </cell>
          <cell r="C26">
            <v>30.3</v>
          </cell>
          <cell r="F26">
            <v>56.5</v>
          </cell>
          <cell r="G26">
            <v>5.07</v>
          </cell>
          <cell r="H26">
            <v>9.2100000000000009</v>
          </cell>
          <cell r="I26">
            <v>15.8</v>
          </cell>
          <cell r="J26">
            <v>45.5</v>
          </cell>
          <cell r="K26">
            <v>362</v>
          </cell>
          <cell r="L26">
            <v>100</v>
          </cell>
          <cell r="M26">
            <v>7.23</v>
          </cell>
          <cell r="N26">
            <v>2.4950000000000001</v>
          </cell>
          <cell r="U26">
            <v>40</v>
          </cell>
          <cell r="V26">
            <v>30</v>
          </cell>
          <cell r="AA26">
            <v>60</v>
          </cell>
          <cell r="AB26">
            <v>50</v>
          </cell>
          <cell r="AC26">
            <v>5.2</v>
          </cell>
          <cell r="AD26">
            <v>5</v>
          </cell>
          <cell r="AE26">
            <v>9.1</v>
          </cell>
          <cell r="AF26">
            <v>8.9</v>
          </cell>
          <cell r="AG26">
            <v>17</v>
          </cell>
          <cell r="AH26">
            <v>15</v>
          </cell>
          <cell r="AI26">
            <v>50</v>
          </cell>
          <cell r="AJ26">
            <v>40</v>
          </cell>
          <cell r="AK26">
            <v>362.5</v>
          </cell>
          <cell r="AL26">
            <v>347.5</v>
          </cell>
          <cell r="AO26">
            <v>7.5</v>
          </cell>
          <cell r="AP26">
            <v>6.5</v>
          </cell>
          <cell r="AQ26">
            <v>2.5499999999999998</v>
          </cell>
        </row>
        <row r="27">
          <cell r="B27">
            <v>17</v>
          </cell>
          <cell r="C27">
            <v>30</v>
          </cell>
          <cell r="F27">
            <v>51.8</v>
          </cell>
          <cell r="G27">
            <v>5.15</v>
          </cell>
          <cell r="H27">
            <v>9.1300000000000008</v>
          </cell>
          <cell r="I27">
            <v>17</v>
          </cell>
          <cell r="J27">
            <v>43.5</v>
          </cell>
          <cell r="K27">
            <v>357.6</v>
          </cell>
          <cell r="L27">
            <v>100.8</v>
          </cell>
          <cell r="M27">
            <v>6.81</v>
          </cell>
          <cell r="N27">
            <v>2.46</v>
          </cell>
          <cell r="U27">
            <v>40</v>
          </cell>
          <cell r="V27">
            <v>30</v>
          </cell>
          <cell r="AA27">
            <v>60</v>
          </cell>
          <cell r="AB27">
            <v>50</v>
          </cell>
          <cell r="AC27">
            <v>5.2</v>
          </cell>
          <cell r="AD27">
            <v>5</v>
          </cell>
          <cell r="AE27">
            <v>9.1</v>
          </cell>
          <cell r="AF27">
            <v>8.9</v>
          </cell>
          <cell r="AG27">
            <v>17</v>
          </cell>
          <cell r="AH27">
            <v>15</v>
          </cell>
          <cell r="AI27">
            <v>50</v>
          </cell>
          <cell r="AJ27">
            <v>40</v>
          </cell>
          <cell r="AK27">
            <v>362.5</v>
          </cell>
          <cell r="AL27">
            <v>347.5</v>
          </cell>
          <cell r="AO27">
            <v>7.5</v>
          </cell>
          <cell r="AP27">
            <v>6.5</v>
          </cell>
          <cell r="AQ27">
            <v>2.5499999999999998</v>
          </cell>
        </row>
        <row r="28">
          <cell r="B28">
            <v>18</v>
          </cell>
          <cell r="C28">
            <v>32.299999999999997</v>
          </cell>
          <cell r="F28">
            <v>59.5</v>
          </cell>
          <cell r="G28">
            <v>5.21</v>
          </cell>
          <cell r="H28">
            <v>9.27</v>
          </cell>
          <cell r="I28">
            <v>14.4</v>
          </cell>
          <cell r="J28">
            <v>48.3</v>
          </cell>
          <cell r="K28">
            <v>358.1</v>
          </cell>
          <cell r="L28">
            <v>98</v>
          </cell>
          <cell r="M28">
            <v>7.01</v>
          </cell>
          <cell r="N28">
            <v>2.5</v>
          </cell>
          <cell r="U28">
            <v>40</v>
          </cell>
          <cell r="V28">
            <v>30</v>
          </cell>
          <cell r="AA28">
            <v>60</v>
          </cell>
          <cell r="AB28">
            <v>50</v>
          </cell>
          <cell r="AC28">
            <v>5.2</v>
          </cell>
          <cell r="AD28">
            <v>5</v>
          </cell>
          <cell r="AE28">
            <v>9.1</v>
          </cell>
          <cell r="AF28">
            <v>8.9</v>
          </cell>
          <cell r="AG28">
            <v>17</v>
          </cell>
          <cell r="AH28">
            <v>15</v>
          </cell>
          <cell r="AI28">
            <v>50</v>
          </cell>
          <cell r="AJ28">
            <v>40</v>
          </cell>
          <cell r="AK28">
            <v>362.5</v>
          </cell>
          <cell r="AL28">
            <v>347.5</v>
          </cell>
          <cell r="AO28">
            <v>7.5</v>
          </cell>
          <cell r="AP28">
            <v>6.5</v>
          </cell>
          <cell r="AQ28">
            <v>2.5499999999999998</v>
          </cell>
        </row>
        <row r="29">
          <cell r="B29">
            <v>19</v>
          </cell>
          <cell r="C29">
            <v>33</v>
          </cell>
          <cell r="F29">
            <v>52.5</v>
          </cell>
          <cell r="G29">
            <v>5.0999999999999996</v>
          </cell>
          <cell r="H29">
            <v>8.91</v>
          </cell>
          <cell r="I29">
            <v>17.399999999999999</v>
          </cell>
          <cell r="J29">
            <v>47.6</v>
          </cell>
          <cell r="K29">
            <v>357</v>
          </cell>
          <cell r="L29">
            <v>99.3</v>
          </cell>
          <cell r="M29">
            <v>7.18</v>
          </cell>
          <cell r="N29">
            <v>2.48</v>
          </cell>
          <cell r="U29">
            <v>40</v>
          </cell>
          <cell r="V29">
            <v>30</v>
          </cell>
          <cell r="AA29">
            <v>60</v>
          </cell>
          <cell r="AB29">
            <v>50</v>
          </cell>
          <cell r="AC29">
            <v>5.2</v>
          </cell>
          <cell r="AD29">
            <v>5</v>
          </cell>
          <cell r="AE29">
            <v>9.1</v>
          </cell>
          <cell r="AF29">
            <v>8.9</v>
          </cell>
          <cell r="AG29">
            <v>17</v>
          </cell>
          <cell r="AH29">
            <v>15</v>
          </cell>
          <cell r="AI29">
            <v>50</v>
          </cell>
          <cell r="AJ29">
            <v>40</v>
          </cell>
          <cell r="AK29">
            <v>362.5</v>
          </cell>
          <cell r="AL29">
            <v>347.5</v>
          </cell>
          <cell r="AO29">
            <v>7.5</v>
          </cell>
          <cell r="AP29">
            <v>6.5</v>
          </cell>
          <cell r="AQ29">
            <v>2.5499999999999998</v>
          </cell>
          <cell r="AZ29">
            <v>24.6</v>
          </cell>
          <cell r="BA29">
            <v>25.5</v>
          </cell>
          <cell r="BB29">
            <v>24.8</v>
          </cell>
          <cell r="BC29">
            <v>25.8</v>
          </cell>
        </row>
        <row r="30">
          <cell r="B30">
            <v>20</v>
          </cell>
          <cell r="C30">
            <v>26.3</v>
          </cell>
          <cell r="F30">
            <v>50.2</v>
          </cell>
          <cell r="G30">
            <v>5.25</v>
          </cell>
          <cell r="H30">
            <v>9.1300000000000008</v>
          </cell>
          <cell r="I30">
            <v>20</v>
          </cell>
          <cell r="J30">
            <v>46.6</v>
          </cell>
          <cell r="K30">
            <v>359.2</v>
          </cell>
          <cell r="L30">
            <v>107.3</v>
          </cell>
          <cell r="M30">
            <v>6.55</v>
          </cell>
          <cell r="N30">
            <v>2.4449999999999998</v>
          </cell>
          <cell r="U30">
            <v>40</v>
          </cell>
          <cell r="V30">
            <v>30</v>
          </cell>
          <cell r="AA30">
            <v>60</v>
          </cell>
          <cell r="AB30">
            <v>50</v>
          </cell>
          <cell r="AC30">
            <v>5.2</v>
          </cell>
          <cell r="AD30">
            <v>5</v>
          </cell>
          <cell r="AE30">
            <v>9.1</v>
          </cell>
          <cell r="AF30">
            <v>8.9</v>
          </cell>
          <cell r="AG30">
            <v>17</v>
          </cell>
          <cell r="AH30">
            <v>15</v>
          </cell>
          <cell r="AI30">
            <v>50</v>
          </cell>
          <cell r="AJ30">
            <v>40</v>
          </cell>
          <cell r="AK30">
            <v>362.5</v>
          </cell>
          <cell r="AL30">
            <v>347.5</v>
          </cell>
          <cell r="AO30">
            <v>7.5</v>
          </cell>
          <cell r="AP30">
            <v>6.5</v>
          </cell>
          <cell r="AQ30">
            <v>2.5499999999999998</v>
          </cell>
          <cell r="AZ30">
            <v>44.8</v>
          </cell>
          <cell r="BA30">
            <v>43.6</v>
          </cell>
          <cell r="BB30">
            <v>41.9</v>
          </cell>
          <cell r="BC30">
            <v>41.3</v>
          </cell>
        </row>
        <row r="31">
          <cell r="B31">
            <v>21</v>
          </cell>
          <cell r="C31">
            <v>37.299999999999997</v>
          </cell>
          <cell r="F31">
            <v>52.9</v>
          </cell>
          <cell r="G31">
            <v>5.18</v>
          </cell>
          <cell r="H31">
            <v>9</v>
          </cell>
          <cell r="I31">
            <v>24.6</v>
          </cell>
          <cell r="J31">
            <v>43.2</v>
          </cell>
          <cell r="K31">
            <v>356.9</v>
          </cell>
          <cell r="L31">
            <v>110.8</v>
          </cell>
          <cell r="M31">
            <v>6.75</v>
          </cell>
          <cell r="N31">
            <v>2.4449999999999998</v>
          </cell>
          <cell r="U31">
            <v>40</v>
          </cell>
          <cell r="V31">
            <v>30</v>
          </cell>
          <cell r="AA31">
            <v>60</v>
          </cell>
          <cell r="AB31">
            <v>50</v>
          </cell>
          <cell r="AC31">
            <v>5.2</v>
          </cell>
          <cell r="AD31">
            <v>5</v>
          </cell>
          <cell r="AE31">
            <v>9.1</v>
          </cell>
          <cell r="AF31">
            <v>8.9</v>
          </cell>
          <cell r="AG31">
            <v>17</v>
          </cell>
          <cell r="AH31">
            <v>15</v>
          </cell>
          <cell r="AI31">
            <v>50</v>
          </cell>
          <cell r="AJ31">
            <v>40</v>
          </cell>
          <cell r="AK31">
            <v>362.5</v>
          </cell>
          <cell r="AL31">
            <v>347.5</v>
          </cell>
          <cell r="AO31">
            <v>7.5</v>
          </cell>
          <cell r="AP31">
            <v>6.5</v>
          </cell>
          <cell r="AQ31">
            <v>2.5499999999999998</v>
          </cell>
          <cell r="AZ31">
            <v>30.6</v>
          </cell>
          <cell r="BA31">
            <v>30.9</v>
          </cell>
          <cell r="BB31">
            <v>33.299999999999997</v>
          </cell>
          <cell r="BC31">
            <v>32.9</v>
          </cell>
        </row>
        <row r="32">
          <cell r="B32">
            <v>22</v>
          </cell>
          <cell r="C32">
            <v>33</v>
          </cell>
          <cell r="F32">
            <v>60.1</v>
          </cell>
          <cell r="G32">
            <v>5.0999999999999996</v>
          </cell>
          <cell r="H32">
            <v>8.81</v>
          </cell>
          <cell r="I32">
            <v>20.9</v>
          </cell>
          <cell r="J32">
            <v>54.3</v>
          </cell>
          <cell r="K32">
            <v>357.4</v>
          </cell>
          <cell r="L32">
            <v>108.8</v>
          </cell>
          <cell r="M32">
            <v>7.32</v>
          </cell>
          <cell r="N32">
            <v>2.4249999999999998</v>
          </cell>
          <cell r="U32">
            <v>40</v>
          </cell>
          <cell r="V32">
            <v>30</v>
          </cell>
          <cell r="AA32">
            <v>60</v>
          </cell>
          <cell r="AB32">
            <v>50</v>
          </cell>
          <cell r="AC32">
            <v>5.2</v>
          </cell>
          <cell r="AD32">
            <v>5</v>
          </cell>
          <cell r="AE32">
            <v>9.1</v>
          </cell>
          <cell r="AF32">
            <v>8.9</v>
          </cell>
          <cell r="AG32">
            <v>17</v>
          </cell>
          <cell r="AH32">
            <v>15</v>
          </cell>
          <cell r="AI32">
            <v>50</v>
          </cell>
          <cell r="AJ32">
            <v>40</v>
          </cell>
          <cell r="AK32">
            <v>362.5</v>
          </cell>
          <cell r="AL32">
            <v>347.5</v>
          </cell>
          <cell r="AO32">
            <v>7.5</v>
          </cell>
          <cell r="AP32">
            <v>6.5</v>
          </cell>
          <cell r="AQ32">
            <v>2.5499999999999998</v>
          </cell>
        </row>
        <row r="33">
          <cell r="B33">
            <v>23</v>
          </cell>
          <cell r="C33">
            <v>30.7</v>
          </cell>
          <cell r="F33">
            <v>56.2</v>
          </cell>
          <cell r="G33">
            <v>5.04</v>
          </cell>
          <cell r="H33">
            <v>8.92</v>
          </cell>
          <cell r="I33">
            <v>21.8</v>
          </cell>
          <cell r="J33">
            <v>46.9</v>
          </cell>
          <cell r="K33">
            <v>359.5</v>
          </cell>
          <cell r="L33">
            <v>109.1</v>
          </cell>
          <cell r="M33">
            <v>6.43</v>
          </cell>
          <cell r="N33">
            <v>2.4</v>
          </cell>
          <cell r="U33">
            <v>40</v>
          </cell>
          <cell r="V33">
            <v>30</v>
          </cell>
          <cell r="AA33">
            <v>60</v>
          </cell>
          <cell r="AB33">
            <v>50</v>
          </cell>
          <cell r="AC33">
            <v>5.2</v>
          </cell>
          <cell r="AD33">
            <v>5</v>
          </cell>
          <cell r="AE33">
            <v>9.1</v>
          </cell>
          <cell r="AF33">
            <v>8.9</v>
          </cell>
          <cell r="AG33">
            <v>17</v>
          </cell>
          <cell r="AH33">
            <v>15</v>
          </cell>
          <cell r="AI33">
            <v>50</v>
          </cell>
          <cell r="AJ33">
            <v>40</v>
          </cell>
          <cell r="AK33">
            <v>362.5</v>
          </cell>
          <cell r="AL33">
            <v>347.5</v>
          </cell>
          <cell r="AO33">
            <v>7.5</v>
          </cell>
          <cell r="AP33">
            <v>6.5</v>
          </cell>
          <cell r="AQ33">
            <v>2.5499999999999998</v>
          </cell>
        </row>
        <row r="34">
          <cell r="B34">
            <v>24</v>
          </cell>
          <cell r="C34">
            <v>28.3</v>
          </cell>
          <cell r="F34">
            <v>54.1</v>
          </cell>
          <cell r="G34">
            <v>5.08</v>
          </cell>
          <cell r="H34">
            <v>8.9600000000000009</v>
          </cell>
          <cell r="I34">
            <v>22.2</v>
          </cell>
          <cell r="J34">
            <v>49.9</v>
          </cell>
          <cell r="K34">
            <v>360.2</v>
          </cell>
          <cell r="L34">
            <v>108.6</v>
          </cell>
          <cell r="M34">
            <v>6.85</v>
          </cell>
          <cell r="N34">
            <v>2.4350000000000001</v>
          </cell>
          <cell r="U34">
            <v>40</v>
          </cell>
          <cell r="V34">
            <v>30</v>
          </cell>
          <cell r="AA34">
            <v>60</v>
          </cell>
          <cell r="AB34">
            <v>50</v>
          </cell>
          <cell r="AC34">
            <v>5.2</v>
          </cell>
          <cell r="AD34">
            <v>5</v>
          </cell>
          <cell r="AE34">
            <v>9.1</v>
          </cell>
          <cell r="AF34">
            <v>8.9</v>
          </cell>
          <cell r="AG34">
            <v>17</v>
          </cell>
          <cell r="AH34">
            <v>15</v>
          </cell>
          <cell r="AI34">
            <v>50</v>
          </cell>
          <cell r="AJ34">
            <v>40</v>
          </cell>
          <cell r="AK34">
            <v>362.5</v>
          </cell>
          <cell r="AL34">
            <v>347.5</v>
          </cell>
          <cell r="AO34">
            <v>7.5</v>
          </cell>
          <cell r="AP34">
            <v>6.5</v>
          </cell>
          <cell r="AQ34">
            <v>2.5499999999999998</v>
          </cell>
        </row>
        <row r="35">
          <cell r="B35">
            <v>25</v>
          </cell>
          <cell r="C35">
            <v>31.3</v>
          </cell>
          <cell r="F35">
            <v>60.5</v>
          </cell>
          <cell r="G35">
            <v>5.07</v>
          </cell>
          <cell r="H35">
            <v>8.93</v>
          </cell>
          <cell r="I35">
            <v>18.8</v>
          </cell>
          <cell r="J35">
            <v>49.5</v>
          </cell>
          <cell r="K35">
            <v>363.3</v>
          </cell>
          <cell r="L35">
            <v>106.5</v>
          </cell>
          <cell r="M35">
            <v>6.91</v>
          </cell>
          <cell r="N35">
            <v>2.415</v>
          </cell>
          <cell r="U35">
            <v>40</v>
          </cell>
          <cell r="V35">
            <v>30</v>
          </cell>
          <cell r="AA35">
            <v>60</v>
          </cell>
          <cell r="AB35">
            <v>50</v>
          </cell>
          <cell r="AC35">
            <v>5.2</v>
          </cell>
          <cell r="AD35">
            <v>5</v>
          </cell>
          <cell r="AE35">
            <v>9.1</v>
          </cell>
          <cell r="AF35">
            <v>8.9</v>
          </cell>
          <cell r="AG35">
            <v>17</v>
          </cell>
          <cell r="AH35">
            <v>15</v>
          </cell>
          <cell r="AI35">
            <v>50</v>
          </cell>
          <cell r="AJ35">
            <v>40</v>
          </cell>
          <cell r="AK35">
            <v>362.5</v>
          </cell>
          <cell r="AL35">
            <v>347.5</v>
          </cell>
          <cell r="AO35">
            <v>7.5</v>
          </cell>
          <cell r="AP35">
            <v>6.5</v>
          </cell>
          <cell r="AQ35">
            <v>2.5499999999999998</v>
          </cell>
        </row>
        <row r="36">
          <cell r="B36">
            <v>26</v>
          </cell>
          <cell r="C36">
            <v>35.5</v>
          </cell>
          <cell r="F36">
            <v>49.5</v>
          </cell>
          <cell r="G36">
            <v>5.23</v>
          </cell>
          <cell r="H36">
            <v>9.15</v>
          </cell>
          <cell r="I36">
            <v>19.2</v>
          </cell>
          <cell r="J36">
            <v>43.9</v>
          </cell>
          <cell r="K36">
            <v>359.8</v>
          </cell>
          <cell r="L36">
            <v>104.7</v>
          </cell>
          <cell r="M36">
            <v>6.74</v>
          </cell>
          <cell r="N36">
            <v>2.41</v>
          </cell>
          <cell r="U36">
            <v>40</v>
          </cell>
          <cell r="V36">
            <v>30</v>
          </cell>
          <cell r="AA36">
            <v>60</v>
          </cell>
          <cell r="AB36">
            <v>50</v>
          </cell>
          <cell r="AC36">
            <v>5.2</v>
          </cell>
          <cell r="AD36">
            <v>5</v>
          </cell>
          <cell r="AE36">
            <v>9.1</v>
          </cell>
          <cell r="AF36">
            <v>8.9</v>
          </cell>
          <cell r="AG36">
            <v>17</v>
          </cell>
          <cell r="AH36">
            <v>15</v>
          </cell>
          <cell r="AI36">
            <v>50</v>
          </cell>
          <cell r="AJ36">
            <v>40</v>
          </cell>
          <cell r="AK36">
            <v>362.5</v>
          </cell>
          <cell r="AL36">
            <v>347.5</v>
          </cell>
          <cell r="AO36">
            <v>7.5</v>
          </cell>
          <cell r="AP36">
            <v>6.5</v>
          </cell>
          <cell r="AQ36">
            <v>2.5499999999999998</v>
          </cell>
        </row>
        <row r="37">
          <cell r="B37">
            <v>27</v>
          </cell>
          <cell r="C37">
            <v>34.700000000000003</v>
          </cell>
          <cell r="F37">
            <v>59.3</v>
          </cell>
          <cell r="G37">
            <v>5.22</v>
          </cell>
          <cell r="H37">
            <v>8.8800000000000008</v>
          </cell>
          <cell r="I37">
            <v>18.8</v>
          </cell>
          <cell r="J37">
            <v>48.8</v>
          </cell>
          <cell r="K37">
            <v>358.8</v>
          </cell>
          <cell r="L37">
            <v>106.5</v>
          </cell>
          <cell r="M37">
            <v>6.89</v>
          </cell>
          <cell r="N37">
            <v>2.42</v>
          </cell>
          <cell r="U37">
            <v>40</v>
          </cell>
          <cell r="V37">
            <v>30</v>
          </cell>
          <cell r="AA37">
            <v>60</v>
          </cell>
          <cell r="AB37">
            <v>50</v>
          </cell>
          <cell r="AC37">
            <v>5.2</v>
          </cell>
          <cell r="AD37">
            <v>5</v>
          </cell>
          <cell r="AE37">
            <v>9.1</v>
          </cell>
          <cell r="AF37">
            <v>8.9</v>
          </cell>
          <cell r="AG37">
            <v>17</v>
          </cell>
          <cell r="AH37">
            <v>15</v>
          </cell>
          <cell r="AI37">
            <v>50</v>
          </cell>
          <cell r="AJ37">
            <v>40</v>
          </cell>
          <cell r="AK37">
            <v>362.5</v>
          </cell>
          <cell r="AL37">
            <v>347.5</v>
          </cell>
          <cell r="AO37">
            <v>7.5</v>
          </cell>
          <cell r="AP37">
            <v>6.5</v>
          </cell>
          <cell r="AQ37">
            <v>2.5499999999999998</v>
          </cell>
        </row>
        <row r="38">
          <cell r="B38">
            <v>28</v>
          </cell>
          <cell r="C38">
            <v>28</v>
          </cell>
          <cell r="F38">
            <v>51.4</v>
          </cell>
          <cell r="G38">
            <v>5.0999999999999996</v>
          </cell>
          <cell r="H38">
            <v>9.08</v>
          </cell>
          <cell r="I38">
            <v>21.3</v>
          </cell>
          <cell r="J38">
            <v>43</v>
          </cell>
          <cell r="K38">
            <v>364.6</v>
          </cell>
          <cell r="L38">
            <v>108.6</v>
          </cell>
          <cell r="M38">
            <v>6.92</v>
          </cell>
          <cell r="N38">
            <v>2.4550000000000001</v>
          </cell>
          <cell r="U38">
            <v>40</v>
          </cell>
          <cell r="V38">
            <v>30</v>
          </cell>
          <cell r="AA38">
            <v>60</v>
          </cell>
          <cell r="AB38">
            <v>50</v>
          </cell>
          <cell r="AC38">
            <v>5.2</v>
          </cell>
          <cell r="AD38">
            <v>5</v>
          </cell>
          <cell r="AE38">
            <v>9.1</v>
          </cell>
          <cell r="AF38">
            <v>8.9</v>
          </cell>
          <cell r="AG38">
            <v>17</v>
          </cell>
          <cell r="AH38">
            <v>15</v>
          </cell>
          <cell r="AI38">
            <v>50</v>
          </cell>
          <cell r="AJ38">
            <v>40</v>
          </cell>
          <cell r="AK38">
            <v>362.5</v>
          </cell>
          <cell r="AL38">
            <v>347.5</v>
          </cell>
          <cell r="AO38">
            <v>7.5</v>
          </cell>
          <cell r="AP38">
            <v>6.5</v>
          </cell>
          <cell r="AQ38">
            <v>2.5499999999999998</v>
          </cell>
        </row>
        <row r="39">
          <cell r="B39">
            <v>29</v>
          </cell>
          <cell r="C39">
            <v>31.7</v>
          </cell>
          <cell r="F39">
            <v>54.3</v>
          </cell>
          <cell r="G39">
            <v>5.09</v>
          </cell>
          <cell r="H39">
            <v>8.85</v>
          </cell>
          <cell r="I39">
            <v>18.8</v>
          </cell>
          <cell r="J39">
            <v>50</v>
          </cell>
          <cell r="K39">
            <v>361.2</v>
          </cell>
          <cell r="L39">
            <v>107</v>
          </cell>
          <cell r="M39">
            <v>7.18</v>
          </cell>
          <cell r="N39">
            <v>2.44</v>
          </cell>
          <cell r="U39">
            <v>40</v>
          </cell>
          <cell r="V39">
            <v>30</v>
          </cell>
          <cell r="AA39">
            <v>60</v>
          </cell>
          <cell r="AB39">
            <v>50</v>
          </cell>
          <cell r="AC39">
            <v>5.2</v>
          </cell>
          <cell r="AD39">
            <v>5</v>
          </cell>
          <cell r="AE39">
            <v>9.1</v>
          </cell>
          <cell r="AF39">
            <v>8.9</v>
          </cell>
          <cell r="AG39">
            <v>17</v>
          </cell>
          <cell r="AH39">
            <v>15</v>
          </cell>
          <cell r="AI39">
            <v>50</v>
          </cell>
          <cell r="AJ39">
            <v>40</v>
          </cell>
          <cell r="AK39">
            <v>362.5</v>
          </cell>
          <cell r="AL39">
            <v>347.5</v>
          </cell>
          <cell r="AO39">
            <v>7.5</v>
          </cell>
          <cell r="AP39">
            <v>6.5</v>
          </cell>
          <cell r="AQ39">
            <v>2.5499999999999998</v>
          </cell>
        </row>
        <row r="40">
          <cell r="B40">
            <v>30</v>
          </cell>
          <cell r="C40">
            <v>35.700000000000003</v>
          </cell>
          <cell r="F40">
            <v>52</v>
          </cell>
          <cell r="G40">
            <v>5.0599999999999996</v>
          </cell>
          <cell r="H40">
            <v>9.14</v>
          </cell>
          <cell r="I40">
            <v>19.899999999999999</v>
          </cell>
          <cell r="J40">
            <v>38.200000000000003</v>
          </cell>
          <cell r="K40">
            <v>361.8</v>
          </cell>
          <cell r="L40">
            <v>108.2</v>
          </cell>
          <cell r="M40">
            <v>6.8</v>
          </cell>
          <cell r="N40">
            <v>2.5</v>
          </cell>
          <cell r="U40">
            <v>40</v>
          </cell>
          <cell r="V40">
            <v>30</v>
          </cell>
          <cell r="AA40">
            <v>60</v>
          </cell>
          <cell r="AB40">
            <v>50</v>
          </cell>
          <cell r="AC40">
            <v>5.2</v>
          </cell>
          <cell r="AD40">
            <v>5</v>
          </cell>
          <cell r="AE40">
            <v>9.1</v>
          </cell>
          <cell r="AF40">
            <v>8.9</v>
          </cell>
          <cell r="AG40">
            <v>17</v>
          </cell>
          <cell r="AH40">
            <v>15</v>
          </cell>
          <cell r="AI40">
            <v>50</v>
          </cell>
          <cell r="AJ40">
            <v>40</v>
          </cell>
          <cell r="AK40">
            <v>362.5</v>
          </cell>
          <cell r="AL40">
            <v>347.5</v>
          </cell>
          <cell r="AO40">
            <v>7.5</v>
          </cell>
          <cell r="AP40">
            <v>6.5</v>
          </cell>
          <cell r="AQ40">
            <v>2.5499999999999998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R31"/>
      <sheetName val="MSD2"/>
    </sheetNames>
    <sheetDataSet>
      <sheetData sheetId="0" refreshError="1">
        <row r="11">
          <cell r="B11" t="str">
            <v>1</v>
          </cell>
          <cell r="O11">
            <v>94</v>
          </cell>
          <cell r="AT11" t="e">
            <v>#REF!</v>
          </cell>
        </row>
        <row r="12">
          <cell r="B12" t="str">
            <v>2</v>
          </cell>
          <cell r="O12">
            <v>91</v>
          </cell>
          <cell r="AT12" t="e">
            <v>#REF!</v>
          </cell>
        </row>
        <row r="13">
          <cell r="B13" t="str">
            <v>3</v>
          </cell>
          <cell r="O13">
            <v>100</v>
          </cell>
          <cell r="AT13" t="e">
            <v>#REF!</v>
          </cell>
        </row>
        <row r="14">
          <cell r="B14" t="str">
            <v>4</v>
          </cell>
          <cell r="O14">
            <v>96</v>
          </cell>
          <cell r="AT14" t="e">
            <v>#REF!</v>
          </cell>
        </row>
        <row r="15">
          <cell r="B15" t="str">
            <v>5</v>
          </cell>
          <cell r="O15">
            <v>98</v>
          </cell>
          <cell r="AT15" t="e">
            <v>#REF!</v>
          </cell>
        </row>
        <row r="16">
          <cell r="B16" t="str">
            <v>6</v>
          </cell>
          <cell r="O16">
            <v>90</v>
          </cell>
          <cell r="AT16" t="e">
            <v>#REF!</v>
          </cell>
        </row>
        <row r="17">
          <cell r="B17" t="str">
            <v>7</v>
          </cell>
          <cell r="O17">
            <v>83</v>
          </cell>
          <cell r="AT17" t="e">
            <v>#REF!</v>
          </cell>
        </row>
        <row r="18">
          <cell r="B18" t="str">
            <v>8</v>
          </cell>
          <cell r="O18">
            <v>89</v>
          </cell>
          <cell r="AT18" t="e">
            <v>#REF!</v>
          </cell>
        </row>
        <row r="19">
          <cell r="B19" t="str">
            <v>9</v>
          </cell>
          <cell r="O19">
            <v>94</v>
          </cell>
          <cell r="AT19" t="e">
            <v>#REF!</v>
          </cell>
          <cell r="BE19">
            <v>25.8</v>
          </cell>
        </row>
        <row r="20">
          <cell r="B20" t="str">
            <v>10</v>
          </cell>
          <cell r="O20">
            <v>93</v>
          </cell>
          <cell r="AT20" t="e">
            <v>#REF!</v>
          </cell>
          <cell r="BE20">
            <v>41.3</v>
          </cell>
        </row>
        <row r="21">
          <cell r="B21" t="str">
            <v>11</v>
          </cell>
          <cell r="O21">
            <v>99</v>
          </cell>
          <cell r="AT21" t="e">
            <v>#REF!</v>
          </cell>
          <cell r="BE21">
            <v>32.9</v>
          </cell>
        </row>
        <row r="22">
          <cell r="B22" t="str">
            <v>12</v>
          </cell>
          <cell r="O22">
            <v>100</v>
          </cell>
          <cell r="AT22" t="e">
            <v>#REF!</v>
          </cell>
        </row>
        <row r="23">
          <cell r="B23" t="str">
            <v>13</v>
          </cell>
          <cell r="O23">
            <v>97</v>
          </cell>
          <cell r="AT23" t="e">
            <v>#REF!</v>
          </cell>
        </row>
        <row r="24">
          <cell r="B24" t="str">
            <v>14</v>
          </cell>
          <cell r="O24">
            <v>95</v>
          </cell>
          <cell r="AT24" t="e">
            <v>#REF!</v>
          </cell>
        </row>
        <row r="25">
          <cell r="B25" t="str">
            <v>15</v>
          </cell>
          <cell r="O25">
            <v>100</v>
          </cell>
          <cell r="AT25" t="e">
            <v>#REF!</v>
          </cell>
        </row>
        <row r="26">
          <cell r="B26" t="str">
            <v>16</v>
          </cell>
          <cell r="O26">
            <v>97</v>
          </cell>
          <cell r="AT26" t="e">
            <v>#REF!</v>
          </cell>
          <cell r="BA26">
            <v>25.4</v>
          </cell>
        </row>
        <row r="27">
          <cell r="B27" t="str">
            <v>17</v>
          </cell>
          <cell r="O27">
            <v>98</v>
          </cell>
          <cell r="AT27" t="e">
            <v>#REF!</v>
          </cell>
          <cell r="BA27">
            <v>46.5</v>
          </cell>
        </row>
        <row r="28">
          <cell r="B28" t="str">
            <v>18</v>
          </cell>
          <cell r="O28">
            <v>100</v>
          </cell>
          <cell r="AT28" t="e">
            <v>#REF!</v>
          </cell>
          <cell r="BA28">
            <v>28.1</v>
          </cell>
        </row>
        <row r="29">
          <cell r="B29" t="str">
            <v>19</v>
          </cell>
          <cell r="O29">
            <v>99</v>
          </cell>
          <cell r="AT29" t="e">
            <v>#REF!</v>
          </cell>
        </row>
        <row r="30">
          <cell r="B30" t="str">
            <v>20</v>
          </cell>
          <cell r="O30">
            <v>96</v>
          </cell>
          <cell r="AT30" t="e">
            <v>#REF!</v>
          </cell>
        </row>
        <row r="31">
          <cell r="B31" t="str">
            <v>21</v>
          </cell>
          <cell r="O31">
            <v>96</v>
          </cell>
          <cell r="AT31" t="e">
            <v>#REF!</v>
          </cell>
        </row>
        <row r="32">
          <cell r="B32" t="str">
            <v>22</v>
          </cell>
          <cell r="O32">
            <v>90</v>
          </cell>
          <cell r="AT32" t="e">
            <v>#REF!</v>
          </cell>
        </row>
        <row r="33">
          <cell r="B33" t="str">
            <v>23</v>
          </cell>
          <cell r="O33">
            <v>100</v>
          </cell>
          <cell r="AT33" t="e">
            <v>#REF!</v>
          </cell>
        </row>
        <row r="34">
          <cell r="B34" t="str">
            <v>24</v>
          </cell>
          <cell r="O34">
            <v>100</v>
          </cell>
          <cell r="AT34" t="e">
            <v>#REF!</v>
          </cell>
        </row>
        <row r="35">
          <cell r="B35" t="str">
            <v>25</v>
          </cell>
          <cell r="O35">
            <v>97</v>
          </cell>
          <cell r="AT35" t="e">
            <v>#REF!</v>
          </cell>
        </row>
        <row r="36">
          <cell r="B36" t="str">
            <v>26</v>
          </cell>
          <cell r="O36">
            <v>97</v>
          </cell>
          <cell r="AT36" t="e">
            <v>#REF!</v>
          </cell>
        </row>
        <row r="37">
          <cell r="B37" t="str">
            <v>27</v>
          </cell>
          <cell r="O37">
            <v>94</v>
          </cell>
          <cell r="AT37" t="e">
            <v>#REF!</v>
          </cell>
        </row>
        <row r="38">
          <cell r="B38" t="str">
            <v>28</v>
          </cell>
          <cell r="O38">
            <v>95</v>
          </cell>
          <cell r="AT38" t="e">
            <v>#REF!</v>
          </cell>
        </row>
        <row r="39">
          <cell r="B39" t="str">
            <v>29</v>
          </cell>
          <cell r="O39">
            <v>97</v>
          </cell>
          <cell r="AT39" t="e">
            <v>#REF!</v>
          </cell>
        </row>
        <row r="40">
          <cell r="B40" t="str">
            <v>30</v>
          </cell>
          <cell r="O40">
            <v>96</v>
          </cell>
          <cell r="AT40" t="e">
            <v>#REF!</v>
          </cell>
        </row>
        <row r="41">
          <cell r="B41" t="str">
            <v>31</v>
          </cell>
          <cell r="O41">
            <v>100</v>
          </cell>
          <cell r="AT41" t="e">
            <v>#REF!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R"/>
      <sheetName val="BALANCE_SHEET"/>
      <sheetName val="fcl"/>
      <sheetName val="BALANCE_SHEET1"/>
      <sheetName val="BALANCE_SHEET2"/>
      <sheetName val="BALANCE_SHEET3"/>
      <sheetName val="77S(O)"/>
      <sheetName val="CONBS"/>
      <sheetName val="expired"/>
      <sheetName val="DURGESH"/>
      <sheetName val="BALANCE_SHEET4"/>
      <sheetName val="Risks of material misstatement"/>
      <sheetName val="BALANCE_SHEET5"/>
      <sheetName val="1.Loans Control Chart- Mar 2007"/>
      <sheetName val="BALANCE_SHEET6"/>
      <sheetName val="Scheme"/>
      <sheetName val="ROMM Data for Validation"/>
      <sheetName val="FitOutConfCentre"/>
      <sheetName val="Accounts"/>
      <sheetName val="Ins Erection"/>
      <sheetName val="sdrs_mar"/>
      <sheetName val="BS "/>
      <sheetName val="ANUAL PLAN"/>
      <sheetName val="Validation Details"/>
      <sheetName val="Data from Access"/>
      <sheetName val="Sheet2"/>
      <sheetName val="Top Sheet"/>
      <sheetName val="2005"/>
    </sheetNames>
    <sheetDataSet>
      <sheetData sheetId="0" refreshError="1">
        <row r="1">
          <cell r="B1" t="str">
            <v>ESSAR OIL LIMITED</v>
          </cell>
        </row>
        <row r="58">
          <cell r="L58">
            <v>407888122</v>
          </cell>
          <cell r="M58" t="str">
            <v>:</v>
          </cell>
        </row>
        <row r="59">
          <cell r="L59" t="str">
            <v>-</v>
          </cell>
          <cell r="M59" t="str">
            <v>:</v>
          </cell>
        </row>
        <row r="60">
          <cell r="M60" t="str">
            <v>:</v>
          </cell>
        </row>
        <row r="61">
          <cell r="L61">
            <v>-319358932</v>
          </cell>
          <cell r="M61" t="str">
            <v>:</v>
          </cell>
        </row>
        <row r="62">
          <cell r="M62" t="str">
            <v>:</v>
          </cell>
        </row>
        <row r="63">
          <cell r="L63">
            <v>23383172</v>
          </cell>
          <cell r="M63" t="str">
            <v>:</v>
          </cell>
        </row>
        <row r="64">
          <cell r="L64" t="str">
            <v>-</v>
          </cell>
          <cell r="M64" t="str">
            <v>:</v>
          </cell>
        </row>
        <row r="65">
          <cell r="L65">
            <v>1352522244.49</v>
          </cell>
          <cell r="M65" t="str">
            <v>:</v>
          </cell>
        </row>
        <row r="67">
          <cell r="L67">
            <v>821501408.50999999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>
        <row r="1">
          <cell r="B1" t="str">
            <v>ESSAR OIL LIMITED</v>
          </cell>
        </row>
      </sheetData>
      <sheetData sheetId="7" refreshError="1"/>
      <sheetData sheetId="8" refreshError="1"/>
      <sheetData sheetId="9" refreshError="1"/>
      <sheetData sheetId="10" refreshError="1"/>
      <sheetData sheetId="11">
        <row r="1">
          <cell r="B1" t="str">
            <v>ESSAR OIL LIMITED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FGc_(3)"/>
      <sheetName val="TB_31-Dec-10"/>
      <sheetName val="資金繰り表 (9)"/>
      <sheetName val="Check"/>
      <sheetName val="F-1"/>
      <sheetName val="Master TB"/>
      <sheetName val="H300"/>
      <sheetName val="投資･工数推移"/>
      <sheetName val="dcf"/>
      <sheetName val="ocean voyage"/>
      <sheetName val="Pkg Summary"/>
      <sheetName val="LOB"/>
      <sheetName val="G300"/>
      <sheetName val="DealerData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LEGAL GUJ"/>
      <sheetName val="BASIC"/>
      <sheetName val="sum_m"/>
      <sheetName val="ReworkLabour"/>
      <sheetName val="F1"/>
      <sheetName val="L400"/>
      <sheetName val="O300"/>
      <sheetName val="O300(NFS4)"/>
      <sheetName val="Key_RM_Purchase"/>
      <sheetName val="Master_TB"/>
      <sheetName val="資金繰り表_(9)"/>
      <sheetName val="ocean_voyage"/>
      <sheetName val="Pkg_Summary"/>
      <sheetName val="Trial Balance"/>
      <sheetName val="P4DDBFTESP"/>
      <sheetName val="Age311299TESP"/>
      <sheetName val="IntDec00TespM&amp;B"/>
      <sheetName val="Variance"/>
      <sheetName val=""/>
      <sheetName val="DETAIL"/>
      <sheetName val="PBC"/>
      <sheetName val="PCONTROL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ตั้งค่า"/>
      <sheetName val="p&amp;l"/>
      <sheetName val="Assumption"/>
      <sheetName val="SCB 1 - Current"/>
      <sheetName val="SCB 2 - Current"/>
      <sheetName val="TrialBalance Q3-2002"/>
      <sheetName val="com"/>
      <sheetName val="02"/>
      <sheetName val="Results from Nov 98"/>
      <sheetName val="foc domestic"/>
      <sheetName val="foc export"/>
      <sheetName val="data"/>
      <sheetName val="Master"/>
      <sheetName val="เงินกู้ MGC"/>
      <sheetName val="เงินกู้ธนชาติ"/>
      <sheetName val="BS, P&amp;L"/>
      <sheetName val="tp"/>
      <sheetName val="10-1 Media"/>
      <sheetName val="10-cut"/>
      <sheetName val="MA_NVL"/>
      <sheetName val="CANDOI"/>
      <sheetName val="初期03"/>
      <sheetName val="LRA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"/>
      <sheetName val="ชื่อหุ้น"/>
      <sheetName val="B&amp;S 1999"/>
      <sheetName val="6balancesheet2000"/>
      <sheetName val="Actions &amp; Projects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D"/>
      <sheetName val="投資ﾌｫﾛｰ"/>
      <sheetName val="PRM"/>
      <sheetName val="SW"/>
      <sheetName val="fin tb_si"/>
      <sheetName val="File Setup"/>
      <sheetName val="Export CR _TOG"/>
      <sheetName val="tr 05"/>
      <sheetName val="กล่องข้อร้องเรียน 04"/>
      <sheetName val="静ﾊﾟﾀﾝ分析"/>
      <sheetName val="Sap_Actual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เครื่องมือ"/>
      <sheetName val="bblยังไม่จ่าย"/>
      <sheetName val="発停サイクル表"/>
      <sheetName val="BS - P&amp;L - CF"/>
      <sheetName val="AWR_Short-term loans from"/>
      <sheetName val="NTPC summary for Taxdecl 2007"/>
      <sheetName val="COST"/>
      <sheetName val="HagR&amp;G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DATA"/>
      <sheetName val="AWR_Short-term_loans_from"/>
      <sheetName val="ocean voyage"/>
      <sheetName val="Accr JAN"/>
      <sheetName val="損益分岐点"/>
      <sheetName val="0.09"/>
      <sheetName val="MOTO"/>
      <sheetName val="MA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Mapping Mat"/>
      <sheetName val="Mapping เขต"/>
      <sheetName val="Master TB"/>
      <sheetName val="F-1"/>
      <sheetName val="T400"/>
      <sheetName val="10K4"/>
      <sheetName val="034-VTR"/>
      <sheetName val="DropDown Choices"/>
      <sheetName val="11"/>
      <sheetName val="ExRate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ชื่อหุ้น"/>
      <sheetName val="B&amp;S 1999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その他補整の内訳"/>
      <sheetName val="FR"/>
      <sheetName val="ห้องยา 1_1"/>
      <sheetName val="DB $MX"/>
      <sheetName val="CatType"/>
      <sheetName val="Manual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Lists"/>
      <sheetName val="ENG油洩れ"/>
      <sheetName val="投資･工数推移"/>
      <sheetName val="TB SAP"/>
      <sheetName val="s006-⑤ (1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ประวัติพนักงานแยกแผนก Dec'19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dcf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45"/>
      <sheetName val="cash card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Input"/>
      <sheetName val="interest"/>
      <sheetName val="Configuration"/>
      <sheetName val="ALCost"/>
      <sheetName val="FactoryO"/>
      <sheetName val="PFCost"/>
      <sheetName val="StCost"/>
      <sheetName val="SurCos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選酋表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Billing"/>
      <sheetName val="p***"/>
      <sheetName val="PLGROUP"/>
      <sheetName val="PLGROUPCPY"/>
      <sheetName val="PLDM"/>
      <sheetName val="Actual-Monthly"/>
      <sheetName val="Actual-ＹＴＤ"/>
      <sheetName val="Budget-Monthly"/>
      <sheetName val="Budget-YTD"/>
      <sheetName val="F3-3GP"/>
      <sheetName val="P&amp;L"/>
      <sheetName val="시산표"/>
      <sheetName val="เงินประกันสัญญาระยะสั้น-ยาว3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TMS2000"/>
      <sheetName val="ROFF2003"/>
      <sheetName val="BS-FULL"/>
      <sheetName val="country"/>
      <sheetName val="ITEM"/>
      <sheetName val="Revenue break detail"/>
      <sheetName val="SKA"/>
      <sheetName val="ลูกค้า"/>
      <sheetName val="Group Zdecor+ECOM"/>
      <sheetName val="BNP"/>
      <sheetName val="Deutsche"/>
      <sheetName val="MERM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Capex"/>
      <sheetName val="Factory Op Statement"/>
      <sheetName val="Reconciliation"/>
      <sheetName val="OtherKPI"/>
      <sheetName val="T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TB"/>
      <sheetName val="คำชี้แจง"/>
      <sheetName val="Calculation PS"/>
      <sheetName val="#REF"/>
      <sheetName val="DETAIL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MOULD"/>
      <sheetName val="BS"/>
      <sheetName val="TFB-1998"/>
      <sheetName val="Q2 EXPECTED"/>
      <sheetName val="NSC-BS11-02"/>
      <sheetName val="Database"/>
      <sheetName val="O300"/>
      <sheetName val="Master TB"/>
      <sheetName val="R300"/>
      <sheetName val="2017 Expense Break down"/>
      <sheetName val="数量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F3-3GP"/>
      <sheetName val="PNT-QUOT-#3"/>
      <sheetName val="COAT&amp;WRAP-QIOT-#3"/>
      <sheetName val="mapping"/>
      <sheetName val="Statement-BAHT"/>
      <sheetName val="損益分岐点"/>
      <sheetName val="表紙"/>
      <sheetName val="TREND"/>
      <sheetName val="Cal_help"/>
      <sheetName val="CF-C(+Graph)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SCB 1 - Current"/>
      <sheetName val="SCB 2 - Current"/>
      <sheetName val="国内HSP"/>
      <sheetName val="co"/>
      <sheetName val="WIP"/>
      <sheetName val="LCQ"/>
      <sheetName val="AcqBS"/>
      <sheetName val="TBE_2004012"/>
      <sheetName val="손익"/>
      <sheetName val="2005 DATA"/>
      <sheetName val="BD"/>
      <sheetName val="PL"/>
      <sheetName val="TOTAL"/>
      <sheetName val="actlst01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group type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10K4"/>
      <sheetName val="donnee lct"/>
      <sheetName val="I-Données_de_base"/>
      <sheetName val="Margin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ที่ดินอาคาร อุปกรณ์"/>
      <sheetName val="VL"/>
      <sheetName val="TN"/>
      <sheetName val="ND"/>
      <sheetName val="report detial"/>
      <sheetName val="Breakeven Analysis"/>
      <sheetName val="N-4.4"/>
      <sheetName val="P1"/>
      <sheetName val="MainComp"/>
      <sheetName val="mix"/>
      <sheetName val="เงินกู้ธนชาติ"/>
      <sheetName val="qtr3"/>
      <sheetName val="qtr4"/>
      <sheetName val="falso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Puerto Rico"/>
      <sheetName val="graph"/>
      <sheetName val="基本量販店動向"/>
      <sheetName val="BMCT2003"/>
      <sheetName val="ฝ่ายบัญชีและการเงิน"/>
      <sheetName val="STart"/>
      <sheetName val="B1"/>
      <sheetName val="Control List"/>
      <sheetName val="Control_List"/>
      <sheetName val="NOTE 29"/>
      <sheetName val="Library Procedures"/>
      <sheetName val="Data2007"/>
      <sheetName val="Control_List1"/>
      <sheetName val="J2"/>
      <sheetName val="J1"/>
      <sheetName val="TrialBalance Q3-2002"/>
      <sheetName val="3A STD"/>
      <sheetName val="4003-1 lead"/>
      <sheetName val="Puerto_Rico"/>
      <sheetName val="Amortization Tabl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ROOMS_ST"/>
      <sheetName val="TELEPHONE"/>
      <sheetName val="Prod"/>
      <sheetName val="PR4"/>
      <sheetName val="Discount"/>
      <sheetName val="Int."/>
      <sheetName val="Competitors"/>
      <sheetName val="Variables"/>
      <sheetName val="PRMT_05"/>
      <sheetName val="Level of Effort"/>
      <sheetName val="Rates"/>
      <sheetName val="Office Space"/>
      <sheetName val="am_cost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k-5"/>
      <sheetName val="Actions &amp; Projects"/>
      <sheetName val="exchange_rate"/>
      <sheetName val="D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stat_local12"/>
      <sheetName val="Total_01'0511"/>
      <sheetName val="เงินกู้_MGC11"/>
      <sheetName val="SAP_Open_Items_Data10"/>
      <sheetName val="MR_MEYER10"/>
      <sheetName val="Overall_PLATT10"/>
      <sheetName val="BOT_Rate10"/>
      <sheetName val="Maturity_Data10"/>
      <sheetName val="Avg_BOT10"/>
      <sheetName val="Hedge_Vol_&amp;_G-L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Trial_Balance9"/>
      <sheetName val="FA_Register9"/>
      <sheetName val="Latex_Qty&amp;Price_(2)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Control_List2"/>
      <sheetName val="AutoLiv"/>
      <sheetName val="exchange_rate2"/>
      <sheetName val="report_detial2"/>
      <sheetName val="N-4_42"/>
      <sheetName val=" AE INTEGRAL VALUE MC 1"/>
      <sheetName val="Monthly"/>
      <sheetName val="collection external"/>
      <sheetName val="INDEX"/>
      <sheetName val="E-1-1"/>
      <sheetName val="Location Codes"/>
      <sheetName val="Office_Space"/>
      <sheetName val="Jan 01"/>
      <sheetName val="Stk"/>
      <sheetName val="A1"/>
      <sheetName val="BudgetType"/>
      <sheetName val="Plants"/>
      <sheetName val="Office_Space1"/>
      <sheetName val="Codes"/>
      <sheetName val="เปรียบเทียบเดือน12"/>
      <sheetName val="forecast"/>
      <sheetName val="tax computation"/>
      <sheetName val="QTY &amp; AMT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Lists"/>
      <sheetName val="Tier1リスト"/>
      <sheetName val="グラフ"/>
      <sheetName val="Lead Q1 2022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tp"/>
      <sheetName val="AccountList"/>
      <sheetName val="May-Apr 2009"/>
      <sheetName val="Link data-july"/>
      <sheetName val="bbl.43-98"/>
      <sheetName val="salary &amp; pr tax"/>
      <sheetName val="Objective 1 Detail Budget ICNL"/>
      <sheetName val="Furniture_Master"/>
      <sheetName val=" TB Summaries"/>
      <sheetName val="Info"/>
      <sheetName val="JAN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stat_local14"/>
      <sheetName val="Total_01'0513"/>
      <sheetName val="Overall_PLATT12"/>
      <sheetName val="MR_MEYER12"/>
      <sheetName val="BOT_Rate12"/>
      <sheetName val="Maturity_Data12"/>
      <sheetName val="Avg_BOT12"/>
      <sheetName val="Hedge_Vol_&amp;_G-L12"/>
      <sheetName val="เงินกู้_MGC13"/>
      <sheetName val="Detail_of_exchange_rate12"/>
      <sheetName val="SAP_Open_Items_Data12"/>
      <sheetName val="Tb_31_12_1512"/>
      <sheetName val="Group_TB_31_10_201512"/>
      <sheetName val="_nfcst_py12"/>
      <sheetName val="5)_Action_Plan_BL_Debone12"/>
      <sheetName val="BS_(ToP)12"/>
      <sheetName val="FA_Register11"/>
      <sheetName val="Latex_Qty&amp;Price_(2)11"/>
      <sheetName val="Trial_Balance11"/>
      <sheetName val="Calculation_PS6"/>
      <sheetName val="Q2_EXPECTED6"/>
      <sheetName val="Deferred_tax_Adjs_Clo_(P)_Q2'16"/>
      <sheetName val="GL_2018_Q3_-_ver16"/>
      <sheetName val="Master_TB6"/>
      <sheetName val="2017_Expense_Break_down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LOCAL_MARKET3"/>
      <sheetName val="NEW_LOCAL3"/>
      <sheetName val="OUTSIDE_MARKET3"/>
      <sheetName val="ที่ดินอาคาร_อุปกรณ์3"/>
      <sheetName val="detailed_pl-svcs3"/>
      <sheetName val="exchange_rate3"/>
      <sheetName val="N-4_43"/>
      <sheetName val="B&amp;S_19993"/>
      <sheetName val="Customize_Your_Invoice3"/>
      <sheetName val="1-1_BS3"/>
      <sheetName val="report_detial3"/>
      <sheetName val="15310000_(2010)3"/>
      <sheetName val="NOTE_292"/>
      <sheetName val="Library_Procedures2"/>
      <sheetName val="Puerto_Rico3"/>
      <sheetName val="Control_List4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QOS_Graph1"/>
      <sheetName val="BU_Summary_Data1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6"/>
      <sheetName val="office"/>
      <sheetName val="FF-21(a)"/>
      <sheetName val="เงินสำรองเกษียยณอายุ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drop list"/>
      <sheetName val="Volume"/>
      <sheetName val="Drivers"/>
      <sheetName val="Wvð"/>
      <sheetName val="BS-Thai"/>
      <sheetName val="O310 (A)"/>
      <sheetName val="e-2 capital afe - carryover"/>
      <sheetName val="PL selection"/>
      <sheetName val="Net Sales17"/>
      <sheetName val="総合B"/>
      <sheetName val="???"/>
      <sheetName val="AA-1"/>
      <sheetName val="TB09.30.04"/>
      <sheetName val="BS_FULL"/>
      <sheetName val="เครื่องมือ"/>
      <sheetName val="ยานพาหนะ"/>
      <sheetName val="อาคาร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Standing Data"/>
      <sheetName val="Asset &amp; Liability"/>
      <sheetName val="Net asset valu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 refreshError="1"/>
      <sheetData sheetId="395" refreshError="1"/>
      <sheetData sheetId="396" refreshError="1"/>
      <sheetData sheetId="397">
        <row r="769">
          <cell r="D769">
            <v>0</v>
          </cell>
        </row>
      </sheetData>
      <sheetData sheetId="398" refreshError="1"/>
      <sheetData sheetId="399" refreshError="1"/>
      <sheetData sheetId="400" refreshError="1"/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769">
          <cell r="D769">
            <v>0</v>
          </cell>
        </row>
      </sheetData>
      <sheetData sheetId="450" refreshError="1"/>
      <sheetData sheetId="451" refreshError="1"/>
      <sheetData sheetId="452" refreshError="1"/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/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/>
      <sheetData sheetId="464">
        <row r="769">
          <cell r="D769">
            <v>0</v>
          </cell>
        </row>
      </sheetData>
      <sheetData sheetId="465"/>
      <sheetData sheetId="466"/>
      <sheetData sheetId="467">
        <row r="769">
          <cell r="D769">
            <v>0</v>
          </cell>
        </row>
      </sheetData>
      <sheetData sheetId="468"/>
      <sheetData sheetId="469"/>
      <sheetData sheetId="470"/>
      <sheetData sheetId="471"/>
      <sheetData sheetId="472"/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/>
      <sheetData sheetId="476">
        <row r="769">
          <cell r="D769">
            <v>0</v>
          </cell>
        </row>
      </sheetData>
      <sheetData sheetId="477"/>
      <sheetData sheetId="478"/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/>
      <sheetData sheetId="483"/>
      <sheetData sheetId="484"/>
      <sheetData sheetId="485"/>
      <sheetData sheetId="486">
        <row r="769">
          <cell r="D769">
            <v>0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/>
      <sheetData sheetId="504"/>
      <sheetData sheetId="505"/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/>
      <sheetData sheetId="519"/>
      <sheetData sheetId="520"/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/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/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/>
      <sheetData sheetId="533"/>
      <sheetData sheetId="534"/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/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/>
      <sheetData sheetId="542"/>
      <sheetData sheetId="543">
        <row r="769">
          <cell r="D769">
            <v>0</v>
          </cell>
        </row>
      </sheetData>
      <sheetData sheetId="544"/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/>
      <sheetData sheetId="549"/>
      <sheetData sheetId="550">
        <row r="769">
          <cell r="D769">
            <v>0</v>
          </cell>
        </row>
      </sheetData>
      <sheetData sheetId="551"/>
      <sheetData sheetId="552"/>
      <sheetData sheetId="553">
        <row r="769">
          <cell r="D769">
            <v>0</v>
          </cell>
        </row>
      </sheetData>
      <sheetData sheetId="554" refreshError="1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>
        <row r="1">
          <cell r="L1" t="str">
            <v>December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>
        <row r="1">
          <cell r="L1" t="str">
            <v>December</v>
          </cell>
        </row>
      </sheetData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1">
          <cell r="A1" t="str">
            <v>Region</v>
          </cell>
        </row>
      </sheetData>
      <sheetData sheetId="590" refreshError="1"/>
      <sheetData sheetId="591" refreshError="1"/>
      <sheetData sheetId="592">
        <row r="1">
          <cell r="L1" t="str">
            <v>December</v>
          </cell>
        </row>
      </sheetData>
      <sheetData sheetId="593">
        <row r="1">
          <cell r="A1" t="str">
            <v>Region</v>
          </cell>
        </row>
      </sheetData>
      <sheetData sheetId="594" refreshError="1"/>
      <sheetData sheetId="595">
        <row r="1">
          <cell r="A1" t="str">
            <v>Region</v>
          </cell>
        </row>
      </sheetData>
      <sheetData sheetId="596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>
        <row r="769">
          <cell r="D769">
            <v>0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>
        <row r="769">
          <cell r="D769">
            <v>0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late"/>
      <sheetName val="Instructions"/>
      <sheetName val="Monthly Break Up"/>
    </sheetNames>
    <sheetDataSet>
      <sheetData sheetId="0" refreshError="1">
        <row r="7">
          <cell r="D7" t="str">
            <v>Last Year</v>
          </cell>
          <cell r="E7" t="str">
            <v>Period 2</v>
          </cell>
          <cell r="F7" t="str">
            <v>Period 3</v>
          </cell>
          <cell r="G7" t="str">
            <v>Period 4</v>
          </cell>
          <cell r="H7" t="str">
            <v>Period 5</v>
          </cell>
          <cell r="I7" t="str">
            <v>Period 6</v>
          </cell>
          <cell r="J7" t="str">
            <v>Period 7</v>
          </cell>
          <cell r="K7" t="str">
            <v>Period 8</v>
          </cell>
          <cell r="L7" t="str">
            <v>Period 9</v>
          </cell>
          <cell r="M7" t="str">
            <v>Period 10</v>
          </cell>
          <cell r="N7" t="str">
            <v>Period 11</v>
          </cell>
          <cell r="O7" t="str">
            <v>Period 12</v>
          </cell>
          <cell r="P7" t="str">
            <v>This Year</v>
          </cell>
          <cell r="Q7" t="str">
            <v>This Year</v>
          </cell>
        </row>
      </sheetData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dflow"/>
      <sheetName val="Sch 5"/>
      <sheetName val="TB"/>
      <sheetName val="EPS"/>
      <sheetName val="BS"/>
      <sheetName val="LINKS"/>
      <sheetName val="ADJ"/>
      <sheetName val="Sheet1"/>
      <sheetName val="c_flow"/>
      <sheetName val="Chart1"/>
      <sheetName val="chart3"/>
      <sheetName val="Chart2"/>
      <sheetName val="VTB-DEC10"/>
      <sheetName val="TB-DEC10"/>
      <sheetName val="Investments Schedule"/>
      <sheetName val="PLN.-inst wise-Mar 11"/>
      <sheetName val="BS final 15-10-04"/>
      <sheetName val="77S(O)"/>
      <sheetName val="Control"/>
      <sheetName val="MasterSheet"/>
      <sheetName val="Assumptions"/>
      <sheetName val="Sch_5"/>
      <sheetName val="Investments_Schedule"/>
      <sheetName val="PLN_-inst_wise-Mar_11"/>
      <sheetName val="BS_final_15-10-04"/>
      <sheetName val="MasterList"/>
      <sheetName val="Sch_51"/>
      <sheetName val="Investments_Schedule1"/>
      <sheetName val="PLN_-inst_wise-Mar_111"/>
      <sheetName val="BS_final_15-10-041"/>
      <sheetName val="Sch_52"/>
      <sheetName val="Investments_Schedule2"/>
      <sheetName val="PLN_-inst_wise-Mar_112"/>
      <sheetName val="BS_final_15-10-042"/>
      <sheetName val="IGAAP BS &amp; PL"/>
      <sheetName val="BS+PL Drop downs"/>
      <sheetName val="Contb (Indas)"/>
      <sheetName val="Sales"/>
      <sheetName val="Contb (IGAAP)"/>
      <sheetName val="Lists"/>
      <sheetName val="Sliding Scale"/>
      <sheetName val="LED "/>
      <sheetName val="BHA#1( page 1)"/>
      <sheetName val="schedules"/>
      <sheetName val="BKCSTOCKVAL"/>
      <sheetName val="MAHSTOCKVAL"/>
      <sheetName val="daywork- Tham khao"/>
      <sheetName val="BAAT DUMMY"/>
      <sheetName val="SETT INSTRUCTIONS"/>
      <sheetName val="#REF"/>
      <sheetName val="JV Data Validation"/>
      <sheetName val="Covonent"/>
      <sheetName val="Proforma"/>
      <sheetName val="sdrs_mar"/>
      <sheetName val="Budd Lanner Split"/>
      <sheetName val="SAP DUMP"/>
      <sheetName val="Data"/>
      <sheetName val="VIALS jan 17"/>
      <sheetName val="Internal Data"/>
      <sheetName val="SAP EMP"/>
      <sheetName val="Note 2 - 19"/>
      <sheetName val="ANNX 21"/>
      <sheetName val="Summary"/>
      <sheetName val="HBI_DRI"/>
      <sheetName val="x-rate"/>
      <sheetName val="Local Currency-AP"/>
      <sheetName val="FINAL"/>
      <sheetName val="Break up of RMcost"/>
      <sheetName val="Sch_53"/>
      <sheetName val="Investments_Schedule3"/>
      <sheetName val="PLN_-inst_wise-Mar_113"/>
      <sheetName val="BS_final_15-10-043"/>
      <sheetName val="Sliding_Scale"/>
      <sheetName val="IGAAP_BS_&amp;_PL"/>
      <sheetName val="BS+PL_Drop_downs"/>
      <sheetName val="Contb_(Indas)"/>
      <sheetName val="Contb_(IGAAP)"/>
      <sheetName val="Ref"/>
      <sheetName val="Rev Working"/>
      <sheetName val="Reference"/>
      <sheetName val="Analysis"/>
      <sheetName val="BVA"/>
      <sheetName val="VAR STORE_CONS"/>
      <sheetName val="NSE CASH"/>
      <sheetName val="Brokerage"/>
      <sheetName val="BSE"/>
      <sheetName val="SCH.IV."/>
      <sheetName val="TB - CY"/>
      <sheetName val="MSMED Q3 2020-21"/>
      <sheetName val="BS Sch III"/>
      <sheetName val="I"/>
      <sheetName val="P&amp;L notes"/>
      <sheetName val="Asset notes-1"/>
      <sheetName val="98-99"/>
      <sheetName val="FORM-16"/>
      <sheetName val="COMPLEXALL"/>
      <sheetName val="TargIS"/>
      <sheetName val="TargBSCF"/>
      <sheetName val="State Code Definition"/>
      <sheetName val="Instructions &amp; Index"/>
      <sheetName val="Grouping TB"/>
      <sheetName val="daywork-_Tham_khao"/>
      <sheetName val="statoil"/>
      <sheetName val="Accounts"/>
      <sheetName val="P"/>
      <sheetName val="Summ-Jan-Dec04-Revised"/>
      <sheetName val="Summ-Apr-Dec04_BLI"/>
      <sheetName val="MAT"/>
      <sheetName val="PE CHARGES"/>
      <sheetName val="SUMM-09-04"/>
      <sheetName val="JV_Data_Validation"/>
      <sheetName val="LED_"/>
      <sheetName val="BHA#1(_page_1)"/>
      <sheetName val="Apr'12 &amp; May'12"/>
      <sheetName val="Tabelle1"/>
      <sheetName val="Drop Down"/>
      <sheetName val="PL2003"/>
      <sheetName val="sheet6"/>
      <sheetName val="zpctb-dta"/>
      <sheetName val="GCOM"/>
      <sheetName val="Note_2_-_19"/>
      <sheetName val="ANNX_21"/>
      <sheetName val="Internal_Data"/>
      <sheetName val="VIALS_jan_17"/>
      <sheetName val="Sheet2"/>
      <sheetName val="VIALS-CART WIP"/>
      <sheetName val="AMPS-WIP"/>
      <sheetName val="Sch_54"/>
      <sheetName val="Investments_Schedule4"/>
      <sheetName val="PLN_-inst_wise-Mar_114"/>
      <sheetName val="BS_final_15-10-044"/>
      <sheetName val="IGAAP_BS_&amp;_PL1"/>
      <sheetName val="Rev_Working"/>
      <sheetName val="BS+PL_Drop_downs1"/>
      <sheetName val="Contb_(Indas)1"/>
      <sheetName val="Contb_(IGAAP)1"/>
      <sheetName val="Sliding_Scale1"/>
      <sheetName val="SAP_EMP"/>
      <sheetName val="Commodity"/>
      <sheetName val="Settings"/>
      <sheetName val="Values"/>
      <sheetName val="Pur"/>
      <sheetName val="BAAT_DUMMY"/>
      <sheetName val="SETT_INSTRUCTIONS"/>
      <sheetName val="BAAT_DUMMY1"/>
      <sheetName val="SETT_INSTRUCTIONS1"/>
      <sheetName val="daywork-_Tham_khao1"/>
      <sheetName val="JV_Data_Validation1"/>
      <sheetName val="LED_1"/>
      <sheetName val="BHA#1(_page_1)1"/>
      <sheetName val="Rev_Working1"/>
      <sheetName val="Computation 19"/>
      <sheetName val="Mandays Cost"/>
      <sheetName val="Liabilities"/>
      <sheetName val="Details"/>
      <sheetName val="Financial Information"/>
      <sheetName val="Input"/>
      <sheetName val="EX-DIF98"/>
      <sheetName val="BAL2011"/>
      <sheetName val="FrontPage"/>
      <sheetName val="M3"/>
      <sheetName val="M7B"/>
      <sheetName val="M8A"/>
      <sheetName val="W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"/>
      <sheetName val="Detail①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200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DTA YE21"/>
      <sheetName val="ค่าซ่อมรถ DMC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co"/>
      <sheetName val="WIP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Trial Balance"/>
      <sheetName val="Acc_x001a_SCCA_x0011_6@TH"/>
      <sheetName val="Acc_x001a_???SCCA_x0011_???6@??"/>
      <sheetName val="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諸元まとめ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BS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stat local"/>
      <sheetName val="JJDHT"/>
      <sheetName val="Wkgs_BS Lead"/>
      <sheetName val="Fsum TU A"/>
      <sheetName val="IB &amp; SS"/>
      <sheetName val="9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0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 t="str">
            <v>_+_ ช้อยซ์ เลขที่ช้อยซ์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0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>
            <v>1</v>
          </cell>
        </row>
      </sheetData>
      <sheetData sheetId="164">
        <row r="1">
          <cell r="B1" t="str">
            <v>ราคาถัว เมษายน 2561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_+_ ช้อยซ์ เลขที่ช้อยซ์</v>
          </cell>
        </row>
      </sheetData>
      <sheetData sheetId="192">
        <row r="1">
          <cell r="B1" t="str">
            <v>ทีมตรวจสอบภาคที่ 2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_+_ ช้อยซ์ เลขที่ช้อยซ์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>
            <v>0</v>
          </cell>
        </row>
      </sheetData>
      <sheetData sheetId="200">
        <row r="1">
          <cell r="B1" t="str">
            <v>รายงานวันทำงาน : รายวัน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_+_ ช้อยซ์ เลขที่ช้อยซ์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>
            <v>1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>
            <v>0</v>
          </cell>
        </row>
      </sheetData>
      <sheetData sheetId="207">
        <row r="1">
          <cell r="B1" t="str">
            <v>Brand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ทีมตรวจสอบภาคที่ 2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 t="str">
            <v>รายงานวันทำงาน : รายวัน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รายงานวันทำงาน : รายวัน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 t="str">
            <v>ทีมตรวจสอบภาคที่ 2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 t="str">
            <v>รายงานวันทำงาน : รายวัน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 t="str">
            <v>รายงานวันทำงาน : รายวัน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B1">
            <v>1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>
            <v>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>
        <row r="1">
          <cell r="B1" t="str">
            <v>_+_ ช้อยซ์ เลขที่ช้อยซ์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 t="str">
            <v>_+_ ช้อยซ์ เลขที่ช้อยซ์</v>
          </cell>
        </row>
      </sheetData>
      <sheetData sheetId="470">
        <row r="1">
          <cell r="B1">
            <v>0</v>
          </cell>
        </row>
      </sheetData>
      <sheetData sheetId="471">
        <row r="1">
          <cell r="B1" t="str">
            <v>_+_ ช้อยซ์ เลขที่ช้อยซ์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>
            <v>0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>
            <v>1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 t="str">
            <v>Brand</v>
          </cell>
        </row>
      </sheetData>
      <sheetData sheetId="484">
        <row r="1">
          <cell r="B1">
            <v>0</v>
          </cell>
        </row>
      </sheetData>
      <sheetData sheetId="485">
        <row r="1">
          <cell r="B1">
            <v>0</v>
          </cell>
        </row>
      </sheetData>
      <sheetData sheetId="486">
        <row r="1">
          <cell r="B1">
            <v>1</v>
          </cell>
        </row>
      </sheetData>
      <sheetData sheetId="487">
        <row r="1">
          <cell r="B1">
            <v>1</v>
          </cell>
        </row>
      </sheetData>
      <sheetData sheetId="488">
        <row r="1">
          <cell r="B1" t="str">
            <v>ราคาถัว เมษายน 2561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 t="str">
            <v>ราคาถัว เมษายน 2561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 t="str">
            <v>Brand</v>
          </cell>
        </row>
      </sheetData>
      <sheetData sheetId="496">
        <row r="1">
          <cell r="B1">
            <v>1</v>
          </cell>
        </row>
      </sheetData>
      <sheetData sheetId="497">
        <row r="1">
          <cell r="B1" t="str">
            <v>ราคาถัว เมษายน 2561</v>
          </cell>
        </row>
      </sheetData>
      <sheetData sheetId="498">
        <row r="1">
          <cell r="B1" t="str">
            <v>_+_ ช้อยซ์ เลขที่ช้อยซ์</v>
          </cell>
        </row>
      </sheetData>
      <sheetData sheetId="499">
        <row r="1">
          <cell r="B1">
            <v>0</v>
          </cell>
        </row>
      </sheetData>
      <sheetData sheetId="500" refreshError="1"/>
      <sheetData sheetId="501">
        <row r="1">
          <cell r="B1">
            <v>0</v>
          </cell>
        </row>
      </sheetData>
      <sheetData sheetId="502">
        <row r="1">
          <cell r="B1">
            <v>0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 t="str">
            <v>_+_ ช้อยซ์ เลขที่ช้อยซ์</v>
          </cell>
        </row>
      </sheetData>
      <sheetData sheetId="505">
        <row r="1">
          <cell r="B1" t="str">
            <v>_+_ ช้อยซ์ เลขที่ช้อยซ์</v>
          </cell>
        </row>
      </sheetData>
      <sheetData sheetId="506">
        <row r="1">
          <cell r="B1" t="str">
            <v>ราคาถัว เมษายน 2561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 t="str">
            <v>Brand</v>
          </cell>
        </row>
      </sheetData>
      <sheetData sheetId="512">
        <row r="1">
          <cell r="B1" t="str">
            <v>ราคาถัว เมษายน 2561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 t="str">
            <v>รายงานวันทำงาน : รายวัน</v>
          </cell>
        </row>
      </sheetData>
      <sheetData sheetId="515">
        <row r="1">
          <cell r="B1">
            <v>1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>
            <v>1</v>
          </cell>
        </row>
      </sheetData>
      <sheetData sheetId="518">
        <row r="1">
          <cell r="B1">
            <v>1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 t="str">
            <v>รายงานวันทำงาน : รายวัน</v>
          </cell>
        </row>
      </sheetData>
      <sheetData sheetId="521">
        <row r="1">
          <cell r="B1" t="str">
            <v>ทีมตรวจสอบภาคที่ 2</v>
          </cell>
        </row>
      </sheetData>
      <sheetData sheetId="522">
        <row r="1">
          <cell r="B1" t="str">
            <v>รายงานวันทำงาน : รายวัน</v>
          </cell>
        </row>
      </sheetData>
      <sheetData sheetId="523">
        <row r="1">
          <cell r="B1" t="str">
            <v>รายงานวันทำงาน : รายวัน</v>
          </cell>
        </row>
      </sheetData>
      <sheetData sheetId="524">
        <row r="1">
          <cell r="B1">
            <v>0</v>
          </cell>
        </row>
      </sheetData>
      <sheetData sheetId="525">
        <row r="1">
          <cell r="B1" t="str">
            <v>Brand</v>
          </cell>
        </row>
      </sheetData>
      <sheetData sheetId="526">
        <row r="1">
          <cell r="B1" t="str">
            <v>ราคาถัว เมษายน 2561</v>
          </cell>
        </row>
      </sheetData>
      <sheetData sheetId="527">
        <row r="1">
          <cell r="B1">
            <v>0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_+_ ช้อยซ์ เลขที่ช้อยซ์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0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>
        <row r="1">
          <cell r="B1">
            <v>1</v>
          </cell>
        </row>
      </sheetData>
      <sheetData sheetId="671">
        <row r="1">
          <cell r="B1">
            <v>1</v>
          </cell>
        </row>
      </sheetData>
      <sheetData sheetId="672">
        <row r="1">
          <cell r="B1">
            <v>1</v>
          </cell>
        </row>
      </sheetData>
      <sheetData sheetId="673">
        <row r="1">
          <cell r="B1">
            <v>1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1</v>
          </cell>
        </row>
      </sheetData>
      <sheetData sheetId="677">
        <row r="1">
          <cell r="B1">
            <v>1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 t="str">
            <v>_+_ ช้อยซ์ เลขที่ช้อยซ์</v>
          </cell>
        </row>
      </sheetData>
      <sheetData sheetId="693">
        <row r="1">
          <cell r="B1" t="str">
            <v>_+_ ช้อยซ์ เลขที่ช้อยซ์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_+_ ช้อยซ์ เลขที่ช้อยซ์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 t="str">
            <v>_+_ ช้อยซ์ เลขที่ช้อยซ์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>
            <v>1</v>
          </cell>
        </row>
      </sheetData>
      <sheetData sheetId="702">
        <row r="1">
          <cell r="B1">
            <v>0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 t="str">
            <v>_+_ ช้อยซ์ เลขที่ช้อยซ์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Brand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ราคาถัว เมษายน 2561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ราคาถัว เมษายน 2561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Brand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 t="str">
            <v>Brand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ราคาถัว เมษายน 2561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ราคาถัว เมษายน 2561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Brand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ราคาถัว เมษายน 2561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 t="str">
            <v>Brand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รายงานวันทำงาน : รายวัน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รายงานวันทำงาน : รายวัน</v>
          </cell>
        </row>
      </sheetData>
      <sheetData sheetId="870">
        <row r="1">
          <cell r="B1" t="str">
            <v>ทีมตรวจสอบภาคที่ 2</v>
          </cell>
        </row>
      </sheetData>
      <sheetData sheetId="871">
        <row r="1">
          <cell r="B1" t="str">
            <v>รายงานวันทำงาน : รายวัน</v>
          </cell>
        </row>
      </sheetData>
      <sheetData sheetId="872">
        <row r="1">
          <cell r="B1" t="str">
            <v>รายงานวันทำงาน : รายวัน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 t="str">
            <v>รายงานวันทำงาน : รายวัน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 t="str">
            <v>_+_ ช้อยซ์ เลขที่ช้อยซ์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 t="str">
            <v>_+_ ช้อยซ์ เลขที่ช้อยซ์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 t="str">
            <v>_+_ ช้อยซ์ เลขที่ช้อยซ์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 t="str">
            <v>_+_ ช้อยซ์ เลขที่ช้อยซ์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 t="str">
            <v>_+_ ช้อยซ์ เลขที่ช้อยซ์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>
            <v>1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 t="str">
            <v>Brand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ราคาถัว เมษายน 2561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 t="str">
            <v>ราคาถัว เมษายน 2561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Brand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 t="str">
            <v>ราคาถัว เมษายน 2561</v>
          </cell>
        </row>
      </sheetData>
      <sheetData sheetId="941">
        <row r="1">
          <cell r="B1" t="str">
            <v>_+_ ช้อยซ์ เลขที่ช้อยซ์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 t="str">
            <v>_+_ ช้อยซ์ เลขที่ช้อยซ์</v>
          </cell>
        </row>
      </sheetData>
      <sheetData sheetId="948">
        <row r="1">
          <cell r="B1" t="str">
            <v>_+_ ช้อยซ์ เลขที่ช้อยซ์</v>
          </cell>
        </row>
      </sheetData>
      <sheetData sheetId="949">
        <row r="1">
          <cell r="B1" t="str">
            <v>_+_ ช้อยซ์ เลขที่ช้อยซ์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 t="str">
            <v>Brand</v>
          </cell>
        </row>
      </sheetData>
      <sheetData sheetId="955">
        <row r="1">
          <cell r="B1" t="str">
            <v>ราคาถัว เมษายน 2561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รายงานวันทำงาน : รายวัน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>
            <v>1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 t="str">
            <v>รายงานวันทำงาน : รายวัน</v>
          </cell>
        </row>
      </sheetData>
      <sheetData sheetId="964">
        <row r="1">
          <cell r="B1" t="str">
            <v>ทีมตรวจสอบภาคที่ 2</v>
          </cell>
        </row>
      </sheetData>
      <sheetData sheetId="965">
        <row r="1">
          <cell r="B1" t="str">
            <v>รายงานวันทำงาน : รายวัน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รายงานวันทำงาน : รายวัน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0</v>
          </cell>
        </row>
      </sheetData>
      <sheetData sheetId="973" refreshError="1"/>
      <sheetData sheetId="974">
        <row r="1">
          <cell r="B1">
            <v>1</v>
          </cell>
        </row>
      </sheetData>
      <sheetData sheetId="975" refreshError="1"/>
      <sheetData sheetId="976" refreshError="1"/>
      <sheetData sheetId="977">
        <row r="1">
          <cell r="B1">
            <v>1</v>
          </cell>
        </row>
      </sheetData>
      <sheetData sheetId="978" refreshError="1"/>
      <sheetData sheetId="979" refreshError="1"/>
      <sheetData sheetId="980">
        <row r="1">
          <cell r="B1">
            <v>1</v>
          </cell>
        </row>
      </sheetData>
      <sheetData sheetId="981" refreshError="1"/>
      <sheetData sheetId="982" refreshError="1"/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 refreshError="1"/>
      <sheetData sheetId="1023">
        <row r="1">
          <cell r="B1">
            <v>1</v>
          </cell>
        </row>
      </sheetData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 t="str">
            <v>รายงานวันทำงาน : รายวัน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>
        <row r="1">
          <cell r="B1">
            <v>0</v>
          </cell>
        </row>
      </sheetData>
      <sheetData sheetId="1541" refreshError="1"/>
      <sheetData sheetId="1542" refreshError="1"/>
      <sheetData sheetId="1543">
        <row r="1">
          <cell r="B1">
            <v>1</v>
          </cell>
        </row>
      </sheetData>
      <sheetData sheetId="1544" refreshError="1"/>
      <sheetData sheetId="1545">
        <row r="1">
          <cell r="B1" t="str">
            <v>รายงานวันทำงาน : รายวัน</v>
          </cell>
        </row>
      </sheetData>
      <sheetData sheetId="1546">
        <row r="1">
          <cell r="B1">
            <v>0</v>
          </cell>
        </row>
      </sheetData>
      <sheetData sheetId="1547" refreshError="1"/>
      <sheetData sheetId="1548" refreshError="1"/>
      <sheetData sheetId="1549">
        <row r="1">
          <cell r="B1">
            <v>1</v>
          </cell>
        </row>
      </sheetData>
      <sheetData sheetId="1550" refreshError="1"/>
      <sheetData sheetId="1551">
        <row r="1">
          <cell r="B1" t="str">
            <v>ทีมตรวจสอบภาคที่ 2</v>
          </cell>
        </row>
      </sheetData>
      <sheetData sheetId="1552">
        <row r="1">
          <cell r="B1">
            <v>0</v>
          </cell>
        </row>
      </sheetData>
      <sheetData sheetId="1553" refreshError="1"/>
      <sheetData sheetId="1554" refreshError="1"/>
      <sheetData sheetId="1555">
        <row r="1">
          <cell r="B1">
            <v>1</v>
          </cell>
        </row>
      </sheetData>
      <sheetData sheetId="1556" refreshError="1"/>
      <sheetData sheetId="1557">
        <row r="1">
          <cell r="B1" t="str">
            <v>ทีมตรวจสอบภาคที่ 2</v>
          </cell>
        </row>
      </sheetData>
      <sheetData sheetId="1558">
        <row r="1">
          <cell r="B1">
            <v>0</v>
          </cell>
        </row>
      </sheetData>
      <sheetData sheetId="1559" refreshError="1"/>
      <sheetData sheetId="1560" refreshError="1"/>
      <sheetData sheetId="1561" refreshError="1"/>
      <sheetData sheetId="1562" refreshError="1"/>
      <sheetData sheetId="1563">
        <row r="1">
          <cell r="B1">
            <v>1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0</v>
          </cell>
        </row>
      </sheetData>
      <sheetData sheetId="1567" refreshError="1"/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1</v>
          </cell>
        </row>
      </sheetData>
      <sheetData sheetId="1573">
        <row r="1">
          <cell r="B1" t="str">
            <v>ทีมตรวจสอบภาคที่ 2</v>
          </cell>
        </row>
      </sheetData>
      <sheetData sheetId="1574">
        <row r="1">
          <cell r="B1" t="str">
            <v>ทีมตรวจสอบภาคที่ 2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>
        <row r="1">
          <cell r="B1">
            <v>1</v>
          </cell>
        </row>
      </sheetData>
      <sheetData sheetId="1600" refreshError="1"/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 refreshError="1"/>
      <sheetData sheetId="1604">
        <row r="1">
          <cell r="B1">
            <v>0</v>
          </cell>
        </row>
      </sheetData>
      <sheetData sheetId="1605"/>
      <sheetData sheetId="1606">
        <row r="1">
          <cell r="B1">
            <v>0</v>
          </cell>
        </row>
      </sheetData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1">
          <cell r="B1">
            <v>1</v>
          </cell>
        </row>
      </sheetData>
      <sheetData sheetId="1634" refreshError="1"/>
      <sheetData sheetId="1635">
        <row r="1">
          <cell r="B1" t="str">
            <v>ทีมตรวจสอบภาคที่ 2</v>
          </cell>
        </row>
      </sheetData>
      <sheetData sheetId="1636">
        <row r="1">
          <cell r="B1">
            <v>0</v>
          </cell>
        </row>
      </sheetData>
      <sheetData sheetId="1637" refreshError="1"/>
      <sheetData sheetId="1638" refreshError="1"/>
      <sheetData sheetId="1639">
        <row r="1">
          <cell r="B1">
            <v>1</v>
          </cell>
        </row>
      </sheetData>
      <sheetData sheetId="1640" refreshError="1"/>
      <sheetData sheetId="1641">
        <row r="1">
          <cell r="B1" t="str">
            <v>ทีมตรวจสอบภาคที่ 2</v>
          </cell>
        </row>
      </sheetData>
      <sheetData sheetId="1642">
        <row r="1">
          <cell r="B1">
            <v>0</v>
          </cell>
        </row>
      </sheetData>
      <sheetData sheetId="1643" refreshError="1"/>
      <sheetData sheetId="1644" refreshError="1"/>
      <sheetData sheetId="1645">
        <row r="1">
          <cell r="B1">
            <v>1</v>
          </cell>
        </row>
      </sheetData>
      <sheetData sheetId="1646" refreshError="1"/>
      <sheetData sheetId="1647">
        <row r="1">
          <cell r="B1" t="str">
            <v>ทีมตรวจสอบภาคที่ 2</v>
          </cell>
        </row>
      </sheetData>
      <sheetData sheetId="1648">
        <row r="1">
          <cell r="B1">
            <v>0</v>
          </cell>
        </row>
      </sheetData>
      <sheetData sheetId="1649" refreshError="1"/>
      <sheetData sheetId="1650" refreshError="1"/>
      <sheetData sheetId="1651">
        <row r="1">
          <cell r="B1">
            <v>1</v>
          </cell>
        </row>
      </sheetData>
      <sheetData sheetId="1652" refreshError="1"/>
      <sheetData sheetId="1653">
        <row r="1">
          <cell r="B1" t="str">
            <v>ทีมตรวจสอบภาคที่ 2</v>
          </cell>
        </row>
      </sheetData>
      <sheetData sheetId="1654">
        <row r="1">
          <cell r="B1">
            <v>0</v>
          </cell>
        </row>
      </sheetData>
      <sheetData sheetId="1655" refreshError="1"/>
      <sheetData sheetId="1656">
        <row r="1">
          <cell r="B1" t="str">
            <v>_+_ ช้อยซ์ เลขที่ช้อยซ์</v>
          </cell>
        </row>
      </sheetData>
      <sheetData sheetId="1657">
        <row r="1">
          <cell r="B1">
            <v>1</v>
          </cell>
        </row>
      </sheetData>
      <sheetData sheetId="1658">
        <row r="1">
          <cell r="B1">
            <v>1</v>
          </cell>
        </row>
      </sheetData>
      <sheetData sheetId="1659">
        <row r="1">
          <cell r="B1" t="str">
            <v>_+_ ช้อยซ์ เลขที่ช้อยซ์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 t="str">
            <v>_+_ ช้อยซ์ เลขที่ช้อยซ์</v>
          </cell>
        </row>
      </sheetData>
      <sheetData sheetId="1662">
        <row r="1">
          <cell r="B1" t="str">
            <v>Brand</v>
          </cell>
        </row>
      </sheetData>
      <sheetData sheetId="1663">
        <row r="1">
          <cell r="B1" t="str">
            <v>_+_ ช้อยซ์ เลขที่ช้อยซ์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1</v>
          </cell>
        </row>
      </sheetData>
      <sheetData sheetId="1667">
        <row r="1">
          <cell r="B1" t="str">
            <v>_+_ ช้อยซ์ เลขที่ช้อยซ์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1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 t="str">
            <v>Brand</v>
          </cell>
        </row>
      </sheetData>
      <sheetData sheetId="1674">
        <row r="1">
          <cell r="B1" t="str">
            <v>ราคาถัว เมษายน 2561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1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 t="str">
            <v>ราคาถัว เมษายน 2561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 t="str">
            <v>ราคาถัว เมษายน 2561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 t="str">
            <v>Brand</v>
          </cell>
        </row>
      </sheetData>
      <sheetData sheetId="1690">
        <row r="1">
          <cell r="B1">
            <v>1</v>
          </cell>
        </row>
      </sheetData>
      <sheetData sheetId="1691">
        <row r="1">
          <cell r="B1" t="str">
            <v>ราคาถัว เมษายน 2561</v>
          </cell>
        </row>
      </sheetData>
      <sheetData sheetId="1692">
        <row r="1">
          <cell r="B1" t="str">
            <v>_+_ ช้อยซ์ เลขที่ช้อยซ์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1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 t="str">
            <v>_+_ ช้อยซ์ เลขที่ช้อยซ์</v>
          </cell>
        </row>
      </sheetData>
      <sheetData sheetId="1700">
        <row r="1">
          <cell r="B1" t="str">
            <v>รายงานวันทำงาน : รายวัน</v>
          </cell>
        </row>
      </sheetData>
      <sheetData sheetId="1701">
        <row r="1">
          <cell r="B1" t="str">
            <v>Brand</v>
          </cell>
        </row>
      </sheetData>
      <sheetData sheetId="1702">
        <row r="1">
          <cell r="B1" t="str">
            <v>ราคาถัว เมษายน 2561</v>
          </cell>
        </row>
      </sheetData>
      <sheetData sheetId="1703">
        <row r="1">
          <cell r="B1" t="str">
            <v>รายงานวันทำงาน : รายวัน</v>
          </cell>
        </row>
      </sheetData>
      <sheetData sheetId="1704">
        <row r="1">
          <cell r="B1" t="str">
            <v>รายงานวันทำงาน : รายวัน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 t="str">
            <v>รายงานวันทำงาน : รายวัน</v>
          </cell>
        </row>
      </sheetData>
      <sheetData sheetId="1711">
        <row r="1">
          <cell r="B1" t="str">
            <v>ทีมตรวจสอบภาคที่ 2</v>
          </cell>
        </row>
      </sheetData>
      <sheetData sheetId="1712">
        <row r="1">
          <cell r="B1" t="str">
            <v>รายงานวันทำงาน : รายวัน</v>
          </cell>
        </row>
      </sheetData>
      <sheetData sheetId="1713">
        <row r="1">
          <cell r="B1" t="str">
            <v>รายงานวันทำงาน : รายวัน</v>
          </cell>
        </row>
      </sheetData>
      <sheetData sheetId="1714">
        <row r="1">
          <cell r="B1" t="str">
            <v>_+_ ช้อยซ์ เลขที่ช้อยซ์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1</v>
          </cell>
        </row>
      </sheetData>
      <sheetData sheetId="1717">
        <row r="1">
          <cell r="B1">
            <v>1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>
            <v>1</v>
          </cell>
        </row>
      </sheetData>
      <sheetData sheetId="1721">
        <row r="1">
          <cell r="B1" t="str">
            <v>Brand</v>
          </cell>
        </row>
      </sheetData>
      <sheetData sheetId="1722">
        <row r="1">
          <cell r="B1" t="str">
            <v>_+_ ช้อยซ์ เลขที่ช้อยซ์</v>
          </cell>
        </row>
      </sheetData>
      <sheetData sheetId="1723">
        <row r="1">
          <cell r="B1">
            <v>1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 t="str">
            <v>_+_ ช้อยซ์ เลขที่ช้อยซ์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>
            <v>1</v>
          </cell>
        </row>
      </sheetData>
      <sheetData sheetId="1731">
        <row r="1">
          <cell r="B1" t="str">
            <v>Brand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 t="str">
            <v>_+_ ช้อยซ์ เลขที่ช้อยซ์</v>
          </cell>
        </row>
      </sheetData>
      <sheetData sheetId="1735">
        <row r="1">
          <cell r="B1">
            <v>1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 t="str">
            <v>_+_ ช้อยซ์ เลขที่ช้อยซ์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0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 t="str">
            <v>ทีมตรวจสอบภาคที่ 2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 t="str">
            <v>ทีมตรวจสอบภาคที่ 2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 t="str">
            <v>ทีมตรวจสอบภาคที่ 2</v>
          </cell>
        </row>
      </sheetData>
      <sheetData sheetId="1824">
        <row r="1">
          <cell r="B1" t="str">
            <v>ทีมตรวจสอบภาคที่ 2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 t="str">
            <v>ทีมตรวจสอบภาคที่ 2</v>
          </cell>
        </row>
      </sheetData>
      <sheetData sheetId="1833">
        <row r="1">
          <cell r="B1" t="str">
            <v>ทีมตรวจสอบภาคที่ 2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 t="str">
            <v>ทีมตรวจสอบภาคที่ 2</v>
          </cell>
        </row>
      </sheetData>
      <sheetData sheetId="1837">
        <row r="1">
          <cell r="B1" t="str">
            <v>ทีมตรวจสอบภาคที่ 2</v>
          </cell>
        </row>
      </sheetData>
      <sheetData sheetId="1838">
        <row r="1">
          <cell r="B1">
            <v>1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 t="str">
            <v>ทีมตรวจสอบภาคที่ 2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0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 t="str">
            <v>ทีมตรวจสอบภาคที่ 2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>
            <v>1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>
            <v>1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>
            <v>0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>
            <v>1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>
            <v>1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>
            <v>1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>
            <v>1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>
            <v>1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>
            <v>1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>
            <v>0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>
            <v>1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0</v>
          </cell>
        </row>
      </sheetData>
      <sheetData sheetId="1898">
        <row r="1">
          <cell r="B1">
            <v>0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>
            <v>1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>
            <v>1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 t="str">
            <v>ทีมตรวจสอบภาคที่ 2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 t="str">
            <v>ทีมตรวจสอบภาคที่ 2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>
            <v>1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 t="str">
            <v>รายงานวันทำงาน : รายวัน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 t="str">
            <v>ทีมตรวจสอบภาคที่ 2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>
            <v>1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 t="str">
            <v>ทีมตรวจสอบภาคที่ 2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>
            <v>0</v>
          </cell>
        </row>
      </sheetData>
      <sheetData sheetId="1924">
        <row r="1">
          <cell r="B1">
            <v>1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>
            <v>0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1</v>
          </cell>
        </row>
      </sheetData>
      <sheetData sheetId="1932">
        <row r="1">
          <cell r="B1">
            <v>1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>
            <v>0</v>
          </cell>
        </row>
      </sheetData>
      <sheetData sheetId="1936">
        <row r="1">
          <cell r="B1">
            <v>1</v>
          </cell>
        </row>
      </sheetData>
      <sheetData sheetId="1937" refreshError="1"/>
      <sheetData sheetId="1938">
        <row r="1">
          <cell r="B1">
            <v>1</v>
          </cell>
        </row>
      </sheetData>
      <sheetData sheetId="1939" refreshError="1"/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>
            <v>0</v>
          </cell>
        </row>
      </sheetData>
      <sheetData sheetId="1942" refreshError="1"/>
      <sheetData sheetId="1943" refreshError="1"/>
      <sheetData sheetId="1944">
        <row r="1">
          <cell r="B1">
            <v>1</v>
          </cell>
        </row>
      </sheetData>
      <sheetData sheetId="1945" refreshError="1"/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0</v>
          </cell>
        </row>
      </sheetData>
      <sheetData sheetId="1948" refreshError="1"/>
      <sheetData sheetId="1949" refreshError="1"/>
      <sheetData sheetId="1950">
        <row r="1">
          <cell r="B1">
            <v>1</v>
          </cell>
        </row>
      </sheetData>
      <sheetData sheetId="1951" refreshError="1"/>
      <sheetData sheetId="1952">
        <row r="1">
          <cell r="B1" t="str">
            <v>ทีมตรวจสอบภาคที่ 2</v>
          </cell>
        </row>
      </sheetData>
      <sheetData sheetId="1953">
        <row r="1">
          <cell r="B1">
            <v>0</v>
          </cell>
        </row>
      </sheetData>
      <sheetData sheetId="1954" refreshError="1"/>
      <sheetData sheetId="1955" refreshError="1"/>
      <sheetData sheetId="1956">
        <row r="1">
          <cell r="B1">
            <v>1</v>
          </cell>
        </row>
      </sheetData>
      <sheetData sheetId="1957" refreshError="1"/>
      <sheetData sheetId="1958">
        <row r="1">
          <cell r="B1" t="str">
            <v>ทีมตรวจสอบภาคที่ 2</v>
          </cell>
        </row>
      </sheetData>
      <sheetData sheetId="1959">
        <row r="1">
          <cell r="B1">
            <v>0</v>
          </cell>
        </row>
      </sheetData>
      <sheetData sheetId="1960" refreshError="1"/>
      <sheetData sheetId="1961" refreshError="1"/>
      <sheetData sheetId="1962">
        <row r="1">
          <cell r="B1">
            <v>1</v>
          </cell>
        </row>
      </sheetData>
      <sheetData sheetId="1963" refreshError="1"/>
      <sheetData sheetId="1964">
        <row r="1">
          <cell r="B1" t="str">
            <v>ทีมตรวจสอบภาคที่ 2</v>
          </cell>
        </row>
      </sheetData>
      <sheetData sheetId="1965">
        <row r="1">
          <cell r="B1">
            <v>0</v>
          </cell>
        </row>
      </sheetData>
      <sheetData sheetId="1966" refreshError="1"/>
      <sheetData sheetId="1967" refreshError="1"/>
      <sheetData sheetId="1968">
        <row r="1">
          <cell r="B1">
            <v>1</v>
          </cell>
        </row>
      </sheetData>
      <sheetData sheetId="1969" refreshError="1"/>
      <sheetData sheetId="1970">
        <row r="1">
          <cell r="B1" t="str">
            <v>ทีมตรวจสอบภาคที่ 2</v>
          </cell>
        </row>
      </sheetData>
      <sheetData sheetId="1971">
        <row r="1">
          <cell r="B1">
            <v>0</v>
          </cell>
        </row>
      </sheetData>
      <sheetData sheetId="1972" refreshError="1"/>
      <sheetData sheetId="1973" refreshError="1"/>
      <sheetData sheetId="1974">
        <row r="1">
          <cell r="B1">
            <v>1</v>
          </cell>
        </row>
      </sheetData>
      <sheetData sheetId="1975" refreshError="1"/>
      <sheetData sheetId="1976">
        <row r="1">
          <cell r="B1" t="str">
            <v>ทีมตรวจสอบภาคที่ 2</v>
          </cell>
        </row>
      </sheetData>
      <sheetData sheetId="1977">
        <row r="1">
          <cell r="B1">
            <v>0</v>
          </cell>
        </row>
      </sheetData>
      <sheetData sheetId="1978" refreshError="1"/>
      <sheetData sheetId="1979">
        <row r="1">
          <cell r="B1">
            <v>1</v>
          </cell>
        </row>
      </sheetData>
      <sheetData sheetId="1980" refreshError="1"/>
      <sheetData sheetId="1981" refreshError="1"/>
      <sheetData sheetId="1982" refreshError="1"/>
      <sheetData sheetId="1983">
        <row r="1">
          <cell r="B1">
            <v>1</v>
          </cell>
        </row>
      </sheetData>
      <sheetData sheetId="1984" refreshError="1"/>
      <sheetData sheetId="1985">
        <row r="1">
          <cell r="B1" t="str">
            <v>ทีมตรวจสอบภาคที่ 2</v>
          </cell>
        </row>
      </sheetData>
      <sheetData sheetId="1986">
        <row r="1">
          <cell r="B1">
            <v>0</v>
          </cell>
        </row>
      </sheetData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>
            <v>1</v>
          </cell>
        </row>
      </sheetData>
      <sheetData sheetId="1991" refreshError="1"/>
      <sheetData sheetId="1992">
        <row r="1">
          <cell r="B1" t="str">
            <v>ทีมตรวจสอบภาคที่ 2</v>
          </cell>
        </row>
      </sheetData>
      <sheetData sheetId="1993">
        <row r="1">
          <cell r="B1">
            <v>0</v>
          </cell>
        </row>
      </sheetData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>
            <v>1</v>
          </cell>
        </row>
      </sheetData>
      <sheetData sheetId="1998" refreshError="1"/>
      <sheetData sheetId="1999">
        <row r="1">
          <cell r="B1" t="str">
            <v>ทีมตรวจสอบภาคที่ 2</v>
          </cell>
        </row>
      </sheetData>
      <sheetData sheetId="2000">
        <row r="1">
          <cell r="B1">
            <v>0</v>
          </cell>
        </row>
      </sheetData>
      <sheetData sheetId="2001" refreshError="1"/>
      <sheetData sheetId="2002">
        <row r="1">
          <cell r="B1" t="str">
            <v>_+_ ช้อยซ์ เลขที่ช้อยซ์</v>
          </cell>
        </row>
      </sheetData>
      <sheetData sheetId="2003" refreshError="1"/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 t="str">
            <v>ทีมตรวจสอบภาคที่ 2</v>
          </cell>
        </row>
      </sheetData>
      <sheetData sheetId="2008">
        <row r="1">
          <cell r="B1">
            <v>0</v>
          </cell>
        </row>
      </sheetData>
      <sheetData sheetId="2009" refreshError="1"/>
      <sheetData sheetId="2010">
        <row r="1">
          <cell r="B1" t="str">
            <v>_+_ ช้อยซ์ เลขที่ช้อยซ์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>
            <v>0</v>
          </cell>
        </row>
      </sheetData>
      <sheetData sheetId="2017">
        <row r="1">
          <cell r="B1" t="str">
            <v>Brand</v>
          </cell>
        </row>
      </sheetData>
      <sheetData sheetId="2018">
        <row r="1">
          <cell r="B1" t="str">
            <v>_+_ ช้อยซ์ เลขที่ช้อยซ์</v>
          </cell>
        </row>
      </sheetData>
      <sheetData sheetId="2019">
        <row r="1">
          <cell r="B1">
            <v>1</v>
          </cell>
        </row>
      </sheetData>
      <sheetData sheetId="2020">
        <row r="1">
          <cell r="B1">
            <v>0</v>
          </cell>
        </row>
      </sheetData>
      <sheetData sheetId="2021">
        <row r="1">
          <cell r="B1" t="str">
            <v>_+_ ช้อยซ์ เลขที่ช้อยซ์</v>
          </cell>
        </row>
      </sheetData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>
        <row r="3">
          <cell r="C3" t="str">
            <v>เลขที่</v>
          </cell>
        </row>
      </sheetData>
      <sheetData sheetId="2618"/>
      <sheetData sheetId="2619"/>
      <sheetData sheetId="2620"/>
      <sheetData sheetId="2621"/>
      <sheetData sheetId="2622"/>
      <sheetData sheetId="2623">
        <row r="1">
          <cell r="B1">
            <v>0</v>
          </cell>
        </row>
      </sheetData>
      <sheetData sheetId="2624"/>
      <sheetData sheetId="2625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RM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oomberg Data"/>
      <sheetName val="Bond Table"/>
      <sheetName val="Bond Table Transpos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G300"/>
      <sheetName val="MOTO"/>
      <sheetName val="เงินกู้ธนชาติ"/>
      <sheetName val="May-Apr 2009"/>
      <sheetName val="UBSR"/>
      <sheetName val="BANK"/>
      <sheetName val="stat local"/>
      <sheetName val="TienLuong"/>
      <sheetName val="group"/>
      <sheetName val="Library Procedures"/>
      <sheetName val="YQty"/>
      <sheetName val="Breakeven Analysis"/>
      <sheetName val="DEP12"/>
      <sheetName val="stat_local"/>
      <sheetName val="May-Apr_2009"/>
      <sheetName val="10-1 Media"/>
      <sheetName val="10-cut"/>
      <sheetName val="J1"/>
      <sheetName val="Prft&amp;Loss"/>
      <sheetName val="FIN TB_SI"/>
      <sheetName val="DB-thailand"/>
      <sheetName val="P&amp;L_Actual"/>
      <sheetName val="J2"/>
      <sheetName val="Reserves..."/>
      <sheetName val="RawMat List"/>
      <sheetName val="Part List"/>
      <sheetName val="GROUPING"/>
      <sheetName val="SCH INDEX"/>
      <sheetName val="K-CUR"/>
      <sheetName val="Basic_Information"/>
      <sheetName val="Lead"/>
      <sheetName val="明細"/>
      <sheetName val="boq"/>
      <sheetName val="Base Rental"/>
      <sheetName val="Fill Rate"/>
      <sheetName val="Used_Ac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s"/>
      <sheetName val="Track changes"/>
      <sheetName val="summary by entity"/>
      <sheetName val="summary by month"/>
      <sheetName val="Dummy 1"/>
      <sheetName val="Vplc"/>
      <sheetName val="VEGL"/>
      <sheetName val="Vanco"/>
      <sheetName val="VIL"/>
      <sheetName val="VNDLtdUK"/>
      <sheetName val="VROWL"/>
      <sheetName val="global"/>
      <sheetName val="WANCom"/>
      <sheetName val="VNDIreland"/>
      <sheetName val="VNODirect"/>
      <sheetName val="EuronetSpain"/>
      <sheetName val="holland"/>
      <sheetName val="germany"/>
      <sheetName val="france"/>
      <sheetName val="italy"/>
      <sheetName val="denmark"/>
      <sheetName val="czech"/>
      <sheetName val="poland"/>
      <sheetName val="greece"/>
      <sheetName val="australia"/>
      <sheetName val="usa"/>
      <sheetName val="singapore"/>
      <sheetName val="belgium"/>
      <sheetName val="japan"/>
      <sheetName val="sweden"/>
      <sheetName val="China"/>
      <sheetName val="Switzerland"/>
      <sheetName val="India"/>
      <sheetName val="Brazil"/>
      <sheetName val="Benelux"/>
      <sheetName val="SolutionsInc"/>
      <sheetName val="Deutschland"/>
      <sheetName val="SouthAfrica"/>
      <sheetName val="HongKong"/>
      <sheetName val="VancoOverlay"/>
      <sheetName val="BankFunding"/>
      <sheetName val="Commission"/>
      <sheetName val="Sheet16"/>
      <sheetName val="Sheet17"/>
      <sheetName val="Sheet18"/>
      <sheetName val="Sheet19"/>
      <sheetName val="Sheet20"/>
      <sheetName val="Sheet21"/>
      <sheetName val="Sheet10"/>
      <sheetName val="Dummy 2"/>
      <sheetName val="Opening BS"/>
      <sheetName val="capex"/>
      <sheetName val="sundries"/>
      <sheetName val="dividends"/>
      <sheetName val="grp_loans"/>
      <sheetName val="Tax"/>
      <sheetName val="commissions"/>
      <sheetName val="kick_off"/>
      <sheetName val="adverts summary"/>
      <sheetName val="adverts"/>
      <sheetName val="Adverts detail"/>
      <sheetName val="Information"/>
      <sheetName val="check page"/>
      <sheetName val="Track_changes"/>
      <sheetName val="summary_by_entity"/>
      <sheetName val="summary_by_month"/>
      <sheetName val="Dummy_1"/>
      <sheetName val="Dummy_2"/>
      <sheetName val="Opening_BS"/>
      <sheetName val="adverts_summary"/>
      <sheetName val="Adverts_detail"/>
      <sheetName val="check_page"/>
      <sheetName val="Trial Balance - MARCH 2006"/>
    </sheetNames>
    <sheetDataSet>
      <sheetData sheetId="0" refreshError="1">
        <row r="1">
          <cell r="G1" t="str">
            <v>Regions</v>
          </cell>
          <cell r="H1" t="str">
            <v>Managers</v>
          </cell>
        </row>
        <row r="3">
          <cell r="G3" t="str">
            <v>Solutions UK</v>
          </cell>
          <cell r="H3" t="str">
            <v>AS</v>
          </cell>
        </row>
        <row r="4">
          <cell r="G4" t="str">
            <v>Solutions Southern Europe</v>
          </cell>
          <cell r="H4" t="str">
            <v>EH</v>
          </cell>
        </row>
        <row r="5">
          <cell r="G5" t="str">
            <v>Solutions Germany</v>
          </cell>
          <cell r="H5" t="str">
            <v>JT</v>
          </cell>
        </row>
        <row r="6">
          <cell r="G6" t="str">
            <v>Solutions Netherlands</v>
          </cell>
          <cell r="H6" t="str">
            <v>BH</v>
          </cell>
        </row>
        <row r="7">
          <cell r="G7" t="str">
            <v>Solutions USA</v>
          </cell>
          <cell r="H7" t="str">
            <v>DP</v>
          </cell>
        </row>
        <row r="8">
          <cell r="G8" t="str">
            <v>Solutions Asia Pac</v>
          </cell>
          <cell r="H8" t="str">
            <v>TS</v>
          </cell>
        </row>
        <row r="9">
          <cell r="G9" t="str">
            <v>Direct UK</v>
          </cell>
          <cell r="H9" t="str">
            <v>WWC</v>
          </cell>
        </row>
        <row r="10">
          <cell r="G10" t="str">
            <v>Direct US</v>
          </cell>
          <cell r="H10" t="str">
            <v>DP</v>
          </cell>
        </row>
        <row r="11">
          <cell r="G11" t="str">
            <v>Direct Row</v>
          </cell>
          <cell r="H11" t="str">
            <v>WWC</v>
          </cell>
        </row>
        <row r="12">
          <cell r="G12" t="str">
            <v>Operations</v>
          </cell>
          <cell r="H12" t="str">
            <v>MB</v>
          </cell>
        </row>
        <row r="13">
          <cell r="G13" t="str">
            <v>EE Other</v>
          </cell>
          <cell r="H13" t="str">
            <v>PJ</v>
          </cell>
        </row>
        <row r="14">
          <cell r="G14" t="str">
            <v>Central costs</v>
          </cell>
          <cell r="H14" t="str">
            <v>PJ</v>
          </cell>
        </row>
        <row r="15">
          <cell r="G15" t="str">
            <v>Spare</v>
          </cell>
          <cell r="H15" t="str">
            <v>Anon</v>
          </cell>
        </row>
        <row r="27">
          <cell r="G27" t="str">
            <v>Year end</v>
          </cell>
          <cell r="H27">
            <v>39903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1"/>
      <sheetName val="VOL2"/>
      <sheetName val="KPI-PAY"/>
      <sheetName val="STOCKS"/>
      <sheetName val="KPI-Oee"/>
      <sheetName val="KPI-ppv"/>
      <sheetName val="MNFVAR"/>
      <sheetName val="OTH-ppv"/>
      <sheetName val="XPD"/>
      <sheetName val="XPI"/>
      <sheetName val="XPT"/>
      <sheetName val="SIMULACION"/>
      <sheetName val="KPI-P&amp;L"/>
      <sheetName val="P&amp;L"/>
      <sheetName val="GMV"/>
      <sheetName val="RECONC"/>
      <sheetName val="RATE"/>
      <sheetName val="GR1"/>
      <sheetName val="GR2"/>
      <sheetName val="GRANOLLERS"/>
      <sheetName val="RATE GBP HYP"/>
      <sheetName val="Fact Statement FC"/>
      <sheetName val="Financial backup"/>
      <sheetName val="CE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 Count Sheet "/>
      <sheetName val="Tickmarks"/>
      <sheetName val="Scope"/>
      <sheetName val="XREF"/>
      <sheetName val="QTY. PROV.LAB"/>
      <sheetName val="PGW-ACCOUNTS"/>
      <sheetName val="XL4Poppy"/>
      <sheetName val="Company"/>
      <sheetName val="Summary-TDS"/>
      <sheetName val="Int on STDeposit"/>
      <sheetName val="SCH4 to 6"/>
      <sheetName val="PL"/>
      <sheetName val="Sch - 13"/>
      <sheetName val="Sch 10 to 12"/>
      <sheetName val="B S"/>
      <sheetName val="SCH 7 to 9"/>
      <sheetName val="SC1,2"/>
      <sheetName val="Lead Sheet"/>
      <sheetName val="3.Summary"/>
      <sheetName val="TAB 1"/>
      <sheetName val="2.Control Sheet"/>
      <sheetName val="Additions"/>
      <sheetName val="Summary"/>
      <sheetName val="5.Crs. TB"/>
      <sheetName val="xSeries255"/>
      <sheetName val="Current tax"/>
      <sheetName val="Data"/>
      <sheetName val="Cash flow details"/>
      <sheetName val="factor"/>
      <sheetName val="Goa-Reco"/>
      <sheetName val="Daman-PF Reco"/>
      <sheetName val="Pet-Reco"/>
      <sheetName val="Goa &amp; Pet-PF Reco"/>
      <sheetName val="Goa-Payroll ARP"/>
      <sheetName val="A"/>
      <sheetName val="Opinion"/>
      <sheetName val="List of Vendors"/>
      <sheetName val="BL12C00054- CN"/>
      <sheetName val="BL12C00054 - LVR MCX"/>
      <sheetName val="MCX"/>
      <sheetName val="KO00C00084-CN"/>
      <sheetName val="KO00C00084-LVR NCDX"/>
      <sheetName val="Gratuity and LE walk 2012"/>
      <sheetName val="XLR_NoRangeSheet"/>
      <sheetName val="CF"/>
      <sheetName val="Prepaid expenses"/>
      <sheetName val=".1 Computation"/>
      <sheetName val=".2 Business Inc"/>
      <sheetName val="Intro"/>
      <sheetName val="현금흐름표"/>
      <sheetName val="WDV Workings"/>
      <sheetName val="Expense asumptions"/>
      <sheetName val="Mapping table"/>
      <sheetName val="fcl"/>
      <sheetName val="Head Count Reco"/>
      <sheetName val="BS &amp; P&amp;L000"/>
      <sheetName val="GL Bal.  "/>
      <sheetName val="Setting"/>
      <sheetName val="Xrate"/>
      <sheetName val="Détails plans d'actions"/>
      <sheetName val="Invest"/>
      <sheetName val="PNL"/>
      <sheetName val="reference"/>
      <sheetName val="Import Pay &amp; PDC"/>
      <sheetName val="Bank control chart"/>
      <sheetName val="Instructions"/>
      <sheetName val="Capex &amp; WC Ass."/>
      <sheetName val="Month on month"/>
      <sheetName val="Bonus walk"/>
      <sheetName val="Inventory_Count_Sheet_"/>
      <sheetName val="QTY__PROV_LAB"/>
      <sheetName val="Daman-PF_Reco"/>
      <sheetName val="Goa_&amp;_Pet-PF_Reco"/>
      <sheetName val="Goa-Payroll_ARP"/>
      <sheetName val="Expense_asumptions"/>
      <sheetName val="List_of_Vendors"/>
      <sheetName val="Int_on_STDeposit"/>
      <sheetName val="SCH4_to_6"/>
      <sheetName val="Sch_-_13"/>
      <sheetName val="Sch_10_to_12"/>
      <sheetName val="B_S"/>
      <sheetName val="SCH_7_to_9"/>
      <sheetName val="Lead_Sheet"/>
      <sheetName val="3_Summary"/>
      <sheetName val="TAB_1"/>
      <sheetName val="2_Control_Sheet"/>
      <sheetName val="5_Crs__TB"/>
      <sheetName val="Current_tax"/>
      <sheetName val="Prepaid_expenses"/>
      <sheetName val="_1_Computation"/>
      <sheetName val="_2_Business_Inc"/>
      <sheetName val="BL12C00054-_CN"/>
      <sheetName val="BL12C00054_-_LVR_MCX"/>
      <sheetName val="KO00C00084-LVR_NCDX"/>
      <sheetName val="WDV_Workings"/>
      <sheetName val="Gratuity_and_LE_walk_2012"/>
      <sheetName val="Mapping_table"/>
      <sheetName val="Head_Count_Reco"/>
      <sheetName val="Import_Pay_&amp;_PDC"/>
      <sheetName val="Inventory_Count_Sheet_1"/>
      <sheetName val="QTY__PROV_LAB1"/>
      <sheetName val="Daman-PF_Reco1"/>
      <sheetName val="Goa_&amp;_Pet-PF_Reco1"/>
      <sheetName val="Goa-Payroll_ARP1"/>
      <sheetName val="Expense_asumptions1"/>
      <sheetName val="List_of_Vendors1"/>
      <sheetName val="Int_on_STDeposit1"/>
      <sheetName val="SCH4_to_61"/>
      <sheetName val="Sch_-_131"/>
      <sheetName val="Sch_10_to_121"/>
      <sheetName val="B_S1"/>
      <sheetName val="SCH_7_to_91"/>
      <sheetName val="Lead_Sheet1"/>
      <sheetName val="3_Summary1"/>
      <sheetName val="TAB_11"/>
      <sheetName val="2_Control_Sheet1"/>
      <sheetName val="5_Crs__TB1"/>
      <sheetName val="Current_tax1"/>
      <sheetName val="Prepaid_expenses1"/>
      <sheetName val="_1_Computation1"/>
      <sheetName val="_2_Business_Inc1"/>
      <sheetName val="BL12C00054-_CN1"/>
      <sheetName val="BL12C00054_-_LVR_MCX1"/>
      <sheetName val="KO00C00084-LVR_NCDX1"/>
      <sheetName val="WDV_Workings1"/>
      <sheetName val="Gratuity_and_LE_walk_20121"/>
      <sheetName val="Mapping_table1"/>
      <sheetName val="Head_Count_Reco1"/>
      <sheetName val="Import_Pay_&amp;_PDC1"/>
      <sheetName val="Sch 5-9"/>
      <sheetName val="Sch-4"/>
      <sheetName val="Sch 1-2"/>
      <sheetName val="Sch 10-11"/>
      <sheetName val="Sch-3"/>
      <sheetName val="Interest (term loans)"/>
      <sheetName val="96-97 DEFAULTERS"/>
      <sheetName val="Consolidated"/>
      <sheetName val="Input Scree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. Instructions"/>
      <sheetName val="2.Control Sheet"/>
      <sheetName val="TAB 1"/>
      <sheetName val="TAB 2"/>
      <sheetName val="TAB 3"/>
      <sheetName val="TAB 4"/>
      <sheetName val="TAB 5"/>
      <sheetName val="TAB 6"/>
      <sheetName val="TAB 7"/>
      <sheetName val="TAB 8"/>
      <sheetName val="TAB 9"/>
      <sheetName val="TAB 10"/>
      <sheetName val="TAB 11"/>
      <sheetName val="TAB 12"/>
      <sheetName val="TAB 13"/>
      <sheetName val="TAB 14"/>
      <sheetName val="TAB 15"/>
      <sheetName val="TAB 16"/>
      <sheetName val="TAB 17"/>
      <sheetName val="TAB 18"/>
      <sheetName val="19. Decentralised Sites"/>
      <sheetName val="Tickmarks"/>
      <sheetName val="TAB 19"/>
      <sheetName val="TAB 20"/>
      <sheetName val="TAB 21"/>
      <sheetName val="TAB 22"/>
      <sheetName val="TAB 23"/>
      <sheetName val="Decentralised Sites"/>
      <sheetName val="XREF"/>
      <sheetName val="20. Listing"/>
      <sheetName val="P &amp; l"/>
      <sheetName val="Inventory Count Sheet "/>
      <sheetName val="wip FG"/>
      <sheetName val="pa-mtly"/>
      <sheetName val="Links"/>
      <sheetName val="Lead"/>
      <sheetName val="Commerica"/>
      <sheetName val="Power &amp; Fuel (S)"/>
      <sheetName val="FA Schedule"/>
      <sheetName val="Analytical"/>
      <sheetName val="Additions"/>
      <sheetName val="SCH4 to 6"/>
      <sheetName val="PL"/>
      <sheetName val="Sch - 13"/>
      <sheetName val="Sch 10 to 12"/>
      <sheetName val="B S"/>
      <sheetName val="SCH 7 to 9"/>
      <sheetName val="SC1,2"/>
      <sheetName val="Company"/>
      <sheetName val="TopSheet"/>
      <sheetName val="Resignation"/>
      <sheetName val="Int on STDeposit"/>
      <sheetName val="GL"/>
      <sheetName val="ecc_res"/>
      <sheetName val="Seide Customer wise "/>
      <sheetName val="Filati Customer wise"/>
      <sheetName val="Consl LS"/>
      <sheetName val="Seide LS"/>
      <sheetName val="Filati LS"/>
      <sheetName val="gratuity expense"/>
      <sheetName val="PF ARP"/>
      <sheetName val="ESIC ARP"/>
      <sheetName val="leave salary- expense"/>
      <sheetName val="Lead Sheet"/>
      <sheetName val="SCH 10"/>
      <sheetName val="Sheet1"/>
      <sheetName val="Monthly Variance Sheet"/>
      <sheetName val="xSeries255"/>
      <sheetName val="WDV Workings"/>
      <sheetName val="MASTER"/>
      <sheetName val="Consolidated"/>
      <sheetName val="WS 8C"/>
      <sheetName val="WS 8B"/>
      <sheetName val="Cash Flow Statement"/>
      <sheetName val="encl to 21(ii)(B)"/>
      <sheetName val="Option Modification"/>
      <sheetName val="Tax Provision"/>
      <sheetName val="Final Accounts"/>
      <sheetName val="factor"/>
      <sheetName val="Adv towards Equity"/>
      <sheetName val="Adjustments"/>
      <sheetName val="Assmp_Ahmd"/>
      <sheetName val="Assmp_Bang"/>
      <sheetName val="Assmp_Baroda"/>
      <sheetName val="Assmp_Chennai"/>
      <sheetName val="Assmp_Gurgaon"/>
      <sheetName val="Assmp_Hybd"/>
      <sheetName val="Assmp_Mumbai"/>
      <sheetName val="Assmp_NCR"/>
      <sheetName val="Assmp_Pune"/>
      <sheetName val="Assmp_Surat"/>
      <sheetName val="Assmp_Vizag"/>
      <sheetName val="Instructions"/>
      <sheetName val="Balance Sheet"/>
      <sheetName val="P&amp;L"/>
      <sheetName val="Schedule"/>
      <sheetName val="Cash Flow Statement in millions"/>
      <sheetName val="Cash Flow Statement in mln"/>
      <sheetName val="PT II"/>
      <sheetName val="P.F."/>
      <sheetName val="Leasehold mprovements"/>
      <sheetName val="Trial Balance - MARCH 2006"/>
      <sheetName val="Tax Details"/>
      <sheetName val="Top Sheet"/>
      <sheetName val="1__Instructions"/>
      <sheetName val="2_Control_Sheet"/>
      <sheetName val="TAB_1"/>
      <sheetName val="TAB_2"/>
      <sheetName val="TAB_3"/>
      <sheetName val="TAB_4"/>
      <sheetName val="TAB_5"/>
      <sheetName val="TAB_6"/>
      <sheetName val="TAB_7"/>
      <sheetName val="TAB_8"/>
      <sheetName val="TAB_9"/>
      <sheetName val="TAB_10"/>
      <sheetName val="TAB_11"/>
      <sheetName val="TAB_12"/>
      <sheetName val="TAB_13"/>
      <sheetName val="TAB_14"/>
      <sheetName val="TAB_15"/>
      <sheetName val="TAB_16"/>
      <sheetName val="TAB_17"/>
      <sheetName val="TAB_18"/>
      <sheetName val="19__Decentralised_Sites"/>
      <sheetName val="TAB_19"/>
      <sheetName val="TAB_20"/>
      <sheetName val="TAB_21"/>
      <sheetName val="TAB_22"/>
      <sheetName val="TAB_23"/>
      <sheetName val="Decentralised_Sites"/>
      <sheetName val="20__Listing"/>
      <sheetName val="P_&amp;_l"/>
      <sheetName val="Inventory_Count_Sheet_"/>
      <sheetName val="wip_FG"/>
      <sheetName val="Power_&amp;_Fuel_(S)"/>
      <sheetName val="FA_Schedule"/>
      <sheetName val="Cash_Flow_Statement_in_millions"/>
      <sheetName val="Service Tax payable"/>
      <sheetName val="Rate Reco"/>
      <sheetName val="1612.01AL - INT AM&amp;NIEP"/>
      <sheetName val="SCHD_WR"/>
      <sheetName val="Price Testing - Used - 1"/>
      <sheetName val="Title"/>
      <sheetName val="Summary"/>
      <sheetName val="fcl"/>
      <sheetName val="Data"/>
      <sheetName val="Page 2"/>
      <sheetName val="PlantControl"/>
      <sheetName val="CF"/>
      <sheetName val="Modality"/>
      <sheetName val="Cash flow details"/>
      <sheetName val="BS"/>
      <sheetName val="9-13"/>
      <sheetName val="14-15"/>
      <sheetName val="5-8"/>
      <sheetName val="Intelenet"/>
      <sheetName val="Leadsheet"/>
      <sheetName val="5-F-PAR"/>
      <sheetName val="PERFORMANCE"/>
      <sheetName val="Ann VII"/>
      <sheetName val="Ann VIII"/>
      <sheetName val="worksheet"/>
      <sheetName val="INTER"/>
      <sheetName val="5.Crs. TB"/>
      <sheetName val="DCF"/>
      <sheetName val="Final Schedule"/>
      <sheetName val="data.exp"/>
      <sheetName val="SIEVE"/>
      <sheetName val="P L "/>
      <sheetName val="Bom(P1)"/>
      <sheetName val="Perishable Tooling"/>
      <sheetName val="INDORAMA Group June 02"/>
      <sheetName val="DJ1"/>
      <sheetName val="Rel party"/>
      <sheetName val="Provision for Tax"/>
      <sheetName val="ADVANCE EQUITY"/>
      <sheetName val="Balance_Sheet"/>
      <sheetName val="lead_sheet"/>
      <sheetName val="Top_Sheet"/>
      <sheetName val="SCH4_to_6"/>
      <sheetName val="Sch_-_13"/>
      <sheetName val="Sch_10_to_12"/>
      <sheetName val="B_S"/>
      <sheetName val="SCH_7_to_9"/>
      <sheetName val="Int_on_STDeposit"/>
      <sheetName val="PT_II"/>
      <sheetName val="P_F_"/>
      <sheetName val="Seide_Customer_wise_"/>
      <sheetName val="Filati_Customer_wise"/>
      <sheetName val="Consl_LS"/>
      <sheetName val="Seide_LS"/>
      <sheetName val="Filati_LS"/>
      <sheetName val="gratuity_expense"/>
      <sheetName val="PF_ARP"/>
      <sheetName val="ESIC_ARP"/>
      <sheetName val="leave_salary-_expense"/>
      <sheetName val="SCH_10"/>
      <sheetName val="Monthly_Variance_Sheet"/>
      <sheetName val=".7 Others"/>
      <sheetName val="FA Register_Detailed "/>
      <sheetName val="2.1. Claimed Not Ack as debts"/>
      <sheetName val="2.2. Unitech Contingent"/>
      <sheetName val="2.4. Service Tax Contingent"/>
      <sheetName val="6. Auditor Payment"/>
      <sheetName val="7. Pauling Joint Venture"/>
      <sheetName val="8. Non Provision"/>
      <sheetName val="5. MR"/>
      <sheetName val="31. EPS"/>
      <sheetName val="13. Finance Lease"/>
      <sheetName val="18. Earnings"/>
      <sheetName val="HBI NCD"/>
      <sheetName val="AS21SchE - 9M0708"/>
      <sheetName val="tables"/>
      <sheetName val="ASSETMST"/>
      <sheetName val="List"/>
      <sheetName val="Assumptions"/>
      <sheetName val="Interest (term loans)"/>
      <sheetName val="workingnotesof80hhc"/>
      <sheetName val="Martyn A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ตั๋วเงินรับ"/>
      <sheetName val="#REF"/>
      <sheetName val="TB"/>
      <sheetName val="ESM ver2"/>
      <sheetName val="Detail-Sep"/>
      <sheetName val="Disposal"/>
      <sheetName val="SRO WIP Accrued"/>
      <sheetName val="Parameters"/>
      <sheetName val="Thailand"/>
      <sheetName val="Job header"/>
      <sheetName val="W.REG"/>
      <sheetName val="เงินกู้ MGC"/>
      <sheetName val="C-3"/>
      <sheetName val="1201"/>
      <sheetName val="손익계산서"/>
      <sheetName val="1120"/>
      <sheetName val="PG8"/>
      <sheetName val="PG7"/>
      <sheetName val="USA"/>
      <sheetName val="設計通知"/>
      <sheetName val="Leasehold"/>
      <sheetName val="Auto"/>
      <sheetName val="SCB 1 - Current"/>
      <sheetName val="SCB 2 - Current"/>
      <sheetName val="10-cut"/>
      <sheetName val="DealerData"/>
      <sheetName val="DEP12"/>
      <sheetName val="NZDUTY-JAN01"/>
      <sheetName val="Assumptions"/>
      <sheetName val="Guidelines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Exchange Rate"/>
      <sheetName val="M_Maincomp"/>
      <sheetName val="CJEs"/>
      <sheetName val="@Master9612"/>
      <sheetName val="BSLA"/>
      <sheetName val="Q300_old"/>
      <sheetName val="10-1 Media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F_OH"/>
      <sheetName val="Master"/>
      <sheetName val="INFO"/>
      <sheetName val="Ulti5_0307"/>
      <sheetName val="Sheet2"/>
      <sheetName val="Setting"/>
      <sheetName val="WORKUNIT"/>
      <sheetName val="FG"/>
      <sheetName val="BS ATTACH"/>
      <sheetName val="incom tax 2005"/>
      <sheetName val="BS(Foamtec)"/>
      <sheetName val="PL(Foamtec)"/>
      <sheetName val="Wkgs_BS_Lead"/>
      <sheetName val="Vendor"/>
      <sheetName val="Map"/>
      <sheetName val="Seihan"/>
      <sheetName val="DropDown"/>
      <sheetName val="営業外明細書"/>
      <sheetName val="RJE4"/>
      <sheetName val="Cross Ref"/>
      <sheetName val="KPI48"/>
      <sheetName val="Group"/>
      <sheetName val="TB-BPMS"/>
      <sheetName val="10"/>
      <sheetName val="index"/>
      <sheetName val="Exchange"/>
      <sheetName val="Raw Material"/>
      <sheetName val="MOTO"/>
      <sheetName val="O311"/>
      <sheetName val="Breakeven Analysis"/>
      <sheetName val="PhilipMorrisCost-Dec24"/>
      <sheetName val="1"/>
      <sheetName val="GIVTR00P"/>
      <sheetName val="LTX"/>
      <sheetName val="Wkgs_BS_Lead1"/>
      <sheetName val="_IB-PL-YTD"/>
      <sheetName val="Working_Capital_"/>
      <sheetName val="ESM_ver2"/>
      <sheetName val="SRO_WIP_Accrued"/>
      <sheetName val="Job_header"/>
      <sheetName val="W_REG"/>
      <sheetName val="เงินกู้_MGC"/>
      <sheetName val="SCB_1_-_Current"/>
      <sheetName val="SCB_2_-_Current"/>
      <sheetName val="_IB-PL-00-01_SUMMARY"/>
      <sheetName val="Call_Down_Data_OLD"/>
      <sheetName val="ttl_fty"/>
      <sheetName val="Month_v_YTD"/>
      <sheetName val="Exchange_Rate"/>
      <sheetName val="Acct_Map"/>
      <sheetName val="Old_IAC_Canada"/>
      <sheetName val="TrialBalance_Q3-2002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total"/>
      <sheetName val="PD"/>
      <sheetName val="SAP"/>
      <sheetName val="PRMT-00"/>
      <sheetName val="235"/>
      <sheetName val="Key assump. &amp; Sensitivities"/>
      <sheetName val="G350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LF05xx-RC_GV"/>
      <sheetName val="Used_Acc"/>
      <sheetName val="V401 EMPLOYEES LIAB"/>
      <sheetName val="SRP FH"/>
      <sheetName val="vat"/>
      <sheetName val="10Segment report"/>
      <sheetName val="7Long term liabilities"/>
      <sheetName val="1Cash for Interest"/>
      <sheetName val="3Detail of cash flow"/>
      <sheetName val="May"/>
      <sheetName val="TH-XL"/>
      <sheetName val="T320"/>
      <sheetName val="T321"/>
      <sheetName val="G400"/>
      <sheetName val="dir-ca"/>
      <sheetName val="Trial Balance"/>
      <sheetName val="S310 EBO Reconcile"/>
      <sheetName val="S300"/>
      <sheetName val="S340 Key Assumption"/>
      <sheetName val="Director"/>
      <sheetName val="Wkgs_BS_Lead2"/>
      <sheetName val="Exchange_Rate1"/>
      <sheetName val="_IB-PL-YTD1"/>
      <sheetName val="ESM_ver21"/>
      <sheetName val="SRO_WIP_Accrued1"/>
      <sheetName val="เงินกู้_MGC1"/>
      <sheetName val="Working_Capital_1"/>
      <sheetName val="Job_header1"/>
      <sheetName val="W_REG1"/>
      <sheetName val="_IB-PL-00-01_SUMMARY1"/>
      <sheetName val="Call_Down_Data_OLD1"/>
      <sheetName val="SCB_1_-_Current1"/>
      <sheetName val="SCB_2_-_Current1"/>
      <sheetName val="ttl_fty1"/>
      <sheetName val="Month_v_YTD1"/>
      <sheetName val="TrialBalance_Q3-20021"/>
      <sheetName val="Acct_Map1"/>
      <sheetName val="Old_IAC_Canada1"/>
      <sheetName val="Rev_Inv1"/>
      <sheetName val="Var_Allo1"/>
      <sheetName val="Sale_Total1"/>
      <sheetName val="Permanent_info1"/>
      <sheetName val="Supplier_Listing1"/>
      <sheetName val="5_Analysis1"/>
      <sheetName val="Control_Sheet1"/>
      <sheetName val="_IBPL00011"/>
      <sheetName val="10-1_Media1"/>
      <sheetName val="incom_tax_20051"/>
      <sheetName val="BS_ATTACH1"/>
      <sheetName val="Cross_Ref1"/>
      <sheetName val="Breakeven_Analysis"/>
      <sheetName val="Raw_Material1"/>
      <sheetName val="CORE_as_of_0507"/>
      <sheetName val="Key_assump__&amp;_Sensitivities"/>
      <sheetName val="Account_master"/>
      <sheetName val="PWC_BS"/>
      <sheetName val="PWC_PL"/>
      <sheetName val="TB_Compared"/>
      <sheetName val="10Segment_report"/>
      <sheetName val="7Long_term_liabilities"/>
      <sheetName val="1Cash_for_Interest"/>
      <sheetName val="3Detail_of_cash_flow"/>
      <sheetName val="SRP_FH"/>
      <sheetName val="Co. Code"/>
      <sheetName val="K-1A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GS_STD"/>
      <sheetName val="OP_STD"/>
      <sheetName val="J1"/>
      <sheetName val="Entity"/>
      <sheetName val="ICO Fx"/>
      <sheetName val="GL(1)"/>
      <sheetName val="ExRate"/>
      <sheetName val="Pricing"/>
      <sheetName val="VAT duoc khau tru"/>
      <sheetName val="XREF"/>
      <sheetName val="Worksheet"/>
      <sheetName val="Viper Plant To Region"/>
      <sheetName val="登録データ"/>
      <sheetName val="224140"/>
      <sheetName val="ma-pt"/>
      <sheetName val="1900"/>
      <sheetName val="ประมาณการประตูหน้าต่าง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. Instructions"/>
      <sheetName val="2.Testing of Crs."/>
      <sheetName val="3. Breakup"/>
      <sheetName val="4.CMA"/>
      <sheetName val="5.Crs. TB"/>
      <sheetName val="6. Confirmation"/>
      <sheetName val="7.Dr balance"/>
      <sheetName val="8. TB-Control chart"/>
      <sheetName val="9. Artist TB"/>
      <sheetName val="10. cameramen TB"/>
      <sheetName val="11. contract emp TB"/>
      <sheetName val="12. control accounts TB"/>
      <sheetName val="13. directors TB"/>
      <sheetName val="14. employee TB"/>
      <sheetName val="15. loc hire TB"/>
      <sheetName val="16. rent TB"/>
      <sheetName val="17. technicians TB"/>
      <sheetName val="18. telecasting fess TB"/>
      <sheetName val="19. Purchases TB"/>
      <sheetName val="20. Films TB"/>
      <sheetName val="XREF"/>
      <sheetName val="Tickmarks"/>
      <sheetName val="2.1. Claimed Not Ack as debts"/>
      <sheetName val="2.2. Unitech Contingent"/>
      <sheetName val="2.4. Service Tax Contingent"/>
      <sheetName val="6. Auditor Payment"/>
      <sheetName val="7. Pauling Joint Venture"/>
      <sheetName val="8. Non Provision"/>
      <sheetName val="5. MR"/>
      <sheetName val="31. EPS"/>
      <sheetName val="13. Finance Lease"/>
      <sheetName val="18. Earnings"/>
      <sheetName val="Inventory Count Sheet "/>
      <sheetName val="HBI NCD"/>
      <sheetName val="6120 Creditors Analysis workboo"/>
      <sheetName val="1__Instructions"/>
      <sheetName val="2_Testing_of_Crs_"/>
      <sheetName val="3__Breakup"/>
      <sheetName val="4_CMA"/>
      <sheetName val="5_Crs__TB"/>
      <sheetName val="6__Confirmation"/>
      <sheetName val="7_Dr_balance"/>
      <sheetName val="8__TB-Control_chart"/>
      <sheetName val="9__Artist_TB"/>
      <sheetName val="10__cameramen_TB"/>
      <sheetName val="11__contract_emp_TB"/>
      <sheetName val="12__control_accounts_TB"/>
      <sheetName val="13__directors_TB"/>
      <sheetName val="14__employee_TB"/>
      <sheetName val="15__loc_hire_TB"/>
      <sheetName val="16__rent_TB"/>
      <sheetName val="17__technicians_TB"/>
      <sheetName val="18__telecasting_fess_TB"/>
      <sheetName val="19__Purchases_TB"/>
      <sheetName val="20__Films_TB"/>
      <sheetName val="2_1__Claimed_Not_Ack_as_debts"/>
      <sheetName val="2_2__Unitech_Contingent"/>
      <sheetName val="2_4__Service_Tax_Contingent"/>
      <sheetName val="6__Auditor_Payment"/>
      <sheetName val="7__Pauling_Joint_Venture"/>
      <sheetName val="8__Non_Provision"/>
      <sheetName val="5__MR"/>
      <sheetName val="31__EPS"/>
      <sheetName val="13__Finance_Lease"/>
      <sheetName val="18__Earnings"/>
      <sheetName val="Inventory_Count_Sheet_"/>
      <sheetName val="6120_Creditors_Analysis_workboo"/>
      <sheetName val="HBI_NCD"/>
      <sheetName val="1__Instructions1"/>
      <sheetName val="2_Testing_of_Crs_1"/>
      <sheetName val="3__Breakup1"/>
      <sheetName val="4_CMA1"/>
      <sheetName val="5_Crs__TB1"/>
      <sheetName val="6__Confirmation1"/>
      <sheetName val="7_Dr_balance1"/>
      <sheetName val="8__TB-Control_chart1"/>
      <sheetName val="9__Artist_TB1"/>
      <sheetName val="10__cameramen_TB1"/>
      <sheetName val="11__contract_emp_TB1"/>
      <sheetName val="12__control_accounts_TB1"/>
      <sheetName val="13__directors_TB1"/>
      <sheetName val="14__employee_TB1"/>
      <sheetName val="15__loc_hire_TB1"/>
      <sheetName val="16__rent_TB1"/>
      <sheetName val="17__technicians_TB1"/>
      <sheetName val="18__telecasting_fess_TB1"/>
      <sheetName val="19__Purchases_TB1"/>
      <sheetName val="20__Films_TB1"/>
      <sheetName val="2_1__Claimed_Not_Ack_as_debts1"/>
      <sheetName val="2_2__Unitech_Contingent1"/>
      <sheetName val="2_4__Service_Tax_Contingent1"/>
      <sheetName val="6__Auditor_Payment1"/>
      <sheetName val="7__Pauling_Joint_Venture1"/>
      <sheetName val="8__Non_Provision1"/>
      <sheetName val="5__MR1"/>
      <sheetName val="31__EPS1"/>
      <sheetName val="13__Finance_Lease1"/>
      <sheetName val="18__Earnings1"/>
      <sheetName val="Inventory_Count_Sheet_1"/>
      <sheetName val="6120_Creditors_Analysis_workbo1"/>
      <sheetName val="HBI_NCD1"/>
      <sheetName val="1__Instructions2"/>
      <sheetName val="2_Testing_of_Crs_2"/>
      <sheetName val="3__Breakup2"/>
      <sheetName val="4_CMA2"/>
      <sheetName val="5_Crs__TB2"/>
      <sheetName val="6__Confirmation2"/>
      <sheetName val="7_Dr_balance2"/>
      <sheetName val="8__TB-Control_chart2"/>
      <sheetName val="9__Artist_TB2"/>
      <sheetName val="10__cameramen_TB2"/>
      <sheetName val="11__contract_emp_TB2"/>
      <sheetName val="12__control_accounts_TB2"/>
      <sheetName val="13__directors_TB2"/>
      <sheetName val="14__employee_TB2"/>
      <sheetName val="15__loc_hire_TB2"/>
      <sheetName val="16__rent_TB2"/>
      <sheetName val="17__technicians_TB2"/>
      <sheetName val="18__telecasting_fess_TB2"/>
      <sheetName val="19__Purchases_TB2"/>
      <sheetName val="20__Films_TB2"/>
      <sheetName val="2_1__Claimed_Not_Ack_as_debts2"/>
      <sheetName val="2_2__Unitech_Contingent2"/>
      <sheetName val="2_4__Service_Tax_Contingent2"/>
      <sheetName val="6__Auditor_Payment2"/>
      <sheetName val="7__Pauling_Joint_Venture2"/>
      <sheetName val="8__Non_Provision2"/>
      <sheetName val="5__MR2"/>
      <sheetName val="31__EPS2"/>
      <sheetName val="13__Finance_Lease2"/>
      <sheetName val="18__Earnings2"/>
      <sheetName val="Inventory_Count_Sheet_2"/>
      <sheetName val="6120_Creditors_Analysis_workbo2"/>
      <sheetName val="HBI_NCD2"/>
      <sheetName val="TAB 1"/>
      <sheetName val="2.Control Sheet"/>
      <sheetName val="Proforma"/>
      <sheetName val="SCH4 to 6"/>
      <sheetName val="PL"/>
      <sheetName val="Sch - 13"/>
      <sheetName val="Sch 10 to 12"/>
      <sheetName val="B S"/>
      <sheetName val="SCH 7 to 9"/>
      <sheetName val="SC1,2"/>
      <sheetName val="Sept 06"/>
      <sheetName val="Current tax"/>
      <sheetName val="Deprn IT"/>
      <sheetName val="3.Summary"/>
      <sheetName val="dfrdtxtn"/>
      <sheetName val="Fixed asset register"/>
      <sheetName val="FCCB "/>
      <sheetName val="Breakup Value Working"/>
      <sheetName val="Links"/>
      <sheetName val="Cash flow details"/>
      <sheetName val="DET0900"/>
      <sheetName val="Summary"/>
      <sheetName val="DAVANGERE"/>
      <sheetName val="Fruit - Year 2006"/>
      <sheetName val="Accounts _22.05"/>
      <sheetName val="Int on STDeposit"/>
      <sheetName val="Commerica"/>
      <sheetName val="12.Consolidated- TB-Mar'12"/>
      <sheetName val="Trial Balance - MARCH 2006"/>
      <sheetName val="s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AN_SUM"/>
      <sheetName val="TERMLOANS "/>
      <sheetName val="UN_SECU.LOANS"/>
      <sheetName val="cur lia &amp; prov"/>
      <sheetName val="1611A.01 Overall Position (PBC)"/>
      <sheetName val="1611A.01a DHS op bal.-DUE"/>
      <sheetName val="1611A.01b DHS op bal - not due"/>
      <sheetName val="1611A.02 IDBI-FCL"/>
      <sheetName val="1611A.02a IDBI -FCL RATES comp "/>
      <sheetName val="1611A.03 IDBI_RTL"/>
      <sheetName val="1611A.03a IDBIRTL - Recomp DHS"/>
      <sheetName val="Summary ICICI - DHS"/>
      <sheetName val="icici fcl- dhs - "/>
      <sheetName val="1611A.04 ICICI-FCL"/>
      <sheetName val="icici con rtl - dhs"/>
      <sheetName val="1611A.05 ICICI conv.rtl"/>
      <sheetName val="icicifitl 30.09.04"/>
      <sheetName val="icici rtl - dhs"/>
      <sheetName val="ICICI_RTL"/>
      <sheetName val="icici stl - dhs"/>
      <sheetName val="icici- stl(niep)"/>
      <sheetName val="icici fitl"/>
      <sheetName val="IFCI_RTL"/>
      <sheetName val="IFCI-FCL"/>
      <sheetName val="IFCI_FITL"/>
      <sheetName val="lic"/>
      <sheetName val="oic rtl"/>
      <sheetName val="nic rtl "/>
      <sheetName val="nia rtl "/>
      <sheetName val="UII RTL"/>
      <sheetName val="gic rtl"/>
      <sheetName val="BANKS"/>
      <sheetName val="coffee-break"/>
      <sheetName val="libor"/>
      <sheetName val="oic rtl "/>
      <sheetName val="icici -fitl"/>
      <sheetName val="TOTAL INTT"/>
      <sheetName val="prov"/>
      <sheetName val="fitl -ifci dtl"/>
      <sheetName val="gic rtl paid 31_12_01"/>
      <sheetName val="gic rtl 31_12_01"/>
      <sheetName val="oic rtl apr'00"/>
      <sheetName val="oic rtl Mar'02 "/>
      <sheetName val="UII PAID 31.3.00"/>
      <sheetName val="repaid"/>
      <sheetName val="Sheet4"/>
      <sheetName val="edc reco"/>
      <sheetName val="Edc-reco"/>
      <sheetName val="Sheet1"/>
      <sheetName val="Sheet2"/>
      <sheetName val="Sheet3"/>
      <sheetName val="total- intt"/>
      <sheetName val="Intt accrued &amp; due "/>
      <sheetName val="intt accrued - not due"/>
      <sheetName val="total- intt (InstwISE)"/>
      <sheetName val="ICICI-FCL old"/>
      <sheetName val="conv.rtl (old)"/>
      <sheetName val="conv.rtl (22.10)"/>
      <sheetName val="NIEP-FCL"/>
      <sheetName val="aNALATICAL"/>
      <sheetName val="icici-reco"/>
      <sheetName val="icicifitl dhs (2)"/>
      <sheetName val="XREF"/>
      <sheetName val="Tickmarks"/>
      <sheetName val="TERMLOANS_"/>
      <sheetName val="UN_SECU_LOANS"/>
      <sheetName val="cur_lia_&amp;_prov"/>
      <sheetName val="1611A_01_Overall_Position_(PBC)"/>
      <sheetName val="1611A_01a_DHS_op_bal_-DUE"/>
      <sheetName val="1611A_01b_DHS_op_bal_-_not_due"/>
      <sheetName val="1611A_02_IDBI-FCL"/>
      <sheetName val="1611A_02a_IDBI_-FCL_RATES_comp_"/>
      <sheetName val="1611A_03_IDBI_RTL"/>
      <sheetName val="1611A_03a_IDBIRTL_-_Recomp_DHS"/>
      <sheetName val="Summary_ICICI_-_DHS"/>
      <sheetName val="icici_fcl-_dhs_-_"/>
      <sheetName val="1611A_04_ICICI-FCL"/>
      <sheetName val="icici_con_rtl_-_dhs"/>
      <sheetName val="1611A_05_ICICI_conv_rtl"/>
      <sheetName val="icicifitl_30_09_04"/>
      <sheetName val="icici_rtl_-_dhs"/>
      <sheetName val="icici_stl_-_dhs"/>
      <sheetName val="icici-_stl(niep)"/>
      <sheetName val="icici_fitl"/>
      <sheetName val="oic_rtl"/>
      <sheetName val="nic_rtl_"/>
      <sheetName val="nia_rtl_"/>
      <sheetName val="UII_RTL"/>
      <sheetName val="gic_rtl"/>
      <sheetName val="oic_rtl_"/>
      <sheetName val="icici_-fitl"/>
      <sheetName val="TOTAL_INTT"/>
      <sheetName val="fitl_-ifci_dtl"/>
      <sheetName val="gic_rtl_paid_31_12_01"/>
      <sheetName val="gic_rtl_31_12_01"/>
      <sheetName val="oic_rtl_apr'00"/>
      <sheetName val="oic_rtl_Mar'02_"/>
      <sheetName val="UII_PAID_31_3_00"/>
      <sheetName val="edc_reco"/>
      <sheetName val="total-_intt"/>
      <sheetName val="Intt_accrued_&amp;_due_"/>
      <sheetName val="intt_accrued_-_not_due"/>
      <sheetName val="total-_intt_(InstwISE)"/>
      <sheetName val="ICICI-FCL_old"/>
      <sheetName val="conv_rtl_(old)"/>
      <sheetName val="conv_rtl_(22_10)"/>
      <sheetName val="icicifitl_dhs_(2)"/>
      <sheetName val="SCH IV"/>
      <sheetName val="SCH VIII"/>
      <sheetName val="TERMLOANS_1"/>
      <sheetName val="UN_SECU_LOANS1"/>
      <sheetName val="cur_lia_&amp;_prov1"/>
      <sheetName val="1611A_01_Overall_Position_(PBC1"/>
      <sheetName val="1611A_01a_DHS_op_bal_-DUE1"/>
      <sheetName val="1611A_01b_DHS_op_bal_-_not_due1"/>
      <sheetName val="1611A_02_IDBI-FCL1"/>
      <sheetName val="1611A_02a_IDBI_-FCL_RATES_comp1"/>
      <sheetName val="1611A_03_IDBI_RTL1"/>
      <sheetName val="1611A_03a_IDBIRTL_-_Recomp_DHS1"/>
      <sheetName val="Summary_ICICI_-_DHS1"/>
      <sheetName val="icici_fcl-_dhs_-_1"/>
      <sheetName val="1611A_04_ICICI-FCL1"/>
      <sheetName val="icici_con_rtl_-_dhs1"/>
      <sheetName val="1611A_05_ICICI_conv_rtl1"/>
      <sheetName val="icicifitl_30_09_041"/>
      <sheetName val="icici_rtl_-_dhs1"/>
      <sheetName val="icici_stl_-_dhs1"/>
      <sheetName val="icici-_stl(niep)1"/>
      <sheetName val="icici_fitl1"/>
      <sheetName val="oic_rtl1"/>
      <sheetName val="nic_rtl_1"/>
      <sheetName val="nia_rtl_1"/>
      <sheetName val="UII_RTL1"/>
      <sheetName val="gic_rtl1"/>
      <sheetName val="oic_rtl_1"/>
      <sheetName val="icici_-fitl1"/>
      <sheetName val="TOTAL_INTT1"/>
      <sheetName val="fitl_-ifci_dtl1"/>
      <sheetName val="gic_rtl_paid_31_12_011"/>
      <sheetName val="gic_rtl_31_12_011"/>
      <sheetName val="oic_rtl_apr'001"/>
      <sheetName val="oic_rtl_Mar'02_1"/>
      <sheetName val="UII_PAID_31_3_001"/>
      <sheetName val="edc_reco1"/>
      <sheetName val="total-_intt1"/>
      <sheetName val="Intt_accrued_&amp;_due_1"/>
      <sheetName val="intt_accrued_-_not_due1"/>
      <sheetName val="total-_intt_(InstwISE)1"/>
      <sheetName val="ICICI-FCL_old1"/>
      <sheetName val="conv_rtl_(old)1"/>
      <sheetName val="conv_rtl_(22_10)1"/>
      <sheetName val="icicifitl_dhs_(2)1"/>
      <sheetName val="SCH_IV"/>
      <sheetName val="SCH_VIII"/>
      <sheetName val="TERMLOANS_2"/>
      <sheetName val="UN_SECU_LOANS2"/>
      <sheetName val="cur_lia_&amp;_prov2"/>
      <sheetName val="1611A_01_Overall_Position_(PBC2"/>
      <sheetName val="1611A_01a_DHS_op_bal_-DUE2"/>
      <sheetName val="1611A_01b_DHS_op_bal_-_not_due2"/>
      <sheetName val="1611A_02_IDBI-FCL2"/>
      <sheetName val="1611A_02a_IDBI_-FCL_RATES_comp2"/>
      <sheetName val="1611A_03_IDBI_RTL2"/>
      <sheetName val="1611A_03a_IDBIRTL_-_Recomp_DHS2"/>
      <sheetName val="Summary_ICICI_-_DHS2"/>
      <sheetName val="icici_fcl-_dhs_-_2"/>
      <sheetName val="1611A_04_ICICI-FCL2"/>
      <sheetName val="icici_con_rtl_-_dhs2"/>
      <sheetName val="1611A_05_ICICI_conv_rtl2"/>
      <sheetName val="icicifitl_30_09_042"/>
      <sheetName val="icici_rtl_-_dhs2"/>
      <sheetName val="icici_stl_-_dhs2"/>
      <sheetName val="icici-_stl(niep)2"/>
      <sheetName val="icici_fitl2"/>
      <sheetName val="oic_rtl2"/>
      <sheetName val="nic_rtl_2"/>
      <sheetName val="nia_rtl_2"/>
      <sheetName val="UII_RTL2"/>
      <sheetName val="gic_rtl2"/>
      <sheetName val="oic_rtl_2"/>
      <sheetName val="icici_-fitl2"/>
      <sheetName val="TOTAL_INTT2"/>
      <sheetName val="fitl_-ifci_dtl2"/>
      <sheetName val="gic_rtl_paid_31_12_012"/>
      <sheetName val="gic_rtl_31_12_012"/>
      <sheetName val="oic_rtl_apr'002"/>
      <sheetName val="oic_rtl_Mar'02_2"/>
      <sheetName val="UII_PAID_31_3_002"/>
      <sheetName val="edc_reco2"/>
      <sheetName val="total-_intt2"/>
      <sheetName val="Intt_accrued_&amp;_due_2"/>
      <sheetName val="intt_accrued_-_not_due2"/>
      <sheetName val="total-_intt_(InstwISE)2"/>
      <sheetName val="ICICI-FCL_old2"/>
      <sheetName val="conv_rtl_(old)2"/>
      <sheetName val="conv_rtl_(22_10)2"/>
      <sheetName val="icicifitl_dhs_(2)2"/>
      <sheetName val="SCH_IV1"/>
      <sheetName val="SCH_VIII1"/>
      <sheetName val="1612.01AL - INT AM&amp;NIEP"/>
      <sheetName val="Commerica"/>
      <sheetName val="Adjustments"/>
      <sheetName val="PGW"/>
      <sheetName val="1611A INTEREST ACCRUED ON LOANS"/>
      <sheetName val="TAB 1"/>
      <sheetName val="5.Crs. TB"/>
      <sheetName val="TERMLOANS_3"/>
      <sheetName val="UN_SECU_LOANS3"/>
      <sheetName val="cur_lia_&amp;_prov3"/>
      <sheetName val="1611A_01_Overall_Position_(PBC3"/>
      <sheetName val="1611A_01a_DHS_op_bal_-DUE3"/>
      <sheetName val="1611A_01b_DHS_op_bal_-_not_due3"/>
      <sheetName val="1611A_02_IDBI-FCL3"/>
      <sheetName val="1611A_02a_IDBI_-FCL_RATES_comp3"/>
      <sheetName val="1611A_03_IDBI_RTL3"/>
      <sheetName val="1611A_03a_IDBIRTL_-_Recomp_DHS3"/>
      <sheetName val="Summary_ICICI_-_DHS3"/>
      <sheetName val="icici_fcl-_dhs_-_3"/>
      <sheetName val="1611A_04_ICICI-FCL3"/>
      <sheetName val="icici_con_rtl_-_dhs3"/>
      <sheetName val="1611A_05_ICICI_conv_rtl3"/>
      <sheetName val="icicifitl_30_09_043"/>
      <sheetName val="icici_rtl_-_dhs3"/>
      <sheetName val="icici_stl_-_dhs3"/>
      <sheetName val="icici-_stl(niep)3"/>
      <sheetName val="icici_fitl3"/>
      <sheetName val="oic_rtl3"/>
      <sheetName val="nic_rtl_3"/>
      <sheetName val="nia_rtl_3"/>
      <sheetName val="UII_RTL3"/>
      <sheetName val="gic_rtl3"/>
      <sheetName val="oic_rtl_3"/>
      <sheetName val="icici_-fitl3"/>
      <sheetName val="TOTAL_INTT3"/>
      <sheetName val="fitl_-ifci_dtl3"/>
      <sheetName val="gic_rtl_paid_31_12_013"/>
      <sheetName val="gic_rtl_31_12_013"/>
      <sheetName val="oic_rtl_apr'003"/>
      <sheetName val="oic_rtl_Mar'02_3"/>
      <sheetName val="UII_PAID_31_3_003"/>
      <sheetName val="edc_reco3"/>
      <sheetName val="total-_intt3"/>
      <sheetName val="Intt_accrued_&amp;_due_3"/>
      <sheetName val="intt_accrued_-_not_due3"/>
      <sheetName val="total-_intt_(InstwISE)3"/>
      <sheetName val="ICICI-FCL_old3"/>
      <sheetName val="conv_rtl_(old)3"/>
      <sheetName val="conv_rtl_(22_10)3"/>
      <sheetName val="icicifitl_dhs_(2)3"/>
      <sheetName val="SCH_IV2"/>
      <sheetName val="SCH_VIII2"/>
      <sheetName val="1612_01AL_-_INT_AM&amp;NIEP"/>
      <sheetName val="1611A_INTEREST_ACCRUED_ON_LOANS"/>
      <sheetName val="Sheet3 (2)"/>
      <sheetName val="TERMLOANS_4"/>
      <sheetName val="UN_SECU_LOANS4"/>
      <sheetName val="cur_lia_&amp;_prov4"/>
      <sheetName val="1611A_01_Overall_Position_(PBC4"/>
      <sheetName val="1611A_01a_DHS_op_bal_-DUE4"/>
      <sheetName val="1611A_01b_DHS_op_bal_-_not_due4"/>
      <sheetName val="1611A_02_IDBI-FCL4"/>
      <sheetName val="1611A_02a_IDBI_-FCL_RATES_comp4"/>
      <sheetName val="1611A_03_IDBI_RTL4"/>
      <sheetName val="1611A_03a_IDBIRTL_-_Recomp_DHS4"/>
      <sheetName val="Summary_ICICI_-_DHS4"/>
      <sheetName val="icici_fcl-_dhs_-_4"/>
      <sheetName val="1611A_04_ICICI-FCL4"/>
      <sheetName val="icici_con_rtl_-_dhs4"/>
      <sheetName val="1611A_05_ICICI_conv_rtl4"/>
      <sheetName val="icicifitl_30_09_044"/>
      <sheetName val="icici_rtl_-_dhs4"/>
      <sheetName val="icici_stl_-_dhs4"/>
      <sheetName val="icici-_stl(niep)4"/>
      <sheetName val="icici_fitl4"/>
      <sheetName val="oic_rtl4"/>
      <sheetName val="nic_rtl_4"/>
      <sheetName val="nia_rtl_4"/>
      <sheetName val="UII_RTL4"/>
      <sheetName val="gic_rtl4"/>
      <sheetName val="oic_rtl_4"/>
      <sheetName val="icici_-fitl4"/>
      <sheetName val="TOTAL_INTT4"/>
      <sheetName val="fitl_-ifci_dtl4"/>
      <sheetName val="gic_rtl_paid_31_12_014"/>
      <sheetName val="gic_rtl_31_12_014"/>
      <sheetName val="oic_rtl_apr'004"/>
      <sheetName val="oic_rtl_Mar'02_4"/>
      <sheetName val="UII_PAID_31_3_004"/>
      <sheetName val="edc_reco4"/>
      <sheetName val="total-_intt4"/>
      <sheetName val="Intt_accrued_&amp;_due_4"/>
      <sheetName val="intt_accrued_-_not_due4"/>
      <sheetName val="total-_intt_(InstwISE)4"/>
      <sheetName val="ICICI-FCL_old4"/>
      <sheetName val="conv_rtl_(old)4"/>
      <sheetName val="conv_rtl_(22_10)4"/>
      <sheetName val="icicifitl_dhs_(2)4"/>
      <sheetName val="SCH_IV3"/>
      <sheetName val="SCH_VIII3"/>
      <sheetName val="1612_01AL_-_INT_AM&amp;NIEP1"/>
      <sheetName val="1611A_INTEREST_ACCRUED_ON_LOAN1"/>
      <sheetName val="TAB_1"/>
      <sheetName val="5_Crs__TB"/>
      <sheetName val="TERMLOANS_5"/>
      <sheetName val="UN_SECU_LOANS5"/>
      <sheetName val="cur_lia_&amp;_prov5"/>
      <sheetName val="1611A_01_Overall_Position_(PBC5"/>
      <sheetName val="1611A_01a_DHS_op_bal_-DUE5"/>
      <sheetName val="1611A_01b_DHS_op_bal_-_not_due5"/>
      <sheetName val="1611A_02_IDBI-FCL5"/>
      <sheetName val="1611A_02a_IDBI_-FCL_RATES_comp5"/>
      <sheetName val="1611A_03_IDBI_RTL5"/>
      <sheetName val="1611A_03a_IDBIRTL_-_Recomp_DHS5"/>
      <sheetName val="Summary_ICICI_-_DHS5"/>
      <sheetName val="icici_fcl-_dhs_-_5"/>
      <sheetName val="1611A_04_ICICI-FCL5"/>
      <sheetName val="icici_con_rtl_-_dhs5"/>
      <sheetName val="1611A_05_ICICI_conv_rtl5"/>
      <sheetName val="icicifitl_30_09_045"/>
      <sheetName val="icici_rtl_-_dhs5"/>
      <sheetName val="icici_stl_-_dhs5"/>
      <sheetName val="icici-_stl(niep)5"/>
      <sheetName val="icici_fitl5"/>
      <sheetName val="oic_rtl5"/>
      <sheetName val="nic_rtl_5"/>
      <sheetName val="nia_rtl_5"/>
      <sheetName val="UII_RTL5"/>
      <sheetName val="gic_rtl5"/>
      <sheetName val="oic_rtl_5"/>
      <sheetName val="icici_-fitl5"/>
      <sheetName val="TOTAL_INTT5"/>
      <sheetName val="fitl_-ifci_dtl5"/>
      <sheetName val="gic_rtl_paid_31_12_015"/>
      <sheetName val="gic_rtl_31_12_015"/>
      <sheetName val="oic_rtl_apr'005"/>
      <sheetName val="oic_rtl_Mar'02_5"/>
      <sheetName val="UII_PAID_31_3_005"/>
      <sheetName val="edc_reco5"/>
      <sheetName val="total-_intt5"/>
      <sheetName val="Intt_accrued_&amp;_due_5"/>
      <sheetName val="intt_accrued_-_not_due5"/>
      <sheetName val="total-_intt_(InstwISE)5"/>
      <sheetName val="ICICI-FCL_old5"/>
      <sheetName val="conv_rtl_(old)5"/>
      <sheetName val="conv_rtl_(22_10)5"/>
      <sheetName val="icicifitl_dhs_(2)5"/>
      <sheetName val="SCH_IV4"/>
      <sheetName val="SCH_VIII4"/>
      <sheetName val="1612_01AL_-_INT_AM&amp;NIEP2"/>
      <sheetName val="1611A_INTEREST_ACCRUED_ON_LOAN2"/>
      <sheetName val="TAB_11"/>
      <sheetName val="5_Crs__TB1"/>
      <sheetName val="2.Control Sheet"/>
      <sheetName val="Sept 06"/>
      <sheetName val="Current tax"/>
      <sheetName val="Deprn IT"/>
      <sheetName val="3.Summary"/>
      <sheetName val="TERMLOANS_6"/>
      <sheetName val="UN_SECU_LOANS6"/>
      <sheetName val="cur_lia_&amp;_prov6"/>
      <sheetName val="1611A_01_Overall_Position_(PBC6"/>
      <sheetName val="1611A_01a_DHS_op_bal_-DUE6"/>
      <sheetName val="1611A_01b_DHS_op_bal_-_not_due6"/>
      <sheetName val="1611A_02_IDBI-FCL6"/>
      <sheetName val="1611A_02a_IDBI_-FCL_RATES_comp6"/>
      <sheetName val="1611A_03_IDBI_RTL6"/>
      <sheetName val="1611A_03a_IDBIRTL_-_Recomp_DHS6"/>
      <sheetName val="Summary_ICICI_-_DHS6"/>
      <sheetName val="icici_fcl-_dhs_-_6"/>
      <sheetName val="1611A_04_ICICI-FCL6"/>
      <sheetName val="icici_con_rtl_-_dhs6"/>
      <sheetName val="1611A_05_ICICI_conv_rtl6"/>
      <sheetName val="icicifitl_30_09_046"/>
      <sheetName val="icici_rtl_-_dhs6"/>
      <sheetName val="icici_stl_-_dhs6"/>
      <sheetName val="icici-_stl(niep)6"/>
      <sheetName val="icici_fitl6"/>
      <sheetName val="oic_rtl6"/>
      <sheetName val="nic_rtl_6"/>
      <sheetName val="nia_rtl_6"/>
      <sheetName val="UII_RTL6"/>
      <sheetName val="gic_rtl6"/>
      <sheetName val="oic_rtl_6"/>
      <sheetName val="icici_-fitl6"/>
      <sheetName val="TOTAL_INTT6"/>
      <sheetName val="fitl_-ifci_dtl6"/>
      <sheetName val="gic_rtl_paid_31_12_016"/>
      <sheetName val="gic_rtl_31_12_016"/>
      <sheetName val="oic_rtl_apr'006"/>
      <sheetName val="oic_rtl_Mar'02_6"/>
      <sheetName val="UII_PAID_31_3_006"/>
      <sheetName val="edc_reco6"/>
      <sheetName val="total-_intt6"/>
      <sheetName val="Intt_accrued_&amp;_due_6"/>
      <sheetName val="intt_accrued_-_not_due6"/>
      <sheetName val="total-_intt_(InstwISE)6"/>
      <sheetName val="ICICI-FCL_old6"/>
      <sheetName val="conv_rtl_(old)6"/>
      <sheetName val="conv_rtl_(22_10)6"/>
      <sheetName val="icicifitl_dhs_(2)6"/>
      <sheetName val="SCH_IV5"/>
      <sheetName val="SCH_VIII5"/>
      <sheetName val="1612_01AL_-_INT_AM&amp;NIEP3"/>
      <sheetName val="1611A_INTEREST_ACCRUED_ON_LOAN3"/>
      <sheetName val="TAB_12"/>
      <sheetName val="5_Crs__TB2"/>
      <sheetName val="Sheet3_(2)"/>
      <sheetName val="Oustanding Balances"/>
      <sheetName val="Trial Balance - MARCH 2006"/>
      <sheetName val="Inventory Count Sheet "/>
      <sheetName val="Cash flow details"/>
      <sheetName val="1. Procedure"/>
      <sheetName val="GL Bal."/>
      <sheetName val="HBI NCD"/>
      <sheetName val="Clause 9"/>
      <sheetName val="MASTER"/>
      <sheetName val="MASTER SCHEDULE F"/>
      <sheetName val="3.Grouping - Profit &amp; Loss(mio)"/>
      <sheetName val="Bra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. Instructions"/>
      <sheetName val="2. Testing"/>
      <sheetName val="3. CMA"/>
      <sheetName val="4. TB"/>
      <sheetName val="5. Ageing "/>
      <sheetName val="6. Dful"/>
      <sheetName val="7. Confirmation"/>
      <sheetName val="XREF"/>
      <sheetName val="Tickmarks"/>
      <sheetName val="Service Center"/>
      <sheetName val="dfrdtxtn"/>
      <sheetName val="TAB 1"/>
      <sheetName val="2.Control Sheet"/>
      <sheetName val="PGW"/>
      <sheetName val="HBI NCD"/>
      <sheetName val="Sheet3 (2)"/>
      <sheetName val="Summary-TDS"/>
      <sheetName val="5.Crs. TB"/>
      <sheetName val="Cash flow details"/>
      <sheetName val="Prodn Report"/>
      <sheetName val="Cons"/>
      <sheetName val="BS India"/>
      <sheetName val="BS India Schedule"/>
      <sheetName val="Sheet1"/>
      <sheetName val="old_serial no."/>
      <sheetName val="tot_ass_9697"/>
      <sheetName val="ANNE1"/>
      <sheetName val="ANNE2"/>
      <sheetName val="Sept 06"/>
      <sheetName val="OpTrack"/>
      <sheetName val="Params"/>
      <sheetName val="SUMMARY"/>
      <sheetName val="oracleTB"/>
      <sheetName val="pa-mtly"/>
      <sheetName val="IMCL Vendor 31-08-09"/>
      <sheetName val="230002"/>
      <sheetName val="1__Instructions"/>
      <sheetName val="2__Testing"/>
      <sheetName val="3__CMA"/>
      <sheetName val="4__TB"/>
      <sheetName val="5__Ageing_"/>
      <sheetName val="6__Dful"/>
      <sheetName val="7__Confirmation"/>
      <sheetName val="Service_Center"/>
      <sheetName val="TAB_1"/>
      <sheetName val="2_Control_Sheet"/>
      <sheetName val="HBI_NCD"/>
      <sheetName val="Sheet3_(2)"/>
      <sheetName val="5_Crs__TB"/>
      <sheetName val="BS_India"/>
      <sheetName val="BS_India_Schedule"/>
      <sheetName val="Accrued Income"/>
      <sheetName val="Breakup Value Working"/>
      <sheetName val="Tax Comp"/>
      <sheetName val="Stock"/>
      <sheetName val="Recons"/>
      <sheetName val="Deferred tax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 COC"/>
      <sheetName val="Lead OPEX"/>
      <sheetName val="TAB A CMA"/>
      <sheetName val="TAB B TOD"/>
      <sheetName val="TAB C Subcontractor"/>
      <sheetName val="TAB D TOD Credit Entries"/>
      <sheetName val="TAB E Deduction of WTDS"/>
      <sheetName val="XREF"/>
      <sheetName val="Sheet1"/>
      <sheetName val="Tickmarks"/>
      <sheetName val="HBI NCD"/>
      <sheetName val="PL"/>
      <sheetName val="BS"/>
      <sheetName val="Sch 6 Intangible"/>
      <sheetName val="SCH IV"/>
      <sheetName val="SCH VIII"/>
      <sheetName val="PGW"/>
      <sheetName val="Power &amp; Fuel(new)"/>
      <sheetName val="RA-markate"/>
      <sheetName val="Current tax"/>
      <sheetName val="Lead"/>
      <sheetName val="ORIGINAL"/>
      <sheetName val="Template4444"/>
      <sheetName val="FORM-16"/>
      <sheetName val="Labour"/>
      <sheetName val="BudgetVsActualFY2014"/>
      <sheetName val="Inventory Count Sheet "/>
      <sheetName val="KEY INPUTS"/>
      <sheetName val="Front Sheet"/>
      <sheetName val="PL Groupings"/>
      <sheetName val="YOEMAGUM"/>
      <sheetName val="BS Schedule"/>
      <sheetName val="Challan"/>
      <sheetName val="Accrued Income"/>
      <sheetName val="Investments"/>
      <sheetName val="PrintSetup"/>
      <sheetName val="Database"/>
      <sheetName val="Conditions"/>
      <sheetName val="End Cuts-LDO"/>
      <sheetName val="Grouping TB"/>
      <sheetName val="Cash Flow - CY Workings"/>
      <sheetName val="Page 5"/>
      <sheetName val="3.Grouping - Profit &amp; Loss(mio)"/>
      <sheetName val="Lists"/>
      <sheetName val="PL6-Revenue Bridge"/>
      <sheetName val="DS_ca1"/>
      <sheetName val="230002"/>
      <sheetName val="Worksheet in 8440VA Operating E"/>
      <sheetName val="entitlements"/>
      <sheetName val="Schedules"/>
      <sheetName val="ann"/>
      <sheetName val="9899 runrate"/>
      <sheetName val="TB-New"/>
      <sheetName val="5.Crs. TB"/>
      <sheetName val="Summary"/>
      <sheetName val="Current Prov"/>
      <sheetName val="Reversal"/>
      <sheetName val="mdd &amp; co Fdr jan.02 "/>
      <sheetName val="Rate Ana"/>
      <sheetName val="Sheet3"/>
      <sheetName val="App2"/>
      <sheetName val="Data"/>
      <sheetName val="List Data"/>
      <sheetName val="Instruction Sheet"/>
      <sheetName val="Lead_COC"/>
      <sheetName val="P3"/>
      <sheetName val="Lead_OPEX"/>
      <sheetName val="TAB_A_CMA"/>
      <sheetName val="TAB_B_TOD"/>
      <sheetName val="TAB_C_Subcontractor"/>
      <sheetName val="TAB_D_TOD_Credit_Entries"/>
      <sheetName val="TAB_E_Deduction_of_WTDS"/>
      <sheetName val="HBI_NCD"/>
      <sheetName val="Sch_6_Intangible"/>
      <sheetName val="SCH_IV"/>
      <sheetName val="SCH_VIII"/>
      <sheetName val="Power_&amp;_Fuel(new)"/>
      <sheetName val="BS_Schedule"/>
      <sheetName val="Current_tax"/>
      <sheetName val="Inventory_Count_Sheet_"/>
      <sheetName val="Lead_COC1"/>
      <sheetName val="KEY_INPUTS"/>
      <sheetName val="Front_Sheet"/>
      <sheetName val="Accrued_Income"/>
      <sheetName val="PL_Groupings"/>
      <sheetName val="Summary definition"/>
      <sheetName val="Breakup Value Working"/>
      <sheetName val="Grouping"/>
      <sheetName val="FEB-12"/>
      <sheetName val="June-11"/>
      <sheetName val="Apr-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612.01A Balance-Sheet"/>
      <sheetName val="1612.01B TRFDIVS"/>
      <sheetName val="1612.01C LOAN_SUM"/>
      <sheetName val="1612.01D TERMLOANS "/>
      <sheetName val="1612.01E UN_SECU.LOANS"/>
      <sheetName val="1612.01F fixassets"/>
      <sheetName val="1612.01 G CWIP-SUMM"/>
      <sheetName val="1612.01H CWIP"/>
      <sheetName val="1612.01H{1} IMP EQPT"/>
      <sheetName val="1612.01H {2} 273515"/>
      <sheetName val="1612.01I EDC"/>
      <sheetName val="1612.01J INVEST"/>
      <sheetName val="1612.01K cur. assets"/>
      <sheetName val="1612.01L loans_adv"/>
      <sheetName val="1612.01M cur lia &amp; prov"/>
      <sheetName val="1612.01N MISC.EXP"/>
      <sheetName val="1612.01O land_dvp"/>
      <sheetName val="1612.01P tech_fee"/>
      <sheetName val="DHS 1612.01P PROCESS"/>
      <sheetName val="DHS 1612.01P - PMC-F"/>
      <sheetName val="DHS 1612.01P - PMC-I"/>
      <sheetName val="1612.01Q pyt_emp"/>
      <sheetName val="DHS - 1612.01Q pyt_emp"/>
      <sheetName val="1612.01Q{1} SALARIES ANALYSIS"/>
      <sheetName val="1612.01S travel"/>
      <sheetName val="1612.01T commn."/>
      <sheetName val="1612.01U printing"/>
      <sheetName val="1612.01V pro_fee"/>
      <sheetName val="1612.01W rent"/>
      <sheetName val="1612.01X rate_tax"/>
      <sheetName val="1612.01Y repair"/>
      <sheetName val="1612.01Z advt"/>
      <sheetName val="1612.01AA veh_hire"/>
      <sheetName val="1612.01AB fin_cha"/>
      <sheetName val="1612.01AC insurance"/>
      <sheetName val="1612.01AD sundry_exp"/>
      <sheetName val="1612.01AE depreciation"/>
      <sheetName val="1612.01AF audit_fee"/>
      <sheetName val="1612.01AG INT&amp;MISC INC"/>
      <sheetName val="1612.01AH staff_loan_adv"/>
      <sheetName val="1612.01AI deposit&amp;grcomp"/>
      <sheetName val="WELFARE"/>
      <sheetName val="EDC - RECLASSIFIED"/>
      <sheetName val="1612.01AJ MANUAL ENTRY"/>
      <sheetName val="TB101004"/>
      <sheetName val="1612.01AK FEin CWIP "/>
      <sheetName val="1612.01AL last vou"/>
      <sheetName val="311203"/>
      <sheetName val="RJVEI054"/>
      <sheetName val="1612.01AM CONT Main sheet"/>
      <sheetName val="top"/>
      <sheetName val="security clause"/>
      <sheetName val="SECURITY"/>
      <sheetName val="summ_reclassification"/>
      <sheetName val="edc 6"/>
      <sheetName val="CWIp (comparison)"/>
      <sheetName val="DHS 1612.01AN contingent DEC'03"/>
      <sheetName val="DHS 1612.01AO contingent OCT'04"/>
      <sheetName val="1612.01AP - DEB INT Contingency"/>
      <sheetName val="1612.01AQ - intt_abb Contingecy"/>
      <sheetName val="1612.01AQ(1) lcm-intt "/>
      <sheetName val="1612.01AQ(2) lcl-int"/>
      <sheetName val="1612.01AQ(3) lgvintt "/>
      <sheetName val="1612.01AR - INT (ECB)"/>
      <sheetName val="1612.01AS - frn bill"/>
      <sheetName val="1612.01AT Amex "/>
      <sheetName val="1612.01AU amb amro"/>
      <sheetName val="1612.01AV NIEP"/>
      <sheetName val="1612.01AW Niep Tds Summary"/>
      <sheetName val="XREF"/>
      <sheetName val="Tickmarks"/>
      <sheetName val="TRIAL-BALANCE"/>
      <sheetName val="EDC 9 MONTHS"/>
      <sheetName val="edc 9"/>
      <sheetName val="DETAILED SCHEDULE LIST"/>
      <sheetName val="HBI NCD"/>
      <sheetName val="Scope"/>
      <sheetName val="5.Crs. TB"/>
      <sheetName val="519012"/>
      <sheetName val="Inputs"/>
      <sheetName val="PGW"/>
      <sheetName val="Lead"/>
      <sheetName val="GL Bal.  "/>
      <sheetName val="GL Bal."/>
      <sheetName val="CMA Sampling Apr-Jun"/>
      <sheetName val="Clause 9"/>
      <sheetName val=" HDFC Interest"/>
      <sheetName val="options"/>
      <sheetName val="depit"/>
      <sheetName val="Section conclusion"/>
      <sheetName val="SITEL"/>
      <sheetName val="Final FA register blockwise"/>
      <sheetName val="A"/>
      <sheetName val="Intaccrual"/>
      <sheetName val="SBU"/>
      <sheetName val="Current tax"/>
      <sheetName val="zpctb-dta"/>
      <sheetName val="lot no 86"/>
      <sheetName val="Ref"/>
      <sheetName val="업무분장 "/>
      <sheetName val="Quantity"/>
      <sheetName val="PL6-Revenue Bridge"/>
      <sheetName val="EXPENSES"/>
      <sheetName val="Instructions"/>
      <sheetName val="ANNE1"/>
      <sheetName val="ANNE2"/>
      <sheetName val="WDV depn"/>
      <sheetName val="Oustanding Balances"/>
      <sheetName val="1612_01A_Balance-Sheet"/>
      <sheetName val="1612_01B_TRFDIVS"/>
      <sheetName val="1612_01C_LOAN_SUM"/>
      <sheetName val="1612_01D_TERMLOANS_"/>
      <sheetName val="1612_01E_UN_SECU_LOANS"/>
      <sheetName val="1612_01F_fixassets"/>
      <sheetName val="1612_01_G_CWIP-SUMM"/>
      <sheetName val="1612_01H_CWIP"/>
      <sheetName val="1612_01H{1}_IMP_EQPT"/>
      <sheetName val="1612_01H_{2}_273515"/>
      <sheetName val="1612_01I_EDC"/>
      <sheetName val="1612_01J_INVEST"/>
      <sheetName val="1612_01K_cur__assets"/>
      <sheetName val="1612_01L_loans_adv"/>
      <sheetName val="1612_01M_cur_lia_&amp;_prov"/>
      <sheetName val="1612_01N_MISC_EXP"/>
      <sheetName val="1612_01O_land_dvp"/>
      <sheetName val="1612_01P_tech_fee"/>
      <sheetName val="DHS_1612_01P_PROCESS"/>
      <sheetName val="DHS_1612_01P_-_PMC-F"/>
      <sheetName val="DHS_1612_01P_-_PMC-I"/>
      <sheetName val="1612_01Q_pyt_emp"/>
      <sheetName val="DHS_-_1612_01Q_pyt_emp"/>
      <sheetName val="1612_01Q{1}_SALARIES_ANALYSIS"/>
      <sheetName val="1612_01S_travel"/>
      <sheetName val="1612_01T_commn_"/>
      <sheetName val="1612_01U_printing"/>
      <sheetName val="1612_01V_pro_fee"/>
      <sheetName val="1612_01W_rent"/>
      <sheetName val="1612_01X_rate_tax"/>
      <sheetName val="1612_01Y_repair"/>
      <sheetName val="1612_01Z_advt"/>
      <sheetName val="1612_01AA_veh_hire"/>
      <sheetName val="1612_01AB_fin_cha"/>
      <sheetName val="1612_01AC_insurance"/>
      <sheetName val="1612_01AD_sundry_exp"/>
      <sheetName val="1612_01AE_depreciation"/>
      <sheetName val="1612_01AF_audit_fee"/>
      <sheetName val="1612_01AG_INT&amp;MISC_INC"/>
      <sheetName val="1612_01AH_staff_loan_adv"/>
      <sheetName val="1612_01AI_deposit&amp;grcomp"/>
      <sheetName val="EDC_-_RECLASSIFIED"/>
      <sheetName val="1612_01AJ_MANUAL_ENTRY"/>
      <sheetName val="1612_01AK_FEin_CWIP_"/>
      <sheetName val="1612_01AL_last_vou"/>
      <sheetName val="1612_01AM_CONT_Main_sheet"/>
      <sheetName val="security_clause"/>
      <sheetName val="edc_6"/>
      <sheetName val="CWIp_(comparison)"/>
      <sheetName val="DHS_1612_01AN_contingent_DEC'03"/>
      <sheetName val="DHS_1612_01AO_contingent_OCT'04"/>
      <sheetName val="1612_01AP_-_DEB_INT_Contingency"/>
      <sheetName val="1612_01AQ_-_intt_abb_Contingecy"/>
      <sheetName val="1612_01AQ(1)_lcm-intt_"/>
      <sheetName val="1612_01AQ(2)_lcl-int"/>
      <sheetName val="1612_01AQ(3)_lgvintt_"/>
      <sheetName val="1612_01AR_-_INT_(ECB)"/>
      <sheetName val="1612_01AS_-_frn_bill"/>
      <sheetName val="1612_01AT_Amex_"/>
      <sheetName val="1612_01AU_amb_amro"/>
      <sheetName val="1612_01AV_NIEP"/>
      <sheetName val="1612_01AW_Niep_Tds_Summary"/>
      <sheetName val="EDC_9_MONTHS"/>
      <sheetName val="edc_9"/>
      <sheetName val="DETAILED_SCHEDULE_LIST"/>
      <sheetName val="HBI_NCD"/>
      <sheetName val="5_Crs__TB"/>
      <sheetName val="230002"/>
      <sheetName val="Cash Flow Statement in mln"/>
      <sheetName val="Comp"/>
      <sheetName val="2003 prod2"/>
      <sheetName val="TL SBI"/>
      <sheetName val="DDB Summary wrking"/>
      <sheetName val="LOC 100cr ILFS"/>
      <sheetName val="sch 5-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  <sheetName val="PL_Input"/>
      <sheetName val="BS_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date_041110"/>
      <sheetName val="sub-mat2011"/>
      <sheetName val="Sheet1"/>
      <sheetName val="Sheet2"/>
      <sheetName val="Sheet3"/>
      <sheetName val="P&amp;L"/>
      <sheetName val="Q4"/>
      <sheetName val="detail"/>
      <sheetName val="OCT01"/>
      <sheetName val="SEP01"/>
      <sheetName val="AUG01"/>
      <sheetName val="JUL01"/>
      <sheetName val="JUN01"/>
      <sheetName val="MAY01"/>
      <sheetName val="APR01"/>
      <sheetName val="MAR01"/>
      <sheetName val="FEB01"/>
      <sheetName val="JAN01"/>
      <sheetName val="INDEX1"/>
      <sheetName val="its-hrd"/>
      <sheetName val="FG"/>
      <sheetName val="SALE-ADJ"/>
      <sheetName val="P_L"/>
      <sheetName val="P&amp;L.xls"/>
      <sheetName val="AccDil"/>
      <sheetName val="AccDil_Ass"/>
      <sheetName val="Data2006"/>
      <sheetName val="Data2005"/>
      <sheetName val="Yarn-Rate"/>
      <sheetName val="EBITDA Summary"/>
      <sheetName val="Summary of Mfg Cost"/>
      <sheetName val="Batch"/>
      <sheetName val="Group"/>
      <sheetName val="xrt2005"/>
      <sheetName val="currencie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TABLES"/>
      <sheetName val="PRMT-03"/>
      <sheetName val="Value"/>
      <sheetName val="Cont_ Detail _2_"/>
      <sheetName val="Cont_ Detail"/>
      <sheetName val="BASIS"/>
      <sheetName val="Sales by Asset"/>
      <sheetName val="Production Pounds"/>
      <sheetName val="TB 2001 (FINAL)"/>
      <sheetName val="Sheet1 "/>
      <sheetName val="P&amp;L_xls"/>
      <sheetName val="EBITDA_Summary"/>
      <sheetName val="Summary_of_Mfg_Cost"/>
      <sheetName val="Working_Capital"/>
      <sheetName val="Raw_Material_Cost"/>
      <sheetName val="All Delta"/>
      <sheetName val="N.A. 7-cu ft"/>
      <sheetName val="EPBS"/>
      <sheetName val="XRT2007"/>
      <sheetName val="xrate"/>
      <sheetName val="sell (1)"/>
      <sheetName val="FOC DOMESTIC"/>
      <sheetName val="P&amp;L_xls1"/>
      <sheetName val="EBITDA_Summary1"/>
      <sheetName val="Summary_of_Mfg_Cost1"/>
      <sheetName val="Working_Capital1"/>
      <sheetName val="Raw_Material_Cost1"/>
      <sheetName val="Cont__Detail__2_"/>
      <sheetName val="Cont__Detail"/>
      <sheetName val="Sales_by_Asset"/>
      <sheetName val="Production_Pounds"/>
      <sheetName val="TB_2001_(FINAL)"/>
      <sheetName val="Sheet1_"/>
      <sheetName val="All_Delta"/>
      <sheetName val="N_A__7-cu_ft"/>
      <sheetName val="\\pwrnovi\MISNOV\P&amp;L_xls"/>
      <sheetName val="PRMT_00"/>
      <sheetName val="LIA-JUN04"/>
      <sheetName val="Prm"/>
      <sheetName val="Per Ton"/>
      <sheetName val="PRMT-00"/>
      <sheetName val="__pwrnovi_MISNOV_P&amp;L.xls"/>
      <sheetName val="Selection"/>
      <sheetName val="Data2009"/>
      <sheetName val="ExcRates"/>
      <sheetName val="Data"/>
      <sheetName val="Deprec. Testing"/>
      <sheetName val="XREF"/>
      <sheetName val="____"/>
      <sheetName val="A"/>
      <sheetName val="DataSheet"/>
      <sheetName val="total"/>
      <sheetName val="Inventory"/>
      <sheetName val="[P&amp;L.xls]\\pwrnovi\MISNOV\P&amp;L.x"/>
      <sheetName val="__pwrnovi_MISNOV_P&amp;L_xls"/>
      <sheetName val="P&amp;L_xls2"/>
      <sheetName val="EBITDA_Summary2"/>
      <sheetName val="Summary_of_Mfg_Cost2"/>
      <sheetName val="Working_Capital2"/>
      <sheetName val="Raw_Material_Cost2"/>
      <sheetName val="Cont__Detail__2_1"/>
      <sheetName val="Cont__Detail1"/>
      <sheetName val="Sales_by_Asset1"/>
      <sheetName val="Production_Pounds1"/>
      <sheetName val="TB_2001_(FINAL)1"/>
      <sheetName val="Sheet1_1"/>
      <sheetName val="All_Delta1"/>
      <sheetName val="N_A__7-cu_ft1"/>
      <sheetName val="\\pwrnovi\MISNOV\P&amp;L_xls1"/>
      <sheetName val="FOC_DOMESTIC"/>
      <sheetName val="sell_(1)"/>
      <sheetName val="Per_Ton"/>
      <sheetName val="Deprec__Testing"/>
      <sheetName val="Penyusutan Kendaraan"/>
      <sheetName val="Home"/>
      <sheetName val="Daily"/>
      <sheetName val="Monthly"/>
      <sheetName val="Yearly"/>
      <sheetName val="Others"/>
      <sheetName val="CNT"/>
      <sheetName val="[P&amp;L.xls]__pwrnovi_MISNOV_P_L_5"/>
      <sheetName val="[P&amp;L.xls]__pwrnovi_MISNOV_P_L_2"/>
      <sheetName val="[P&amp;L.xls]__pwrnovi_MISNOV_P_L_3"/>
      <sheetName val="[P&amp;L.xls]__pwrnovi_MISNOV_P_L_4"/>
      <sheetName val="ValuationSummary"/>
      <sheetName val="[P&amp;L.xls]__pwrnovi_MISNOV_P_L_6"/>
      <sheetName val="[P&amp;L.xls]__pwrnovi_MISNOV_P_L_7"/>
      <sheetName val="[P&amp;L.xls]__pwrnovi_MISNOV_P_L_8"/>
      <sheetName val="[P&amp;L.xls]__pwrnovi_MISNOV_P_L_9"/>
      <sheetName val="[P&amp;L.xls]__pwrnovi_MISNOV_P__10"/>
      <sheetName val="[P&amp;L.xls]__pwrnovi_MISNOV_P__11"/>
      <sheetName val="[P&amp;L.xls]__pwrnovi_MISNOV_P__12"/>
      <sheetName val="[P&amp;L.xls]__pwrnovi_MISNOV_P__13"/>
      <sheetName val="[P&amp;L.xls]__pwrnovi_MISNOV_P__14"/>
      <sheetName val="[P&amp;L.xls]__pwrnovi_MISNOV_P__15"/>
      <sheetName val="[P&amp;L.xls]__pwrnovi_MISNOV_P__19"/>
      <sheetName val="[P&amp;L.xls]__pwrnovi_MISNOV_P__17"/>
      <sheetName val="[P&amp;L.xls]__pwrnovi_MISNOV_P__16"/>
      <sheetName val="[P&amp;L.xls]__pwrnovi_MISNOV_P__18"/>
      <sheetName val="[P&amp;L.xls]__pwrnovi_MISNOV_P__25"/>
      <sheetName val="[P&amp;L.xls]__pwrnovi_MISNOV_P__20"/>
      <sheetName val="[P&amp;L.xls]__pwrnovi_MISNOV_P__22"/>
      <sheetName val="[P&amp;L.xls]__pwrnovi_MISNOV_P__21"/>
      <sheetName val="[P&amp;L.xls]__pwrnovi_MISNOV_P__24"/>
      <sheetName val="[P&amp;L.xls]__pwrnovi_MISNOV_P__23"/>
      <sheetName val="[P&amp;L.xls]__pwrnovi_MISNOV_P__26"/>
      <sheetName val="[P&amp;L.xls]__pwrnovi_MISNOV_P__27"/>
      <sheetName val="[P&amp;L.xls]__pwrnovi_MISNOV_P__29"/>
      <sheetName val="[P&amp;L.xls]__pwrnovi_MISNOV_P__28"/>
      <sheetName val="[P&amp;L.xls]__pwrnovi_MISNOV_P__30"/>
      <sheetName val="[P&amp;L.xls]__pwrnovi_MISNOV_P__31"/>
      <sheetName val="[P&amp;L.xls]__pwrnovi_MISNOV_P__32"/>
      <sheetName val="[P&amp;L.xls]__pwrnovi_MISNOV_P__34"/>
      <sheetName val="[P&amp;L.xls]__pwrnovi_MISNOV_P__33"/>
      <sheetName val="[P&amp;L.xls]__pwrnovi_MISNOV_P__36"/>
      <sheetName val="[P&amp;L.xls]__pwrnovi_MISNOV_P__35"/>
      <sheetName val="[P&amp;L.xls]__pwrnovi_MISNOV_P__37"/>
      <sheetName val="[P&amp;L.xls]__pwrnovi_MISNOV_P__38"/>
      <sheetName val="[P&amp;L.xls]__pwrnovi_MISNOV_P__39"/>
      <sheetName val="[P&amp;L.xls]__pwrnovi_MISNOV_P__40"/>
      <sheetName val="[P&amp;L.xls]__pwrnovi_MISNOV_P__42"/>
      <sheetName val="[P&amp;L.xls]__pwrnovi_MISNOV_P__41"/>
      <sheetName val="[P&amp;L.xls]__pwrnovi_MISNOV_P__43"/>
      <sheetName val="[P&amp;L.xls]__pwrnovi_MISNOV_P__44"/>
      <sheetName val="[P&amp;L.xls]__pwrnovi_MISNOV_P__45"/>
      <sheetName val="[P&amp;L.xls]__pwrnovi_MISNOV_P__51"/>
      <sheetName val="[P&amp;L.xls]__pwrnovi_MISNOV_P__48"/>
      <sheetName val="[P&amp;L.xls]__pwrnovi_MISNOV_P__46"/>
      <sheetName val="[P&amp;L.xls]__pwrnovi_MISNOV_P__47"/>
      <sheetName val="[P&amp;L.xls]__pwrnovi_MISNOV_P__49"/>
      <sheetName val="[P&amp;L.xls]__pwrnovi_MISNOV_P__50"/>
      <sheetName val="[P&amp;L.xls]__pwrnovi_MISNOV_P__82"/>
      <sheetName val="[P&amp;L.xls]__pwrnovi_MISNOV_P__77"/>
      <sheetName val="[P&amp;L.xls]__pwrnovi_MISNOV_P__52"/>
      <sheetName val="[P&amp;L.xls]__pwrnovi_MISNOV_P__53"/>
      <sheetName val="[P&amp;L.xls]__pwrnovi_MISNOV_P__54"/>
      <sheetName val="[P&amp;L.xls]__pwrnovi_MISNOV_P__59"/>
      <sheetName val="[P&amp;L.xls]__pwrnovi_MISNOV_P__56"/>
      <sheetName val="[P&amp;L.xls]__pwrnovi_MISNOV_P__55"/>
      <sheetName val="[P&amp;L.xls]__pwrnovi_MISNOV_P__57"/>
      <sheetName val="[P&amp;L.xls]__pwrnovi_MISNOV_P__58"/>
      <sheetName val="[P&amp;L.xls]__pwrnovi_MISNOV_P__60"/>
      <sheetName val="[P&amp;L.xls]__pwrnovi_MISNOV_P__61"/>
      <sheetName val="[P&amp;L.xls]__pwrnovi_MISNOV_P__62"/>
      <sheetName val="[P&amp;L.xls]__pwrnovi_MISNOV_P__65"/>
      <sheetName val="[P&amp;L.xls]__pwrnovi_MISNOV_P__63"/>
      <sheetName val="[P&amp;L.xls]__pwrnovi_MISNOV_P__64"/>
      <sheetName val="[P&amp;L.xls]__pwrnovi_MISNOV_P__75"/>
      <sheetName val="[P&amp;L.xls]__pwrnovi_MISNOV_P__66"/>
      <sheetName val="[P&amp;L.xls]__pwrnovi_MISNOV_P__67"/>
      <sheetName val="[P&amp;L.xls]__pwrnovi_MISNOV_P__72"/>
      <sheetName val="[P&amp;L.xls]__pwrnovi_MISNOV_P__68"/>
      <sheetName val="[P&amp;L.xls]__pwrnovi_MISNOV_P__69"/>
      <sheetName val="[P&amp;L.xls]__pwrnovi_MISNOV_P__70"/>
      <sheetName val="[P&amp;L.xls]__pwrnovi_MISNOV_P__71"/>
      <sheetName val="[P&amp;L.xls]__pwrnovi_MISNOV_P__73"/>
      <sheetName val="[P&amp;L.xls]__pwrnovi_MISNOV_P__74"/>
      <sheetName val="[P&amp;L.xls]__pwrnovi_MISNOV_P__76"/>
      <sheetName val="[P&amp;L.xls]__pwrnovi_MISNOV_P__78"/>
      <sheetName val="[P&amp;L.xls]__pwrnovi_MISNOV_P__79"/>
      <sheetName val="[P&amp;L.xls]__pwrnovi_MISNOV_P__81"/>
      <sheetName val="[P&amp;L.xls]__pwrnovi_MISNOV_P__80"/>
      <sheetName val="__pwrnovi_MISNOV_P&amp;L_xls1"/>
      <sheetName val="[P&amp;L_xls]\\pwrnovi\MISNOV\P&amp;L_x"/>
      <sheetName val="P&amp;L_xls3"/>
      <sheetName val="EBITDA_Summary3"/>
      <sheetName val="Summary_of_Mfg_Cost3"/>
      <sheetName val="Working_Capital3"/>
      <sheetName val="Raw_Material_Cost3"/>
      <sheetName val="Cont__Detail__2_2"/>
      <sheetName val="Cont__Detail2"/>
      <sheetName val="Sales_by_Asset2"/>
      <sheetName val="Production_Pounds2"/>
      <sheetName val="TB_2001_(FINAL)2"/>
      <sheetName val="Sheet1_2"/>
      <sheetName val="All_Delta2"/>
      <sheetName val="N_A__7-cu_ft2"/>
      <sheetName val="FOC_DOMESTIC1"/>
      <sheetName val="sell_(1)1"/>
      <sheetName val="Per_Ton1"/>
      <sheetName val="Deprec__Testing1"/>
      <sheetName val="[P&amp;L.xls]__pwrnovi_MISNOV_P__83"/>
      <sheetName val="[P&amp;L.xls]__pwrnovi_MISNOV_P_211"/>
      <sheetName val="[P&amp;L.xls]__pwrnovi_MISNOV_P__86"/>
      <sheetName val="[P&amp;L.xls]__pwrnovi_MISNOV_P__84"/>
      <sheetName val="[P&amp;L.xls]__pwrnovi_MISNOV_P__85"/>
      <sheetName val="[P&amp;L.xls]__pwrnovi_MISNOV_P__87"/>
      <sheetName val="[P&amp;L.xls]__pwrnovi_MISNOV_P__88"/>
      <sheetName val="[P&amp;L.xls]__pwrnovi_MISNOV_P_106"/>
      <sheetName val="[P&amp;L.xls]__pwrnovi_MISNOV_P_102"/>
      <sheetName val="[P&amp;L.xls]__pwrnovi_MISNOV_P__98"/>
      <sheetName val="[P&amp;L.xls]__pwrnovi_MISNOV_P__89"/>
      <sheetName val="[P&amp;L.xls]__pwrnovi_MISNOV_P__91"/>
      <sheetName val="[P&amp;L.xls]__pwrnovi_MISNOV_P__90"/>
      <sheetName val="[P&amp;L.xls]__pwrnovi_MISNOV_P__93"/>
      <sheetName val="[P&amp;L.xls]__pwrnovi_MISNOV_P__92"/>
      <sheetName val="[P&amp;L.xls]__pwrnovi_MISNOV_P__97"/>
      <sheetName val="[P&amp;L.xls]__pwrnovi_MISNOV_P__94"/>
      <sheetName val="[P&amp;L.xls]__pwrnovi_MISNOV_P__95"/>
      <sheetName val="[P&amp;L.xls]__pwrnovi_MISNOV_P__96"/>
      <sheetName val="[P&amp;L.xls]__pwrnovi_MISNOV_P__99"/>
      <sheetName val="[P&amp;L.xls]__pwrnovi_MISNOV_P_100"/>
      <sheetName val="[P&amp;L.xls]__pwrnovi_MISNOV_P_101"/>
      <sheetName val="[P&amp;L.xls]__pwrnovi_MISNOV_P_103"/>
      <sheetName val="[P&amp;L.xls]__pwrnovi_MISNOV_P_104"/>
      <sheetName val="[P&amp;L.xls]__pwrnovi_MISNOV_P_105"/>
      <sheetName val="[P&amp;L.xls]__pwrnovi_MISNOV_P_109"/>
      <sheetName val="[P&amp;L.xls]__pwrnovi_MISNOV_P_107"/>
      <sheetName val="[P&amp;L.xls]__pwrnovi_MISNOV_P_108"/>
      <sheetName val="[P&amp;L.xls]__pwrnovi_MISNOV_P_110"/>
      <sheetName val="[P&amp;L.xls]__pwrnovi_MISNOV_P_149"/>
      <sheetName val="[P&amp;L.xls]__pwrnovi_MISNOV_P_112"/>
      <sheetName val="[P&amp;L.xls]__pwrnovi_MISNOV_P_111"/>
      <sheetName val="[P&amp;L.xls]__pwrnovi_MISNOV_P_115"/>
      <sheetName val="[P&amp;L.xls]__pwrnovi_MISNOV_P_113"/>
      <sheetName val="[P&amp;L.xls]__pwrnovi_MISNOV_P_114"/>
      <sheetName val="[P&amp;L.xls]__pwrnovi_MISNOV_P_117"/>
      <sheetName val="[P&amp;L.xls]__pwrnovi_MISNOV_P_116"/>
      <sheetName val="[P&amp;L.xls]__pwrnovi_MISNOV_P_119"/>
      <sheetName val="[P&amp;L.xls]__pwrnovi_MISNOV_P_118"/>
      <sheetName val="[P&amp;L.xls]__pwrnovi_MISNOV_P_121"/>
      <sheetName val="[P&amp;L.xls]__pwrnovi_MISNOV_P_120"/>
      <sheetName val="[P&amp;L.xls]__pwrnovi_MISNOV_P_127"/>
      <sheetName val="[P&amp;L.xls]__pwrnovi_MISNOV_P_124"/>
      <sheetName val="[P&amp;L.xls]__pwrnovi_MISNOV_P_123"/>
      <sheetName val="[P&amp;L.xls]__pwrnovi_MISNOV_P_122"/>
      <sheetName val="[P&amp;L.xls]__pwrnovi_MISNOV_P_125"/>
      <sheetName val="[P&amp;L.xls]__pwrnovi_MISNOV_P_126"/>
      <sheetName val="[P&amp;L.xls]__pwrnovi_MISNOV_P_132"/>
      <sheetName val="[P&amp;L.xls]__pwrnovi_MISNOV_P_131"/>
      <sheetName val="[P&amp;L.xls]__pwrnovi_MISNOV_P_128"/>
      <sheetName val="[P&amp;L.xls]__pwrnovi_MISNOV_P_129"/>
      <sheetName val="[P&amp;L.xls]__pwrnovi_MISNOV_P_130"/>
      <sheetName val="[P&amp;L.xls]__pwrnovi_MISNOV_P_133"/>
      <sheetName val="[P&amp;L.xls]__pwrnovi_MISNOV_P_141"/>
      <sheetName val="[P&amp;L.xls]__pwrnovi_MISNOV_P_139"/>
      <sheetName val="[P&amp;L.xls]__pwrnovi_MISNOV_P_137"/>
      <sheetName val="[P&amp;L.xls]__pwrnovi_MISNOV_P_134"/>
      <sheetName val="[P&amp;L.xls]__pwrnovi_MISNOV_P_135"/>
      <sheetName val="[P&amp;L.xls]__pwrnovi_MISNOV_P_136"/>
      <sheetName val="[P&amp;L.xls]__pwrnovi_MISNOV_P_138"/>
      <sheetName val="[P&amp;L.xls]__pwrnovi_MISNOV_P_140"/>
      <sheetName val="[P&amp;L.xls]__pwrnovi_MISNOV_P_142"/>
      <sheetName val="[P&amp;L.xls]__pwrnovi_MISNOV_P_143"/>
      <sheetName val="[P&amp;L.xls]__pwrnovi_MISNOV_P_146"/>
      <sheetName val="[P&amp;L.xls]__pwrnovi_MISNOV_P_144"/>
      <sheetName val="[P&amp;L.xls]__pwrnovi_MISNOV_P_145"/>
      <sheetName val="[P&amp;L.xls]__pwrnovi_MISNOV_P_147"/>
      <sheetName val="[P&amp;L.xls]__pwrnovi_MISNOV_P_148"/>
      <sheetName val="[P&amp;L.xls]__pwrnovi_MISNOV_P_177"/>
      <sheetName val="[P&amp;L.xls]__pwrnovi_MISNOV_P_150"/>
      <sheetName val="[P&amp;L.xls]__pwrnovi_MISNOV_P_151"/>
      <sheetName val="[P&amp;L.xls]__pwrnovi_MISNOV_P_152"/>
      <sheetName val="[P&amp;L.xls]__pwrnovi_MISNOV_P_154"/>
      <sheetName val="[P&amp;L.xls]__pwrnovi_MISNOV_P_153"/>
      <sheetName val="[P&amp;L.xls]__pwrnovi_MISNOV_P_155"/>
      <sheetName val="[P&amp;L.xls]__pwrnovi_MISNOV_P_156"/>
      <sheetName val="[P&amp;L.xls]__pwrnovi_MISNOV_P_160"/>
      <sheetName val="[P&amp;L.xls]__pwrnovi_MISNOV_P_157"/>
      <sheetName val="[P&amp;L.xls]__pwrnovi_MISNOV_P_158"/>
      <sheetName val="[P&amp;L.xls]__pwrnovi_MISNOV_P_159"/>
      <sheetName val="[P&amp;L.xls]__pwrnovi_MISNOV_P_161"/>
      <sheetName val="[P&amp;L.xls]__pwrnovi_MISNOV_P_162"/>
      <sheetName val="[P&amp;L.xls]__pwrnovi_MISNOV_P_166"/>
      <sheetName val="[P&amp;L.xls]__pwrnovi_MISNOV_P_165"/>
      <sheetName val="[P&amp;L.xls]__pwrnovi_MISNOV_P_163"/>
      <sheetName val="[P&amp;L.xls]__pwrnovi_MISNOV_P_164"/>
      <sheetName val="[P&amp;L.xls]__pwrnovi_MISNOV_P_167"/>
      <sheetName val="[P&amp;L.xls]__pwrnovi_MISNOV_P_169"/>
      <sheetName val="[P&amp;L.xls]__pwrnovi_MISNOV_P_168"/>
      <sheetName val="[P&amp;L.xls]__pwrnovi_MISNOV_P_170"/>
      <sheetName val="[P&amp;L.xls]__pwrnovi_MISNOV_P_171"/>
      <sheetName val="[P&amp;L.xls]__pwrnovi_MISNOV_P_172"/>
      <sheetName val="[P&amp;L.xls]__pwrnovi_MISNOV_P_175"/>
      <sheetName val="[P&amp;L.xls]__pwrnovi_MISNOV_P_173"/>
      <sheetName val="[P&amp;L.xls]__pwrnovi_MISNOV_P_174"/>
      <sheetName val="[P&amp;L.xls]__pwrnovi_MISNOV_P_176"/>
      <sheetName val="[P&amp;L.xls]__pwrnovi_MISNOV_P_178"/>
      <sheetName val="[P&amp;L.xls]__pwrnovi_MISNOV_P_191"/>
      <sheetName val="[P&amp;L.xls]__pwrnovi_MISNOV_P_183"/>
      <sheetName val="[P&amp;L.xls]__pwrnovi_MISNOV_P_182"/>
      <sheetName val="[P&amp;L.xls]__pwrnovi_MISNOV_P_180"/>
      <sheetName val="[P&amp;L.xls]__pwrnovi_MISNOV_P_179"/>
      <sheetName val="[P&amp;L.xls]__pwrnovi_MISNOV_P_181"/>
      <sheetName val="[P&amp;L.xls]__pwrnovi_MISNOV_P_186"/>
      <sheetName val="[P&amp;L.xls]__pwrnovi_MISNOV_P_184"/>
      <sheetName val="[P&amp;L.xls]__pwrnovi_MISNOV_P_185"/>
      <sheetName val="[P&amp;L.xls]__pwrnovi_MISNOV_P_188"/>
      <sheetName val="[P&amp;L.xls]__pwrnovi_MISNOV_P_187"/>
      <sheetName val="[P&amp;L.xls]__pwrnovi_MISNOV_P_189"/>
      <sheetName val="[P&amp;L.xls]__pwrnovi_MISNOV_P_190"/>
      <sheetName val="[P&amp;L.xls]__pwrnovi_MISNOV_P_206"/>
      <sheetName val="[P&amp;L.xls]__pwrnovi_MISNOV_P_201"/>
      <sheetName val="[P&amp;L.xls]__pwrnovi_MISNOV_P_192"/>
      <sheetName val="[P&amp;L.xls]__pwrnovi_MISNOV_P_193"/>
      <sheetName val="[P&amp;L.xls]__pwrnovi_MISNOV_P_195"/>
      <sheetName val="[P&amp;L.xls]__pwrnovi_MISNOV_P_194"/>
      <sheetName val="[P&amp;L.xls]__pwrnovi_MISNOV_P_197"/>
      <sheetName val="[P&amp;L.xls]__pwrnovi_MISNOV_P_196"/>
      <sheetName val="[P&amp;L.xls]__pwrnovi_MISNOV_P_199"/>
      <sheetName val="[P&amp;L.xls]__pwrnovi_MISNOV_P_198"/>
      <sheetName val="[P&amp;L.xls]__pwrnovi_MISNOV_P_200"/>
      <sheetName val="[P&amp;L.xls]__pwrnovi_MISNOV_P_203"/>
      <sheetName val="[P&amp;L.xls]__pwrnovi_MISNOV_P_202"/>
      <sheetName val="[P&amp;L.xls]__pwrnovi_MISNOV_P_205"/>
      <sheetName val="[P&amp;L.xls]__pwrnovi_MISNOV_P_204"/>
      <sheetName val="[P&amp;L.xls]__pwrnovi_MISNOV_P_208"/>
      <sheetName val="[P&amp;L.xls]__pwrnovi_MISNOV_P_207"/>
      <sheetName val="[P&amp;L.xls]__pwrnovi_MISNOV_P_209"/>
      <sheetName val="[P&amp;L.xls]__pwrnovi_MISNOV_P_210"/>
      <sheetName val="[P&amp;L.xls]__pwrnovi_MISNOV_P_219"/>
      <sheetName val="[P&amp;L.xls]__pwrnovi_MISNOV_P_214"/>
      <sheetName val="[P&amp;L.xls]__pwrnovi_MISNOV_P_212"/>
      <sheetName val="[P&amp;L.xls]__pwrnovi_MISNOV_P_213"/>
      <sheetName val="[P&amp;L.xls]__pwrnovi_MISNOV_P_216"/>
      <sheetName val="[P&amp;L.xls]__pwrnovi_MISNOV_P_215"/>
      <sheetName val="[P&amp;L.xls]__pwrnovi_MISNOV_P_217"/>
      <sheetName val="[P&amp;L.xls]__pwrnovi_MISNOV_P_218"/>
      <sheetName val="[P&amp;L.xls]__pwrnovi_MISNOV_P_220"/>
      <sheetName val="[P&amp;L.xls]__pwrnovi_MISNOV_P_221"/>
      <sheetName val="[P&amp;L.xls]__pwrnovi_MISNOV_P_222"/>
      <sheetName val="[P&amp;L.xls]__pwrnovi_MISNOV_P_223"/>
      <sheetName val="[P&amp;L.xls]__pwrnovi_MISNOV_P_224"/>
      <sheetName val="[P&amp;L.xls]__pwrnovi_MISNOV_P_225"/>
      <sheetName val="[P&amp;L.xls]__pwrnovi_MISNOV_P_226"/>
      <sheetName val="[P&amp;L.xls]__pwrnovi_MISNOV_P_325"/>
      <sheetName val="[P&amp;L.xls]__pwrnovi_MISNOV_P_228"/>
      <sheetName val="[P&amp;L.xls]__pwrnovi_MISNOV_P_227"/>
      <sheetName val="[P&amp;L.xls]__pwrnovi_MISNOV_P_230"/>
      <sheetName val="[P&amp;L.xls]__pwrnovi_MISNOV_P_229"/>
      <sheetName val="[P&amp;L.xls]__pwrnovi_MISNOV_P_231"/>
      <sheetName val="[P&amp;L.xls]__pwrnovi_MISNOV_P_232"/>
      <sheetName val="[P&amp;L.xls]__pwrnovi_MISNOV_P_234"/>
      <sheetName val="[P&amp;L.xls]__pwrnovi_MISNOV_P_233"/>
      <sheetName val="[P&amp;L.xls]__pwrnovi_MISNOV_P_239"/>
      <sheetName val="[P&amp;L.xls]__pwrnovi_MISNOV_P_235"/>
      <sheetName val="[P&amp;L.xls]__pwrnovi_MISNOV_P_236"/>
      <sheetName val="[P&amp;L.xls]__pwrnovi_MISNOV_P_237"/>
      <sheetName val="[P&amp;L.xls]__pwrnovi_MISNOV_P_238"/>
      <sheetName val="[P&amp;L.xls]__pwrnovi_MISNOV_P_240"/>
      <sheetName val="[P&amp;L.xls]__pwrnovi_MISNOV_P_242"/>
      <sheetName val="[P&amp;L.xls]__pwrnovi_MISNOV_P_241"/>
      <sheetName val="[P&amp;L.xls]__pwrnovi_MISNOV_P_244"/>
      <sheetName val="[P&amp;L.xls]__pwrnovi_MISNOV_P_243"/>
      <sheetName val="[P&amp;L.xls]__pwrnovi_MISNOV_P_246"/>
      <sheetName val="[P&amp;L.xls]__pwrnovi_MISNOV_P_245"/>
      <sheetName val="[P&amp;L.xls]__pwrnovi_MISNOV_P_247"/>
      <sheetName val="[P&amp;L.xls]__pwrnovi_MISNOV_P_248"/>
      <sheetName val="[P&amp;L.xls]__pwrnovi_MISNOV_P_249"/>
      <sheetName val="[P&amp;L.xls]__pwrnovi_MISNOV_P_252"/>
      <sheetName val="[P&amp;L.xls]__pwrnovi_MISNOV_P_250"/>
      <sheetName val="[P&amp;L.xls]__pwrnovi_MISNOV_P_251"/>
      <sheetName val="[P&amp;L.xls]__pwrnovi_MISNOV_P_253"/>
      <sheetName val="[P&amp;L.xls]__pwrnovi_MISNOV_P_254"/>
      <sheetName val="[P&amp;L.xls]__pwrnovi_MISNOV_P_256"/>
      <sheetName val="[P&amp;L.xls]__pwrnovi_MISNOV_P_255"/>
      <sheetName val="[P&amp;L.xls]__pwrnovi_MISNOV_P_259"/>
      <sheetName val="[P&amp;L.xls]__pwrnovi_MISNOV_P_257"/>
      <sheetName val="[P&amp;L.xls]__pwrnovi_MISNOV_P_258"/>
      <sheetName val="[P&amp;L.xls]__pwrnovi_MISNOV_P_261"/>
      <sheetName val="[P&amp;L.xls]__pwrnovi_MISNOV_P_260"/>
      <sheetName val="[P&amp;L.xls]__pwrnovi_MISNOV_P_262"/>
      <sheetName val="[P&amp;L.xls]__pwrnovi_MISNOV_P_263"/>
      <sheetName val="[P&amp;L.xls]__pwrnovi_MISNOV_P_265"/>
      <sheetName val="[P&amp;L.xls]__pwrnovi_MISNOV_P_264"/>
      <sheetName val="[P&amp;L.xls]__pwrnovi_MISNOV_P_267"/>
      <sheetName val="[P&amp;L.xls]__pwrnovi_MISNOV_P_266"/>
      <sheetName val="[P&amp;L.xls]__pwrnovi_MISNOV_P_268"/>
      <sheetName val="[P&amp;L.xls]__pwrnovi_MISNOV_P_269"/>
      <sheetName val="[P&amp;L.xls]__pwrnovi_MISNOV_P_270"/>
      <sheetName val="[P&amp;L.xls]__pwrnovi_MISNOV_P_271"/>
      <sheetName val="[P&amp;L.xls]__pwrnovi_MISNOV_P_272"/>
      <sheetName val="[P&amp;L.xls]__pwrnovi_MISNOV_P_276"/>
      <sheetName val="[P&amp;L.xls]__pwrnovi_MISNOV_P_275"/>
      <sheetName val="[P&amp;L.xls]__pwrnovi_MISNOV_P_273"/>
      <sheetName val="[P&amp;L.xls]__pwrnovi_MISNOV_P_274"/>
      <sheetName val="[P&amp;L.xls]__pwrnovi_MISNOV_P_277"/>
      <sheetName val="[P&amp;L.xls]__pwrnovi_MISNOV_P_278"/>
      <sheetName val="[P&amp;L.xls]__pwrnovi_MISNOV_P_279"/>
      <sheetName val="[P&amp;L.xls]__pwrnovi_MISNOV_P_300"/>
      <sheetName val="[P&amp;L.xls]__pwrnovi_MISNOV_P_297"/>
      <sheetName val="[P&amp;L.xls]__pwrnovi_MISNOV_P_293"/>
      <sheetName val="[P&amp;L.xls]__pwrnovi_MISNOV_P_280"/>
      <sheetName val="[P&amp;L.xls]__pwrnovi_MISNOV_P_281"/>
      <sheetName val="[P&amp;L.xls]__pwrnovi_MISNOV_P_282"/>
      <sheetName val="[P&amp;L.xls]__pwrnovi_MISNOV_P_283"/>
      <sheetName val="[P&amp;L.xls]__pwrnovi_MISNOV_P_284"/>
      <sheetName val="[P&amp;L.xls]__pwrnovi_MISNOV_P_287"/>
      <sheetName val="[P&amp;L.xls]__pwrnovi_MISNOV_P_285"/>
      <sheetName val="[P&amp;L.xls]__pwrnovi_MISNOV_P_286"/>
      <sheetName val="[P&amp;L.xls]__pwrnovi_MISNOV_P_289"/>
      <sheetName val="[P&amp;L.xls]__pwrnovi_MISNOV_P_288"/>
      <sheetName val="[P&amp;L.xls]__pwrnovi_MISNOV_P_290"/>
      <sheetName val="[P&amp;L.xls]__pwrnovi_MISNOV_P_292"/>
      <sheetName val="[P&amp;L.xls]__pwrnovi_MISNOV_P_291"/>
      <sheetName val="[P&amp;L.xls]__pwrnovi_MISNOV_P_294"/>
      <sheetName val="[P&amp;L.xls]__pwrnovi_MISNOV_P_296"/>
      <sheetName val="[P&amp;L.xls]__pwrnovi_MISNOV_P_295"/>
      <sheetName val="[P&amp;L.xls]__pwrnovi_MISNOV_P_298"/>
      <sheetName val="[P&amp;L.xls]__pwrnovi_MISNOV_P_299"/>
      <sheetName val="[P&amp;L.xls]__pwrnovi_MISNOV_P_302"/>
      <sheetName val="[P&amp;L.xls]__pwrnovi_MISNOV_P_301"/>
      <sheetName val="[P&amp;L.xls]__pwrnovi_MISNOV_P_306"/>
      <sheetName val="[P&amp;L.xls]__pwrnovi_MISNOV_P_303"/>
      <sheetName val="[P&amp;L.xls]__pwrnovi_MISNOV_P_304"/>
      <sheetName val="[P&amp;L.xls]__pwrnovi_MISNOV_P_305"/>
      <sheetName val="[P&amp;L.xls]__pwrnovi_MISNOV_P_307"/>
      <sheetName val="[P&amp;L.xls]__pwrnovi_MISNOV_P_308"/>
      <sheetName val="[P&amp;L.xls]__pwrnovi_MISNOV_P_310"/>
      <sheetName val="[P&amp;L.xls]__pwrnovi_MISNOV_P_309"/>
      <sheetName val="[P&amp;L.xls]__pwrnovi_MISNOV_P_311"/>
      <sheetName val="[P&amp;L.xls]__pwrnovi_MISNOV_P_312"/>
      <sheetName val="[P&amp;L.xls]__pwrnovi_MISNOV_P_313"/>
      <sheetName val="[P&amp;L.xls]__pwrnovi_MISNOV_P_314"/>
      <sheetName val="[P&amp;L.xls]__pwrnovi_MISNOV_P_315"/>
      <sheetName val="[P&amp;L.xls]__pwrnovi_MISNOV_P_316"/>
      <sheetName val="[P&amp;L.xls]__pwrnovi_MISNOV_P_317"/>
      <sheetName val="[P&amp;L.xls]__pwrnovi_MISNOV_P_318"/>
      <sheetName val="[P&amp;L.xls]__pwrnovi_MISNOV_P_323"/>
      <sheetName val="[P&amp;L.xls]__pwrnovi_MISNOV_P_319"/>
      <sheetName val="[P&amp;L.xls]__pwrnovi_MISNOV_P_320"/>
      <sheetName val="[P&amp;L.xls]__pwrnovi_MISNOV_P_321"/>
      <sheetName val="[P&amp;L.xls]__pwrnovi_MISNOV_P_322"/>
      <sheetName val="[P&amp;L.xls]__pwrnovi_MISNOV_P_324"/>
      <sheetName val="[P&amp;L.xls]__pwrnovi_MISNOV_P_326"/>
      <sheetName val="[P&amp;L.xls]__pwrnovi_MISNOV_P_327"/>
      <sheetName val="[P&amp;L.xls]__pwrnovi_MISNOV_P_347"/>
      <sheetName val="[P&amp;L.xls]__pwrnovi_MISNOV_P_338"/>
      <sheetName val="[P&amp;L.xls]__pwrnovi_MISNOV_P_328"/>
      <sheetName val="[P&amp;L.xls]__pwrnovi_MISNOV_P_329"/>
      <sheetName val="[P&amp;L.xls]__pwrnovi_MISNOV_P_330"/>
      <sheetName val="[P&amp;L.xls]__pwrnovi_MISNOV_P_331"/>
      <sheetName val="[P&amp;L.xls]__pwrnovi_MISNOV_P_332"/>
      <sheetName val="[P&amp;L.xls]__pwrnovi_MISNOV_P_334"/>
      <sheetName val="[P&amp;L.xls]__pwrnovi_MISNOV_P_333"/>
      <sheetName val="[P&amp;L.xls]__pwrnovi_MISNOV_P_335"/>
      <sheetName val="[P&amp;L.xls]__pwrnovi_MISNOV_P_336"/>
      <sheetName val="[P&amp;L.xls]__pwrnovi_MISNOV_P_337"/>
      <sheetName val="[P&amp;L.xls]__pwrnovi_MISNOV_P_343"/>
      <sheetName val="[P&amp;L.xls]__pwrnovi_MISNOV_P_339"/>
      <sheetName val="[P&amp;L.xls]__pwrnovi_MISNOV_P_341"/>
      <sheetName val="[P&amp;L.xls]__pwrnovi_MISNOV_P_340"/>
      <sheetName val="[P&amp;L.xls]__pwrnovi_MISNOV_P_342"/>
      <sheetName val="[P&amp;L.xls]__pwrnovi_MISNOV_P_344"/>
      <sheetName val="[P&amp;L.xls]__pwrnovi_MISNOV_P_345"/>
      <sheetName val="[P&amp;L.xls]__pwrnovi_MISNOV_P_346"/>
      <sheetName val="[P&amp;L.xls]__pwrnovi_MISNOV_P_355"/>
      <sheetName val="[P&amp;L.xls]__pwrnovi_MISNOV_P_348"/>
      <sheetName val="[P&amp;L.xls]__pwrnovi_MISNOV_P_349"/>
      <sheetName val="[P&amp;L.xls]__pwrnovi_MISNOV_P_350"/>
      <sheetName val="[P&amp;L.xls]__pwrnovi_MISNOV_P_351"/>
      <sheetName val="[P&amp;L.xls]__pwrnovi_MISNOV_P_352"/>
      <sheetName val="[P&amp;L.xls]__pwrnovi_MISNOV_P_353"/>
      <sheetName val="[P&amp;L.xls]__pwrnovi_MISNOV_P_354"/>
      <sheetName val="[P&amp;L.xls]__pwrnovi_MISNOV_P_356"/>
      <sheetName val="[P&amp;L.xls]__pwrnovi_MISNOV_P_383"/>
      <sheetName val="[P&amp;L.xls]__pwrnovi_MISNOV_P_375"/>
      <sheetName val="[P&amp;L.xls]__pwrnovi_MISNOV_P_359"/>
      <sheetName val="[P&amp;L.xls]__pwrnovi_MISNOV_P_357"/>
      <sheetName val="[P&amp;L.xls]__pwrnovi_MISNOV_P_358"/>
      <sheetName val="[P&amp;L.xls]__pwrnovi_MISNOV_P_373"/>
      <sheetName val="[P&amp;L.xls]__pwrnovi_MISNOV_P_367"/>
      <sheetName val="[P&amp;L.xls]__pwrnovi_MISNOV_P_360"/>
      <sheetName val="[P&amp;L.xls]__pwrnovi_MISNOV_P_361"/>
      <sheetName val="[P&amp;L.xls]__pwrnovi_MISNOV_P_362"/>
      <sheetName val="[P&amp;L.xls]__pwrnovi_MISNOV_P_364"/>
      <sheetName val="[P&amp;L.xls]__pwrnovi_MISNOV_P_363"/>
      <sheetName val="[P&amp;L.xls]__pwrnovi_MISNOV_P_365"/>
      <sheetName val="[P&amp;L.xls]__pwrnovi_MISNOV_P_366"/>
      <sheetName val="[P&amp;L.xls]__pwrnovi_MISNOV_P_369"/>
      <sheetName val="[P&amp;L.xls]__pwrnovi_MISNOV_P_368"/>
      <sheetName val="[P&amp;L.xls]__pwrnovi_MISNOV_P_370"/>
      <sheetName val="[P&amp;L.xls]__pwrnovi_MISNOV_P_372"/>
      <sheetName val="[P&amp;L.xls]__pwrnovi_MISNOV_P_371"/>
      <sheetName val="[P&amp;L.xls]__pwrnovi_MISNOV_P_374"/>
      <sheetName val="[P&amp;L.xls]__pwrnovi_MISNOV_P_376"/>
      <sheetName val="[P&amp;L.xls]__pwrnovi_MISNOV_P_377"/>
      <sheetName val="[P&amp;L.xls]__pwrnovi_MISNOV_P_378"/>
      <sheetName val="[P&amp;L.xls]__pwrnovi_MISNOV_P_380"/>
      <sheetName val="[P&amp;L.xls]__pwrnovi_MISNOV_P_379"/>
      <sheetName val="[P&amp;L.xls]__pwrnovi_MISNOV_P_381"/>
      <sheetName val="[P&amp;L.xls]__pwrnovi_MISNOV_P_382"/>
      <sheetName val="[P&amp;L.xls]__pwrnovi_MISNOV_P_384"/>
      <sheetName val="[P&amp;L.xls]__pwrnovi_MISNOV_P_385"/>
      <sheetName val="[P&amp;L.xls]__pwrnovi_MISNOV_P_515"/>
      <sheetName val="[P&amp;L.xls]__pwrnovi_MISNOV_P_386"/>
      <sheetName val="[P&amp;L.xls]__pwrnovi_MISNOV_P_387"/>
      <sheetName val="[P&amp;L.xls]__pwrnovi_MISNOV_P_388"/>
      <sheetName val="[P&amp;L.xls]__pwrnovi_MISNOV_P_389"/>
      <sheetName val="[P&amp;L.xls]__pwrnovi_MISNOV_P_394"/>
      <sheetName val="[P&amp;L.xls]__pwrnovi_MISNOV_P_390"/>
      <sheetName val="[P&amp;L.xls]__pwrnovi_MISNOV_P_391"/>
      <sheetName val="[P&amp;L.xls]__pwrnovi_MISNOV_P_392"/>
      <sheetName val="[P&amp;L.xls]__pwrnovi_MISNOV_P_393"/>
      <sheetName val="[P&amp;L.xls]__pwrnovi_MISNOV_P_401"/>
      <sheetName val="[P&amp;L.xls]__pwrnovi_MISNOV_P_396"/>
      <sheetName val="[P&amp;L.xls]__pwrnovi_MISNOV_P_395"/>
      <sheetName val="[P&amp;L.xls]__pwrnovi_MISNOV_P_399"/>
      <sheetName val="[P&amp;L.xls]__pwrnovi_MISNOV_P_397"/>
      <sheetName val="[P&amp;L.xls]__pwrnovi_MISNOV_P_398"/>
      <sheetName val="[P&amp;L.xls]__pwrnovi_MISNOV_P_400"/>
      <sheetName val="[P&amp;L.xls]__pwrnovi_MISNOV_P_402"/>
      <sheetName val="[P&amp;L.xls]__pwrnovi_MISNOV_P_490"/>
      <sheetName val="[P&amp;L.xls]__pwrnovi_MISNOV_P_410"/>
      <sheetName val="[P&amp;L.xls]__pwrnovi_MISNOV_P_408"/>
      <sheetName val="[P&amp;L.xls]__pwrnovi_MISNOV_P_404"/>
      <sheetName val="[P&amp;L.xls]__pwrnovi_MISNOV_P_403"/>
      <sheetName val="[P&amp;L.xls]__pwrnovi_MISNOV_P_405"/>
      <sheetName val="[P&amp;L.xls]__pwrnovi_MISNOV_P_407"/>
      <sheetName val="[P&amp;L.xls]__pwrnovi_MISNOV_P_406"/>
      <sheetName val="[P&amp;L.xls]__pwrnovi_MISNOV_P_409"/>
      <sheetName val="[P&amp;L.xls]__pwrnovi_MISNOV_P_411"/>
      <sheetName val="[P&amp;L.xls]__pwrnovi_MISNOV_P_432"/>
      <sheetName val="[P&amp;L.xls]__pwrnovi_MISNOV_P_419"/>
      <sheetName val="[P&amp;L.xls]__pwrnovi_MISNOV_P_412"/>
      <sheetName val="[P&amp;L.xls]__pwrnovi_MISNOV_P_415"/>
      <sheetName val="[P&amp;L.xls]__pwrnovi_MISNOV_P_413"/>
      <sheetName val="[P&amp;L.xls]__pwrnovi_MISNOV_P_414"/>
      <sheetName val="[P&amp;L.xls]__pwrnovi_MISNOV_P_416"/>
      <sheetName val="[P&amp;L.xls]__pwrnovi_MISNOV_P_417"/>
      <sheetName val="[P&amp;L.xls]__pwrnovi_MISNOV_P_418"/>
      <sheetName val="[P&amp;L.xls]__pwrnovi_MISNOV_P_420"/>
      <sheetName val="[P&amp;L.xls]__pwrnovi_MISNOV_P_430"/>
      <sheetName val="[P&amp;L.xls]__pwrnovi_MISNOV_P_421"/>
      <sheetName val="[P&amp;L.xls]__pwrnovi_MISNOV_P_422"/>
      <sheetName val="[P&amp;L.xls]__pwrnovi_MISNOV_P_427"/>
      <sheetName val="[P&amp;L.xls]__pwrnovi_MISNOV_P_423"/>
      <sheetName val="[P&amp;L.xls]__pwrnovi_MISNOV_P_424"/>
      <sheetName val="[P&amp;L.xls]__pwrnovi_MISNOV_P_425"/>
      <sheetName val="[P&amp;L.xls]__pwrnovi_MISNOV_P_426"/>
      <sheetName val="[P&amp;L.xls]__pwrnovi_MISNOV_P_428"/>
      <sheetName val="[P&amp;L.xls]__pwrnovi_MISNOV_P_429"/>
      <sheetName val="[P&amp;L.xls]__pwrnovi_MISNOV_P_431"/>
      <sheetName val="[P&amp;L.xls]__pwrnovi_MISNOV_P_433"/>
      <sheetName val="[P&amp;L.xls]__pwrnovi_MISNOV_P_436"/>
      <sheetName val="[P&amp;L.xls]__pwrnovi_MISNOV_P_434"/>
      <sheetName val="[P&amp;L.xls]__pwrnovi_MISNOV_P_435"/>
      <sheetName val="[P&amp;L.xls]__pwrnovi_MISNOV_P_441"/>
      <sheetName val="[P&amp;L.xls]__pwrnovi_MISNOV_P_437"/>
      <sheetName val="[P&amp;L.xls]__pwrnovi_MISNOV_P_438"/>
      <sheetName val="[P&amp;L.xls]__pwrnovi_MISNOV_P_439"/>
      <sheetName val="[P&amp;L.xls]__pwrnovi_MISNOV_P_440"/>
      <sheetName val="[P&amp;L.xls]__pwrnovi_MISNOV_P_442"/>
      <sheetName val="[P&amp;L.xls]__pwrnovi_MISNOV_P_446"/>
      <sheetName val="[P&amp;L.xls]__pwrnovi_MISNOV_P_443"/>
      <sheetName val="[P&amp;L.xls]__pwrnovi_MISNOV_P_444"/>
      <sheetName val="[P&amp;L.xls]__pwrnovi_MISNOV_P_445"/>
      <sheetName val="[P&amp;L.xls]__pwrnovi_MISNOV_P_447"/>
      <sheetName val="[P&amp;L.xls]__pwrnovi_MISNOV_P_451"/>
      <sheetName val="[P&amp;L.xls]__pwrnovi_MISNOV_P_448"/>
      <sheetName val="[P&amp;L.xls]__pwrnovi_MISNOV_P_449"/>
      <sheetName val="[P&amp;L.xls]__pwrnovi_MISNOV_P_450"/>
      <sheetName val="[P&amp;L.xls]__pwrnovi_MISNOV_P_452"/>
      <sheetName val="[P&amp;L.xls]__pwrnovi_MISNOV_P_453"/>
      <sheetName val="[P&amp;L.xls]__pwrnovi_MISNOV_P_487"/>
      <sheetName val="[P&amp;L.xls]__pwrnovi_MISNOV_P_455"/>
      <sheetName val="[P&amp;L.xls]__pwrnovi_MISNOV_P_454"/>
      <sheetName val="[P&amp;L.xls]__pwrnovi_MISNOV_P_456"/>
      <sheetName val="[P&amp;L.xls]__pwrnovi_MISNOV_P_457"/>
      <sheetName val="[P&amp;L.xls]__pwrnovi_MISNOV_P_458"/>
      <sheetName val="[P&amp;L.xls]__pwrnovi_MISNOV_P_459"/>
      <sheetName val="[P&amp;L.xls]__pwrnovi_MISNOV_P_460"/>
      <sheetName val="[P&amp;L.xls]__pwrnovi_MISNOV_P_462"/>
      <sheetName val="[P&amp;L.xls]__pwrnovi_MISNOV_P_461"/>
      <sheetName val="[P&amp;L.xls]__pwrnovi_MISNOV_P_463"/>
      <sheetName val="[P&amp;L.xls]__pwrnovi_MISNOV_P_464"/>
      <sheetName val="[P&amp;L.xls]__pwrnovi_MISNOV_P_485"/>
      <sheetName val="[P&amp;L.xls]__pwrnovi_MISNOV_P_465"/>
      <sheetName val="[P&amp;L.xls]__pwrnovi_MISNOV_P_471"/>
      <sheetName val="[P&amp;L.xls]__pwrnovi_MISNOV_P_466"/>
      <sheetName val="[P&amp;L.xls]__pwrnovi_MISNOV_P_467"/>
      <sheetName val="[P&amp;L.xls]__pwrnovi_MISNOV_P_468"/>
      <sheetName val="[P&amp;L.xls]__pwrnovi_MISNOV_P_469"/>
      <sheetName val="[P&amp;L.xls]__pwrnovi_MISNOV_P_470"/>
      <sheetName val="[P&amp;L.xls]__pwrnovi_MISNOV_P_472"/>
      <sheetName val="[P&amp;L.xls]__pwrnovi_MISNOV_P_473"/>
      <sheetName val="[P&amp;L.xls]__pwrnovi_MISNOV_P_474"/>
      <sheetName val="[P&amp;L.xls]__pwrnovi_MISNOV_P_476"/>
      <sheetName val="[P&amp;L.xls]__pwrnovi_MISNOV_P_475"/>
      <sheetName val="[P&amp;L.xls]__pwrnovi_MISNOV_P_478"/>
      <sheetName val="[P&amp;L.xls]__pwrnovi_MISNOV_P_477"/>
      <sheetName val="[P&amp;L.xls]__pwrnovi_MISNOV_P_480"/>
      <sheetName val="[P&amp;L.xls]__pwrnovi_MISNOV_P_479"/>
      <sheetName val="[P&amp;L.xls]__pwrnovi_MISNOV_P_481"/>
      <sheetName val="[P&amp;L.xls]__pwrnovi_MISNOV_P_482"/>
      <sheetName val="[P&amp;L.xls]__pwrnovi_MISNOV_P_483"/>
      <sheetName val="[P&amp;L.xls]__pwrnovi_MISNOV_P_484"/>
      <sheetName val="[P&amp;L.xls]__pwrnovi_MISNOV_P_486"/>
      <sheetName val="[P&amp;L.xls]__pwrnovi_MISNOV_P_488"/>
      <sheetName val="[P&amp;L.xls]__pwrnovi_MISNOV_P_489"/>
      <sheetName val="[P&amp;L.xls]__pwrnovi_MISNOV_P_492"/>
      <sheetName val="[P&amp;L.xls]__pwrnovi_MISNOV_P_491"/>
      <sheetName val="[P&amp;L.xls]__pwrnovi_MISNOV_P_493"/>
      <sheetName val="[P&amp;L.xls]__pwrnovi_MISNOV_P_494"/>
      <sheetName val="[P&amp;L.xls]__pwrnovi_MISNOV_P_495"/>
      <sheetName val="[P&amp;L.xls]__pwrnovi_MISNOV_P_497"/>
      <sheetName val="[P&amp;L.xls]__pwrnovi_MISNOV_P_496"/>
      <sheetName val="[P&amp;L.xls]__pwrnovi_MISNOV_P_498"/>
      <sheetName val="[P&amp;L.xls]__pwrnovi_MISNOV_P_500"/>
      <sheetName val="[P&amp;L.xls]__pwrnovi_MISNOV_P_499"/>
      <sheetName val="[P&amp;L.xls]__pwrnovi_MISNOV_P_501"/>
      <sheetName val="[P&amp;L.xls]__pwrnovi_MISNOV_P_511"/>
      <sheetName val="[P&amp;L.xls]__pwrnovi_MISNOV_P_510"/>
      <sheetName val="[P&amp;L.xls]__pwrnovi_MISNOV_P_507"/>
      <sheetName val="[P&amp;L.xls]__pwrnovi_MISNOV_P_502"/>
      <sheetName val="[P&amp;L.xls]__pwrnovi_MISNOV_P_503"/>
      <sheetName val="[P&amp;L.xls]__pwrnovi_MISNOV_P_504"/>
      <sheetName val="[P&amp;L.xls]__pwrnovi_MISNOV_P_505"/>
      <sheetName val="[P&amp;L.xls]__pwrnovi_MISNOV_P_506"/>
      <sheetName val="[P&amp;L.xls]__pwrnovi_MISNOV_P_508"/>
      <sheetName val="[P&amp;L.xls]__pwrnovi_MISNOV_P_509"/>
      <sheetName val="[P&amp;L.xls]__pwrnovi_MISNOV_P_512"/>
      <sheetName val="[P&amp;L.xls]__pwrnovi_MISNOV_P_514"/>
      <sheetName val="[P&amp;L.xls]__pwrnovi_MISNOV_P_513"/>
      <sheetName val="[P&amp;L.xls]__pwrnovi_MISNOV_P_569"/>
      <sheetName val="[P&amp;L.xls]__pwrnovi_MISNOV_P_516"/>
      <sheetName val="[P&amp;L.xls]__pwrnovi_MISNOV_P_520"/>
      <sheetName val="[P&amp;L.xls]__pwrnovi_MISNOV_P_517"/>
      <sheetName val="[P&amp;L.xls]__pwrnovi_MISNOV_P_518"/>
      <sheetName val="[P&amp;L.xls]__pwrnovi_MISNOV_P_519"/>
      <sheetName val="[P&amp;L.xls]__pwrnovi_MISNOV_P_521"/>
      <sheetName val="[P&amp;L.xls]__pwrnovi_MISNOV_P_524"/>
      <sheetName val="[P&amp;L.xls]__pwrnovi_MISNOV_P_523"/>
      <sheetName val="[P&amp;L.xls]__pwrnovi_MISNOV_P_522"/>
      <sheetName val="[P&amp;L.xls]__pwrnovi_MISNOV_P_529"/>
      <sheetName val="[P&amp;L.xls]__pwrnovi_MISNOV_P_525"/>
      <sheetName val="[P&amp;L.xls]__pwrnovi_MISNOV_P_526"/>
      <sheetName val="[P&amp;L.xls]__pwrnovi_MISNOV_P_527"/>
      <sheetName val="[P&amp;L.xls]__pwrnovi_MISNOV_P_528"/>
      <sheetName val="[P&amp;L.xls]__pwrnovi_MISNOV_P_530"/>
      <sheetName val="[P&amp;L.xls]__pwrnovi_MISNOV_P_1@$"/>
      <sheetName val="[P&amp;L.xls]__pwrnovi_MISNOV_P_531"/>
      <sheetName val="[P&amp;L.xls]__pwrnovi_MISNOV_P_533"/>
      <sheetName val="[P&amp;L.xls]__pwrnovi_MISNOV_P_532"/>
      <sheetName val="[P&amp;L.xls]__pwrnovi_MISNOV_P_534"/>
      <sheetName val="[P&amp;L.xls]__pwrnovi_MISNOV_P_535"/>
      <sheetName val="[P&amp;L.xls]__pwrnovi_MISNOV_P_537"/>
      <sheetName val="[P&amp;L.xls]__pwrnovi_MISNOV_P_536"/>
      <sheetName val="[P&amp;L.xls]__pwrnovi_MISNOV_P_542"/>
      <sheetName val="[P&amp;L.xls]__pwrnovi_MISNOV_P_538"/>
      <sheetName val="[P&amp;L.xls]__pwrnovi_MISNOV_P_539"/>
      <sheetName val="[P&amp;L.xls]__pwrnovi_MISNOV_P_540"/>
      <sheetName val="[P&amp;L.xls]__pwrnovi_MISNOV_P_541"/>
      <sheetName val="[P&amp;L.xls]__pwrnovi_MISNOV_P_543"/>
      <sheetName val="[P&amp;L.xls]__pwrnovi_MISNOV_P_551"/>
      <sheetName val="[P&amp;L.xls]__pwrnovi_MISNOV_P_544"/>
      <sheetName val="[P&amp;L.xls]__pwrnovi_MISNOV_P_545"/>
      <sheetName val="[P&amp;L.xls]__pwrnovi_MISNOV_P_546"/>
      <sheetName val="[P&amp;L.xls]__pwrnovi_MISNOV_P_550"/>
      <sheetName val="[P&amp;L.xls]__pwrnovi_MISNOV_P_547"/>
      <sheetName val="[P&amp;L.xls]__pwrnovi_MISNOV_P_548"/>
      <sheetName val="[P&amp;L.xls]__pwrnovi_MISNOV_P_549"/>
      <sheetName val="[P&amp;L.xls]__pwrnovi_MISNOV_P_554"/>
      <sheetName val="[P&amp;L.xls]__pwrnovi_MISNOV_P_552"/>
      <sheetName val="[P&amp;L.xls]__pwrnovi_MISNOV_P_553"/>
      <sheetName val="[P&amp;L.xls]__pwrnovi_MISNOV_P_555"/>
      <sheetName val="[P&amp;L.xls]__pwrnovi_MISNOV_P_557"/>
      <sheetName val="[P&amp;L.xls]__pwrnovi_MISNOV_P_556"/>
      <sheetName val="[P&amp;L.xls]__pwrnovi_MISNOV_P_560"/>
      <sheetName val="[P&amp;L.xls]__pwrnovi_MISNOV_P_558"/>
      <sheetName val="[P&amp;L.xls]__pwrnovi_MISNOV_P_559"/>
      <sheetName val="[P&amp;L.xls]__pwrnovi_MISNOV_P_566"/>
      <sheetName val="[P&amp;L.xls]__pwrnovi_MISNOV_P_564"/>
      <sheetName val="[P&amp;L.xls]__pwrnovi_MISNOV_P_561"/>
      <sheetName val="[P&amp;L.xls]__pwrnovi_MISNOV_P_562"/>
      <sheetName val="[P&amp;L.xls]__pwrnovi_MISNOV_P_563"/>
      <sheetName val="[P&amp;L.xls]__pwrnovi_MISNOV_P_565"/>
      <sheetName val="[P&amp;L.xls]__pwrnovi_MISNOV_P_567"/>
      <sheetName val="[P&amp;L.xls]__pwrnovi_MISNOV_P_568"/>
      <sheetName val="trial balance"/>
      <sheetName val="เงินกู้ MGC"/>
      <sheetName val="เงินกู้ธนชาติ"/>
      <sheetName val="Manual"/>
      <sheetName val="Calculations"/>
      <sheetName val="PR4"/>
      <sheetName val="AccpacTB"/>
      <sheetName val="[P&amp;L.xls]__pwrnovi_MISNOV_P_613"/>
      <sheetName val="[P&amp;L.xls]__pwrnovi_MISNOV_P_611"/>
      <sheetName val="[P&amp;L.xls]__pwrnovi_MISNOV_P_571"/>
      <sheetName val="[P&amp;L.xls]__pwrnovi_MISNOV_P_570"/>
      <sheetName val="[P&amp;L.xls]__pwrnovi_MISNOV_P_610"/>
      <sheetName val="[P&amp;L.xls]__pwrnovi_MISNOV_P_572"/>
      <sheetName val="[P&amp;L.xls]__pwrnovi_MISNOV_P_574"/>
      <sheetName val="[P&amp;L.xls]__pwrnovi_MISNOV_P_573"/>
      <sheetName val="[P&amp;L.xls]__pwrnovi_MISNOV_P_575"/>
      <sheetName val="[P&amp;L.xls]__pwrnovi_MISNOV_P_578"/>
      <sheetName val="[P&amp;L.xls]__pwrnovi_MISNOV_P_576"/>
      <sheetName val="[P&amp;L.xls]__pwrnovi_MISNOV_P_577"/>
      <sheetName val="[P&amp;L.xls]__pwrnovi_MISNOV_P_581"/>
      <sheetName val="[P&amp;L.xls]__pwrnovi_MISNOV_P_579"/>
      <sheetName val="[P&amp;L.xls]__pwrnovi_MISNOV_P_580"/>
      <sheetName val="[P&amp;L.xls]__pwrnovi_MISNOV_P_582"/>
      <sheetName val="[P&amp;L.xls]__pwrnovi_MISNOV_P_583"/>
      <sheetName val="[P&amp;L.xls]__pwrnovi_MISNOV_P_586"/>
      <sheetName val="[P&amp;L.xls]__pwrnovi_MISNOV_P_584"/>
      <sheetName val="[P&amp;L.xls]__pwrnovi_MISNOV_P_585"/>
      <sheetName val="[P&amp;L.xls]__pwrnovi_MISNOV_P_595"/>
      <sheetName val="[P&amp;L.xls]__pwrnovi_MISNOV_P_594"/>
      <sheetName val="[P&amp;L.xls]__pwrnovi_MISNOV_P_592"/>
      <sheetName val="[P&amp;L.xls]__pwrnovi_MISNOV_P_590"/>
      <sheetName val="[P&amp;L.xls]__pwrnovi_MISNOV_P_587"/>
      <sheetName val="[P&amp;L.xls]__pwrnovi_MISNOV_P_588"/>
      <sheetName val="[P&amp;L.xls]__pwrnovi_MISNOV_P_589"/>
      <sheetName val="[P&amp;L.xls]__pwrnovi_MISNOV_P_591"/>
      <sheetName val="[P&amp;L.xls]__pwrnovi_MISNOV_P_593"/>
      <sheetName val="[P&amp;L.xls]__pwrnovi_MISNOV_P_596"/>
      <sheetName val="[P&amp;L.xls]__pwrnovi_MISNOV_P_608"/>
      <sheetName val="[P&amp;L.xls]__pwrnovi_MISNOV_P_601"/>
      <sheetName val="[P&amp;L.xls]__pwrnovi_MISNOV_P_597"/>
      <sheetName val="[P&amp;L.xls]__pwrnovi_MISNOV_P_598"/>
      <sheetName val="[P&amp;L.xls]__pwrnovi_MISNOV_P_599"/>
      <sheetName val="[P&amp;L.xls]__pwrnovi_MISNOV_P_600"/>
      <sheetName val="[P&amp;L.xls]__pwrnovi_MISNOV_P_602"/>
      <sheetName val="[P&amp;L.xls]__pwrnovi_MISNOV_P_603"/>
      <sheetName val="[P&amp;L.xls]__pwrnovi_MISNOV_P_604"/>
      <sheetName val="[P&amp;L.xls]__pwrnovi_MISNOV_P_605"/>
      <sheetName val="[P&amp;L.xls]__pwrnovi_MISNOV_P_606"/>
      <sheetName val="[P&amp;L.xls]__pwrnovi_MISNOV_P_607"/>
      <sheetName val="[P&amp;L.xls]__pwrnovi_MISNOV_P_609"/>
      <sheetName val="[P&amp;L.xls]__pwrnovi_MISNOV_P_612"/>
      <sheetName val="[P&amp;L.xls]__pwrnovi_MISNOV_P_653"/>
      <sheetName val="[P&amp;L.xls]__pwrnovi_MISNOV_P_614"/>
      <sheetName val="[P&amp;L.xls]__pwrnovi_MISNOV_P_652"/>
      <sheetName val="[P&amp;L.xls]__pwrnovi_MISNOV_P_617"/>
      <sheetName val="[P&amp;L.xls]__pwrnovi_MISNOV_P_616"/>
      <sheetName val="[P&amp;L.xls]__pwrnovi_MISNOV_P_615"/>
      <sheetName val="[P&amp;L.xls]__pwrnovi_MISNOV_P_618"/>
      <sheetName val="[P&amp;L.xls]__pwrnovi_MISNOV_P_620"/>
      <sheetName val="[P&amp;L.xls]__pwrnovi_MISNOV_P_619"/>
      <sheetName val="[P&amp;L.xls]__pwrnovi_MISNOV_P_621"/>
      <sheetName val="[P&amp;L.xls]__pwrnovi_MISNOV_P_632"/>
      <sheetName val="[P&amp;L.xls]__pwrnovi_MISNOV_P_625"/>
      <sheetName val="[P&amp;L.xls]__pwrnovi_MISNOV_P_623"/>
      <sheetName val="[P&amp;L.xls]__pwrnovi_MISNOV_P_622"/>
      <sheetName val="[P&amp;L.xls]__pwrnovi_MISNOV_P_624"/>
      <sheetName val="[P&amp;L.xls]__pwrnovi_MISNOV_P_626"/>
      <sheetName val="[P&amp;L.xls]__pwrnovi_MISNOV_P_627"/>
      <sheetName val="[P&amp;L.xls]__pwrnovi_MISNOV_P_628"/>
      <sheetName val="[P&amp;L.xls]__pwrnovi_MISNOV_P_629"/>
      <sheetName val="[P&amp;L.xls]__pwrnovi_MISNOV_P_630"/>
      <sheetName val="[P&amp;L.xls]__pwrnovi_MISNOV_P_631"/>
      <sheetName val="[P&amp;L.xls]__pwrnovi_MISNOV_P_633"/>
      <sheetName val="[P&amp;L.xls]__pwrnovi_MISNOV_P_635"/>
      <sheetName val="[P&amp;L.xls]__pwrnovi_MISNOV_P_634"/>
      <sheetName val="[P&amp;L.xls]__pwrnovi_MISNOV_P_636"/>
      <sheetName val="[P&amp;L.xls]__pwrnovi_MISNOV_P_637"/>
      <sheetName val="[P&amp;L.xls]__pwrnovi_MISNOV_P_640"/>
      <sheetName val="[P&amp;L.xls]__pwrnovi_MISNOV_P_638"/>
      <sheetName val="[P&amp;L.xls]__pwrnovi_MISNOV_P_639"/>
      <sheetName val="[P&amp;L.xls]__pwrnovi_MISNOV_P_641"/>
      <sheetName val="[P&amp;L.xls]__pwrnovi_MISNOV_P_642"/>
      <sheetName val="[P&amp;L.xls]__pwrnovi_MISNOV_P_643"/>
      <sheetName val="[P&amp;L.xls]__pwrnovi_MISNOV_P_645"/>
      <sheetName val="[P&amp;L.xls]__pwrnovi_MISNOV_P_644"/>
      <sheetName val="[P&amp;L.xls]__pwrnovi_MISNOV_P_646"/>
      <sheetName val="[P&amp;L.xls]__pwrnovi_MISNOV_P_651"/>
      <sheetName val="[P&amp;L.xls]__pwrnovi_MISNOV_P_647"/>
      <sheetName val="[P&amp;L.xls]__pwrnovi_MISNOV_P_648"/>
      <sheetName val="[P&amp;L.xls]__pwrnovi_MISNOV_P_649"/>
      <sheetName val="[P&amp;L.xls]__pwrnovi_MISNOV_P_650"/>
      <sheetName val="[P&amp;L.xls]__pwrnovi_MISNOV_P_654"/>
      <sheetName val="[P&amp;L.xls]__pwrnovi_MISNOV_P_694"/>
      <sheetName val="[P&amp;L.xls]__pwrnovi_MISNOV_P_655"/>
      <sheetName val="[P&amp;L.xls]__pwrnovi_MISNOV_P_656"/>
      <sheetName val="[P&amp;L.xls]__pwrnovi_MISNOV_P_673"/>
      <sheetName val="[P&amp;L.xls]__pwrnovi_MISNOV_P_671"/>
      <sheetName val="[P&amp;L.xls]__pwrnovi_MISNOV_P_657"/>
      <sheetName val="[P&amp;L.xls]__pwrnovi_MISNOV_P_658"/>
      <sheetName val="[P&amp;L.xls]__pwrnovi_MISNOV_P_659"/>
      <sheetName val="[P&amp;L.xls]__pwrnovi_MISNOV_P_662"/>
      <sheetName val="[P&amp;L.xls]__pwrnovi_MISNOV_P_660"/>
      <sheetName val="[P&amp;L.xls]__pwrnovi_MISNOV_P_661"/>
      <sheetName val="[P&amp;L.xls]__pwrnovi_MISNOV_P_664"/>
      <sheetName val="[P&amp;L.xls]__pwrnovi_MISNOV_P_663"/>
      <sheetName val="[P&amp;L.xls]__pwrnovi_MISNOV_P_667"/>
      <sheetName val="[P&amp;L.xls]__pwrnovi_MISNOV_P_665"/>
      <sheetName val="[P&amp;L.xls]__pwrnovi_MISNOV_P_666"/>
      <sheetName val="[P&amp;L.xls]__pwrnovi_MISNOV_P_668"/>
      <sheetName val="[P&amp;L.xls]__pwrnovi_MISNOV_P_669"/>
      <sheetName val="[P&amp;L.xls]__pwrnovi_MISNOV_P_670"/>
      <sheetName val="[P&amp;L.xls]__pwrnovi_MISNOV_P_672"/>
      <sheetName val="[P&amp;L.xls]__pwrnovi_MISNOV_P_674"/>
      <sheetName val="[P&amp;L.xls]__pwrnovi_MISNOV_P_675"/>
      <sheetName val="[P&amp;L.xls]__pwrnovi_MISNOV_P_676"/>
      <sheetName val="[P&amp;L.xls]__pwrnovi_MISNOV_P_677"/>
      <sheetName val="[P&amp;L.xls]__pwrnovi_MISNOV_P_678"/>
      <sheetName val="[P&amp;L.xls]__pwrnovi_MISNOV_P_679"/>
      <sheetName val="[P&amp;L.xls]__pwrnovi_MISNOV_P_693"/>
      <sheetName val="[P&amp;L.xls]__pwrnovi_MISNOV_P_690"/>
      <sheetName val="[P&amp;L.xls]__pwrnovi_MISNOV_P_687"/>
      <sheetName val="[P&amp;L.xls]__pwrnovi_MISNOV_P_680"/>
      <sheetName val="[P&amp;L.xls]__pwrnovi_MISNOV_P_682"/>
      <sheetName val="[P&amp;L.xls]__pwrnovi_MISNOV_P_681"/>
      <sheetName val="[P&amp;L.xls]__pwrnovi_MISNOV_P_683"/>
      <sheetName val="[P&amp;L.xls]__pwrnovi_MISNOV_P_684"/>
      <sheetName val="[P&amp;L.xls]__pwrnovi_MISNOV_P_685"/>
      <sheetName val="[P&amp;L.xls]__pwrnovi_MISNOV_P_686"/>
      <sheetName val="[P&amp;L.xls]__pwrnovi_MISNOV_P_688"/>
      <sheetName val="[P&amp;L.xls]__pwrnovi_MISNOV_P_689"/>
      <sheetName val="[P&amp;L.xls]__pwrnovi_MISNOV_P_692"/>
      <sheetName val="[P&amp;L.xls]__pwrnovi_MISNOV_P_691"/>
      <sheetName val="[P&amp;L.xls]__pwrnovi_MISNOV_P_695"/>
      <sheetName val="[P&amp;L.xls]__pwrnovi_MISNOV_P_696"/>
      <sheetName val="[P&amp;L.xls]__pwrnovi_MISNOV_P_697"/>
      <sheetName val="[P&amp;L.xls]__pwrnovi_MISNOV_P_698"/>
      <sheetName val="[P&amp;L.xls]__pwrnovi_MISNOV_P_699"/>
      <sheetName val="[P&amp;L.xls]__pwrnovi_MISNOV_P_747"/>
      <sheetName val="[P&amp;L.xls]__pwrnovi_MISNOV_P_715"/>
      <sheetName val="[P&amp;L.xls]__pwrnovi_MISNOV_P_701"/>
      <sheetName val="[P&amp;L.xls]__pwrnovi_MISNOV_P_700"/>
      <sheetName val="[P&amp;L.xls]__pwrnovi_MISNOV_P_707"/>
      <sheetName val="[P&amp;L.xls]__pwrnovi_MISNOV_P_702"/>
      <sheetName val="[P&amp;L.xls]__pwrnovi_MISNOV_P_703"/>
      <sheetName val="[P&amp;L.xls]__pwrnovi_MISNOV_P_704"/>
      <sheetName val="[P&amp;L.xls]__pwrnovi_MISNOV_P_705"/>
      <sheetName val="[P&amp;L.xls]__pwrnovi_MISNOV_P_706"/>
      <sheetName val="[P&amp;L.xls]__pwrnovi_MISNOV_P_708"/>
      <sheetName val="[P&amp;L.xls]__pwrnovi_MISNOV_P_709"/>
      <sheetName val="[P&amp;L.xls]__pwrnovi_MISNOV_P_710"/>
      <sheetName val="[P&amp;L.xls]__pwrnovi_MISNOV_P_712"/>
      <sheetName val="[P&amp;L.xls]__pwrnovi_MISNOV_P_711"/>
      <sheetName val="[P&amp;L.xls]__pwrnovi_MISNOV_P_714"/>
      <sheetName val="[P&amp;L.xls]__pwrnovi_MISNOV_P_713"/>
      <sheetName val="[P&amp;L.xls]__pwrnovi_MISNOV_P_716"/>
      <sheetName val="[P&amp;L.xls]__pwrnovi_MISNOV_P_719"/>
      <sheetName val="[P&amp;L.xls]__pwrnovi_MISNOV_P_718"/>
      <sheetName val="[P&amp;L.xls]__pwrnovi_MISNOV_P_717"/>
      <sheetName val="[P&amp;L.xls]__pwrnovi_MISNOV_P_720"/>
      <sheetName val="[P&amp;L.xls]__pwrnovi_MISNOV_P_727"/>
      <sheetName val="[P&amp;L.xls]__pwrnovi_MISNOV_P_721"/>
      <sheetName val="[P&amp;L.xls]__pwrnovi_MISNOV_P_722"/>
      <sheetName val="[P&amp;L.xls]__pwrnovi_MISNOV_P_726"/>
      <sheetName val="[P&amp;L.xls]__pwrnovi_MISNOV_P_723"/>
      <sheetName val="[P&amp;L.xls]__pwrnovi_MISNOV_P_724"/>
      <sheetName val="[P&amp;L.xls]__pwrnovi_MISNOV_P_725"/>
      <sheetName val="[P&amp;L.xls]__pwrnovi_MISNOV_P_728"/>
      <sheetName val="[P&amp;L.xls]__pwrnovi_MISNOV_P_729"/>
      <sheetName val="[P&amp;L.xls]__pwrnovi_MISNOV_P_730"/>
      <sheetName val="[P&amp;L.xls]__pwrnovi_MISNOV_P_734"/>
      <sheetName val="[P&amp;L.xls]__pwrnovi_MISNOV_P_731"/>
      <sheetName val="[P&amp;L.xls]__pwrnovi_MISNOV_P_732"/>
      <sheetName val="[P&amp;L.xls]__pwrnovi_MISNOV_P_733"/>
      <sheetName val="[P&amp;L.xls]__pwrnovi_MISNOV_P_743"/>
      <sheetName val="[P&amp;L.xls]__pwrnovi_MISNOV_P_736"/>
      <sheetName val="[P&amp;L.xls]__pwrnovi_MISNOV_P_735"/>
      <sheetName val="_P&amp;L.xls___pwrnovi_MISNOV_P&amp;L.x"/>
      <sheetName val="[P&amp;L.xls]__pwrnovi_MISNOV_P_737"/>
      <sheetName val="[P&amp;L.xls]__pwrnovi_MISNOV_P_738"/>
      <sheetName val="[P&amp;L.xls]__pwrnovi_MISNOV_P_739"/>
      <sheetName val="[P&amp;L.xls]__pwrnovi_MISNOV_P_740"/>
      <sheetName val="[P&amp;L.xls]__pwrnovi_MISNOV_P_741"/>
      <sheetName val="[P&amp;L.xls]__pwrnovi_MISNOV_P_742"/>
      <sheetName val="[P&amp;L.xls]__pwrnovi_MISNOV_P_746"/>
      <sheetName val="[P&amp;L.xls]__pwrnovi_MISNOV_P_744"/>
      <sheetName val="[P&amp;L.xls]__pwrnovi_MISNOV_P_745"/>
      <sheetName val="[P&amp;L.xls]__pwrnovi_MISNOV_P_749"/>
      <sheetName val="[P&amp;L.xls]__pwrnovi_MISNOV_P_748"/>
      <sheetName val="[P&amp;L.xls]__pwrnovi_MISNOV_P_752"/>
      <sheetName val="[P&amp;L.xls]__pwrnovi_MISNOV_P_750"/>
      <sheetName val="[P&amp;L.xls]__pwrnovi_MISNOV_P_751"/>
      <sheetName val="BHDF"/>
      <sheetName val="MA"/>
      <sheetName val="เวลา"/>
      <sheetName val="[P&amp;L.xls]__pwrnovi_MISNOV_P_772"/>
      <sheetName val="Mapa de Resultado"/>
      <sheetName val="Deposito Judicial"/>
      <sheetName val="[P&amp;L.xls]__pwrnovi_MISNOV_P_753"/>
      <sheetName val="[P&amp;L.xls]__pwrnovi_MISNOV_P_754"/>
      <sheetName val="[P&amp;L.xls]__pwrnovi_MISNOV_P_756"/>
      <sheetName val="[P&amp;L.xls]__pwrnovi_MISNOV_P_755"/>
      <sheetName val="[P&amp;L.xls]__pwrnovi_MISNOV_P_757"/>
      <sheetName val="[P&amp;L.xls]__pwrnovi_MISNOV_P_759"/>
      <sheetName val="[P&amp;L.xls]__pwrnovi_MISNOV_P_758"/>
      <sheetName val="[P&amp;L.xls]__pwrnovi_MISNOV_P_761"/>
      <sheetName val="[P&amp;L.xls]__pwrnovi_MISNOV_P_760"/>
      <sheetName val="[P&amp;L.xls]__pwrnovi_MISNOV_P_764"/>
      <sheetName val="[P&amp;L.xls]__pwrnovi_MISNOV_P_762"/>
      <sheetName val="[P&amp;L.xls]__pwrnovi_MISNOV_P_763"/>
      <sheetName val="[P&amp;L.xls]__pwrnovi_MISNOV_P_765"/>
      <sheetName val="[P&amp;L.xls]__pwrnovi_MISNOV_P_766"/>
      <sheetName val="[P&amp;L.xls]__pwrnovi_MISNOV_P_767"/>
      <sheetName val="[P&amp;L.xls]__pwrnovi_MISNOV_P_770"/>
      <sheetName val="[P&amp;L.xls]__pwrnovi_MISNOV_P_768"/>
      <sheetName val="[P&amp;L.xls]__pwrnovi_MISNOV_P_769"/>
      <sheetName val="[P&amp;L.xls]__pwrnovi_MISNOV_P_771"/>
      <sheetName val="[P&amp;L.xls]__pwrnovi_MISNOV_P_773"/>
      <sheetName val="[P&amp;L.xls]__pwrnovi_MISNOV_P_776"/>
      <sheetName val="[P&amp;L.xls]__pwrnovi_MISNOV_P_774"/>
      <sheetName val="[P&amp;L.xls]__pwrnovi_MISNOV_P_775"/>
      <sheetName val="[P&amp;L.xls]__pwrnovi_MISNOV_P_783"/>
      <sheetName val="[P&amp;L.xls]__pwrnovi_MISNOV_P_779"/>
      <sheetName val="[P&amp;L.xls]__pwrnovi_MISNOV_P_777"/>
      <sheetName val="[P&amp;L.xls]__pwrnovi_MISNOV_P_778"/>
      <sheetName val="[P&amp;L.xls]__pwrnovi_MISNOV_P_780"/>
      <sheetName val="[P&amp;L.xls]__pwrnovi_MISNOV_P_781"/>
      <sheetName val="[P&amp;L.xls]__pwrnovi_MISNOV_P_782"/>
      <sheetName val="[P&amp;L.xls]__pwrnovi_MISNOV_P_791"/>
      <sheetName val="[P&amp;L.xls]__pwrnovi_MISNOV_P_784"/>
      <sheetName val="[P&amp;L.xls]__pwrnovi_MISNOV_P_790"/>
      <sheetName val="[P&amp;L.xls]__pwrnovi_MISNOV_P_785"/>
      <sheetName val="[P&amp;L.xls]__pwrnovi_MISNOV_P_786"/>
      <sheetName val="[P&amp;L.xls]__pwrnovi_MISNOV_P_788"/>
      <sheetName val="[P&amp;L.xls]__pwrnovi_MISNOV_P_787"/>
      <sheetName val="[P&amp;L.xls]__pwrnovi_MISNOV_P_789"/>
      <sheetName val="[P&amp;L.xls]__pwrnovi_MISNOV_P_794"/>
      <sheetName val="[P&amp;L.xls]__pwrnovi_MISNOV_P_792"/>
      <sheetName val="[P&amp;L.xls]__pwrnovi_MISNOV_P_793"/>
      <sheetName val="[P&amp;L.xls]__pwrnovi_MISNOV_P_798"/>
      <sheetName val="[P&amp;L.xls]__pwrnovi_MISNOV_P_795"/>
      <sheetName val="[P&amp;L.xls]__pwrnovi_MISNOV_P_797"/>
      <sheetName val="[P&amp;L.xls]__pwrnovi_MISNOV_P_796"/>
      <sheetName val="[P&amp;L.xls]__pwrnovi_MISNOV_P_799"/>
      <sheetName val="K300A"/>
      <sheetName val="K302"/>
      <sheetName val="[P&amp;L.xls]__pwrnovi_MISNOV_P_901"/>
      <sheetName val="[P&amp;L.xls]__pwrnovi_MISNOV_P_870"/>
      <sheetName val="[P&amp;L.xls]__pwrnovi_MISNOV_P_831"/>
      <sheetName val="[P&amp;L.xls]__pwrnovi_MISNOV_P_808"/>
      <sheetName val="[P&amp;L.xls]__pwrnovi_MISNOV_P_803"/>
      <sheetName val="[P&amp;L.xls]__pwrnovi_MISNOV_P_800"/>
      <sheetName val="[P&amp;L.xls]__pwrnovi_MISNOV_P_801"/>
      <sheetName val="[P&amp;L.xls]__pwrnovi_MISNOV_P_802"/>
      <sheetName val="[P&amp;L.xls]__pwrnovi_MISNOV_P_805"/>
      <sheetName val="[P&amp;L.xls]__pwrnovi_MISNOV_P_804"/>
      <sheetName val="[P&amp;L.xls]__pwrnovi_MISNOV_P_807"/>
      <sheetName val="[P&amp;L.xls]__pwrnovi_MISNOV_P_806"/>
      <sheetName val="[P&amp;L.xls]__pwrnovi_MISNOV_P_809"/>
      <sheetName val="[P&amp;L.xls]__pwrnovi_MISNOV_P_810"/>
      <sheetName val="[P&amp;L.xls]__pwrnovi_MISNOV_P_811"/>
      <sheetName val="[P&amp;L.xls]__pwrnovi_MISNOV_P_812"/>
      <sheetName val="[P&amp;L.xls]__pwrnovi_MISNOV_P_814"/>
      <sheetName val="[P&amp;L.xls]__pwrnovi_MISNOV_P_813"/>
      <sheetName val="[P&amp;L.xls]__pwrnovi_MISNOV_P_815"/>
      <sheetName val="[P&amp;L.xls]__pwrnovi_MISNOV_P_818"/>
      <sheetName val="[P&amp;L.xls]__pwrnovi_MISNOV_P_816"/>
      <sheetName val="[P&amp;L.xls]__pwrnovi_MISNOV_P_817"/>
      <sheetName val="[P&amp;L.xls]__pwrnovi_MISNOV_P_820"/>
      <sheetName val="[P&amp;L.xls]__pwrnovi_MISNOV_P_819"/>
      <sheetName val="[P&amp;L.xls]__pwrnovi_MISNOV_P_821"/>
      <sheetName val="[P&amp;L.xls]__pwrnovi_MISNOV_P_822"/>
      <sheetName val="[P&amp;L.xls]__pwrnovi_MISNOV_P_825"/>
      <sheetName val="[P&amp;L.xls]__pwrnovi_MISNOV_P_823"/>
      <sheetName val="[P&amp;L.xls]__pwrnovi_MISNOV_P_824"/>
      <sheetName val="[P&amp;L.xls]__pwrnovi_MISNOV_P_826"/>
      <sheetName val="[P&amp;L.xls]__pwrnovi_MISNOV_P_828"/>
      <sheetName val="[P&amp;L.xls]__pwrnovi_MISNOV_P_827"/>
      <sheetName val="[P&amp;L.xls]__pwrnovi_MISNOV_P_830"/>
      <sheetName val="[P&amp;L.xls]__pwrnovi_MISNOV_P_829"/>
      <sheetName val="[P&amp;L.xls]__pwrnovi_MISNOV_P_832"/>
      <sheetName val="[P&amp;L.xls]__pwrnovi_MISNOV_P_835"/>
      <sheetName val="[P&amp;L.xls]__pwrnovi_MISNOV_P_833"/>
      <sheetName val="[P&amp;L.xls]__pwrnovi_MISNOV_P_834"/>
      <sheetName val="[P&amp;L.xls]__pwrnovi_MISNOV_P_836"/>
      <sheetName val="[P&amp;L.xls]__pwrnovi_MISNOV_P_838"/>
      <sheetName val="[P&amp;L.xls]__pwrnovi_MISNOV_P_837"/>
      <sheetName val="[P&amp;L.xls]__pwrnovi_MISNOV_P_847"/>
      <sheetName val="[P&amp;L.xls]__pwrnovi_MISNOV_P_844"/>
      <sheetName val="[P&amp;L.xls]__pwrnovi_MISNOV_P_843"/>
      <sheetName val="[P&amp;L.xls]__pwrnovi_MISNOV_P_840"/>
      <sheetName val="[P&amp;L.xls]__pwrnovi_MISNOV_P_839"/>
      <sheetName val="[P&amp;L.xls]__pwrnovi_MISNOV_P_841"/>
      <sheetName val="[P&amp;L.xls]__pwrnovi_MISNOV_P_842"/>
      <sheetName val="[P&amp;L.xls]__pwrnovi_MISNOV_P_846"/>
      <sheetName val="[P&amp;L.xls]__pwrnovi_MISNOV_P_845"/>
      <sheetName val="[P&amp;L.xls]__pwrnovi_MISNOV_P_848"/>
      <sheetName val="[P&amp;L.xls]__pwrnovi_MISNOV_P_849"/>
      <sheetName val="[P&amp;L.xls]__pwrnovi_MISNOV_P_861"/>
      <sheetName val="[P&amp;L.xls]__pwrnovi_MISNOV_P_850"/>
      <sheetName val="[P&amp;L.xls]__pwrnovi_MISNOV_P_851"/>
      <sheetName val="[P&amp;L.xls]__pwrnovi_MISNOV_P_855"/>
      <sheetName val="[P&amp;L.xls]__pwrnovi_MISNOV_P_853"/>
      <sheetName val="[P&amp;L.xls]__pwrnovi_MISNOV_P_852"/>
      <sheetName val="[P&amp;L.xls]__pwrnovi_MISNOV_P_854"/>
      <sheetName val="[P&amp;L.xls]__pwrnovi_MISNOV_P_856"/>
      <sheetName val="[P&amp;L.xls]__pwrnovi_MISNOV_P_857"/>
      <sheetName val="[P&amp;L.xls]__pwrnovi_MISNOV_P_859"/>
      <sheetName val="[P&amp;L.xls]__pwrnovi_MISNOV_P_858"/>
      <sheetName val="[P&amp;L.xls]__pwrnovi_MISNOV_P_860"/>
      <sheetName val="[P&amp;L.xls]__pwrnovi_MISNOV_P_865"/>
      <sheetName val="[P&amp;L.xls]__pwrnovi_MISNOV_P_862"/>
      <sheetName val="[P&amp;L.xls]__pwrnovi_MISNOV_P_863"/>
      <sheetName val="[P&amp;L.xls]__pwrnovi_MISNOV_P_864"/>
      <sheetName val="[P&amp;L.xls]__pwrnovi_MISNOV_P_866"/>
      <sheetName val="[P&amp;L.xls]__pwrnovi_MISNOV_P_867"/>
      <sheetName val="[P&amp;L.xls]__pwrnovi_MISNOV_P_869"/>
      <sheetName val="[P&amp;L.xls]__pwrnovi_MISNOV_P_868"/>
      <sheetName val="[P&amp;L.xls]__pwrnovi_MISNOV_P_871"/>
      <sheetName val="[P&amp;L.xls]__pwrnovi_MISNOV_P_872"/>
      <sheetName val="[P&amp;L.xls]__pwrnovi_MISNOV_P_890"/>
      <sheetName val="[P&amp;L.xls]__pwrnovi_MISNOV_P_878"/>
      <sheetName val="[P&amp;L.xls]__pwrnovi_MISNOV_P_875"/>
      <sheetName val="[P&amp;L.xls]__pwrnovi_MISNOV_P_873"/>
      <sheetName val="[P&amp;L.xls]__pwrnovi_MISNOV_P_874"/>
      <sheetName val="[P&amp;L.xls]__pwrnovi_MISNOV_P_876"/>
      <sheetName val="[P&amp;L.xls]__pwrnovi_MISNOV_P_877"/>
      <sheetName val="[P&amp;L.xls]__pwrnovi_MISNOV_P_880"/>
      <sheetName val="[P&amp;L.xls]__pwrnovi_MISNOV_P_879"/>
      <sheetName val="[P&amp;L.xls]__pwrnovi_MISNOV_P_887"/>
      <sheetName val="[P&amp;L.xls]__pwrnovi_MISNOV_P_881"/>
      <sheetName val="[P&amp;L.xls]__pwrnovi_MISNOV_P_882"/>
      <sheetName val="[P&amp;L.xls]__pwrnovi_MISNOV_P_883"/>
      <sheetName val="[P&amp;L.xls]__pwrnovi_MISNOV_P_884"/>
      <sheetName val="[P&amp;L.xls]__pwrnovi_MISNOV_P_885"/>
      <sheetName val="[P&amp;L.xls]__pwrnovi_MISNOV_P_886"/>
      <sheetName val="[P&amp;L.xls]__pwrnovi_MISNOV_P_888"/>
      <sheetName val="[P&amp;L.xls]__pwrnovi_MISNOV_P_889"/>
      <sheetName val="[P&amp;L.xls]__pwrnovi_MISNOV_P_891"/>
      <sheetName val="[P&amp;L.xls]__pwrnovi_MISNOV_P_892"/>
      <sheetName val="[P&amp;L.xls]__pwrnovi_MISNOV_P_894"/>
      <sheetName val="[P&amp;L.xls]__pwrnovi_MISNOV_P_893"/>
      <sheetName val="[P&amp;L.xls]__pwrnovi_MISNOV_P_896"/>
      <sheetName val="[P&amp;L.xls]__pwrnovi_MISNOV_P_895"/>
      <sheetName val="[P&amp;L.xls]__pwrnovi_MISNOV_P_900"/>
      <sheetName val="[P&amp;L.xls]__pwrnovi_MISNOV_P_897"/>
      <sheetName val="[P&amp;L.xls]__pwrnovi_MISNOV_P_898"/>
      <sheetName val="[P&amp;L.xls]__pwrnovi_MISNOV_P_899"/>
      <sheetName val="[P&amp;L.xls]__pwrnovi_MISNOV_P_902"/>
      <sheetName val="[P&amp;L.xls]__pwrnovi_MISNOV_P_947"/>
      <sheetName val="[P&amp;L.xls]__pwrnovi_MISNOV_P_927"/>
      <sheetName val="[P&amp;L.xls]__pwrnovi_MISNOV_P_903"/>
      <sheetName val="[P&amp;L.xls]__pwrnovi_MISNOV_P_904"/>
      <sheetName val="[P&amp;L.xls]__pwrnovi_MISNOV_P_905"/>
      <sheetName val="[P&amp;L.xls]__pwrnovi_MISNOV_P_908"/>
      <sheetName val="[P&amp;L.xls]__pwrnovi_MISNOV_P_906"/>
      <sheetName val="[P&amp;L.xls]__pwrnovi_MISNOV_P_907"/>
      <sheetName val="[P&amp;L.xls]__pwrnovi_MISNOV_P_909"/>
      <sheetName val="[P&amp;L.xls]__pwrnovi_MISNOV_P_914"/>
      <sheetName val="[P&amp;L.xls]__pwrnovi_MISNOV_P_910"/>
      <sheetName val="[P&amp;L.xls]__pwrnovi_MISNOV_P_912"/>
      <sheetName val="[P&amp;L.xls]__pwrnovi_MISNOV_P_911"/>
      <sheetName val="[P&amp;L.xls]__pwrnovi_MISNOV_P_913"/>
      <sheetName val="[P&amp;L.xls]__pwrnovi_MISNOV_P_923"/>
      <sheetName val="[P&amp;L.xls]__pwrnovi_MISNOV_P_915"/>
      <sheetName val="[P&amp;L.xls]__pwrnovi_MISNOV_P_916"/>
      <sheetName val="[P&amp;L.xls]__pwrnovi_MISNOV_P_917"/>
      <sheetName val="[P&amp;L.xls]__pwrnovi_MISNOV_P_918"/>
      <sheetName val="[P&amp;L.xls]__pwrnovi_MISNOV_P_919"/>
      <sheetName val="[P&amp;L.xls]__pwrnovi_MISNOV_P_920"/>
      <sheetName val="[P&amp;L.xls]__pwrnovi_MISNOV_P_921"/>
      <sheetName val="[P&amp;L.xls]__pwrnovi_MISNOV_P_922"/>
      <sheetName val="[P&amp;L.xls]__pwrnovi_MISNOV_P_926"/>
      <sheetName val="[P&amp;L.xls]__pwrnovi_MISNOV_P_925"/>
      <sheetName val="[P&amp;L.xls]__pwrnovi_MISNOV_P_924"/>
      <sheetName val="[P&amp;L.xls]__pwrnovi_MISNOV_P_935"/>
      <sheetName val="[P&amp;L.xls]__pwrnovi_MISNOV_P_932"/>
      <sheetName val="[P&amp;L.xls]__pwrnovi_MISNOV_P_929"/>
      <sheetName val="[P&amp;L.xls]__pwrnovi_MISNOV_P_928"/>
      <sheetName val="[P&amp;L.xls]__pwrnovi_MISNOV_P_930"/>
      <sheetName val="[P&amp;L.xls]__pwrnovi_MISNOV_P_931"/>
      <sheetName val="[P&amp;L.xls]__pwrnovi_MISNOV_P_933"/>
      <sheetName val="[P&amp;L.xls]__pwrnovi_MISNOV_P_934"/>
      <sheetName val="[P&amp;L.xls]__pwrnovi_MISNOV_P_936"/>
      <sheetName val="[P&amp;L.xls]__pwrnovi_MISNOV_P_937"/>
      <sheetName val="[P&amp;L.xls]__pwrnovi_MISNOV_P_938"/>
      <sheetName val="[P&amp;L.xls]__pwrnovi_MISNOV_P_939"/>
      <sheetName val="[P&amp;L.xls]__pwrnovi_MISNOV_P_940"/>
      <sheetName val="[P&amp;L.xls]__pwrnovi_MISNOV_P_941"/>
      <sheetName val="[P&amp;L.xls]__pwrnovi_MISNOV_P_946"/>
      <sheetName val="[P&amp;L.xls]__pwrnovi_MISNOV_P_942"/>
      <sheetName val="[P&amp;L.xls]__pwrnovi_MISNOV_P_943"/>
      <sheetName val="[P&amp;L.xls]__pwrnovi_MISNOV_P_944"/>
      <sheetName val="[P&amp;L.xls]__pwrnovi_MISNOV_P_945"/>
      <sheetName val="[P&amp;L.xls]__pwrnovi_MISNOV_P_953"/>
      <sheetName val="[P&amp;L.xls]__pwrnovi_MISNOV_P_948"/>
      <sheetName val="[P&amp;L.xls]__pwrnovi_MISNOV_P_949"/>
      <sheetName val="[P&amp;L.xls]__pwrnovi_MISNOV_P_951"/>
      <sheetName val="[P&amp;L.xls]__pwrnovi_MISNOV_P_950"/>
      <sheetName val="[P&amp;L.xls]__pwrnovi_MISNOV_P_952"/>
      <sheetName val="[P&amp;L.xls]__pwrnovi_MISNOV_P_954"/>
      <sheetName val="[P&amp;L.xls]__pwrnovi_MISNOV_P_955"/>
      <sheetName val="[P&amp;L.xls]__pwrnovi_MISNOV_P_981"/>
      <sheetName val="[P&amp;L.xls]__pwrnovi_MISNOV_P_980"/>
      <sheetName val="[P&amp;L.xls]__pwrnovi_MISNOV_P_978"/>
      <sheetName val="[P&amp;L.xls]__pwrnovi_MISNOV_P_971"/>
      <sheetName val="[P&amp;L.xls]__pwrnovi_MISNOV_P_959"/>
      <sheetName val="[P&amp;L.xls]__pwrnovi_MISNOV_P_956"/>
      <sheetName val="[P&amp;L.xls]__pwrnovi_MISNOV_P_957"/>
      <sheetName val="[P&amp;L.xls]__pwrnovi_MISNOV_P_958"/>
      <sheetName val="[P&amp;L.xls]__pwrnovi_MISNOV_P_966"/>
      <sheetName val="[P&amp;L.xls]__pwrnovi_MISNOV_P_960"/>
      <sheetName val="[P&amp;L.xls]__pwrnovi_MISNOV_P_962"/>
      <sheetName val="[P&amp;L.xls]__pwrnovi_MISNOV_P_961"/>
      <sheetName val="[P&amp;L.xls]__pwrnovi_MISNOV_P_964"/>
      <sheetName val="[P&amp;L.xls]__pwrnovi_MISNOV_P_963"/>
      <sheetName val="[P&amp;L.xls]__pwrnovi_MISNOV_P_965"/>
      <sheetName val="[P&amp;L.xls]__pwrnovi_MISNOV_P_969"/>
      <sheetName val="[P&amp;L.xls]__pwrnovi_MISNOV_P_967"/>
      <sheetName val="[P&amp;L.xls]__pwrnovi_MISNOV_P_968"/>
      <sheetName val="[P&amp;L.xls]__pwrnovi_MISNOV_P_970"/>
      <sheetName val="[P&amp;L.xls]__pwrnovi_MISNOV_P_972"/>
      <sheetName val="[P&amp;L.xls]__pwrnovi_MISNOV_P_973"/>
      <sheetName val="[P&amp;L.xls]__pwrnovi_MISNOV_P_974"/>
      <sheetName val="[P&amp;L.xls]__pwrnovi_MISNOV_P_975"/>
      <sheetName val="[P&amp;L.xls]__pwrnovi_MISNOV_P_976"/>
      <sheetName val="[P&amp;L.xls]__pwrnovi_MISNOV_P_977"/>
      <sheetName val="[P&amp;L.xls]__pwrnovi_MISNOV_P_979"/>
      <sheetName val="[P&amp;L.xls]__pwrnovi_MISNOV_P_982"/>
      <sheetName val="[P&amp;L.xls]__pwrnovi_MISNOV_P_983"/>
      <sheetName val="[P&amp;L.xls]__pwrnovi_MISNOV_P_985"/>
      <sheetName val="[P&amp;L.xls]__pwrnovi_MISNOV_P_984"/>
      <sheetName val="[P&amp;L.xls]__pwrnovi_MISNOV_P_986"/>
      <sheetName val="[P&amp;L.xls]__pwrnovi_MISNOV_P_987"/>
      <sheetName val="[P&amp;L.xls]__pwrnovi_MISNOV_P_988"/>
      <sheetName val="[P&amp;L.xls]__pwrnovi_MISNOV_P_989"/>
      <sheetName val="[P&amp;L.xls]__pwrnovi_MISNOV_P_990"/>
      <sheetName val="[P&amp;L.xls]__pwrnovi_MISNOV_P_991"/>
      <sheetName val="[P&amp;L.xls]__pwrnovi_MISNOV_P_992"/>
      <sheetName val="[P&amp;L.xls]__pwrnovi_MISNOV_P_995"/>
      <sheetName val="[P&amp;L.xls]__pwrnovi_MISNOV_P_993"/>
      <sheetName val="[P&amp;L.xls]__pwrnovi_MISNOV_P_994"/>
      <sheetName val="[P&amp;L.xls]__pwrnovi_MISNOV_P_996"/>
      <sheetName val="[P&amp;L.xls]__pwrnovi_MISNOV_P_997"/>
      <sheetName val="[P&amp;L.xls]__pwrnovi_MISNOV__1040"/>
      <sheetName val="[P&amp;L.xls]__pwrnovi_MISNOV__1036"/>
      <sheetName val="[P&amp;L.xls]__pwrnovi_MISNOV__1035"/>
      <sheetName val="[P&amp;L.xls]__pwrnovi_MISNOV_P_999"/>
      <sheetName val="[P&amp;L.xls]__pwrnovi_MISNOV_P_998"/>
      <sheetName val="[P&amp;L.xls]__pwrnovi_MISNOV__1005"/>
      <sheetName val="[P&amp;L.xls]__pwrnovi_MISNOV__1001"/>
      <sheetName val="[P&amp;L.xls]__pwrnovi_MISNOV__1000"/>
      <sheetName val="[P&amp;L.xls]__pwrnovi_MISNOV__1003"/>
      <sheetName val="[P&amp;L.xls]__pwrnovi_MISNOV__1002"/>
      <sheetName val="[P&amp;L.xls]__pwrnovi_MISNOV__1004"/>
      <sheetName val="[P&amp;L.xls]__pwrnovi_MISNOV__1013"/>
      <sheetName val="[P&amp;L.xls]__pwrnovi_MISNOV__1006"/>
      <sheetName val="[P&amp;L.xls]__pwrnovi_MISNOV__1010"/>
      <sheetName val="[P&amp;L.xls]__pwrnovi_MISNOV__1008"/>
      <sheetName val="[P&amp;L.xls]__pwrnovi_MISNOV__1007"/>
      <sheetName val="[P&amp;L.xls]__pwrnovi_MISNOV__1009"/>
      <sheetName val="[P&amp;L.xls]__pwrnovi_MISNOV__1011"/>
      <sheetName val="[P&amp;L.xls]__pwrnovi_MISNOV__1012"/>
      <sheetName val="[P&amp;L.xls]__pwrnovi_MISNOV__1024"/>
      <sheetName val="[P&amp;L.xls]__pwrnovi_MISNOV__1020"/>
      <sheetName val="[P&amp;L.xls]__pwrnovi_MISNOV__1015"/>
      <sheetName val="[P&amp;L.xls]__pwrnovi_MISNOV__1014"/>
      <sheetName val="[P&amp;L.xls]__pwrnovi_MISNOV__1016"/>
      <sheetName val="[P&amp;L.xls]__pwrnovi_MISNOV__1017"/>
      <sheetName val="[P&amp;L.xls]__pwrnovi_MISNOV__1018"/>
      <sheetName val="[P&amp;L.xls]__pwrnovi_MISNOV__1019"/>
      <sheetName val="[P&amp;L.xls]__pwrnovi_MISNOV__1021"/>
      <sheetName val="[P&amp;L.xls]__pwrnovi_MISNOV__1023"/>
      <sheetName val="[P&amp;L.xls]__pwrnovi_MISNOV__1022"/>
      <sheetName val="[P&amp;L.xls]__pwrnovi_MISNOV__1033"/>
      <sheetName val="[P&amp;L.xls]__pwrnovi_MISNOV__1025"/>
      <sheetName val="[P&amp;L.xls]__pwrnovi_MISNOV__1027"/>
      <sheetName val="[P&amp;L.xls]__pwrnovi_MISNOV__1026"/>
      <sheetName val="[P&amp;L.xls]__pwrnovi_MISNOV__1029"/>
      <sheetName val="[P&amp;L.xls]__pwrnovi_MISNOV__1028"/>
      <sheetName val="[P&amp;L.xls]__pwrnovi_MISNOV__1032"/>
      <sheetName val="[P&amp;L.xls]__pwrnovi_MISNOV__1030"/>
      <sheetName val="[P&amp;L.xls]__pwrnovi_MISNOV__1031"/>
      <sheetName val="[P&amp;L.xls]__pwrnovi_MISNOV__1034"/>
      <sheetName val="[P&amp;L.xls]__pwrnovi_MISNOV__1037"/>
      <sheetName val="[P&amp;L.xls]__pwrnovi_MISNOV__1038"/>
      <sheetName val="[P&amp;L.xls]__pwrnovi_MISNOV__1039"/>
      <sheetName val="[P&amp;L.xls]__pwrnovi_MISNOV__1042"/>
      <sheetName val="[P&amp;L.xls]__pwrnovi_MISNOV__1041"/>
      <sheetName val="[P&amp;L.xls]__pwrnovi_MISNOV__1043"/>
      <sheetName val="[P&amp;L.xls]__pwrnovi_MISNOV__1044"/>
      <sheetName val="[P&amp;L.xls]__pwrnovi_MISNOV__1049"/>
      <sheetName val="[P&amp;L.xls]__pwrnovi_MISNOV__1045"/>
      <sheetName val="[P&amp;L.xls]__pwrnovi_MISNOV__1046"/>
      <sheetName val="[P&amp;L.xls]__pwrnovi_MISNOV__1047"/>
      <sheetName val="[P&amp;L.xls]__pwrnovi_MISNOV__1048"/>
      <sheetName val="[P&amp;L.xls]__pwrnovi_MISNOV__1062"/>
      <sheetName val="[P&amp;L.xls]__pwrnovi_MISNOV__1052"/>
      <sheetName val="[P&amp;L.xls]__pwrnovi_MISNOV__1050"/>
      <sheetName val="[P&amp;L.xls]__pwrnovi_MISNOV__1051"/>
      <sheetName val="[P&amp;L.xls]__pwrnovi_MISNOV__1053"/>
      <sheetName val="[P&amp;L.xls]__pwrnovi_MISNOV__1055"/>
      <sheetName val="[P&amp;L.xls]__pwrnovi_MISNOV__1054"/>
      <sheetName val="[P&amp;L.xls]__pwrnovi_MISNOV__1058"/>
      <sheetName val="[P&amp;L.xls]__pwrnovi_MISNOV__1056"/>
      <sheetName val="[P&amp;L.xls]__pwrnovi_MISNOV__1057"/>
      <sheetName val="[P&amp;L.xls]__pwrnovi_MISNOV__1059"/>
      <sheetName val="[P&amp;L.xls]__pwrnovi_MISNOV__1060"/>
      <sheetName val="[P&amp;L.xls]__pwrnovi_MISNOV__1061"/>
      <sheetName val="[P&amp;L.xls]__pwrnovi_MISNOV__1067"/>
      <sheetName val="[P&amp;L.xls]__pwrnovi_MISNOV__1063"/>
      <sheetName val="[P&amp;L.xls]__pwrnovi_MISNOV__1064"/>
      <sheetName val="[P&amp;L.xls]__pwrnovi_MISNOV__1065"/>
      <sheetName val="[P&amp;L.xls]__pwrnovi_MISNOV__1066"/>
      <sheetName val="[P&amp;L.xls]__pwrnovi_MISNOV__1070"/>
      <sheetName val="[P&amp;L.xls]__pwrnovi_MISNOV__1068"/>
      <sheetName val="[P&amp;L.xls]__pwrnovi_MISNOV__1069"/>
      <sheetName val="[P&amp;L.xls]__pwrnovi_MISNOV__1162"/>
      <sheetName val="[P&amp;L.xls]__pwrnovi_MISNOV__1114"/>
      <sheetName val="[P&amp;L.xls]__pwrnovi_MISNOV__1071"/>
      <sheetName val="[P&amp;L.xls]__pwrnovi_MISNOV__1072"/>
      <sheetName val="[P&amp;L.xls]__pwrnovi_MISNOV__1073"/>
      <sheetName val="[P&amp;L.xls]__pwrnovi_MISNOV__1077"/>
      <sheetName val="[P&amp;L.xls]__pwrnovi_MISNOV__1075"/>
      <sheetName val="[P&amp;L.xls]__pwrnovi_MISNOV__1074"/>
      <sheetName val="[P&amp;L.xls]__pwrnovi_MISNOV__1076"/>
      <sheetName val="[P&amp;L.xls]__pwrnovi_MISNOV__1078"/>
      <sheetName val="[P&amp;L.xls]__pwrnovi_MISNOV__1080"/>
      <sheetName val="[P&amp;L.xls]__pwrnovi_MISNOV__1079"/>
      <sheetName val="[P&amp;L.xls]__pwrnovi_MISNOV__1081"/>
      <sheetName val="[P&amp;L.xls]__pwrnovi_MISNOV__1107"/>
      <sheetName val="[P&amp;L.xls]__pwrnovi_MISNOV__1082"/>
      <sheetName val="[P&amp;L.xls]__pwrnovi_MISNOV__1106"/>
      <sheetName val="[P&amp;L.xls]__pwrnovi_MISNOV__1083"/>
      <sheetName val="[P&amp;L.xls]__pwrnovi_MISNOV__1085"/>
      <sheetName val="[P&amp;L.xls]__pwrnovi_MISNOV__1084"/>
      <sheetName val="[P&amp;L.xls]__pwrnovi_MISNOV__1086"/>
      <sheetName val="[P&amp;L.xls]__pwrnovi_MISNOV__1087"/>
      <sheetName val="[P&amp;L.xls]__pwrnovi_MISNOV__1092"/>
      <sheetName val="[P&amp;L.xls]__pwrnovi_MISNOV__1089"/>
      <sheetName val="[P&amp;L.xls]__pwrnovi_MISNOV__1088"/>
      <sheetName val="[P&amp;L.xls]__pwrnovi_MISNOV__1090"/>
      <sheetName val="[P&amp;L.xls]__pwrnovi_MISNOV__1091"/>
      <sheetName val="[P&amp;L.xls]__pwrnovi_MISNOV__1095"/>
      <sheetName val="[P&amp;L.xls]__pwrnovi_MISNOV__1094"/>
      <sheetName val="[P&amp;L.xls]__pwrnovi_MISNOV__1093"/>
      <sheetName val="[P&amp;L.xls]__pwrnovi_MISNOV__1098"/>
      <sheetName val="[P&amp;L.xls]__pwrnovi_MISNOV__1096"/>
      <sheetName val="[P&amp;L.xls]__pwrnovi_MISNOV__1097"/>
      <sheetName val="[P&amp;L.xls]__pwrnovi_MISNOV__1100"/>
      <sheetName val="[P&amp;L.xls]__pwrnovi_MISNOV__1099"/>
      <sheetName val="[P&amp;L.xls]__pwrnovi_MISNOV__1101"/>
      <sheetName val="[P&amp;L.xls]__pwrnovi_MISNOV__1103"/>
      <sheetName val="[P&amp;L.xls]__pwrnovi_MISNOV__1102"/>
      <sheetName val="[P&amp;L.xls]__pwrnovi_MISNOV__1104"/>
      <sheetName val="[P&amp;L.xls]__pwrnovi_MISNOV__1105"/>
      <sheetName val="[P&amp;L.xls]__pwrnovi_MISNOV__1109"/>
      <sheetName val="[P&amp;L.xls]__pwrnovi_MISNOV__1108"/>
      <sheetName val="[P&amp;L.xls]__pwrnovi_MISNOV__1110"/>
      <sheetName val="[P&amp;L.xls]__pwrnovi_MISNOV__1111"/>
      <sheetName val="[P&amp;L.xls]__pwrnovi_MISNOV__1113"/>
      <sheetName val="[P&amp;L.xls]__pwrnovi_MISNOV__1112"/>
      <sheetName val="[P&amp;L.xls]__pwrnovi_MISNOV__1115"/>
      <sheetName val="[P&amp;L.xls]__pwrnovi_MISNOV__1124"/>
      <sheetName val="[P&amp;L.xls]__pwrnovi_MISNOV__1116"/>
      <sheetName val="[P&amp;L.xls]__pwrnovi_MISNOV__1117"/>
      <sheetName val="[P&amp;L.xls]__pwrnovi_MISNOV__1118"/>
      <sheetName val="[P&amp;L.xls]__pwrnovi_MISNOV__1120"/>
      <sheetName val="[P&amp;L.xls]__pwrnovi_MISNOV__1119"/>
      <sheetName val="[P&amp;L.xls]__pwrnovi_MISNOV__1121"/>
      <sheetName val="[P&amp;L.xls]__pwrnovi_MISNOV__1122"/>
      <sheetName val="[P&amp;L.xls]__pwrnovi_MISNOV__1123"/>
      <sheetName val="[P&amp;L.xls]__pwrnovi_MISNOV__1125"/>
      <sheetName val="[P&amp;L.xls]__pwrnovi_MISNOV__1126"/>
      <sheetName val="[P&amp;L.xls]__pwrnovi_MISNOV__1127"/>
      <sheetName val="[P&amp;L.xls]__pwrnovi_MISNOV__1128"/>
      <sheetName val="[P&amp;L.xls]__pwrnovi_MISNOV__1131"/>
      <sheetName val="[P&amp;L.xls]__pwrnovi_MISNOV__1129"/>
      <sheetName val="[P&amp;L.xls]__pwrnovi_MISNOV__1130"/>
      <sheetName val="[P&amp;L.xls]__pwrnovi_MISNOV__1132"/>
      <sheetName val="[P&amp;L.xls]__pwrnovi_MISNOV__1133"/>
      <sheetName val="[P&amp;L.xls]__pwrnovi_MISNOV__1135"/>
      <sheetName val="[P&amp;L.xls]__pwrnovi_MISNOV__1134"/>
      <sheetName val="[P&amp;L.xls]__pwrnovi_MISNOV__1136"/>
      <sheetName val="[P&amp;L.xls]__pwrnovi_MISNOV__1137"/>
      <sheetName val="[P&amp;L.xls]__pwrnovi_MISNOV__1138"/>
      <sheetName val="[P&amp;L.xls]__pwrnovi_MISNOV__1139"/>
      <sheetName val="[P&amp;L.xls]__pwrnovi_MISNOV__1140"/>
      <sheetName val="[P&amp;L.xls]__pwrnovi_MISNOV__1141"/>
      <sheetName val="[P&amp;L.xls]__pwrnovi_MISNOV__1142"/>
      <sheetName val="[P&amp;L.xls]__pwrnovi_MISNOV__1143"/>
      <sheetName val="[P&amp;L.xls]__pwrnovi_MISNOV__1144"/>
      <sheetName val="[P&amp;L.xls]__pwrnovi_MISNOV__1145"/>
      <sheetName val="[P&amp;L.xls]__pwrnovi_MISNOV__1146"/>
      <sheetName val="[P&amp;L.xls]__pwrnovi_MISNOV__1147"/>
      <sheetName val="[P&amp;L.xls]__pwrnovi_MISNOV__1148"/>
      <sheetName val="[P&amp;L.xls]__pwrnovi_MISNOV__1149"/>
      <sheetName val="[P&amp;L.xls]__pwrnovi_MISNOV__1150"/>
      <sheetName val="[P&amp;L.xls]__pwrnovi_MISNOV__1151"/>
      <sheetName val="[P&amp;L.xls]__pwrnovi_MISNOV__1152"/>
      <sheetName val="[P&amp;L.xls]__pwrnovi_MISNOV__1153"/>
      <sheetName val="[P&amp;L.xls]__pwrnovi_MISNOV__1154"/>
      <sheetName val="[P&amp;L.xls]__pwrnovi_MISNOV__1156"/>
      <sheetName val="[P&amp;L.xls]__pwrnovi_MISNOV__1155"/>
      <sheetName val="[P&amp;L.xls]__pwrnovi_MISNOV__1157"/>
      <sheetName val="[P&amp;L.xls]__pwrnovi_MISNOV__1159"/>
      <sheetName val="[P&amp;L.xls]__pwrnovi_MISNOV__1158"/>
      <sheetName val="[P&amp;L.xls]__pwrnovi_MISNOV__1160"/>
      <sheetName val="[P&amp;L.xls]__pwrnovi_MISNOV__1161"/>
      <sheetName val="[P&amp;L.xls]__pwrnovi_MISNOV__1167"/>
      <sheetName val="[P&amp;L.xls]__pwrnovi_MISNOV__1163"/>
      <sheetName val="[P&amp;L.xls]__pwrnovi_MISNOV__1164"/>
      <sheetName val="[P&amp;L.xls]__pwrnovi_MISNOV__1165"/>
      <sheetName val="[P&amp;L.xls]__pwrnovi_MISNOV__1166"/>
      <sheetName val="[P&amp;L.xls]__pwrnovi_MISNOV__1171"/>
      <sheetName val="[P&amp;L.xls]__pwrnovi_MISNOV__1168"/>
      <sheetName val="[P&amp;L.xls]__pwrnovi_MISNOV__1169"/>
      <sheetName val="[P&amp;L.xls]__pwrnovi_MISNOV__1170"/>
      <sheetName val="stat local"/>
      <sheetName val="TrialBalance Q3-2002"/>
      <sheetName val="Int."/>
      <sheetName val="ตั๋วเงินรับ"/>
      <sheetName val="accure"/>
      <sheetName val="ชื่อหุ้น"/>
      <sheetName val="GROUPING"/>
      <sheetName val="[P&amp;L.xls]__pwrnovi_MISNOV__1172"/>
      <sheetName val="[P&amp;L.xls]__pwrnovi_MISNOV__1173"/>
      <sheetName val="[P&amp;L.xls]__pwrnovi_MISNOV__1174"/>
      <sheetName val="[P&amp;L.xls]__pwrnovi_MISNOV__1176"/>
      <sheetName val="[P&amp;L.xls]__pwrnovi_MISNOV__1175"/>
      <sheetName val="[P&amp;L.xls]__pwrnovi_MISNOV__1178"/>
      <sheetName val="[P&amp;L.xls]__pwrnovi_MISNOV__1177"/>
      <sheetName val="[P&amp;L.xls]__pwrnovi_MISNOV__1179"/>
      <sheetName val="[P&amp;L.xls]__pwrnovi_MISNOV__1180"/>
      <sheetName val="[P&amp;L.xls]__pwrnovi_MISNOV__1209"/>
      <sheetName val="[P&amp;L.xls]__pwrnovi_MISNOV__1183"/>
      <sheetName val="[P&amp;L.xls]__pwrnovi_MISNOV__1182"/>
      <sheetName val="[P&amp;L.xls]__pwrnovi_MISNOV__1181"/>
      <sheetName val="[P&amp;L.xls]__pwrnovi_MISNOV__1184"/>
      <sheetName val="[P&amp;L.xls]__pwrnovi_MISNOV__1185"/>
      <sheetName val="[P&amp;L.xls]__pwrnovi_MISNOV__1188"/>
      <sheetName val="[P&amp;L.xls]__pwrnovi_MISNOV__1186"/>
      <sheetName val="[P&amp;L.xls]__pwrnovi_MISNOV__1187"/>
      <sheetName val="[P&amp;L.xls]__pwrnovi_MISNOV__1196"/>
      <sheetName val="[P&amp;L.xls]__pwrnovi_MISNOV__1189"/>
      <sheetName val="[P&amp;L.xls]__pwrnovi_MISNOV__1190"/>
      <sheetName val="[P&amp;L.xls]__pwrnovi_MISNOV__1191"/>
      <sheetName val="[P&amp;L.xls]__pwrnovi_MISNOV__1192"/>
      <sheetName val="[P&amp;L.xls]__pwrnovi_MISNOV__1193"/>
      <sheetName val="[P&amp;L.xls]__pwrnovi_MISNOV__1194"/>
      <sheetName val="[P&amp;L.xls]__pwrnovi_MISNOV__1195"/>
      <sheetName val="[P&amp;L.xls]__pwrnovi_MISNOV__1197"/>
      <sheetName val="[P&amp;L.xls]__pwrnovi_MISNOV__1207"/>
      <sheetName val="[P&amp;L.xls]__pwrnovi_MISNOV__1198"/>
      <sheetName val="[P&amp;L.xls]__pwrnovi_MISNOV__1199"/>
      <sheetName val="[P&amp;L.xls]__pwrnovi_MISNOV__1202"/>
      <sheetName val="[P&amp;L.xls]__pwrnovi_MISNOV__1200"/>
      <sheetName val="[P&amp;L.xls]__pwrnovi_MISNOV__1201"/>
      <sheetName val="[P&amp;L.xls]__pwrnovi_MISNOV__1206"/>
      <sheetName val="[P&amp;L.xls]__pwrnovi_MISNOV__1203"/>
      <sheetName val="[P&amp;L.xls]__pwrnovi_MISNOV__1204"/>
      <sheetName val="[P&amp;L.xls]__pwrnovi_MISNOV__1205"/>
      <sheetName val="[P&amp;L.xls]__pwrnovi_MISNOV__1208"/>
      <sheetName val="[P&amp;L.xls]__pwrnovi_MISNOV__1212"/>
      <sheetName val="[P&amp;L.xls]__pwrnovi_MISNOV__1210"/>
      <sheetName val="[P&amp;L.xls]__pwrnovi_MISNOV__1211"/>
      <sheetName val="[P&amp;L.xls]__pwrnovi_MISNOV__1213"/>
      <sheetName val="[P&amp;L.xls]__pwrnovi_MISNOV__1219"/>
      <sheetName val="[P&amp;L.xls]__pwrnovi_MISNOV__1214"/>
      <sheetName val="[P&amp;L.xls]__pwrnovi_MISNOV__1215"/>
      <sheetName val="[P&amp;L.xls]__pwrnovi_MISNOV__1216"/>
      <sheetName val="[P&amp;L.xls]__pwrnovi_MISNOV__1217"/>
      <sheetName val="[P&amp;L.xls]__pwrnovi_MISNOV__1218"/>
      <sheetName val="[P&amp;L.xls]__pwrnovi_MISNOV__1222"/>
      <sheetName val="[P&amp;L.xls]__pwrnovi_MISNOV__1221"/>
      <sheetName val="[P&amp;L.xls]__pwrnovi_MISNOV__1220"/>
      <sheetName val="[P&amp;L.xls]__pwrnovi_MISNOV__1223"/>
      <sheetName val="[P&amp;L.xls]__pwrnovi_MISNOV__1224"/>
      <sheetName val="[P&amp;L.xls]__pwrnovi_MISNOV__1236"/>
      <sheetName val="[P&amp;L.xls]__pwrnovi_MISNOV__1226"/>
      <sheetName val="[P&amp;L.xls]__pwrnovi_MISNOV__1225"/>
      <sheetName val="[P&amp;L.xls]__pwrnovi_MISNOV__1227"/>
      <sheetName val="[P&amp;L.xls]__pwrnovi_MISNOV__1228"/>
      <sheetName val="[P&amp;L.xls]__pwrnovi_MISNOV__1229"/>
      <sheetName val="[P&amp;L.xls]__pwrnovi_MISNOV__1230"/>
      <sheetName val="[P&amp;L.xls]__pwrnovi_MISNOV__1231"/>
      <sheetName val="[P&amp;L.xls]__pwrnovi_MISNOV__1232"/>
      <sheetName val="[P&amp;L.xls]__pwrnovi_MISNOV__1233"/>
      <sheetName val="[P&amp;L.xls]__pwrnovi_MISNOV__1234"/>
      <sheetName val="[P&amp;L.xls]__pwrnovi_MISNOV__1235"/>
      <sheetName val="[P&amp;L.xls]__pwrnovi_MISNOV__1260"/>
      <sheetName val="[P&amp;L.xls]__pwrnovi_MISNOV__1244"/>
      <sheetName val="[P&amp;L.xls]__pwrnovi_MISNOV__1237"/>
      <sheetName val="[P&amp;L.xls]__pwrnovi_MISNOV__1238"/>
      <sheetName val="[P&amp;L.xls]__pwrnovi_MISNOV__1240"/>
      <sheetName val="[P&amp;L.xls]__pwrnovi_MISNOV__1239"/>
      <sheetName val="[P&amp;L.xls]__pwrnovi_MISNOV__1241"/>
      <sheetName val="[P&amp;L.xls]__pwrnovi_MISNOV__1242"/>
      <sheetName val="[P&amp;L.xls]__pwrnovi_MISNOV__1243"/>
      <sheetName val="[P&amp;L.xls]__pwrnovi_MISNOV__1246"/>
      <sheetName val="[P&amp;L.xls]__pwrnovi_MISNOV__1245"/>
      <sheetName val="[P&amp;L.xls]__pwrnovi_MISNOV__1247"/>
      <sheetName val="[P&amp;L.xls]__pwrnovi_MISNOV__1249"/>
      <sheetName val="[P&amp;L.xls]__pwrnovi_MISNOV__1248"/>
      <sheetName val="[P&amp;L.xls]__pwrnovi_MISNOV__1253"/>
      <sheetName val="[P&amp;L.xls]__pwrnovi_MISNOV__1250"/>
      <sheetName val="[P&amp;L.xls]__pwrnovi_MISNOV__1251"/>
      <sheetName val="[P&amp;L.xls]__pwrnovi_MISNOV__1252"/>
      <sheetName val="[P&amp;L.xls]__pwrnovi_MISNOV__1254"/>
      <sheetName val="[P&amp;L.xls]__pwrnovi_MISNOV__1255"/>
      <sheetName val="[P&amp;L.xls]__pwrnovi_MISNOV__1256"/>
      <sheetName val="[P&amp;L.xls]__pwrnovi_MISNOV__1257"/>
      <sheetName val="[P&amp;L.xls]__pwrnovi_MISNOV__1258"/>
      <sheetName val="[P&amp;L.xls]__pwrnovi_MISNOV__1259"/>
      <sheetName val="[P&amp;L.xls]__pwrnovi_MISNOV__1261"/>
      <sheetName val="[P&amp;L.xls]__pwrnovi_MISNOV__1263"/>
      <sheetName val="[P&amp;L.xls]__pwrnovi_MISNOV__1262"/>
      <sheetName val="[P&amp;L.xls]__pwrnovi_MISNOV__1265"/>
      <sheetName val="[P&amp;L.xls]__pwrnovi_MISNOV__1264"/>
      <sheetName val="[P&amp;L.xls]__pwrnovi_MISNOV__1266"/>
      <sheetName val="[P&amp;L.xls]__pwrnovi_MISNOV__1267"/>
      <sheetName val="[P&amp;L.xls]__pwrnovi_MISNOV__1268"/>
      <sheetName val="[P&amp;L.xls]__pwrnovi_MISNOV__1269"/>
      <sheetName val="[P&amp;L.xls]__pwrnovi_MISNOV__1270"/>
      <sheetName val="[P&amp;L.xls]__pwrnovi_MISNOV__1272"/>
      <sheetName val="[P&amp;L.xls]__pwrnovi_MISNOV__1271"/>
      <sheetName val="[P&amp;L.xls]__pwrnovi_MISNOV__1273"/>
      <sheetName val="[P&amp;L.xls]__pwrnovi_MISNOV__1274"/>
      <sheetName val="[P&amp;L.xls]__pwrnovi_MISNOV__1277"/>
      <sheetName val="[P&amp;L.xls]__pwrnovi_MISNOV__1275"/>
      <sheetName val="[P&amp;L.xls]__pwrnovi_MISNOV__1276"/>
      <sheetName val="[P&amp;L.xls]__pwrnovi_MISNOV__1278"/>
      <sheetName val="[P&amp;L.xls]__pwrnovi_MISNOV__1283"/>
      <sheetName val="[P&amp;L.xls]__pwrnovi_MISNOV__1280"/>
      <sheetName val="[P&amp;L.xls]__pwrnovi_MISNOV__1279"/>
      <sheetName val="[P&amp;L.xls]__pwrnovi_MISNOV__1281"/>
      <sheetName val="[P&amp;L.xls]__pwrnovi_MISNOV__1282"/>
      <sheetName val="[P&amp;L.xls]__pwrnovi_MISNOV__1285"/>
      <sheetName val="[P&amp;L.xls]__pwrnovi_MISNOV__1284"/>
      <sheetName val="[P&amp;L.xls]__pwrnovi_MISNOV__1286"/>
      <sheetName val="[P&amp;L.xls]__pwrnovi_MISNOV__1290"/>
      <sheetName val="[P&amp;L.xls]__pwrnovi_MISNOV__1287"/>
      <sheetName val="[P&amp;L.xls]__pwrnovi_MISNOV__1288"/>
      <sheetName val="[P&amp;L.xls]__pwrnovi_MISNOV__1289"/>
      <sheetName val="[P&amp;L.xls]__pwrnovi_MISNOV__1291"/>
      <sheetName val="[P&amp;L.xls]__pwrnovi_MISNOV__1292"/>
      <sheetName val="[P&amp;L.xls]__pwrnovi_MISNOV__1299"/>
      <sheetName val="[P&amp;L.xls]__pwrnovi_MISNOV__1293"/>
      <sheetName val="[P&amp;L.xls]__pwrnovi_MISNOV__1294"/>
      <sheetName val="[P&amp;L.xls]__pwrnovi_MISNOV__1295"/>
      <sheetName val="[P&amp;L.xls]__pwrnovi_MISNOV__1296"/>
      <sheetName val="[P&amp;L.xls]__pwrnovi_MISNOV__1297"/>
      <sheetName val="[P&amp;L.xls]__pwrnovi_MISNOV__1298"/>
      <sheetName val="[P&amp;L.xls]__pwrnovi_MISNOV__1300"/>
      <sheetName val="[P&amp;L.xls]__pwrnovi_MISNOV__1301"/>
      <sheetName val="[P&amp;L.xls]__pwrnovi_MISNOV__1302"/>
      <sheetName val="[P&amp;L.xls]__pwrnovi_MISNOV__1303"/>
      <sheetName val="[P&amp;L.xls]__pwrnovi_MISNOV__1304"/>
      <sheetName val="[P&amp;L.xls]__pwrnovi_MISNOV__1306"/>
      <sheetName val="[P&amp;L.xls]__pwrnovi_MISNOV__1305"/>
      <sheetName val="[P&amp;L.xls]__pwrnovi_MISNOV__1307"/>
      <sheetName val="[P&amp;L.xls]__pwrnovi_MISNOV__1308"/>
      <sheetName val="[P&amp;L.xls]__pwrnovi_MISNOV__1309"/>
      <sheetName val="[P&amp;L.xls]__pwrnovi_MISNOV__1311"/>
      <sheetName val="[P&amp;L.xls]__pwrnovi_MISNOV__1310"/>
      <sheetName val="[P&amp;L.xls]__pwrnovi_MISNOV__1312"/>
      <sheetName val="[P&amp;L.xls]__pwrnovi_MISNOV__1316"/>
      <sheetName val="[P&amp;L.xls]__pwrnovi_MISNOV__1313"/>
      <sheetName val="[P&amp;L.xls]__pwrnovi_MISNOV__1314"/>
      <sheetName val="[P&amp;L.xls]__pwrnovi_MISNOV__1315"/>
      <sheetName val="[P&amp;L.xls]__pwrnovi_MISNOV__1317"/>
      <sheetName val="[P&amp;L.xls]__pwrnovi_MISNOV__1321"/>
      <sheetName val="[P&amp;L.xls]__pwrnovi_MISNOV__1318"/>
      <sheetName val="[P&amp;L.xls]__pwrnovi_MISNOV__1319"/>
      <sheetName val="[P&amp;L.xls]__pwrnovi_MISNOV__1320"/>
      <sheetName val="[P&amp;L.xls]__pwrnovi_MISNOV__1322"/>
      <sheetName val="[P&amp;L.xls]__pwrnovi_MISNOV__1323"/>
      <sheetName val="[P&amp;L.xls]__pwrnovi_MISNOV__1326"/>
      <sheetName val="[P&amp;L.xls]__pwrnovi_MISNOV__1324"/>
      <sheetName val="[P&amp;L.xls]__pwrnovi_MISNOV__1325"/>
      <sheetName val="[P&amp;L.xls]__pwrnovi_MISNOV__1327"/>
      <sheetName val="[P&amp;L.xls]__pwrnovi_MISNOV__1328"/>
      <sheetName val="BUD 2013 SUMMARY"/>
      <sheetName val="[P&amp;L.xls]__pwrnovi_MISNOV__1346"/>
      <sheetName val="[P&amp;L.xls]__pwrnovi_MISNOV__1334"/>
      <sheetName val="[P&amp;L.xls]__pwrnovi_MISNOV__1332"/>
      <sheetName val="[P&amp;L.xls]__pwrnovi_MISNOV__1329"/>
      <sheetName val="[P&amp;L.xls]__pwrnovi_MISNOV__1330"/>
      <sheetName val="[P&amp;L.xls]__pwrnovi_MISNOV__1331"/>
      <sheetName val="[P&amp;L.xls]__pwrnovi_MISNOV__1333"/>
      <sheetName val="[P&amp;L.xls]__pwrnovi_MISNOV__1335"/>
      <sheetName val="[P&amp;L.xls]__pwrnovi_MISNOV__1336"/>
      <sheetName val="[P&amp;L.xls]__pwrnovi_MISNOV__1337"/>
      <sheetName val="[P&amp;L.xls]__pwrnovi_MISNOV__1338"/>
      <sheetName val="[P&amp;L.xls]__pwrnovi_MISNOV__1345"/>
      <sheetName val="[P&amp;L.xls]__pwrnovi_MISNOV__1342"/>
      <sheetName val="[P&amp;L.xls]__pwrnovi_MISNOV__1341"/>
      <sheetName val="[P&amp;L.xls]__pwrnovi_MISNOV__1340"/>
      <sheetName val="[P&amp;L.xls]__pwrnovi_MISNOV__1339"/>
      <sheetName val="[P&amp;L.xls]__pwrnovi_MISNOV__1343"/>
      <sheetName val="[P&amp;L.xls]__pwrnovi_MISNOV__1344"/>
      <sheetName val="[P&amp;L.xls]__pwrnovi_MISNOV__1347"/>
      <sheetName val="[P&amp;L.xls]__pwrnovi_MISNOV__1348"/>
      <sheetName val="[P&amp;L.xls]__pwrnovi_MISNOV__1350"/>
      <sheetName val="[P&amp;L.xls]__pwrnovi_MISNOV__1349"/>
      <sheetName val="Input sheet"/>
      <sheetName val="[P&amp;L.xls]__pwrnovi_MISNOV__1377"/>
      <sheetName val="[P&amp;L.xls]__pwrnovi_MISNOV__1373"/>
      <sheetName val="[P&amp;L.xls]__pwrnovi_MISNOV__1353"/>
      <sheetName val="[P&amp;L.xls]__pwrnovi_MISNOV__1351"/>
      <sheetName val="[P&amp;L.xls]__pwrnovi_MISNOV__1352"/>
      <sheetName val="[P&amp;L.xls]__pwrnovi_MISNOV__1354"/>
      <sheetName val="[P&amp;L.xls]__pwrnovi_MISNOV__1356"/>
      <sheetName val="[P&amp;L.xls]__pwrnovi_MISNOV__1355"/>
      <sheetName val="[P&amp;L.xls]__pwrnovi_MISNOV__1357"/>
      <sheetName val="[P&amp;L.xls]__pwrnovi_MISNOV__1358"/>
      <sheetName val="[P&amp;L.xls]__pwrnovi_MISNOV__1360"/>
      <sheetName val="[P&amp;L.xls]__pwrnovi_MISNOV__1359"/>
      <sheetName val="[P&amp;L.xls]__pwrnovi_MISNOV__1361"/>
      <sheetName val="[P&amp;L.xls]__pwrnovi_MISNOV__1363"/>
      <sheetName val="[P&amp;L.xls]__pwrnovi_MISNOV__1362"/>
      <sheetName val="[P&amp;L.xls]__pwrnovi_MISNOV__1364"/>
      <sheetName val="[P&amp;L.xls]__pwrnovi_MISNOV__1369"/>
      <sheetName val="[P&amp;L.xls]__pwrnovi_MISNOV__1365"/>
      <sheetName val="[P&amp;L.xls]__pwrnovi_MISNOV__1366"/>
      <sheetName val="[P&amp;L.xls]__pwrnovi_MISNOV__1367"/>
      <sheetName val="[P&amp;L.xls]__pwrnovi_MISNOV__1368"/>
      <sheetName val="[P&amp;L.xls]__pwrnovi_MISNOV__1370"/>
      <sheetName val="[P&amp;L.xls]__pwrnovi_MISNOV__1371"/>
      <sheetName val="[P&amp;L.xls]__pwrnovi_MISNOV__1372"/>
      <sheetName val="[P&amp;L.xls]__pwrnovi_MISNOV__1375"/>
      <sheetName val="[P&amp;L.xls]__pwrnovi_MISNOV__1374"/>
      <sheetName val="[P&amp;L.xls]__pwrnovi_MISNOV__1376"/>
      <sheetName val="[P&amp;L.xls]__pwrnovi_MISNOV__1378"/>
      <sheetName val="[P&amp;L.xls]__pwrnovi_MISNOV__1419"/>
      <sheetName val="[P&amp;L.xls]__pwrnovi_MISNOV__1381"/>
      <sheetName val="[P&amp;L.xls]__pwrnovi_MISNOV__1379"/>
      <sheetName val="[P&amp;L.xls]__pwrnovi_MISNOV__1380"/>
      <sheetName val="[P&amp;L.xls]__pwrnovi_MISNOV__1383"/>
      <sheetName val="[P&amp;L.xls]__pwrnovi_MISNOV__1382"/>
      <sheetName val="[P&amp;L.xls]__pwrnovi_MISNOV__1385"/>
      <sheetName val="[P&amp;L.xls]__pwrnovi_MISNOV__1384"/>
      <sheetName val="[P&amp;L.xls]__pwrnovi_MISNOV__1386"/>
      <sheetName val="[P&amp;L.xls]__pwrnovi_MISNOV__1387"/>
      <sheetName val="[P&amp;L.xls]__pwrnovi_MISNOV__1397"/>
      <sheetName val="[P&amp;L.xls]__pwrnovi_MISNOV__1396"/>
      <sheetName val="[P&amp;L.xls]__pwrnovi_MISNOV__1389"/>
      <sheetName val="[P&amp;L.xls]__pwrnovi_MISNOV__1388"/>
      <sheetName val="[P&amp;L.xls]__pwrnovi_MISNOV__1391"/>
      <sheetName val="[P&amp;L.xls]__pwrnovi_MISNOV__1390"/>
      <sheetName val="[P&amp;L.xls]__pwrnovi_MISNOV__1392"/>
      <sheetName val="[P&amp;L.xls]__pwrnovi_MISNOV__1393"/>
      <sheetName val="[P&amp;L.xls]__pwrnovi_MISNOV__1394"/>
      <sheetName val="[P&amp;L.xls]__pwrnovi_MISNOV__1395"/>
      <sheetName val="[P&amp;L.xls]__pwrnovi_MISNOV__1398"/>
      <sheetName val="[P&amp;L.xls]__pwrnovi_MISNOV__1399"/>
      <sheetName val="[P&amp;L.xls]__pwrnovi_MISNOV__1400"/>
      <sheetName val="[P&amp;L.xls]__pwrnovi_MISNOV__1401"/>
      <sheetName val="[P&amp;L.xls]__pwrnovi_MISNOV__1402"/>
      <sheetName val="[P&amp;L.xls]__pwrnovi_MISNOV__1403"/>
      <sheetName val="[P&amp;L.xls]__pwrnovi_MISNOV__1410"/>
      <sheetName val="[P&amp;L.xls]__pwrnovi_MISNOV__1404"/>
      <sheetName val="[P&amp;L.xls]__pwrnovi_MISNOV__1405"/>
      <sheetName val="[P&amp;L.xls]__pwrnovi_MISNOV__1406"/>
      <sheetName val="[P&amp;L.xls]__pwrnovi_MISNOV__1407"/>
      <sheetName val="[P&amp;L.xls]__pwrnovi_MISNOV__1408"/>
      <sheetName val="[P&amp;L.xls]__pwrnovi_MISNOV__1409"/>
      <sheetName val="[P&amp;L.xls]__pwrnovi_MISNOV__1411"/>
      <sheetName val="[P&amp;L.xls]__pwrnovi_MISNOV__1412"/>
      <sheetName val="[P&amp;L.xls]__pwrnovi_MISNOV__1417"/>
      <sheetName val="[P&amp;L.xls]__pwrnovi_MISNOV__1413"/>
      <sheetName val="[P&amp;L.xls]__pwrnovi_MISNOV__1414"/>
      <sheetName val="[P&amp;L.xls]__pwrnovi_MISNOV__1415"/>
      <sheetName val="[P&amp;L.xls]__pwrnovi_MISNOV__1416"/>
      <sheetName val="[P&amp;L.xls]__pwrnovi_MISNOV__1418"/>
      <sheetName val="[P&amp;L.xls]__pwrnovi_MISNOV__1421"/>
      <sheetName val="[P&amp;L.xls]__pwrnovi_MISNOV__1420"/>
      <sheetName val="[P&amp;L.xls]__pwrnovi_MISNOV__1422"/>
      <sheetName val="[P&amp;L.xls]__pwrnovi_MISNOV__1425"/>
      <sheetName val="Oilpalm Profile"/>
      <sheetName val="Analisa SNI STANDART "/>
      <sheetName val="HRG BAHAN &amp; UPAH okk"/>
      <sheetName val="SEM"/>
      <sheetName val="[P&amp;L.xls]__pwrnovi_MISNOV__1423"/>
      <sheetName val="[P&amp;L.xls]__pwrnovi_MISNOV__1424"/>
      <sheetName val="[P&amp;L.xls]__pwrnovi_MISNOV__1429"/>
      <sheetName val="[P&amp;L.xls]__pwrnovi_MISNOV__1426"/>
      <sheetName val="[P&amp;L.xls]__pwrnovi_MISNOV__1428"/>
      <sheetName val="[P&amp;L.xls]__pwrnovi_MISNOV__1427"/>
      <sheetName val="[P&amp;L.xls]__pwrnovi_MISNOV__1433"/>
      <sheetName val="[P&amp;L.xls]__pwrnovi_MISNOV__1432"/>
      <sheetName val="[P&amp;L.xls]__pwrnovi_MISNOV__1431"/>
      <sheetName val="[P&amp;L.xls]__pwrnovi_MISNOV__1430"/>
      <sheetName val="[P&amp;L.xls]__pwrnovi_MISNOV__1434"/>
      <sheetName val="[P&amp;L.xls]__pwrnovi_MISNOV__1545"/>
      <sheetName val="[P&amp;L.xls]__pwrnovi_MISNOV__1437"/>
      <sheetName val="[P&amp;L.xls]__pwrnovi_MISNOV__1435"/>
      <sheetName val="[P&amp;L.xls]__pwrnovi_MISNOV__1436"/>
      <sheetName val="[P&amp;L.xls]__pwrnovi_MISNOV__1443"/>
      <sheetName val="[P&amp;L.xls]__pwrnovi_MISNOV__1438"/>
      <sheetName val="[P&amp;L.xls]__pwrnovi_MISNOV__1439"/>
      <sheetName val="[P&amp;L.xls]__pwrnovi_MISNOV__1440"/>
      <sheetName val="[P&amp;L.xls]__pwrnovi_MISNOV__1442"/>
      <sheetName val="[P&amp;L.xls]__pwrnovi_MISNOV__1441"/>
      <sheetName val="[P&amp;L.xls]__pwrnovi_MISNOV__1444"/>
      <sheetName val="[P&amp;L.xls]__pwrnovi_MISNOV__1445"/>
      <sheetName val="[P&amp;L.xls]__pwrnovi_MISNOV__1446"/>
      <sheetName val="[P&amp;L.xls]__pwrnovi_MISNOV__1447"/>
      <sheetName val="[P&amp;L.xls]__pwrnovi_MISNOV__1460"/>
      <sheetName val="Détails plans d'actions"/>
      <sheetName val="[P&amp;L.xls]__pwrnovi_MISNOV__1458"/>
      <sheetName val="[P&amp;L.xls]__pwrnovi_MISNOV__1448"/>
      <sheetName val="[P&amp;L.xls]__pwrnovi_MISNOV__1451"/>
      <sheetName val="[P&amp;L.xls]__pwrnovi_MISNOV__1449"/>
      <sheetName val="[P&amp;L.xls]__pwrnovi_MISNOV__1450"/>
      <sheetName val="[P&amp;L.xls]__pwrnovi_MISNOV__1457"/>
      <sheetName val="[P&amp;L.xls]__pwrnovi_MISNOV__1456"/>
      <sheetName val="[P&amp;L.xls]__pwrnovi_MISNOV__1452"/>
      <sheetName val="[P&amp;L.xls]__pwrnovi_MISNOV__1453"/>
      <sheetName val="[P&amp;L.xls]__pwrnovi_MISNOV__1454"/>
      <sheetName val="[P&amp;L.xls]__pwrnovi_MISNOV__1455"/>
      <sheetName val="[P&amp;L.xls]__pwrnovi_MISNOV__1459"/>
      <sheetName val="[P&amp;L.xls]__pwrnovi_MISNOV__1461"/>
      <sheetName val="[P&amp;L.xls]__pwrnovi_MISNOV__1478"/>
      <sheetName val="[P&amp;L.xls]__pwrnovi_MISNOV__1462"/>
      <sheetName val="[P&amp;L.xls]__pwrnovi_MISNOV__1466"/>
      <sheetName val="[P&amp;L.xls]__pwrnovi_MISNOV__1465"/>
      <sheetName val="[P&amp;L.xls]__pwrnovi_MISNOV__1463"/>
      <sheetName val="[P&amp;L.xls]__pwrnovi_MISNOV__1464"/>
      <sheetName val="[P&amp;L.xls]__pwrnovi_MISNOV__1467"/>
      <sheetName val="[P&amp;L.xls]__pwrnovi_MISNOV__1471"/>
      <sheetName val="[P&amp;L.xls]__pwrnovi_MISNOV__1468"/>
      <sheetName val="[P&amp;L.xls]__pwrnovi_MISNOV__1469"/>
      <sheetName val="[P&amp;L.xls]__pwrnovi_MISNOV__1470"/>
      <sheetName val="[P&amp;L.xls]__pwrnovi_MISNOV__1477"/>
      <sheetName val="[P&amp;L.xls]__pwrnovi_MISNOV__1475"/>
      <sheetName val="[P&amp;L.xls]__pwrnovi_MISNOV__1472"/>
      <sheetName val="[P&amp;L.xls]__pwrnovi_MISNOV__1473"/>
      <sheetName val="[P&amp;L.xls]__pwrnovi_MISNOV__1474"/>
      <sheetName val="[P&amp;L.xls]__pwrnovi_MISNOV__1476"/>
      <sheetName val="[P&amp;L.xls]__pwrnovi_MISNOV__1481"/>
      <sheetName val="[P&amp;L.xls]__pwrnovi_MISNOV__1479"/>
      <sheetName val="[P&amp;L.xls]__pwrnovi_MISNOV__1480"/>
      <sheetName val="[P&amp;L.xls]__pwrnovi_MISNOV__1482"/>
      <sheetName val="[P&amp;L.xls]__pwrnovi_MISNOV__1484"/>
      <sheetName val="[P&amp;L.xls]__pwrnovi_MISNOV__1483"/>
      <sheetName val="[P&amp;L.xls]__pwrnovi_MISNOV__1485"/>
      <sheetName val="[P&amp;L.xls]__pwrnovi_MISNOV__1489"/>
      <sheetName val="[P&amp;L.xls]__pwrnovi_MISNOV__1486"/>
      <sheetName val="[P&amp;L.xls]__pwrnovi_MISNOV__1487"/>
      <sheetName val="[P&amp;L.xls]__pwrnovi_MISNOV__1488"/>
      <sheetName val="[P&amp;L.xls]__pwrnovi_MISNOV__1492"/>
      <sheetName val="[P&amp;L.xls]__pwrnovi_MISNOV__1490"/>
      <sheetName val="[P&amp;L.xls]__pwrnovi_MISNOV__1491"/>
      <sheetName val="[P&amp;L.xls]__pwrnovi_MISNOV__1494"/>
      <sheetName val="[P&amp;L.xls]__pwrnovi_MISNOV__1493"/>
      <sheetName val="[P&amp;L.xls]__pwrnovi_MISNOV__1496"/>
      <sheetName val="[P&amp;L.xls]__pwrnovi_MISNOV__1495"/>
      <sheetName val="[P&amp;L.xls]__pwrnovi_MISNOV__1523"/>
      <sheetName val="[P&amp;L.xls]__pwrnovi_MISNOV__1507"/>
      <sheetName val="[P&amp;L.xls]__pwrnovi_MISNOV__1500"/>
      <sheetName val="[P&amp;L.xls]__pwrnovi_MISNOV__1497"/>
      <sheetName val="[P&amp;L.xls]__pwrnovi_MISNOV__1498"/>
      <sheetName val="[P&amp;L.xls]__pwrnovi_MISNOV__1499"/>
      <sheetName val="[P&amp;L.xls]__pwrnovi_MISNOV__1506"/>
      <sheetName val="[P&amp;L.xls]__pwrnovi_MISNOV__1501"/>
      <sheetName val="[P&amp;L.xls]__pwrnovi_MISNOV__1505"/>
      <sheetName val="[P&amp;L.xls]__pwrnovi_MISNOV__1502"/>
      <sheetName val="[P&amp;L.xls]__pwrnovi_MISNOV__1503"/>
      <sheetName val="[P&amp;L.xls]__pwrnovi_MISNOV__1504"/>
      <sheetName val="[P&amp;L.xls]__pwrnovi_MISNOV__1508"/>
      <sheetName val="[P&amp;L.xls]__pwrnovi_MISNOV__1511"/>
      <sheetName val="[P&amp;L.xls]__pwrnovi_MISNOV__1509"/>
      <sheetName val="[P&amp;L.xls]__pwrnovi_MISNOV__1510"/>
      <sheetName val="[P&amp;L.xls]__pwrnovi_MISNOV__1512"/>
      <sheetName val="[P&amp;L.xls]__pwrnovi_MISNOV__1514"/>
      <sheetName val="[P&amp;L.xls]__pwrnovi_MISNOV__1513"/>
      <sheetName val="[P&amp;L.xls]__pwrnovi_MISNOV__1515"/>
      <sheetName val="[P&amp;L.xls]__pwrnovi_MISNOV__1516"/>
      <sheetName val="[P&amp;L.xls]__pwrnovi_MISNOV__1518"/>
      <sheetName val="[P&amp;L.xls]__pwrnovi_MISNOV__1517"/>
      <sheetName val="[P&amp;L.xls]__pwrnovi_MISNOV__1519"/>
      <sheetName val="[P&amp;L.xls]__pwrnovi_MISNOV__1520"/>
      <sheetName val="[P&amp;L.xls]__pwrnovi_MISNOV__1521"/>
      <sheetName val="[P&amp;L.xls]__pwrnovi_MISNOV__1522"/>
      <sheetName val="[P&amp;L.xls]__pwrnovi_MISNOV__1524"/>
      <sheetName val="[P&amp;L.xls]__pwrnovi_MISNOV__1531"/>
      <sheetName val="[P&amp;L.xls]__pwrnovi_MISNOV__1528"/>
      <sheetName val="[P&amp;L.xls]__pwrnovi_MISNOV__1527"/>
      <sheetName val="[P&amp;L.xls]__pwrnovi_MISNOV__1525"/>
      <sheetName val="[P&amp;L.xls]__pwrnovi_MISNOV__1526"/>
      <sheetName val="[P&amp;L.xls]__pwrnovi_MISNOV__1529"/>
      <sheetName val="[P&amp;L.xls]__pwrnovi_MISNOV__1530"/>
      <sheetName val="[P&amp;L.xls]__pwrnovi_MISNOV__1532"/>
      <sheetName val="[P&amp;L.xls]__pwrnovi_MISNOV__1538"/>
      <sheetName val="[P&amp;L.xls]__pwrnovi_MISNOV__1533"/>
      <sheetName val="[P&amp;L.xls]__pwrnovi_MISNOV__1534"/>
      <sheetName val="[P&amp;L.xls]__pwrnovi_MISNOV__1535"/>
      <sheetName val="[P&amp;L.xls]__pwrnovi_MISNOV__1536"/>
      <sheetName val="[P&amp;L.xls]__pwrnovi_MISNOV__1537"/>
      <sheetName val="[P&amp;L.xls]__pwrnovi_MISNOV__1539"/>
      <sheetName val="[P&amp;L.xls]__pwrnovi_MISNOV__1540"/>
      <sheetName val="[P&amp;L.xls]__pwrnovi_MISNOV__1544"/>
      <sheetName val="[P&amp;L.xls]__pwrnovi_MISNOV__1543"/>
      <sheetName val="[P&amp;L.xls]__pwrnovi_MISNOV__1542"/>
      <sheetName val="[P&amp;L.xls]__pwrnovi_MISNOV__1541"/>
      <sheetName val="[P&amp;L.xls]__pwrnovi_MISNOV__1546"/>
      <sheetName val="[P&amp;L.xls]__pwrnovi_MISNOV__1557"/>
      <sheetName val="[P&amp;L.xls]__pwrnovi_MISNOV__1549"/>
      <sheetName val="[P&amp;L.xls]__pwrnovi_MISNOV__1547"/>
      <sheetName val="[P&amp;L.xls]__pwrnovi_MISNOV__1548"/>
      <sheetName val="[P&amp;L.xls]__pwrnovi_MISNOV__1550"/>
      <sheetName val="[P&amp;L.xls]__pwrnovi_MISNOV__1552"/>
      <sheetName val="[P&amp;L.xls]__pwrnovi_MISNOV__1551"/>
      <sheetName val="[P&amp;L.xls]__pwrnovi_MISNOV__1553"/>
      <sheetName val="[P&amp;L.xls]__pwrnovi_MISNOV__1554"/>
      <sheetName val="[P&amp;L.xls]__pwrnovi_MISNOV__1555"/>
      <sheetName val="[P&amp;L.xls]__pwrnovi_MISNOV__1556"/>
      <sheetName val="[P&amp;L.xls]__pwrnovi_MISNOV__1558"/>
      <sheetName val="[P&amp;L.xls]__pwrnovi_MISNOV__1559"/>
      <sheetName val="[P&amp;L.xls]__pwrnovi_MISNOV__1560"/>
      <sheetName val="[P&amp;L.xls]__pwrnovi_MISNOV__1561"/>
      <sheetName val="[P&amp;L.xls]__pwrnovi_MISNOV__1568"/>
      <sheetName val="[P&amp;L.xls]__pwrnovi_MISNOV__1562"/>
      <sheetName val="[P&amp;L.xls]__pwrnovi_MISNOV__1563"/>
      <sheetName val="[P&amp;L.xls]__pwrnovi_MISNOV__1566"/>
      <sheetName val="[P&amp;L.xls]__pwrnovi_MISNOV__1564"/>
      <sheetName val="[P&amp;L.xls]__pwrnovi_MISNOV__1565"/>
      <sheetName val="[P&amp;L.xls]__pwrnovi_MISNOV__1567"/>
      <sheetName val="[P&amp;L.xls]__pwrnovi_MISNOV__1569"/>
      <sheetName val="Wkgs_BS Lead"/>
      <sheetName val="[P&amp;L.xls]__pwrnovi_MISNOV__1570"/>
      <sheetName val="Description"/>
      <sheetName val="TS"/>
      <sheetName val="[P&amp;L.xls]__pwrnovi_MISNOV__1571"/>
      <sheetName val="[P&amp;L.xls]__pwrnovi_MISNOV__1572"/>
      <sheetName val="[P&amp;L.xls]__pwrnovi_MISNOV__1573"/>
      <sheetName val="[P&amp;L.xls]__pwrnovi_MISNOV__1574"/>
      <sheetName val="[P&amp;L.xls]__pwrnovi_MISNOV__1575"/>
      <sheetName val="[P&amp;L.xls]__pwrnovi_MISNOV__1576"/>
      <sheetName val="[P&amp;L.xls]__pwrnovi_MISNOV__1579"/>
      <sheetName val="[P&amp;L.xls]__pwrnovi_MISNOV__1577"/>
      <sheetName val="[P&amp;L.xls]__pwrnovi_MISNOV__1578"/>
      <sheetName val="[P&amp;L.xls]__pwrnovi_MISNOV__1580"/>
      <sheetName val="[P&amp;L.xls]__pwrnovi_MISNOV__1581"/>
      <sheetName val="[P&amp;L.xls]__pwrnovi_MISNOV__1582"/>
      <sheetName val="[P&amp;L.xls]__pwrnovi_MISNOV__1585"/>
      <sheetName val="[P&amp;L.xls]__pwrnovi_MISNOV__1583"/>
      <sheetName val="[P&amp;L.xls]__pwrnovi_MISNOV__1584"/>
      <sheetName val="[P&amp;L.xls]__pwrnovi_MISNOV__1586"/>
      <sheetName val="[P&amp;L.xls]__pwrnovi_MISNOV__1587"/>
      <sheetName val="[P&amp;L.xls]__pwrnovi_MISNOV__1589"/>
      <sheetName val="[P&amp;L.xls]__pwrnovi_MISNOV__1588"/>
      <sheetName val="[P&amp;L.xls]__pwrnovi_MISNOV__1591"/>
      <sheetName val="[P&amp;L.xls]__pwrnovi_MISNOV__1590"/>
      <sheetName val="[P&amp;L.xls]__pwrnovi_MISNOV__1592"/>
      <sheetName val="[P&amp;L.xls]__pwrnovi_MISNOV__1596"/>
      <sheetName val="[P&amp;L.xls]__pwrnovi_MISNOV__1595"/>
      <sheetName val="[P&amp;L.xls]__pwrnovi_MISNOV__1593"/>
      <sheetName val="[P&amp;L.xls]__pwrnovi_MISNOV__1594"/>
      <sheetName val="[P&amp;L.xls]__pwrnovi_MISNOV__1597"/>
      <sheetName val="[P&amp;L.xls]__pwrnovi_MISNOV__1598"/>
      <sheetName val="[P&amp;L.xls]__pwrnovi_MISNOV__1599"/>
      <sheetName val="[P&amp;L.xls]__pwrnovi_MISNOV__1600"/>
      <sheetName val="[P&amp;L.xls]__pwrnovi_MISNOV__1601"/>
      <sheetName val="[P&amp;L.xls]__pwrnovi_MISNOV__1602"/>
      <sheetName val="[P&amp;L.xls]__pwrnovi_MISNOV__1607"/>
      <sheetName val="[P&amp;L.xls]__pwrnovi_MISNOV__1603"/>
      <sheetName val="[P&amp;L.xls]__pwrnovi_MISNOV__1604"/>
      <sheetName val="[P&amp;L.xls]__pwrnovi_MISNOV__1605"/>
      <sheetName val="[P&amp;L.xls]__pwrnovi_MISNOV__1606"/>
      <sheetName val="[P&amp;L.xls]__pwrnovi_MISNOV__1608"/>
      <sheetName val="[P&amp;L.xls]__pwrnovi_MISNOV__1613"/>
      <sheetName val="[P&amp;L.xls]__pwrnovi_MISNOV__1609"/>
      <sheetName val="[P&amp;L.xls]__pwrnovi_MISNOV__1610"/>
      <sheetName val="[P&amp;L.xls]__pwrnovi_MISNOV__1611"/>
      <sheetName val="[P&amp;L.xls]__pwrnovi_MISNOV__1612"/>
      <sheetName val="[P&amp;L.xls]__pwrnovi_MISNOV__1617"/>
      <sheetName val="[P&amp;L.xls]__pwrnovi_MISNOV__1614"/>
      <sheetName val="[P&amp;L.xls]__pwrnovi_MISNOV__1615"/>
      <sheetName val="[P&amp;L.xls]__pwrnovi_MISNOV__1616"/>
      <sheetName val="[P&amp;L.xls]__pwrnovi_MISNOV__1619"/>
      <sheetName val="[P&amp;L.xls]__pwrnovi_MISNOV__1618"/>
      <sheetName val="[P&amp;L.xls]__pwrnovi_MISNOV__1621"/>
      <sheetName val="[P&amp;L.xls]__pwrnovi_MISNOV__1620"/>
      <sheetName val="[P&amp;L.xls]__pwrnovi_MISNOV__1623"/>
      <sheetName val="[P&amp;L.xls]__pwrnovi_MISNOV__1622"/>
      <sheetName val="[P&amp;L.xls]__pwrnovi_MISNOV__1628"/>
      <sheetName val="[P&amp;L.xls]__pwrnovi_MISNOV__1625"/>
      <sheetName val="[P&amp;L.xls]__pwrnovi_MISNOV__1624"/>
      <sheetName val="[P&amp;L.xls]__pwrnovi_MISNOV__1627"/>
      <sheetName val="[P&amp;L.xls]__pwrnovi_MISNOV__1626"/>
      <sheetName val="[P&amp;L.xls]__pwrnovi_MISNOV__1632"/>
      <sheetName val="[P&amp;L.xls]__pwrnovi_MISNOV__1629"/>
      <sheetName val="[P&amp;L.xls]__pwrnovi_MISNOV__1631"/>
      <sheetName val="[P&amp;L.xls]__pwrnovi_MISNOV__1630"/>
      <sheetName val="[P&amp;L.xls]__pwrnovi_MISNOV__1633"/>
      <sheetName val="[P&amp;L.xls]__pwrnovi_MISNOV__1637"/>
      <sheetName val="[P&amp;L.xls]__pwrnovi_MISNOV__1635"/>
      <sheetName val="[P&amp;L.xls]__pwrnovi_MISNOV__1634"/>
      <sheetName val="[P&amp;L.xls]__pwrnovi_MISNOV__1636"/>
      <sheetName val="[P&amp;L.xls]__pwrnovi_MISNOV__1638"/>
      <sheetName val="[P&amp;L.xls]__pwrnovi_MISNOV__1639"/>
      <sheetName val="[P&amp;L.xls]__pwrnovi_MISNOV__1640"/>
      <sheetName val="[P&amp;L.xls]__pwrnovi_MISNOV__1641"/>
      <sheetName val="[P&amp;L.xls]__pwrnovi_MISNOV__1642"/>
      <sheetName val="[P&amp;L.xls]__pwrnovi_MISNOV__1644"/>
      <sheetName val="[P&amp;L.xls]__pwrnovi_MISNOV__1643"/>
      <sheetName val="[P&amp;L.xls]__pwrnovi_MISNOV__1649"/>
      <sheetName val="[P&amp;L.xls]__pwrnovi_MISNOV__1645"/>
      <sheetName val="[P&amp;L.xls]__pwrnovi_MISNOV__1646"/>
      <sheetName val="[P&amp;L.xls]__pwrnovi_MISNOV__1647"/>
      <sheetName val="[P&amp;L.xls]__pwrnovi_MISNOV__1648"/>
      <sheetName val="[P&amp;L.xls]__pwrnovi_MISNOV__1650"/>
      <sheetName val="[P&amp;L.xls]__pwrnovi_MISNOV__1651"/>
      <sheetName val="[P&amp;L.xls]__pwrnovi_MISNOV__1652"/>
      <sheetName val="[P&amp;L.xls]__pwrnovi_MISNOV__1653"/>
      <sheetName val="[P&amp;L.xls]__pwrnovi_MISNOV__1654"/>
      <sheetName val="[P&amp;L.xls]__pwrnovi_MISNOV__1655"/>
      <sheetName val="[P&amp;L.xls]__pwrnovi_MISNOV__1656"/>
      <sheetName val="[P&amp;L.xls]__pwrnovi_MISNOV__1657"/>
      <sheetName val="[P&amp;L.xls]__pwrnovi_MISNOV__1658"/>
      <sheetName val="[P&amp;L.xls]__pwrnovi_MISNOV__1659"/>
      <sheetName val="[P&amp;L.xls]__pwrnovi_MISNOV__1663"/>
      <sheetName val="[P&amp;L.xls]__pwrnovi_MISNOV__1662"/>
      <sheetName val="[P&amp;L.xls]__pwrnovi_MISNOV__1660"/>
      <sheetName val="[P&amp;L.xls]__pwrnovi_MISNOV__1661"/>
      <sheetName val="[P&amp;L.xls]__pwrnovi_MISNOV__1664"/>
      <sheetName val="[P&amp;L.xls]__pwrnovi_MISNOV__1666"/>
      <sheetName val="[P&amp;L.xls]__pwrnovi_MISNOV__1665"/>
      <sheetName val="[P&amp;L.xls]__pwrnovi_MISNOV__1667"/>
      <sheetName val="[P&amp;L.xls]__pwrnovi_MISNOV__1668"/>
      <sheetName val="[P&amp;L.xls]__pwrnovi_MISNOV__1669"/>
      <sheetName val="[P&amp;L.xls]__pwrnovi_MISNOV__1671"/>
      <sheetName val="[P&amp;L.xls]__pwrnovi_MISNOV__1670"/>
      <sheetName val="[P&amp;L.xls]__pwrnovi_MISNOV__1672"/>
      <sheetName val="[P&amp;L.xls]__pwrnovi_MISNOV__1674"/>
      <sheetName val="[P&amp;L.xls]__pwrnovi_MISNOV__1673"/>
      <sheetName val="[P&amp;L.xls]__pwrnovi_MISNOV__1675"/>
      <sheetName val="[P&amp;L.xls]__pwrnovi_MISNOV__1677"/>
      <sheetName val="[P&amp;L.xls]__pwrnovi_MISNOV__1676"/>
      <sheetName val="[P&amp;L.xls]__pwrnovi_MISNOV__1678"/>
      <sheetName val="[P&amp;L.xls]__pwrnovi_MISNOV__1679"/>
      <sheetName val="[P&amp;L.xls]__pwrnovi_MISNOV__1680"/>
      <sheetName val="[P&amp;L.xls]__pwrnovi_MISNOV__1681"/>
      <sheetName val="[P&amp;L.xls]__pwrnovi_MISNOV__1682"/>
      <sheetName val="DDM"/>
      <sheetName val="DDD"/>
      <sheetName val="DID"/>
      <sheetName val="DDH"/>
      <sheetName val="NML"/>
      <sheetName val="SMS"/>
      <sheetName val="DDT"/>
      <sheetName val="[P&amp;L.xls]__pwrnovi_MISNOV__1683"/>
      <sheetName val="2002"/>
      <sheetName val="[P&amp;L.xls]__pwrnovi_MISNOV__1684"/>
      <sheetName val="[P&amp;L.xls]__pwrnovi_MISNOV__1707"/>
      <sheetName val="[P&amp;L.xls]__pwrnovi_MISNOV__1685"/>
      <sheetName val="[P&amp;L.xls]__pwrnovi_MISNOV__1686"/>
      <sheetName val="[P&amp;L.xls]__pwrnovi_MISNOV__1687"/>
      <sheetName val="[P&amp;L.xls]__pwrnovi_MISNOV__1688"/>
      <sheetName val="[P&amp;L.xls]__pwrnovi_MISNOV__1692"/>
      <sheetName val="[P&amp;L.xls]__pwrnovi_MISNOV__1689"/>
      <sheetName val="[P&amp;L.xls]__pwrnovi_MISNOV__1690"/>
      <sheetName val="[P&amp;L.xls]__pwrnovi_MISNOV__1691"/>
      <sheetName val="[P&amp;L.xls]__pwrnovi_MISNOV__1693"/>
      <sheetName val="[P&amp;L.xls]__pwrnovi_MISNOV__1697"/>
      <sheetName val="[P&amp;L.xls]__pwrnovi_MISNOV__1694"/>
      <sheetName val="[P&amp;L.xls]__pwrnovi_MISNOV__1695"/>
      <sheetName val="[P&amp;L.xls]__pwrnovi_MISNOV__1696"/>
      <sheetName val="[P&amp;L.xls]__pwrnovi_MISNOV__1700"/>
      <sheetName val="[P&amp;L.xls]__pwrnovi_MISNOV__1698"/>
      <sheetName val="[P&amp;L.xls]__pwrnovi_MISNOV__1699"/>
      <sheetName val="[P&amp;L.xls]__pwrnovi_MISNOV__1701"/>
      <sheetName val="[P&amp;L.xls]__pwrnovi_MISNOV__1705"/>
      <sheetName val="[P&amp;L.xls]__pwrnovi_MISNOV__1702"/>
      <sheetName val="[P&amp;L.xls]__pwrnovi_MISNOV__1704"/>
      <sheetName val="[P&amp;L.xls]__pwrnovi_MISNOV__1703"/>
      <sheetName val="[P&amp;L.xls]__pwrnovi_MISNOV__1706"/>
      <sheetName val="[P&amp;L.xls]__pwrnovi_MISNOV__1708"/>
      <sheetName val="[P&amp;L.xls]__pwrnovi_MISNOV__1709"/>
      <sheetName val="[P&amp;L.xls]__pwrnovi_MISNOV__1710"/>
    </sheetNames>
    <sheetDataSet>
      <sheetData sheetId="0">
        <row r="4">
          <cell r="D4" t="str">
            <v>Q1</v>
          </cell>
        </row>
      </sheetData>
      <sheetData sheetId="1">
        <row r="4">
          <cell r="D4" t="str">
            <v>ACTUAL</v>
          </cell>
        </row>
      </sheetData>
      <sheetData sheetId="2" refreshError="1"/>
      <sheetData sheetId="3" refreshError="1"/>
      <sheetData sheetId="4">
        <row r="125">
          <cell r="B125" t="str">
            <v>ITS - Expenses</v>
          </cell>
        </row>
      </sheetData>
      <sheetData sheetId="5" refreshError="1">
        <row r="1">
          <cell r="D1">
            <v>0</v>
          </cell>
        </row>
        <row r="4">
          <cell r="D4" t="str">
            <v>ACTUAL</v>
          </cell>
          <cell r="S4" t="str">
            <v>TARGET</v>
          </cell>
          <cell r="AG4" t="str">
            <v>GAIN / (LOSS )</v>
          </cell>
        </row>
        <row r="5">
          <cell r="D5">
            <v>36892</v>
          </cell>
          <cell r="E5">
            <v>36923</v>
          </cell>
          <cell r="F5">
            <v>36951</v>
          </cell>
          <cell r="H5">
            <v>37012</v>
          </cell>
          <cell r="I5">
            <v>37043</v>
          </cell>
          <cell r="J5">
            <v>37073</v>
          </cell>
          <cell r="K5">
            <v>37104</v>
          </cell>
          <cell r="L5">
            <v>37135</v>
          </cell>
          <cell r="M5">
            <v>37165</v>
          </cell>
          <cell r="N5">
            <v>37196</v>
          </cell>
          <cell r="O5">
            <v>37226</v>
          </cell>
          <cell r="S5">
            <v>36892</v>
          </cell>
          <cell r="T5">
            <v>36923</v>
          </cell>
          <cell r="U5">
            <v>36951</v>
          </cell>
          <cell r="W5">
            <v>37012</v>
          </cell>
          <cell r="X5">
            <v>37043</v>
          </cell>
          <cell r="Y5">
            <v>37073</v>
          </cell>
          <cell r="Z5">
            <v>37104</v>
          </cell>
          <cell r="AA5">
            <v>37135</v>
          </cell>
          <cell r="AB5">
            <v>37165</v>
          </cell>
          <cell r="AC5">
            <v>37196</v>
          </cell>
          <cell r="AD5">
            <v>37226</v>
          </cell>
          <cell r="AG5">
            <v>36892</v>
          </cell>
          <cell r="AH5">
            <v>36923</v>
          </cell>
          <cell r="AI5">
            <v>36951</v>
          </cell>
          <cell r="AK5">
            <v>37012</v>
          </cell>
          <cell r="AL5">
            <v>37043</v>
          </cell>
          <cell r="AM5">
            <v>37073</v>
          </cell>
          <cell r="AN5">
            <v>37104</v>
          </cell>
          <cell r="AO5">
            <v>37135</v>
          </cell>
          <cell r="AP5">
            <v>37165</v>
          </cell>
          <cell r="AQ5">
            <v>37196</v>
          </cell>
          <cell r="AR5">
            <v>37226</v>
          </cell>
        </row>
        <row r="6">
          <cell r="D6">
            <v>9595</v>
          </cell>
          <cell r="E6">
            <v>9450</v>
          </cell>
          <cell r="F6">
            <v>9835</v>
          </cell>
          <cell r="H6">
            <v>11675</v>
          </cell>
          <cell r="I6">
            <v>11058</v>
          </cell>
          <cell r="J6">
            <v>11440</v>
          </cell>
          <cell r="K6">
            <v>9525</v>
          </cell>
          <cell r="L6">
            <v>8865</v>
          </cell>
          <cell r="M6">
            <v>9675</v>
          </cell>
          <cell r="S6">
            <v>9595</v>
          </cell>
          <cell r="T6">
            <v>9450</v>
          </cell>
          <cell r="U6">
            <v>9835</v>
          </cell>
          <cell r="W6">
            <v>11675</v>
          </cell>
          <cell r="X6">
            <v>11058</v>
          </cell>
          <cell r="Y6">
            <v>11440</v>
          </cell>
          <cell r="Z6">
            <v>9525</v>
          </cell>
          <cell r="AA6">
            <v>8865</v>
          </cell>
          <cell r="AB6">
            <v>9675</v>
          </cell>
        </row>
        <row r="7">
          <cell r="D7">
            <v>12407.734999999999</v>
          </cell>
          <cell r="E7">
            <v>12215.777</v>
          </cell>
          <cell r="F7">
            <v>12966.006020000001</v>
          </cell>
          <cell r="H7">
            <v>12288.79378</v>
          </cell>
          <cell r="I7">
            <v>12385.547420000001</v>
          </cell>
          <cell r="J7">
            <v>12387.871800000001</v>
          </cell>
          <cell r="K7">
            <v>12766.192239999998</v>
          </cell>
          <cell r="L7">
            <v>12494.404519999998</v>
          </cell>
          <cell r="M7">
            <v>13750.266100000003</v>
          </cell>
          <cell r="S7">
            <v>14530.802</v>
          </cell>
          <cell r="T7">
            <v>11847.455000000002</v>
          </cell>
          <cell r="U7">
            <v>13175.753999999999</v>
          </cell>
          <cell r="W7">
            <v>12999.125</v>
          </cell>
          <cell r="X7">
            <v>12579.744000000001</v>
          </cell>
          <cell r="Y7">
            <v>12955.142000000002</v>
          </cell>
          <cell r="Z7">
            <v>13059.778</v>
          </cell>
          <cell r="AA7">
            <v>12762.745000000001</v>
          </cell>
          <cell r="AB7">
            <v>14396.308000000003</v>
          </cell>
          <cell r="AG7">
            <v>-2123.0670000000009</v>
          </cell>
          <cell r="AH7">
            <v>368.3219999999983</v>
          </cell>
          <cell r="AI7">
            <v>-209.74797999999828</v>
          </cell>
          <cell r="AK7">
            <v>-710.33122000000003</v>
          </cell>
          <cell r="AL7">
            <v>-194.19657999999981</v>
          </cell>
          <cell r="AM7">
            <v>-567.27020000000084</v>
          </cell>
          <cell r="AN7">
            <v>-293.58576000000176</v>
          </cell>
          <cell r="AO7">
            <v>-268.34048000000257</v>
          </cell>
          <cell r="AP7">
            <v>-646.04190000000017</v>
          </cell>
          <cell r="AQ7">
            <v>0</v>
          </cell>
          <cell r="AR7">
            <v>0</v>
          </cell>
        </row>
        <row r="8">
          <cell r="D8">
            <v>6009223</v>
          </cell>
          <cell r="E8">
            <v>4778242</v>
          </cell>
          <cell r="F8">
            <v>7236686</v>
          </cell>
          <cell r="H8">
            <v>4298568</v>
          </cell>
          <cell r="I8">
            <v>5842255</v>
          </cell>
          <cell r="J8">
            <v>5063121</v>
          </cell>
          <cell r="K8">
            <v>6379610</v>
          </cell>
          <cell r="L8">
            <v>4619721</v>
          </cell>
          <cell r="M8">
            <v>4558830</v>
          </cell>
          <cell r="S8">
            <v>4785801.3251128737</v>
          </cell>
          <cell r="T8">
            <v>5953117.8638019133</v>
          </cell>
          <cell r="U8">
            <v>6511175.9078467423</v>
          </cell>
          <cell r="W8">
            <v>4902505</v>
          </cell>
          <cell r="X8">
            <v>4071541</v>
          </cell>
          <cell r="Y8">
            <v>4828913</v>
          </cell>
          <cell r="Z8">
            <v>6855138.7260482088</v>
          </cell>
          <cell r="AA8">
            <v>4378755.7253161976</v>
          </cell>
          <cell r="AB8">
            <v>5121764.5354458699</v>
          </cell>
          <cell r="AG8">
            <v>1223421.6748871263</v>
          </cell>
          <cell r="AH8">
            <v>-1174875.8638019133</v>
          </cell>
          <cell r="AI8">
            <v>725510.09215325769</v>
          </cell>
          <cell r="AK8">
            <v>-603937</v>
          </cell>
          <cell r="AL8">
            <v>1770714</v>
          </cell>
          <cell r="AM8">
            <v>234208</v>
          </cell>
          <cell r="AN8">
            <v>-475528.72604820877</v>
          </cell>
          <cell r="AO8">
            <v>240965.27468380239</v>
          </cell>
          <cell r="AP8">
            <v>-562934.5354458699</v>
          </cell>
          <cell r="AQ8">
            <v>0</v>
          </cell>
          <cell r="AR8">
            <v>0</v>
          </cell>
        </row>
        <row r="9">
          <cell r="D9">
            <v>-509689</v>
          </cell>
          <cell r="E9">
            <v>-325089</v>
          </cell>
          <cell r="F9">
            <v>-531952</v>
          </cell>
          <cell r="H9">
            <v>-320215</v>
          </cell>
          <cell r="I9">
            <v>-376866</v>
          </cell>
          <cell r="J9">
            <v>-307630</v>
          </cell>
          <cell r="K9">
            <v>-434663</v>
          </cell>
          <cell r="L9">
            <v>-307750</v>
          </cell>
          <cell r="M9">
            <v>-294020</v>
          </cell>
          <cell r="S9">
            <v>-365847.18565014325</v>
          </cell>
          <cell r="T9">
            <v>-361359.02262744709</v>
          </cell>
          <cell r="U9">
            <v>-495516.86750944919</v>
          </cell>
          <cell r="W9">
            <v>-343096</v>
          </cell>
          <cell r="X9">
            <v>-251752</v>
          </cell>
          <cell r="Y9">
            <v>-303383</v>
          </cell>
          <cell r="Z9">
            <v>-424006.50759340246</v>
          </cell>
          <cell r="AA9">
            <v>-322271.74042182777</v>
          </cell>
          <cell r="AB9">
            <v>-416407.12222004088</v>
          </cell>
          <cell r="AG9">
            <v>-143841.81434985675</v>
          </cell>
          <cell r="AH9">
            <v>36270.022627447092</v>
          </cell>
          <cell r="AI9">
            <v>-36435.132490550808</v>
          </cell>
          <cell r="AK9">
            <v>22881</v>
          </cell>
          <cell r="AL9">
            <v>-125114</v>
          </cell>
          <cell r="AM9">
            <v>-4247</v>
          </cell>
          <cell r="AN9">
            <v>-10656.492406597536</v>
          </cell>
          <cell r="AO9">
            <v>14521.740421827766</v>
          </cell>
          <cell r="AP9">
            <v>122387.12222004088</v>
          </cell>
          <cell r="AQ9">
            <v>0</v>
          </cell>
          <cell r="AR9">
            <v>0</v>
          </cell>
        </row>
        <row r="10">
          <cell r="D10">
            <v>-47235</v>
          </cell>
          <cell r="E10">
            <v>-43425</v>
          </cell>
          <cell r="F10">
            <v>-72235</v>
          </cell>
          <cell r="H10">
            <v>-32730</v>
          </cell>
          <cell r="I10">
            <v>-56222</v>
          </cell>
          <cell r="J10">
            <v>-32103</v>
          </cell>
          <cell r="K10">
            <v>-61933</v>
          </cell>
          <cell r="L10">
            <v>-70025</v>
          </cell>
          <cell r="M10">
            <v>-79880</v>
          </cell>
          <cell r="S10">
            <v>-37392.494847043192</v>
          </cell>
          <cell r="T10">
            <v>-60626.841174465939</v>
          </cell>
          <cell r="U10">
            <v>-71221.04033729338</v>
          </cell>
          <cell r="W10">
            <v>-74066</v>
          </cell>
          <cell r="X10">
            <v>-37511</v>
          </cell>
          <cell r="Y10">
            <v>-44098</v>
          </cell>
          <cell r="Z10">
            <v>-59050.183460907043</v>
          </cell>
          <cell r="AA10">
            <v>-43708.984894370013</v>
          </cell>
          <cell r="AB10">
            <v>-69180.240045645653</v>
          </cell>
          <cell r="AG10">
            <v>-9842.5051529568082</v>
          </cell>
          <cell r="AH10">
            <v>17201.841174465939</v>
          </cell>
          <cell r="AI10">
            <v>-1013.9596627066203</v>
          </cell>
          <cell r="AK10">
            <v>41336</v>
          </cell>
          <cell r="AL10">
            <v>-18711</v>
          </cell>
          <cell r="AM10">
            <v>11995</v>
          </cell>
          <cell r="AN10">
            <v>-2882.8165390929571</v>
          </cell>
          <cell r="AO10">
            <v>-26316.015105629987</v>
          </cell>
          <cell r="AP10">
            <v>-10699.759954354347</v>
          </cell>
          <cell r="AQ10">
            <v>0</v>
          </cell>
          <cell r="AR10">
            <v>0</v>
          </cell>
        </row>
        <row r="11">
          <cell r="D11">
            <v>-87582</v>
          </cell>
          <cell r="E11">
            <v>-65675</v>
          </cell>
          <cell r="F11">
            <v>-65734</v>
          </cell>
          <cell r="H11">
            <v>-57839</v>
          </cell>
          <cell r="I11">
            <v>-45471</v>
          </cell>
          <cell r="J11">
            <v>-41163</v>
          </cell>
          <cell r="K11">
            <v>-39239</v>
          </cell>
          <cell r="L11">
            <v>-39252</v>
          </cell>
          <cell r="M11">
            <v>-41403</v>
          </cell>
          <cell r="S11">
            <v>-44718.286288354124</v>
          </cell>
          <cell r="T11">
            <v>-45371</v>
          </cell>
          <cell r="U11">
            <v>-87000</v>
          </cell>
          <cell r="W11">
            <v>-77799</v>
          </cell>
          <cell r="X11">
            <v>-32879</v>
          </cell>
          <cell r="Y11">
            <v>-54655</v>
          </cell>
          <cell r="Z11">
            <v>-65963.034993899128</v>
          </cell>
          <cell r="AA11">
            <v>-33333</v>
          </cell>
          <cell r="AB11">
            <v>-34497.729815471561</v>
          </cell>
          <cell r="AG11">
            <v>-42863.713711645876</v>
          </cell>
          <cell r="AH11">
            <v>-20304</v>
          </cell>
          <cell r="AI11">
            <v>21266</v>
          </cell>
          <cell r="AK11">
            <v>19960</v>
          </cell>
          <cell r="AL11">
            <v>-12592</v>
          </cell>
          <cell r="AM11">
            <v>13492</v>
          </cell>
          <cell r="AN11">
            <v>26724.034993899128</v>
          </cell>
          <cell r="AO11">
            <v>-5919</v>
          </cell>
          <cell r="AP11">
            <v>-6905.2701845284391</v>
          </cell>
          <cell r="AQ11">
            <v>0</v>
          </cell>
          <cell r="AR11">
            <v>0</v>
          </cell>
        </row>
        <row r="12">
          <cell r="D12">
            <v>0</v>
          </cell>
          <cell r="E12">
            <v>-5926</v>
          </cell>
          <cell r="F12">
            <v>-2069</v>
          </cell>
          <cell r="H12">
            <v>-4604</v>
          </cell>
          <cell r="I12">
            <v>-2276</v>
          </cell>
          <cell r="J12">
            <v>-1992</v>
          </cell>
          <cell r="K12">
            <v>-3612</v>
          </cell>
          <cell r="L12">
            <v>-393</v>
          </cell>
          <cell r="M12">
            <v>-2825</v>
          </cell>
          <cell r="S12">
            <v>-1033.74</v>
          </cell>
          <cell r="T12">
            <v>-836</v>
          </cell>
          <cell r="U12">
            <v>-2000</v>
          </cell>
          <cell r="W12">
            <v>-3028</v>
          </cell>
          <cell r="X12">
            <v>-1666</v>
          </cell>
          <cell r="Y12">
            <v>-1435</v>
          </cell>
          <cell r="Z12">
            <v>-3000</v>
          </cell>
          <cell r="AA12">
            <v>-1408</v>
          </cell>
          <cell r="AB12">
            <v>-896.71989947368422</v>
          </cell>
          <cell r="AG12">
            <v>1033.74</v>
          </cell>
          <cell r="AH12">
            <v>-5090</v>
          </cell>
          <cell r="AI12">
            <v>-69</v>
          </cell>
          <cell r="AK12">
            <v>-1576</v>
          </cell>
          <cell r="AL12">
            <v>-610</v>
          </cell>
          <cell r="AM12">
            <v>-557</v>
          </cell>
          <cell r="AN12">
            <v>-612</v>
          </cell>
          <cell r="AO12">
            <v>1015</v>
          </cell>
          <cell r="AP12">
            <v>-1928.2801005263159</v>
          </cell>
          <cell r="AQ12">
            <v>0</v>
          </cell>
          <cell r="AR12">
            <v>0</v>
          </cell>
        </row>
        <row r="13">
          <cell r="D13">
            <v>5364717</v>
          </cell>
          <cell r="E13">
            <v>4338127</v>
          </cell>
          <cell r="F13">
            <v>6564696</v>
          </cell>
          <cell r="H13">
            <v>3883180</v>
          </cell>
          <cell r="I13">
            <v>5361420</v>
          </cell>
          <cell r="J13">
            <v>4680233</v>
          </cell>
          <cell r="K13">
            <v>5840163</v>
          </cell>
          <cell r="L13">
            <v>4202301</v>
          </cell>
          <cell r="M13">
            <v>4140702</v>
          </cell>
          <cell r="N13">
            <v>0</v>
          </cell>
          <cell r="O13">
            <v>0</v>
          </cell>
          <cell r="S13">
            <v>4336809.6183273336</v>
          </cell>
          <cell r="T13">
            <v>5484925</v>
          </cell>
          <cell r="U13">
            <v>5855438</v>
          </cell>
          <cell r="W13">
            <v>4404516</v>
          </cell>
          <cell r="X13">
            <v>3747733</v>
          </cell>
          <cell r="Y13">
            <v>4425342</v>
          </cell>
          <cell r="Z13">
            <v>6303119</v>
          </cell>
          <cell r="AA13">
            <v>3978034</v>
          </cell>
          <cell r="AB13">
            <v>4600782.7234652378</v>
          </cell>
          <cell r="AG13">
            <v>1027907.3816726669</v>
          </cell>
          <cell r="AH13">
            <v>-1146798.0000000005</v>
          </cell>
          <cell r="AI13">
            <v>709258.00000000023</v>
          </cell>
          <cell r="AK13">
            <v>-521336</v>
          </cell>
          <cell r="AL13">
            <v>1613687</v>
          </cell>
          <cell r="AM13">
            <v>254891</v>
          </cell>
          <cell r="AN13">
            <v>-462956.00000000017</v>
          </cell>
          <cell r="AO13">
            <v>224267.00000000017</v>
          </cell>
          <cell r="AP13">
            <v>-460080.72346523812</v>
          </cell>
          <cell r="AQ13">
            <v>0</v>
          </cell>
          <cell r="AR13">
            <v>0</v>
          </cell>
        </row>
        <row r="14">
          <cell r="D14">
            <v>5396457</v>
          </cell>
          <cell r="E14">
            <v>6345527</v>
          </cell>
          <cell r="F14">
            <v>8029676</v>
          </cell>
          <cell r="H14">
            <v>7042436</v>
          </cell>
          <cell r="I14">
            <v>7094788</v>
          </cell>
          <cell r="J14">
            <v>6560489</v>
          </cell>
          <cell r="K14">
            <v>6536192</v>
          </cell>
          <cell r="L14">
            <v>5560749</v>
          </cell>
          <cell r="M14">
            <v>6095948</v>
          </cell>
          <cell r="S14">
            <v>7272521.8709301241</v>
          </cell>
          <cell r="T14">
            <v>7825182.3380994862</v>
          </cell>
          <cell r="U14">
            <v>7858098.225393882</v>
          </cell>
          <cell r="W14">
            <v>7958864.7531525372</v>
          </cell>
          <cell r="X14">
            <v>7576054.0237811925</v>
          </cell>
          <cell r="Y14">
            <v>7039075.7368578082</v>
          </cell>
          <cell r="Z14">
            <v>6500339.260196167</v>
          </cell>
          <cell r="AA14">
            <v>6473989.7491067201</v>
          </cell>
          <cell r="AB14">
            <v>6676217.4803791838</v>
          </cell>
          <cell r="AG14">
            <v>-1876064.8709301241</v>
          </cell>
          <cell r="AH14">
            <v>-1479655.3380994862</v>
          </cell>
          <cell r="AI14">
            <v>171577.77460611798</v>
          </cell>
          <cell r="AK14">
            <v>-916428.75315253716</v>
          </cell>
          <cell r="AL14">
            <v>-481266.02378119249</v>
          </cell>
          <cell r="AM14">
            <v>-478586.7368578082</v>
          </cell>
          <cell r="AN14">
            <v>35852.739803832956</v>
          </cell>
          <cell r="AO14">
            <v>-913240.74910672009</v>
          </cell>
          <cell r="AP14">
            <v>-580269.48037918378</v>
          </cell>
          <cell r="AQ14">
            <v>0</v>
          </cell>
          <cell r="AR14">
            <v>0</v>
          </cell>
        </row>
        <row r="15">
          <cell r="D15">
            <v>1495923</v>
          </cell>
          <cell r="E15">
            <v>1352453</v>
          </cell>
          <cell r="F15">
            <v>1524869</v>
          </cell>
          <cell r="H15">
            <v>1504709</v>
          </cell>
          <cell r="I15">
            <v>1623891</v>
          </cell>
          <cell r="J15">
            <v>1695829</v>
          </cell>
          <cell r="K15">
            <v>1622044</v>
          </cell>
          <cell r="L15">
            <v>1371769</v>
          </cell>
          <cell r="M15">
            <v>1609216</v>
          </cell>
          <cell r="S15">
            <v>1694700</v>
          </cell>
          <cell r="T15">
            <v>1463700</v>
          </cell>
          <cell r="U15">
            <v>1565302</v>
          </cell>
          <cell r="W15">
            <v>1547260</v>
          </cell>
          <cell r="X15">
            <v>1733070</v>
          </cell>
          <cell r="Y15">
            <v>1544410</v>
          </cell>
          <cell r="Z15">
            <v>1733670</v>
          </cell>
          <cell r="AA15">
            <v>1717430</v>
          </cell>
          <cell r="AB15">
            <v>1505240</v>
          </cell>
          <cell r="AG15">
            <v>-198777</v>
          </cell>
          <cell r="AH15">
            <v>-111247</v>
          </cell>
          <cell r="AI15">
            <v>-40433</v>
          </cell>
          <cell r="AK15">
            <v>-42551</v>
          </cell>
          <cell r="AL15">
            <v>-109179</v>
          </cell>
          <cell r="AM15">
            <v>151419</v>
          </cell>
          <cell r="AN15">
            <v>-111626</v>
          </cell>
          <cell r="AO15">
            <v>-345661</v>
          </cell>
          <cell r="AP15">
            <v>103976</v>
          </cell>
          <cell r="AQ15">
            <v>0</v>
          </cell>
          <cell r="AR15">
            <v>0</v>
          </cell>
        </row>
        <row r="16">
          <cell r="D16">
            <v>-3389</v>
          </cell>
          <cell r="E16">
            <v>-23264</v>
          </cell>
          <cell r="F16">
            <v>-21557</v>
          </cell>
          <cell r="H16">
            <v>50858</v>
          </cell>
          <cell r="I16">
            <v>-1749</v>
          </cell>
          <cell r="J16">
            <v>-5117</v>
          </cell>
          <cell r="K16">
            <v>-967</v>
          </cell>
          <cell r="L16">
            <v>-3226</v>
          </cell>
          <cell r="M16">
            <v>-35611</v>
          </cell>
          <cell r="AG16">
            <v>-3389</v>
          </cell>
          <cell r="AH16">
            <v>-23264</v>
          </cell>
          <cell r="AI16">
            <v>-21557</v>
          </cell>
          <cell r="AK16">
            <v>50858</v>
          </cell>
          <cell r="AL16">
            <v>-1749</v>
          </cell>
          <cell r="AM16">
            <v>-5117</v>
          </cell>
          <cell r="AN16">
            <v>-967</v>
          </cell>
          <cell r="AO16">
            <v>-3226</v>
          </cell>
          <cell r="AP16">
            <v>-35611</v>
          </cell>
          <cell r="AQ16">
            <v>0</v>
          </cell>
          <cell r="AR16">
            <v>0</v>
          </cell>
        </row>
        <row r="17">
          <cell r="D17">
            <v>-16956</v>
          </cell>
          <cell r="E17">
            <v>-61853</v>
          </cell>
          <cell r="F17">
            <v>-3244</v>
          </cell>
          <cell r="H17">
            <v>-3385</v>
          </cell>
          <cell r="I17">
            <v>54919</v>
          </cell>
          <cell r="J17">
            <v>26816</v>
          </cell>
          <cell r="K17">
            <v>-5564</v>
          </cell>
          <cell r="L17">
            <v>-1763</v>
          </cell>
          <cell r="M17">
            <v>-52491</v>
          </cell>
          <cell r="S17">
            <v>-25929</v>
          </cell>
          <cell r="T17">
            <v>-27883.741272504696</v>
          </cell>
          <cell r="U17">
            <v>-37419</v>
          </cell>
          <cell r="W17">
            <v>-30271</v>
          </cell>
          <cell r="X17">
            <v>-23331</v>
          </cell>
          <cell r="Y17">
            <v>-28453</v>
          </cell>
          <cell r="Z17">
            <v>-35000</v>
          </cell>
          <cell r="AA17">
            <v>-26575</v>
          </cell>
          <cell r="AB17">
            <v>-27148.465938282559</v>
          </cell>
          <cell r="AG17">
            <v>8973</v>
          </cell>
          <cell r="AH17">
            <v>-33969.258727495304</v>
          </cell>
          <cell r="AI17">
            <v>34175</v>
          </cell>
          <cell r="AK17">
            <v>26886</v>
          </cell>
          <cell r="AL17">
            <v>78250</v>
          </cell>
          <cell r="AM17">
            <v>55269</v>
          </cell>
          <cell r="AN17">
            <v>29436</v>
          </cell>
          <cell r="AO17">
            <v>24812</v>
          </cell>
          <cell r="AP17">
            <v>-25342.534061717441</v>
          </cell>
          <cell r="AQ17">
            <v>0</v>
          </cell>
          <cell r="AR17">
            <v>0</v>
          </cell>
        </row>
        <row r="18">
          <cell r="D18">
            <v>12236752</v>
          </cell>
          <cell r="E18">
            <v>11950990</v>
          </cell>
          <cell r="F18">
            <v>16094440</v>
          </cell>
          <cell r="H18">
            <v>12477798</v>
          </cell>
          <cell r="I18">
            <v>14133269</v>
          </cell>
          <cell r="J18">
            <v>12958250</v>
          </cell>
          <cell r="K18">
            <v>13991868</v>
          </cell>
          <cell r="L18">
            <v>11129830</v>
          </cell>
          <cell r="M18">
            <v>11757764</v>
          </cell>
          <cell r="N18">
            <v>0</v>
          </cell>
          <cell r="O18">
            <v>0</v>
          </cell>
          <cell r="S18">
            <v>13278102.489257459</v>
          </cell>
          <cell r="T18">
            <v>14745923.596826982</v>
          </cell>
          <cell r="U18">
            <v>15241419.225393882</v>
          </cell>
          <cell r="W18">
            <v>13880369.753152538</v>
          </cell>
          <cell r="X18">
            <v>13033526.023781192</v>
          </cell>
          <cell r="Y18">
            <v>12980374.736857809</v>
          </cell>
          <cell r="Z18">
            <v>14502128.260196168</v>
          </cell>
          <cell r="AA18">
            <v>12142878.74910672</v>
          </cell>
          <cell r="AB18">
            <v>12755091.737906137</v>
          </cell>
          <cell r="AG18">
            <v>-1041350.4892574572</v>
          </cell>
          <cell r="AH18">
            <v>-2794933.5968269818</v>
          </cell>
          <cell r="AI18">
            <v>853020.77460611821</v>
          </cell>
          <cell r="AK18">
            <v>-1402571.7531525372</v>
          </cell>
          <cell r="AL18">
            <v>1099742.9762188075</v>
          </cell>
          <cell r="AM18">
            <v>-22124.736857808195</v>
          </cell>
          <cell r="AN18">
            <v>-510260.26019616728</v>
          </cell>
          <cell r="AO18">
            <v>-1013048.7491067199</v>
          </cell>
          <cell r="AP18">
            <v>-997327.73790613934</v>
          </cell>
          <cell r="AQ18">
            <v>0</v>
          </cell>
          <cell r="AR18">
            <v>0</v>
          </cell>
        </row>
        <row r="19">
          <cell r="D19">
            <v>-272136.94117647037</v>
          </cell>
          <cell r="E19">
            <v>660788.23529411852</v>
          </cell>
          <cell r="F19">
            <v>-2051648.2352941185</v>
          </cell>
          <cell r="H19">
            <v>-299825.88235294074</v>
          </cell>
          <cell r="I19">
            <v>-2058856.4705882352</v>
          </cell>
          <cell r="J19">
            <v>-631642.35294117592</v>
          </cell>
          <cell r="K19">
            <v>-1128748.2352941185</v>
          </cell>
          <cell r="L19">
            <v>948003.52941176482</v>
          </cell>
          <cell r="M19">
            <v>559812.94117647037</v>
          </cell>
          <cell r="S19">
            <v>2014000</v>
          </cell>
          <cell r="T19">
            <v>-2036767</v>
          </cell>
          <cell r="U19">
            <v>-1356398</v>
          </cell>
          <cell r="W19">
            <v>-167007</v>
          </cell>
          <cell r="X19">
            <v>-283278</v>
          </cell>
          <cell r="Y19">
            <v>334195</v>
          </cell>
          <cell r="Z19">
            <v>-1288080</v>
          </cell>
          <cell r="AA19">
            <v>463995</v>
          </cell>
          <cell r="AB19">
            <v>811610.7688676893</v>
          </cell>
          <cell r="AG19">
            <v>-2286136.9411764704</v>
          </cell>
          <cell r="AH19">
            <v>2697555.2352941185</v>
          </cell>
          <cell r="AI19">
            <v>-695250.23529411852</v>
          </cell>
          <cell r="AK19">
            <v>-132818.88235294074</v>
          </cell>
          <cell r="AL19">
            <v>-1775578.4705882352</v>
          </cell>
          <cell r="AM19">
            <v>-965837.35294117592</v>
          </cell>
          <cell r="AN19">
            <v>159331.76470588148</v>
          </cell>
          <cell r="AO19">
            <v>484008.52941176482</v>
          </cell>
          <cell r="AP19">
            <v>-251797.82769121893</v>
          </cell>
          <cell r="AQ19">
            <v>0</v>
          </cell>
          <cell r="AR19">
            <v>0</v>
          </cell>
        </row>
        <row r="20">
          <cell r="D20">
            <v>11964615.05882353</v>
          </cell>
          <cell r="E20">
            <v>12611778.235294119</v>
          </cell>
          <cell r="F20">
            <v>14042791.764705881</v>
          </cell>
          <cell r="H20">
            <v>12177972.117647059</v>
          </cell>
          <cell r="I20">
            <v>12074412.529411765</v>
          </cell>
          <cell r="J20">
            <v>12326607.647058824</v>
          </cell>
          <cell r="K20">
            <v>12863119.764705881</v>
          </cell>
          <cell r="L20">
            <v>12077833.529411765</v>
          </cell>
          <cell r="M20">
            <v>12317576.94117647</v>
          </cell>
          <cell r="N20">
            <v>0</v>
          </cell>
          <cell r="O20">
            <v>0</v>
          </cell>
          <cell r="S20">
            <v>15292102.489257459</v>
          </cell>
          <cell r="T20">
            <v>12709156.596826982</v>
          </cell>
          <cell r="U20">
            <v>13885021.225393882</v>
          </cell>
          <cell r="W20">
            <v>13713362.753152538</v>
          </cell>
          <cell r="X20">
            <v>12750248.023781192</v>
          </cell>
          <cell r="Y20">
            <v>13314569.736857809</v>
          </cell>
          <cell r="Z20">
            <v>13214048.260196168</v>
          </cell>
          <cell r="AA20">
            <v>12606873.74910672</v>
          </cell>
          <cell r="AB20">
            <v>13566702.506773828</v>
          </cell>
          <cell r="AG20">
            <v>-3327487.4304339276</v>
          </cell>
          <cell r="AH20">
            <v>-97378.36153286323</v>
          </cell>
          <cell r="AI20">
            <v>157770.53931199969</v>
          </cell>
          <cell r="AK20">
            <v>-1535390.6355054779</v>
          </cell>
          <cell r="AL20">
            <v>-675835.49436942767</v>
          </cell>
          <cell r="AM20">
            <v>-987962.08979898412</v>
          </cell>
          <cell r="AN20">
            <v>-350928.4954902858</v>
          </cell>
          <cell r="AO20">
            <v>-529040.21969495504</v>
          </cell>
          <cell r="AP20">
            <v>-1249125.5655973582</v>
          </cell>
          <cell r="AQ20">
            <v>0</v>
          </cell>
          <cell r="AR20">
            <v>0</v>
          </cell>
        </row>
        <row r="22">
          <cell r="D22">
            <v>6949878</v>
          </cell>
          <cell r="E22">
            <v>6460769</v>
          </cell>
          <cell r="F22">
            <v>7603418</v>
          </cell>
          <cell r="H22">
            <v>7397768</v>
          </cell>
          <cell r="I22">
            <v>6844663</v>
          </cell>
          <cell r="J22">
            <v>6935441</v>
          </cell>
          <cell r="K22">
            <v>6781953</v>
          </cell>
          <cell r="L22">
            <v>7062268</v>
          </cell>
          <cell r="M22">
            <v>7796535</v>
          </cell>
          <cell r="S22">
            <v>8672799.4749084506</v>
          </cell>
          <cell r="T22">
            <v>6934942.7954776436</v>
          </cell>
          <cell r="U22">
            <v>7906484.3079723055</v>
          </cell>
          <cell r="W22">
            <v>7680993.5647534477</v>
          </cell>
          <cell r="X22">
            <v>7191748.52145663</v>
          </cell>
          <cell r="Y22">
            <v>7481610.3048288459</v>
          </cell>
          <cell r="Z22">
            <v>7579268.2137735207</v>
          </cell>
          <cell r="AA22">
            <v>7356136.620253019</v>
          </cell>
          <cell r="AB22">
            <v>8104456.8860565228</v>
          </cell>
          <cell r="AG22">
            <v>1722921.4749084506</v>
          </cell>
          <cell r="AH22">
            <v>474173.79547764361</v>
          </cell>
          <cell r="AI22">
            <v>303066.30797230545</v>
          </cell>
          <cell r="AK22">
            <v>283225.56475344766</v>
          </cell>
          <cell r="AL22">
            <v>347085.52145662997</v>
          </cell>
          <cell r="AM22">
            <v>546169.3048288459</v>
          </cell>
          <cell r="AN22">
            <v>797315.21377352066</v>
          </cell>
          <cell r="AO22">
            <v>293868.62025301903</v>
          </cell>
          <cell r="AP22">
            <v>307921.88605652284</v>
          </cell>
          <cell r="AQ22">
            <v>0</v>
          </cell>
          <cell r="AR22">
            <v>0</v>
          </cell>
        </row>
        <row r="23">
          <cell r="D23">
            <v>123219</v>
          </cell>
          <cell r="E23">
            <v>141638</v>
          </cell>
          <cell r="F23">
            <v>143054</v>
          </cell>
          <cell r="H23">
            <v>104267</v>
          </cell>
          <cell r="I23">
            <v>124012.22</v>
          </cell>
          <cell r="J23">
            <v>130487</v>
          </cell>
          <cell r="K23">
            <v>131703</v>
          </cell>
          <cell r="L23">
            <v>113824</v>
          </cell>
          <cell r="M23">
            <v>234371</v>
          </cell>
          <cell r="S23">
            <v>462235.99662193283</v>
          </cell>
          <cell r="T23">
            <v>410094.61842492793</v>
          </cell>
          <cell r="U23">
            <v>348023.83977961948</v>
          </cell>
          <cell r="W23">
            <v>262224.80155941308</v>
          </cell>
          <cell r="X23">
            <v>248889.53302822827</v>
          </cell>
          <cell r="Y23">
            <v>374516.9361907976</v>
          </cell>
          <cell r="Z23">
            <v>362681.14780273708</v>
          </cell>
          <cell r="AA23">
            <v>253436.33158734808</v>
          </cell>
          <cell r="AB23">
            <v>322596.41474400577</v>
          </cell>
          <cell r="AG23">
            <v>339016.99662193283</v>
          </cell>
          <cell r="AH23">
            <v>268456.61842492793</v>
          </cell>
          <cell r="AI23">
            <v>204969.83977961948</v>
          </cell>
          <cell r="AK23">
            <v>157957.80155941308</v>
          </cell>
          <cell r="AL23">
            <v>124877.31302822827</v>
          </cell>
          <cell r="AM23">
            <v>244029.9361907976</v>
          </cell>
          <cell r="AN23">
            <v>230978.14780273708</v>
          </cell>
          <cell r="AO23">
            <v>139612.33158734808</v>
          </cell>
          <cell r="AP23">
            <v>88225.414744005771</v>
          </cell>
          <cell r="AQ23">
            <v>0</v>
          </cell>
          <cell r="AR23">
            <v>0</v>
          </cell>
        </row>
        <row r="24">
          <cell r="D24">
            <v>-303</v>
          </cell>
          <cell r="E24">
            <v>22152</v>
          </cell>
          <cell r="F24">
            <v>-75278</v>
          </cell>
          <cell r="H24">
            <v>45077</v>
          </cell>
          <cell r="I24">
            <v>-16147</v>
          </cell>
          <cell r="J24">
            <v>-47786</v>
          </cell>
          <cell r="K24">
            <v>42692</v>
          </cell>
          <cell r="L24">
            <v>12262</v>
          </cell>
          <cell r="M24">
            <v>39874</v>
          </cell>
          <cell r="AG24">
            <v>303</v>
          </cell>
          <cell r="AH24">
            <v>-22152</v>
          </cell>
          <cell r="AI24">
            <v>75278</v>
          </cell>
          <cell r="AK24">
            <v>-45077</v>
          </cell>
          <cell r="AL24">
            <v>16147</v>
          </cell>
          <cell r="AM24">
            <v>47786</v>
          </cell>
          <cell r="AN24">
            <v>-42692</v>
          </cell>
          <cell r="AO24">
            <v>-12262</v>
          </cell>
          <cell r="AP24">
            <v>-39874</v>
          </cell>
          <cell r="AQ24">
            <v>0</v>
          </cell>
          <cell r="AR24">
            <v>0</v>
          </cell>
        </row>
        <row r="25">
          <cell r="D25">
            <v>-665246</v>
          </cell>
          <cell r="E25">
            <v>587140</v>
          </cell>
          <cell r="F25">
            <v>-55872</v>
          </cell>
          <cell r="H25">
            <v>-126338</v>
          </cell>
          <cell r="I25">
            <v>102199</v>
          </cell>
          <cell r="J25">
            <v>-87999</v>
          </cell>
          <cell r="K25">
            <v>75318</v>
          </cell>
          <cell r="L25">
            <v>-116812</v>
          </cell>
          <cell r="M25">
            <v>24828</v>
          </cell>
          <cell r="AG25">
            <v>665246</v>
          </cell>
          <cell r="AH25">
            <v>-587140</v>
          </cell>
          <cell r="AI25">
            <v>55872</v>
          </cell>
          <cell r="AK25">
            <v>126338</v>
          </cell>
          <cell r="AL25">
            <v>-102199</v>
          </cell>
          <cell r="AM25">
            <v>87999</v>
          </cell>
          <cell r="AN25">
            <v>-75318</v>
          </cell>
          <cell r="AO25">
            <v>116812</v>
          </cell>
          <cell r="AP25">
            <v>-24828</v>
          </cell>
          <cell r="AQ25">
            <v>0</v>
          </cell>
          <cell r="AR25">
            <v>0</v>
          </cell>
        </row>
        <row r="26">
          <cell r="D26">
            <v>6407548</v>
          </cell>
          <cell r="E26">
            <v>7211699</v>
          </cell>
          <cell r="F26">
            <v>7615322</v>
          </cell>
          <cell r="H26">
            <v>7420774</v>
          </cell>
          <cell r="I26">
            <v>7054727.2199999997</v>
          </cell>
          <cell r="J26">
            <v>6930143</v>
          </cell>
          <cell r="K26">
            <v>7031666</v>
          </cell>
          <cell r="L26">
            <v>7071542</v>
          </cell>
          <cell r="M26">
            <v>8095608</v>
          </cell>
          <cell r="N26">
            <v>0</v>
          </cell>
          <cell r="O26">
            <v>0</v>
          </cell>
          <cell r="S26">
            <v>9135035.4715303835</v>
          </cell>
          <cell r="T26">
            <v>7345037.4139025714</v>
          </cell>
          <cell r="U26">
            <v>8254508.1477519246</v>
          </cell>
          <cell r="W26">
            <v>7943218.3663128605</v>
          </cell>
          <cell r="X26">
            <v>7440638.0544848582</v>
          </cell>
          <cell r="Y26">
            <v>7856127.2410196438</v>
          </cell>
          <cell r="Z26">
            <v>7941949.3615762573</v>
          </cell>
          <cell r="AA26">
            <v>7609572.9518403672</v>
          </cell>
          <cell r="AB26">
            <v>8427053.3008005284</v>
          </cell>
          <cell r="AG26">
            <v>2727487.4715303835</v>
          </cell>
          <cell r="AH26">
            <v>133338.41390257154</v>
          </cell>
          <cell r="AI26">
            <v>639186.14775192493</v>
          </cell>
          <cell r="AK26">
            <v>522444.36631286074</v>
          </cell>
          <cell r="AL26">
            <v>385910.83448485821</v>
          </cell>
          <cell r="AM26">
            <v>925984.24101964349</v>
          </cell>
          <cell r="AN26">
            <v>910283.36157625774</v>
          </cell>
          <cell r="AO26">
            <v>538030.95184036717</v>
          </cell>
          <cell r="AP26">
            <v>331445.30080052861</v>
          </cell>
          <cell r="AQ26">
            <v>0</v>
          </cell>
          <cell r="AR26">
            <v>0</v>
          </cell>
        </row>
        <row r="27">
          <cell r="D27">
            <v>5557067.0588235296</v>
          </cell>
          <cell r="E27">
            <v>5400079.2352941185</v>
          </cell>
          <cell r="F27">
            <v>6427469.7647058815</v>
          </cell>
          <cell r="H27">
            <v>4757198.1176470593</v>
          </cell>
          <cell r="I27">
            <v>5019685.3094117651</v>
          </cell>
          <cell r="J27">
            <v>5396464.6470588241</v>
          </cell>
          <cell r="K27">
            <v>5831453.7647058815</v>
          </cell>
          <cell r="L27">
            <v>5006291.5294117648</v>
          </cell>
          <cell r="M27">
            <v>4221968.9411764704</v>
          </cell>
          <cell r="N27">
            <v>0</v>
          </cell>
          <cell r="O27">
            <v>0</v>
          </cell>
          <cell r="S27">
            <v>6157067.0177270751</v>
          </cell>
          <cell r="T27">
            <v>5364119.1829244103</v>
          </cell>
          <cell r="U27">
            <v>5630513.0776419574</v>
          </cell>
          <cell r="W27">
            <v>5770144.3868396776</v>
          </cell>
          <cell r="X27">
            <v>5309609.9692963334</v>
          </cell>
          <cell r="Y27">
            <v>5458442.4958381653</v>
          </cell>
          <cell r="Z27">
            <v>5272098.8986199107</v>
          </cell>
          <cell r="AA27">
            <v>4997300.7972663529</v>
          </cell>
          <cell r="AB27">
            <v>5139649.2059732992</v>
          </cell>
          <cell r="AG27">
            <v>-599999.95890354412</v>
          </cell>
          <cell r="AH27">
            <v>35960.052369708312</v>
          </cell>
          <cell r="AI27">
            <v>796956.68706392462</v>
          </cell>
          <cell r="AK27">
            <v>-1012946.2691926172</v>
          </cell>
          <cell r="AL27">
            <v>-289924.65988456947</v>
          </cell>
          <cell r="AM27">
            <v>-61977.848779340624</v>
          </cell>
          <cell r="AN27">
            <v>559354.86608597194</v>
          </cell>
          <cell r="AO27">
            <v>8990.7321454121266</v>
          </cell>
          <cell r="AP27">
            <v>-917680.26479682955</v>
          </cell>
          <cell r="AQ27">
            <v>0</v>
          </cell>
          <cell r="AR27">
            <v>0</v>
          </cell>
        </row>
        <row r="28">
          <cell r="D28">
            <v>256447</v>
          </cell>
          <cell r="E28">
            <v>234798</v>
          </cell>
          <cell r="F28">
            <v>262986</v>
          </cell>
          <cell r="H28">
            <v>251429</v>
          </cell>
          <cell r="I28">
            <v>240337</v>
          </cell>
          <cell r="J28">
            <v>238385</v>
          </cell>
          <cell r="K28">
            <v>246772</v>
          </cell>
          <cell r="L28">
            <v>243560</v>
          </cell>
          <cell r="M28">
            <v>245559</v>
          </cell>
          <cell r="S28">
            <v>251195</v>
          </cell>
          <cell r="T28">
            <v>227627.79253520991</v>
          </cell>
          <cell r="U28">
            <v>247901.57780835812</v>
          </cell>
          <cell r="W28">
            <v>255852.38843433652</v>
          </cell>
          <cell r="X28">
            <v>223539.35534606577</v>
          </cell>
          <cell r="Y28">
            <v>232706.14076838028</v>
          </cell>
          <cell r="Z28">
            <v>235845.02796988524</v>
          </cell>
          <cell r="AA28">
            <v>230544.18824206816</v>
          </cell>
          <cell r="AB28">
            <v>242405.70987560193</v>
          </cell>
          <cell r="AG28">
            <v>-5252</v>
          </cell>
          <cell r="AH28">
            <v>-7170.2074647900881</v>
          </cell>
          <cell r="AI28">
            <v>-15084.422191641876</v>
          </cell>
          <cell r="AK28">
            <v>4423.3884343365207</v>
          </cell>
          <cell r="AL28">
            <v>-16797.644653934229</v>
          </cell>
          <cell r="AM28">
            <v>-5678.8592316197173</v>
          </cell>
          <cell r="AN28">
            <v>-10926.972030114761</v>
          </cell>
          <cell r="AO28">
            <v>-13015.811757931835</v>
          </cell>
          <cell r="AP28">
            <v>-3153.2901243980741</v>
          </cell>
          <cell r="AQ28">
            <v>0</v>
          </cell>
          <cell r="AR28">
            <v>0</v>
          </cell>
        </row>
        <row r="29">
          <cell r="D29">
            <v>255100</v>
          </cell>
          <cell r="E29">
            <v>238118</v>
          </cell>
          <cell r="F29">
            <v>263781</v>
          </cell>
          <cell r="H29">
            <v>173817</v>
          </cell>
          <cell r="I29">
            <v>198718.04</v>
          </cell>
          <cell r="J29">
            <v>192535</v>
          </cell>
          <cell r="K29">
            <v>268984</v>
          </cell>
          <cell r="L29">
            <v>266159</v>
          </cell>
          <cell r="M29">
            <v>216406</v>
          </cell>
          <cell r="N29">
            <v>0</v>
          </cell>
          <cell r="O29">
            <v>0</v>
          </cell>
          <cell r="S29">
            <v>225625.71000000002</v>
          </cell>
          <cell r="T29">
            <v>232396.43</v>
          </cell>
          <cell r="U29">
            <v>223406</v>
          </cell>
          <cell r="W29">
            <v>188630</v>
          </cell>
          <cell r="X29">
            <v>199002</v>
          </cell>
          <cell r="Y29">
            <v>192448</v>
          </cell>
          <cell r="Z29">
            <v>230588</v>
          </cell>
          <cell r="AA29">
            <v>253037</v>
          </cell>
          <cell r="AB29">
            <v>232083.71658914728</v>
          </cell>
          <cell r="AG29">
            <v>-29474.289999999979</v>
          </cell>
          <cell r="AH29">
            <v>-5721.570000000007</v>
          </cell>
          <cell r="AI29">
            <v>-40375</v>
          </cell>
          <cell r="AK29">
            <v>14813</v>
          </cell>
          <cell r="AL29">
            <v>283.95999999999185</v>
          </cell>
          <cell r="AM29">
            <v>-87</v>
          </cell>
          <cell r="AN29">
            <v>-38396</v>
          </cell>
          <cell r="AO29">
            <v>-13122</v>
          </cell>
          <cell r="AP29">
            <v>15677.716589147283</v>
          </cell>
          <cell r="AQ29">
            <v>0</v>
          </cell>
          <cell r="AR29">
            <v>0</v>
          </cell>
        </row>
        <row r="30">
          <cell r="D30">
            <v>495569</v>
          </cell>
          <cell r="E30">
            <v>518413</v>
          </cell>
          <cell r="F30">
            <v>538359</v>
          </cell>
          <cell r="H30">
            <v>566434</v>
          </cell>
          <cell r="I30">
            <v>581368.71</v>
          </cell>
          <cell r="J30">
            <v>689023</v>
          </cell>
          <cell r="K30">
            <v>667603</v>
          </cell>
          <cell r="L30">
            <v>684333</v>
          </cell>
          <cell r="M30">
            <v>763837</v>
          </cell>
          <cell r="N30">
            <v>0</v>
          </cell>
          <cell r="O30">
            <v>0</v>
          </cell>
          <cell r="S30">
            <v>532180.46270473255</v>
          </cell>
          <cell r="T30">
            <v>480069.34789210319</v>
          </cell>
          <cell r="U30">
            <v>525517.02072743734</v>
          </cell>
          <cell r="W30">
            <v>580024.15652306261</v>
          </cell>
          <cell r="X30">
            <v>638496.23387920542</v>
          </cell>
          <cell r="Y30">
            <v>648543.85770766973</v>
          </cell>
          <cell r="Z30">
            <v>736899.59917199262</v>
          </cell>
          <cell r="AA30">
            <v>705990.26398602233</v>
          </cell>
          <cell r="AB30">
            <v>718428.62474539666</v>
          </cell>
          <cell r="AG30">
            <v>36611.462704732548</v>
          </cell>
          <cell r="AH30">
            <v>-38343.652107896807</v>
          </cell>
          <cell r="AI30">
            <v>-12841.979272562661</v>
          </cell>
          <cell r="AK30">
            <v>13590.156523062615</v>
          </cell>
          <cell r="AL30">
            <v>57127.523879205459</v>
          </cell>
          <cell r="AM30">
            <v>-40479.142292330274</v>
          </cell>
          <cell r="AN30">
            <v>69296.599171992624</v>
          </cell>
          <cell r="AO30">
            <v>21657.263986022328</v>
          </cell>
          <cell r="AP30">
            <v>-45408.375254603336</v>
          </cell>
          <cell r="AQ30">
            <v>0</v>
          </cell>
          <cell r="AR30">
            <v>0</v>
          </cell>
        </row>
        <row r="31">
          <cell r="D31">
            <v>509172</v>
          </cell>
          <cell r="E31">
            <v>438335</v>
          </cell>
          <cell r="F31">
            <v>505717</v>
          </cell>
          <cell r="H31">
            <v>418638</v>
          </cell>
          <cell r="I31">
            <v>398100.22</v>
          </cell>
          <cell r="J31">
            <v>393092</v>
          </cell>
          <cell r="K31">
            <v>432079</v>
          </cell>
          <cell r="L31">
            <v>444639</v>
          </cell>
          <cell r="M31">
            <v>462192</v>
          </cell>
          <cell r="N31">
            <v>0</v>
          </cell>
          <cell r="O31">
            <v>0</v>
          </cell>
          <cell r="S31">
            <v>425015.41263355879</v>
          </cell>
          <cell r="T31">
            <v>418139.43732561177</v>
          </cell>
          <cell r="U31">
            <v>485103.9673929101</v>
          </cell>
          <cell r="W31">
            <v>423882.06752949051</v>
          </cell>
          <cell r="X31">
            <v>431136.13632590353</v>
          </cell>
          <cell r="Y31">
            <v>436434.64930292312</v>
          </cell>
          <cell r="Z31">
            <v>529177.09162120079</v>
          </cell>
          <cell r="AA31">
            <v>498261.63178249064</v>
          </cell>
          <cell r="AB31">
            <v>473109.50520143483</v>
          </cell>
          <cell r="AG31">
            <v>-84156.587366441207</v>
          </cell>
          <cell r="AH31">
            <v>-20195.562674388231</v>
          </cell>
          <cell r="AI31">
            <v>-20613.032607089903</v>
          </cell>
          <cell r="AK31">
            <v>5244.0675294905086</v>
          </cell>
          <cell r="AL31">
            <v>33035.916325903556</v>
          </cell>
          <cell r="AM31">
            <v>43342.649302923121</v>
          </cell>
          <cell r="AN31">
            <v>97098.091621200787</v>
          </cell>
          <cell r="AO31">
            <v>53622.631782490644</v>
          </cell>
          <cell r="AP31">
            <v>10917.505201434833</v>
          </cell>
          <cell r="AQ31">
            <v>0</v>
          </cell>
          <cell r="AR31">
            <v>0</v>
          </cell>
        </row>
        <row r="32">
          <cell r="D32">
            <v>1516288</v>
          </cell>
          <cell r="E32">
            <v>1429664</v>
          </cell>
          <cell r="F32">
            <v>1570843</v>
          </cell>
          <cell r="H32">
            <v>1410318</v>
          </cell>
          <cell r="I32">
            <v>1418523.97</v>
          </cell>
          <cell r="J32">
            <v>1513035</v>
          </cell>
          <cell r="K32">
            <v>1615438</v>
          </cell>
          <cell r="L32">
            <v>1638691</v>
          </cell>
          <cell r="M32">
            <v>1687994</v>
          </cell>
          <cell r="N32">
            <v>0</v>
          </cell>
          <cell r="O32">
            <v>0</v>
          </cell>
          <cell r="S32">
            <v>1434016.5853382912</v>
          </cell>
          <cell r="T32">
            <v>1358233.0077529249</v>
          </cell>
          <cell r="U32">
            <v>1481928.5659287055</v>
          </cell>
          <cell r="W32">
            <v>1448388.6124868896</v>
          </cell>
          <cell r="X32">
            <v>1492173.7255511747</v>
          </cell>
          <cell r="Y32">
            <v>1510132.647778973</v>
          </cell>
          <cell r="Z32">
            <v>1732509.7187630788</v>
          </cell>
          <cell r="AA32">
            <v>1687833.084010581</v>
          </cell>
          <cell r="AB32">
            <v>1666027.5564115806</v>
          </cell>
          <cell r="AG32">
            <v>-82271.414661708637</v>
          </cell>
          <cell r="AH32">
            <v>-71430.992247075133</v>
          </cell>
          <cell r="AI32">
            <v>-88914.434071294439</v>
          </cell>
          <cell r="AK32">
            <v>38070.612486889644</v>
          </cell>
          <cell r="AL32">
            <v>73649.755551174778</v>
          </cell>
          <cell r="AM32">
            <v>-2902.3522210268711</v>
          </cell>
          <cell r="AN32">
            <v>117071.71876307865</v>
          </cell>
          <cell r="AO32">
            <v>49142.084010581137</v>
          </cell>
          <cell r="AP32">
            <v>-21966.443588419294</v>
          </cell>
          <cell r="AQ32">
            <v>0</v>
          </cell>
          <cell r="AR32">
            <v>0</v>
          </cell>
        </row>
        <row r="33">
          <cell r="D33">
            <v>4040779.0588235296</v>
          </cell>
          <cell r="E33">
            <v>3970415.2352941185</v>
          </cell>
          <cell r="F33">
            <v>4856626.7647058815</v>
          </cell>
          <cell r="H33">
            <v>3346880.1176470593</v>
          </cell>
          <cell r="I33">
            <v>3601161.3394117653</v>
          </cell>
          <cell r="J33">
            <v>3883429.6470588241</v>
          </cell>
          <cell r="K33">
            <v>4216015.7647058815</v>
          </cell>
          <cell r="L33">
            <v>3367600.5294117648</v>
          </cell>
          <cell r="M33">
            <v>2533974.9411764704</v>
          </cell>
          <cell r="N33">
            <v>0</v>
          </cell>
          <cell r="O33">
            <v>0</v>
          </cell>
          <cell r="S33">
            <v>4723050.4323887844</v>
          </cell>
          <cell r="T33">
            <v>4005886.1751714852</v>
          </cell>
          <cell r="U33">
            <v>4148584.5117132519</v>
          </cell>
          <cell r="W33">
            <v>4321755.774352788</v>
          </cell>
          <cell r="X33">
            <v>3817436.2437451584</v>
          </cell>
          <cell r="Y33">
            <v>3948309.8480591923</v>
          </cell>
          <cell r="Z33">
            <v>3539589.1798568321</v>
          </cell>
          <cell r="AA33">
            <v>3309467.7132557719</v>
          </cell>
          <cell r="AB33">
            <v>3473621.6495617186</v>
          </cell>
          <cell r="AG33">
            <v>-682271.37356525275</v>
          </cell>
          <cell r="AH33">
            <v>-35470.939877366822</v>
          </cell>
          <cell r="AI33">
            <v>708042.25299263024</v>
          </cell>
          <cell r="AK33">
            <v>-974875.65670572757</v>
          </cell>
          <cell r="AL33">
            <v>-216274.90433339469</v>
          </cell>
          <cell r="AM33">
            <v>-64880.201000367495</v>
          </cell>
          <cell r="AN33">
            <v>676426.58484905062</v>
          </cell>
          <cell r="AO33">
            <v>58132.816155993263</v>
          </cell>
          <cell r="AP33">
            <v>-939646.7083852489</v>
          </cell>
          <cell r="AQ33">
            <v>0</v>
          </cell>
          <cell r="AR33">
            <v>0</v>
          </cell>
        </row>
        <row r="34">
          <cell r="D34">
            <v>171985</v>
          </cell>
          <cell r="E34">
            <v>174802</v>
          </cell>
          <cell r="F34">
            <v>162562</v>
          </cell>
          <cell r="H34">
            <v>135922</v>
          </cell>
          <cell r="I34">
            <v>143302</v>
          </cell>
          <cell r="J34">
            <v>137151</v>
          </cell>
          <cell r="K34">
            <v>172725</v>
          </cell>
          <cell r="L34">
            <v>179689</v>
          </cell>
          <cell r="M34">
            <v>159358</v>
          </cell>
          <cell r="N34">
            <v>0</v>
          </cell>
          <cell r="O34">
            <v>0</v>
          </cell>
          <cell r="S34">
            <v>157829.62</v>
          </cell>
          <cell r="T34">
            <v>185465.30999999997</v>
          </cell>
          <cell r="U34">
            <v>178615</v>
          </cell>
          <cell r="W34">
            <v>152109</v>
          </cell>
          <cell r="X34">
            <v>160013</v>
          </cell>
          <cell r="Y34">
            <v>155018</v>
          </cell>
          <cell r="Z34">
            <v>184087</v>
          </cell>
          <cell r="AA34">
            <v>197015</v>
          </cell>
          <cell r="AB34">
            <v>181394.89399655472</v>
          </cell>
          <cell r="AG34">
            <v>-14155.380000000005</v>
          </cell>
          <cell r="AH34">
            <v>10663.309999999969</v>
          </cell>
          <cell r="AI34">
            <v>16053</v>
          </cell>
          <cell r="AK34">
            <v>16187</v>
          </cell>
          <cell r="AL34">
            <v>16711</v>
          </cell>
          <cell r="AM34">
            <v>17867</v>
          </cell>
          <cell r="AN34">
            <v>11362</v>
          </cell>
          <cell r="AO34">
            <v>17326</v>
          </cell>
          <cell r="AP34">
            <v>22036.893996554718</v>
          </cell>
          <cell r="AQ34">
            <v>0</v>
          </cell>
          <cell r="AR34">
            <v>0</v>
          </cell>
        </row>
        <row r="35">
          <cell r="D35">
            <v>84590</v>
          </cell>
          <cell r="E35">
            <v>97732</v>
          </cell>
          <cell r="F35">
            <v>122813</v>
          </cell>
          <cell r="H35">
            <v>137781</v>
          </cell>
          <cell r="I35">
            <v>122097.87000000001</v>
          </cell>
          <cell r="J35">
            <v>126130</v>
          </cell>
          <cell r="K35">
            <v>144522.26</v>
          </cell>
          <cell r="L35">
            <v>103422</v>
          </cell>
          <cell r="M35">
            <v>158584</v>
          </cell>
          <cell r="N35">
            <v>0</v>
          </cell>
          <cell r="O35">
            <v>0</v>
          </cell>
          <cell r="S35">
            <v>143590.75</v>
          </cell>
          <cell r="T35">
            <v>143637.26999999999</v>
          </cell>
          <cell r="U35">
            <v>143516</v>
          </cell>
          <cell r="W35">
            <v>143051</v>
          </cell>
          <cell r="X35">
            <v>143190</v>
          </cell>
          <cell r="Y35">
            <v>143102</v>
          </cell>
          <cell r="Z35">
            <v>143614</v>
          </cell>
          <cell r="AA35">
            <v>143840</v>
          </cell>
          <cell r="AB35">
            <v>143565.67829457362</v>
          </cell>
          <cell r="AG35">
            <v>59000.75</v>
          </cell>
          <cell r="AH35">
            <v>45905.26999999999</v>
          </cell>
          <cell r="AI35">
            <v>20703</v>
          </cell>
          <cell r="AK35">
            <v>5270</v>
          </cell>
          <cell r="AL35">
            <v>21092.12999999999</v>
          </cell>
          <cell r="AM35">
            <v>16972</v>
          </cell>
          <cell r="AN35">
            <v>-908.26000000000931</v>
          </cell>
          <cell r="AO35">
            <v>40418</v>
          </cell>
          <cell r="AP35">
            <v>-15018.321705426381</v>
          </cell>
          <cell r="AQ35">
            <v>0</v>
          </cell>
          <cell r="AR35">
            <v>0</v>
          </cell>
        </row>
        <row r="36">
          <cell r="D36">
            <v>139067</v>
          </cell>
          <cell r="E36">
            <v>158471</v>
          </cell>
          <cell r="F36">
            <v>230638</v>
          </cell>
          <cell r="H36">
            <v>192281</v>
          </cell>
          <cell r="I36">
            <v>174169.13</v>
          </cell>
          <cell r="J36">
            <v>253148</v>
          </cell>
          <cell r="K36">
            <v>179607.74</v>
          </cell>
          <cell r="L36">
            <v>257441</v>
          </cell>
          <cell r="M36">
            <v>186882</v>
          </cell>
          <cell r="N36">
            <v>0</v>
          </cell>
          <cell r="O36">
            <v>0</v>
          </cell>
          <cell r="S36">
            <v>175536.5</v>
          </cell>
          <cell r="T36">
            <v>178793.97999999998</v>
          </cell>
          <cell r="U36">
            <v>184222</v>
          </cell>
          <cell r="W36">
            <v>173151</v>
          </cell>
          <cell r="X36">
            <v>174489</v>
          </cell>
          <cell r="Y36">
            <v>173642</v>
          </cell>
          <cell r="Z36">
            <v>178561</v>
          </cell>
          <cell r="AA36">
            <v>180750</v>
          </cell>
          <cell r="AB36">
            <v>178105.30718354866</v>
          </cell>
          <cell r="AG36">
            <v>36469.5</v>
          </cell>
          <cell r="AH36">
            <v>20322.979999999981</v>
          </cell>
          <cell r="AI36">
            <v>-46416</v>
          </cell>
          <cell r="AK36">
            <v>-19130</v>
          </cell>
          <cell r="AL36">
            <v>319.86999999999534</v>
          </cell>
          <cell r="AM36">
            <v>-79506</v>
          </cell>
          <cell r="AN36">
            <v>-1046.7399999999907</v>
          </cell>
          <cell r="AO36">
            <v>-76691</v>
          </cell>
          <cell r="AP36">
            <v>-8776.6928164513374</v>
          </cell>
          <cell r="AQ36">
            <v>0</v>
          </cell>
          <cell r="AR36">
            <v>0</v>
          </cell>
        </row>
        <row r="37">
          <cell r="D37">
            <v>44554</v>
          </cell>
          <cell r="E37">
            <v>38432</v>
          </cell>
          <cell r="F37">
            <v>32260</v>
          </cell>
          <cell r="H37">
            <v>36097</v>
          </cell>
          <cell r="I37">
            <v>44407</v>
          </cell>
          <cell r="J37">
            <v>41654</v>
          </cell>
          <cell r="K37">
            <v>71434</v>
          </cell>
          <cell r="L37">
            <v>60590</v>
          </cell>
          <cell r="M37">
            <v>53173</v>
          </cell>
          <cell r="N37">
            <v>0</v>
          </cell>
          <cell r="O37">
            <v>0</v>
          </cell>
          <cell r="S37">
            <v>42104.298333333332</v>
          </cell>
          <cell r="T37">
            <v>42450.968333333331</v>
          </cell>
          <cell r="U37">
            <v>41552.328333333338</v>
          </cell>
          <cell r="W37">
            <v>38079.328333333338</v>
          </cell>
          <cell r="X37">
            <v>39116.328333333338</v>
          </cell>
          <cell r="Y37">
            <v>38459.328333333338</v>
          </cell>
          <cell r="Z37">
            <v>42270.328333333338</v>
          </cell>
          <cell r="AA37">
            <v>43965.328333333338</v>
          </cell>
          <cell r="AB37">
            <v>41917.463725882859</v>
          </cell>
          <cell r="AG37">
            <v>-2449.7016666666677</v>
          </cell>
          <cell r="AH37">
            <v>4018.9683333333305</v>
          </cell>
          <cell r="AI37">
            <v>9292.3283333333384</v>
          </cell>
          <cell r="AK37">
            <v>1982.3283333333384</v>
          </cell>
          <cell r="AL37">
            <v>-5290.6716666666616</v>
          </cell>
          <cell r="AM37">
            <v>-3194.6716666666616</v>
          </cell>
          <cell r="AN37">
            <v>-29163.671666666662</v>
          </cell>
          <cell r="AO37">
            <v>-16624.671666666662</v>
          </cell>
          <cell r="AP37">
            <v>-11255.536274117141</v>
          </cell>
          <cell r="AQ37">
            <v>0</v>
          </cell>
          <cell r="AR37">
            <v>0</v>
          </cell>
        </row>
        <row r="38">
          <cell r="D38">
            <v>40422</v>
          </cell>
          <cell r="E38">
            <v>36621</v>
          </cell>
          <cell r="F38">
            <v>37419</v>
          </cell>
          <cell r="H38">
            <v>37862</v>
          </cell>
          <cell r="I38">
            <v>35739</v>
          </cell>
          <cell r="J38">
            <v>34921</v>
          </cell>
          <cell r="K38">
            <v>40973</v>
          </cell>
          <cell r="L38">
            <v>41487</v>
          </cell>
          <cell r="M38">
            <v>28164</v>
          </cell>
          <cell r="S38">
            <v>37557</v>
          </cell>
          <cell r="T38">
            <v>37649.523023148147</v>
          </cell>
          <cell r="U38">
            <v>37649.523023148147</v>
          </cell>
          <cell r="W38">
            <v>37649.523023148147</v>
          </cell>
          <cell r="X38">
            <v>37649.523023148147</v>
          </cell>
          <cell r="Y38">
            <v>37649.523023148147</v>
          </cell>
          <cell r="Z38">
            <v>37649.523023148147</v>
          </cell>
          <cell r="AA38">
            <v>37649.523023148147</v>
          </cell>
          <cell r="AB38">
            <v>37649.523023148147</v>
          </cell>
          <cell r="AG38">
            <v>-2865</v>
          </cell>
          <cell r="AH38">
            <v>1028.5230231481473</v>
          </cell>
          <cell r="AI38">
            <v>230.52302314814733</v>
          </cell>
          <cell r="AK38">
            <v>-212.47697685185267</v>
          </cell>
          <cell r="AL38">
            <v>1910.5230231481473</v>
          </cell>
          <cell r="AM38">
            <v>2728.5230231481473</v>
          </cell>
          <cell r="AN38">
            <v>-3323.4769768518527</v>
          </cell>
          <cell r="AO38">
            <v>-3837.4769768518527</v>
          </cell>
          <cell r="AP38">
            <v>9485.5230231481473</v>
          </cell>
          <cell r="AQ38">
            <v>0</v>
          </cell>
          <cell r="AR38">
            <v>0</v>
          </cell>
        </row>
        <row r="39">
          <cell r="D39">
            <v>75315</v>
          </cell>
          <cell r="E39">
            <v>96427</v>
          </cell>
          <cell r="F39">
            <v>82150.350000000006</v>
          </cell>
          <cell r="H39">
            <v>115026</v>
          </cell>
          <cell r="I39">
            <v>124136.77</v>
          </cell>
          <cell r="J39">
            <v>90337</v>
          </cell>
          <cell r="K39">
            <v>70386</v>
          </cell>
          <cell r="L39">
            <v>78728</v>
          </cell>
          <cell r="M39">
            <v>98473</v>
          </cell>
          <cell r="N39">
            <v>0</v>
          </cell>
          <cell r="O39">
            <v>0</v>
          </cell>
          <cell r="S39">
            <v>44625.54</v>
          </cell>
          <cell r="T39">
            <v>102637.90000000001</v>
          </cell>
          <cell r="U39">
            <v>101249</v>
          </cell>
          <cell r="W39">
            <v>89215</v>
          </cell>
          <cell r="X39">
            <v>96835</v>
          </cell>
          <cell r="Y39">
            <v>81575</v>
          </cell>
          <cell r="Z39">
            <v>86992</v>
          </cell>
          <cell r="AA39">
            <v>89399</v>
          </cell>
          <cell r="AB39">
            <v>86077.317829457359</v>
          </cell>
          <cell r="AG39">
            <v>-30689.46</v>
          </cell>
          <cell r="AH39">
            <v>6210.9000000000087</v>
          </cell>
          <cell r="AI39">
            <v>19098.649999999994</v>
          </cell>
          <cell r="AK39">
            <v>-25811</v>
          </cell>
          <cell r="AL39">
            <v>-27301.770000000004</v>
          </cell>
          <cell r="AM39">
            <v>-8762</v>
          </cell>
          <cell r="AN39">
            <v>16606</v>
          </cell>
          <cell r="AO39">
            <v>10671</v>
          </cell>
          <cell r="AP39">
            <v>-12395.682170542641</v>
          </cell>
          <cell r="AQ39">
            <v>0</v>
          </cell>
          <cell r="AR39">
            <v>0</v>
          </cell>
        </row>
        <row r="40">
          <cell r="D40">
            <v>-6275</v>
          </cell>
          <cell r="E40">
            <v>-42250</v>
          </cell>
          <cell r="F40">
            <v>-31411</v>
          </cell>
          <cell r="H40">
            <v>-21974</v>
          </cell>
          <cell r="I40">
            <v>-62495.3</v>
          </cell>
          <cell r="J40">
            <v>-24663</v>
          </cell>
          <cell r="K40">
            <v>10066</v>
          </cell>
          <cell r="L40">
            <v>26472</v>
          </cell>
          <cell r="M40">
            <v>21473</v>
          </cell>
          <cell r="N40">
            <v>0</v>
          </cell>
          <cell r="O40">
            <v>0</v>
          </cell>
          <cell r="S40">
            <v>39068.74</v>
          </cell>
          <cell r="T40">
            <v>-48171.840271543202</v>
          </cell>
          <cell r="U40">
            <v>-45208.669492311179</v>
          </cell>
          <cell r="W40">
            <v>-46807</v>
          </cell>
          <cell r="X40">
            <v>-43465.788200196839</v>
          </cell>
          <cell r="Y40">
            <v>-43000.414301750192</v>
          </cell>
          <cell r="Z40">
            <v>-45720.018633057749</v>
          </cell>
          <cell r="AA40">
            <v>30620.951580540517</v>
          </cell>
          <cell r="AB40">
            <v>-45468.319187678731</v>
          </cell>
          <cell r="AG40">
            <v>45343.74</v>
          </cell>
          <cell r="AH40">
            <v>-5921.8402715432021</v>
          </cell>
          <cell r="AI40">
            <v>-13797.669492311179</v>
          </cell>
          <cell r="AK40">
            <v>-24833</v>
          </cell>
          <cell r="AL40">
            <v>19029.511799803164</v>
          </cell>
          <cell r="AM40">
            <v>-18337.414301750192</v>
          </cell>
          <cell r="AN40">
            <v>-55786.018633057749</v>
          </cell>
          <cell r="AO40">
            <v>4148.9515805405172</v>
          </cell>
          <cell r="AP40">
            <v>-66941.319187678731</v>
          </cell>
          <cell r="AQ40">
            <v>0</v>
          </cell>
          <cell r="AR40">
            <v>0</v>
          </cell>
        </row>
        <row r="41">
          <cell r="D41">
            <v>23143</v>
          </cell>
          <cell r="E41">
            <v>28044</v>
          </cell>
          <cell r="F41">
            <v>31542</v>
          </cell>
          <cell r="H41">
            <v>20885</v>
          </cell>
          <cell r="I41">
            <v>44101</v>
          </cell>
          <cell r="J41">
            <v>21568</v>
          </cell>
          <cell r="K41">
            <v>21368</v>
          </cell>
          <cell r="L41">
            <v>12989</v>
          </cell>
          <cell r="M41">
            <v>21797</v>
          </cell>
          <cell r="N41">
            <v>0</v>
          </cell>
          <cell r="O41">
            <v>0</v>
          </cell>
          <cell r="S41">
            <v>31723.592122925133</v>
          </cell>
          <cell r="T41">
            <v>33920.924254814818</v>
          </cell>
          <cell r="U41">
            <v>31333.421006310797</v>
          </cell>
          <cell r="W41">
            <v>31875.036627437541</v>
          </cell>
          <cell r="X41">
            <v>29608.22388297342</v>
          </cell>
          <cell r="Y41">
            <v>29144.964770303035</v>
          </cell>
          <cell r="Z41">
            <v>31841.095756010502</v>
          </cell>
          <cell r="AA41">
            <v>34476.217917382965</v>
          </cell>
          <cell r="AB41">
            <v>33027.384269974165</v>
          </cell>
          <cell r="AG41">
            <v>8580.5921229251326</v>
          </cell>
          <cell r="AH41">
            <v>5876.9242548148177</v>
          </cell>
          <cell r="AI41">
            <v>-208.57899368920334</v>
          </cell>
          <cell r="AK41">
            <v>10990.036627437541</v>
          </cell>
          <cell r="AL41">
            <v>-14492.77611702658</v>
          </cell>
          <cell r="AM41">
            <v>7576.964770303035</v>
          </cell>
          <cell r="AN41">
            <v>10473.095756010502</v>
          </cell>
          <cell r="AO41">
            <v>21487.217917382965</v>
          </cell>
          <cell r="AP41">
            <v>11230.384269974165</v>
          </cell>
          <cell r="AQ41">
            <v>0</v>
          </cell>
          <cell r="AR41">
            <v>0</v>
          </cell>
        </row>
        <row r="42">
          <cell r="D42">
            <v>3686</v>
          </cell>
          <cell r="E42">
            <v>5262</v>
          </cell>
          <cell r="F42">
            <v>6389</v>
          </cell>
          <cell r="H42">
            <v>4118</v>
          </cell>
          <cell r="I42">
            <v>5165</v>
          </cell>
          <cell r="J42">
            <v>5339</v>
          </cell>
          <cell r="K42">
            <v>2927</v>
          </cell>
          <cell r="L42">
            <v>2182</v>
          </cell>
          <cell r="M42">
            <v>9272</v>
          </cell>
          <cell r="N42">
            <v>0</v>
          </cell>
          <cell r="O42">
            <v>0</v>
          </cell>
          <cell r="S42">
            <v>9544.9231068634763</v>
          </cell>
          <cell r="T42">
            <v>9604.1633012111106</v>
          </cell>
          <cell r="U42">
            <v>9450.7087347018187</v>
          </cell>
          <cell r="W42">
            <v>8857.0842173429228</v>
          </cell>
          <cell r="X42">
            <v>9034.1264790988535</v>
          </cell>
          <cell r="Y42">
            <v>8922.2635948670941</v>
          </cell>
          <cell r="Z42">
            <v>9573.2966346476805</v>
          </cell>
          <cell r="AA42">
            <v>10658.847902714777</v>
          </cell>
          <cell r="AB42">
            <v>10308.998960430748</v>
          </cell>
          <cell r="AG42">
            <v>5858.9231068634763</v>
          </cell>
          <cell r="AH42">
            <v>4342.1633012111106</v>
          </cell>
          <cell r="AI42">
            <v>3061.7087347018187</v>
          </cell>
          <cell r="AK42">
            <v>4739.0842173429228</v>
          </cell>
          <cell r="AL42">
            <v>3869.1264790988535</v>
          </cell>
          <cell r="AM42">
            <v>3583.2635948670941</v>
          </cell>
          <cell r="AN42">
            <v>6646.2966346476805</v>
          </cell>
          <cell r="AO42">
            <v>8476.8479027147769</v>
          </cell>
          <cell r="AP42">
            <v>1036.9989604307484</v>
          </cell>
          <cell r="AQ42">
            <v>0</v>
          </cell>
          <cell r="AR42">
            <v>0</v>
          </cell>
        </row>
        <row r="43">
          <cell r="D43">
            <v>88934</v>
          </cell>
          <cell r="E43">
            <v>83000</v>
          </cell>
          <cell r="F43">
            <v>127745.04000000001</v>
          </cell>
          <cell r="H43">
            <v>75453</v>
          </cell>
          <cell r="I43">
            <v>112230.05</v>
          </cell>
          <cell r="J43">
            <v>81350</v>
          </cell>
          <cell r="K43">
            <v>185892</v>
          </cell>
          <cell r="L43">
            <v>106378</v>
          </cell>
          <cell r="M43">
            <v>113147</v>
          </cell>
          <cell r="N43">
            <v>0</v>
          </cell>
          <cell r="O43">
            <v>0</v>
          </cell>
          <cell r="S43">
            <v>141827.98518828399</v>
          </cell>
          <cell r="T43">
            <v>136066.07253838348</v>
          </cell>
          <cell r="U43">
            <v>93869.044198013915</v>
          </cell>
          <cell r="W43">
            <v>92339.697938425306</v>
          </cell>
          <cell r="X43">
            <v>130109.4047654203</v>
          </cell>
          <cell r="Y43">
            <v>111972.09390887653</v>
          </cell>
          <cell r="Z43">
            <v>131462.58111342357</v>
          </cell>
          <cell r="AA43">
            <v>141785.49035222468</v>
          </cell>
          <cell r="AB43">
            <v>147027.57068403825</v>
          </cell>
          <cell r="AG43">
            <v>52893.985188283987</v>
          </cell>
          <cell r="AH43">
            <v>53066.07253838348</v>
          </cell>
          <cell r="AI43">
            <v>-33875.995801986093</v>
          </cell>
          <cell r="AK43">
            <v>16886.697938425306</v>
          </cell>
          <cell r="AL43">
            <v>17879.354765420299</v>
          </cell>
          <cell r="AM43">
            <v>30622.09390887653</v>
          </cell>
          <cell r="AN43">
            <v>-54429.41888657643</v>
          </cell>
          <cell r="AO43">
            <v>35407.490352224675</v>
          </cell>
          <cell r="AP43">
            <v>33880.570684038248</v>
          </cell>
          <cell r="AQ43">
            <v>0</v>
          </cell>
          <cell r="AR43">
            <v>0</v>
          </cell>
        </row>
        <row r="44">
          <cell r="AQ44">
            <v>0</v>
          </cell>
          <cell r="AR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H45">
            <v>2</v>
          </cell>
          <cell r="I45">
            <v>3</v>
          </cell>
          <cell r="J45">
            <v>4</v>
          </cell>
          <cell r="K45">
            <v>5</v>
          </cell>
          <cell r="N45">
            <v>0</v>
          </cell>
          <cell r="O45">
            <v>0</v>
          </cell>
          <cell r="AG45">
            <v>0</v>
          </cell>
          <cell r="AH45">
            <v>0</v>
          </cell>
          <cell r="AI45">
            <v>0</v>
          </cell>
          <cell r="AK45">
            <v>-2</v>
          </cell>
          <cell r="AL45">
            <v>-3</v>
          </cell>
          <cell r="AM45">
            <v>-4</v>
          </cell>
          <cell r="AN45">
            <v>-5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D46">
            <v>665421</v>
          </cell>
          <cell r="E46">
            <v>676541</v>
          </cell>
          <cell r="F46">
            <v>802107.39</v>
          </cell>
          <cell r="H46">
            <v>733453</v>
          </cell>
          <cell r="I46">
            <v>742855.52</v>
          </cell>
          <cell r="J46">
            <v>766939</v>
          </cell>
          <cell r="K46">
            <v>899906</v>
          </cell>
          <cell r="L46">
            <v>869378</v>
          </cell>
          <cell r="M46">
            <v>850323</v>
          </cell>
          <cell r="N46">
            <v>0</v>
          </cell>
          <cell r="O46">
            <v>0</v>
          </cell>
          <cell r="S46">
            <v>823408.94875140593</v>
          </cell>
          <cell r="T46">
            <v>822054.27117934776</v>
          </cell>
          <cell r="U46">
            <v>776248.35580319702</v>
          </cell>
          <cell r="W46">
            <v>719519.67013968737</v>
          </cell>
          <cell r="X46">
            <v>776578.81828377722</v>
          </cell>
          <cell r="Y46">
            <v>736484.75932877802</v>
          </cell>
          <cell r="Z46">
            <v>800330.80622750556</v>
          </cell>
          <cell r="AA46">
            <v>910160.35910934443</v>
          </cell>
          <cell r="AB46">
            <v>813605.81877992977</v>
          </cell>
          <cell r="AG46">
            <v>157987.94875140593</v>
          </cell>
          <cell r="AH46">
            <v>145513.27117934765</v>
          </cell>
          <cell r="AI46">
            <v>-25859.034196803179</v>
          </cell>
          <cell r="AK46">
            <v>-13933.329860312744</v>
          </cell>
          <cell r="AL46">
            <v>33723.2982837772</v>
          </cell>
          <cell r="AM46">
            <v>-30454.24067122204</v>
          </cell>
          <cell r="AN46">
            <v>-99575.193772494502</v>
          </cell>
          <cell r="AO46">
            <v>40782.359109344419</v>
          </cell>
          <cell r="AP46">
            <v>-36717.181220070212</v>
          </cell>
          <cell r="AQ46">
            <v>0</v>
          </cell>
          <cell r="AR46">
            <v>0</v>
          </cell>
        </row>
        <row r="47">
          <cell r="D47">
            <v>3375358.0588235296</v>
          </cell>
          <cell r="E47">
            <v>3293874.2352941185</v>
          </cell>
          <cell r="F47">
            <v>4054519.3747058813</v>
          </cell>
          <cell r="H47">
            <v>2613427.1176470593</v>
          </cell>
          <cell r="I47">
            <v>2858305.8194117653</v>
          </cell>
          <cell r="J47">
            <v>3116490.6470588241</v>
          </cell>
          <cell r="K47">
            <v>3316109.7647058815</v>
          </cell>
          <cell r="L47">
            <v>2498222.5294117648</v>
          </cell>
          <cell r="M47">
            <v>1683651.9411764704</v>
          </cell>
          <cell r="N47">
            <v>0</v>
          </cell>
          <cell r="O47">
            <v>0</v>
          </cell>
          <cell r="S47">
            <v>3899641.4836373786</v>
          </cell>
          <cell r="T47">
            <v>3183831.9039921374</v>
          </cell>
          <cell r="U47">
            <v>3372336.1559100552</v>
          </cell>
          <cell r="W47">
            <v>3602236.1042131009</v>
          </cell>
          <cell r="X47">
            <v>3040857.4254613812</v>
          </cell>
          <cell r="Y47">
            <v>3211825.0887304144</v>
          </cell>
          <cell r="Z47">
            <v>2739258.3736293265</v>
          </cell>
          <cell r="AA47">
            <v>2399307.3541464275</v>
          </cell>
          <cell r="AB47">
            <v>2660015.8307817886</v>
          </cell>
          <cell r="AG47">
            <v>-524283.42481384682</v>
          </cell>
          <cell r="AH47">
            <v>110042.33130198083</v>
          </cell>
          <cell r="AI47">
            <v>682183.21879582701</v>
          </cell>
          <cell r="AK47">
            <v>-988808.98656604032</v>
          </cell>
          <cell r="AL47">
            <v>-182551.60604961749</v>
          </cell>
          <cell r="AM47">
            <v>-95334.441671589535</v>
          </cell>
          <cell r="AN47">
            <v>576851.39107655617</v>
          </cell>
          <cell r="AO47">
            <v>98915.17526533769</v>
          </cell>
          <cell r="AP47">
            <v>-976363.88960531913</v>
          </cell>
          <cell r="AQ47">
            <v>0</v>
          </cell>
          <cell r="AR47">
            <v>0</v>
          </cell>
        </row>
        <row r="48">
          <cell r="D48">
            <v>292298</v>
          </cell>
          <cell r="E48">
            <v>236604</v>
          </cell>
          <cell r="F48">
            <v>261622</v>
          </cell>
          <cell r="H48">
            <v>232426</v>
          </cell>
          <cell r="I48">
            <v>217178.73</v>
          </cell>
          <cell r="J48">
            <v>176213</v>
          </cell>
          <cell r="K48">
            <v>157938</v>
          </cell>
          <cell r="L48">
            <v>161402</v>
          </cell>
          <cell r="M48">
            <v>164071</v>
          </cell>
          <cell r="S48">
            <v>313482</v>
          </cell>
          <cell r="T48">
            <v>243129.74971635832</v>
          </cell>
          <cell r="U48">
            <v>266782.85126674041</v>
          </cell>
          <cell r="W48">
            <v>260115.83158065923</v>
          </cell>
          <cell r="X48">
            <v>241802.35115150124</v>
          </cell>
          <cell r="Y48">
            <v>191489.42682807584</v>
          </cell>
          <cell r="Z48">
            <v>123606.52768498215</v>
          </cell>
          <cell r="AA48">
            <v>155700.70960071488</v>
          </cell>
          <cell r="AB48">
            <v>164359.61246386767</v>
          </cell>
          <cell r="AG48">
            <v>21184</v>
          </cell>
          <cell r="AH48">
            <v>6525.7497163583175</v>
          </cell>
          <cell r="AI48">
            <v>5160.8512667404138</v>
          </cell>
          <cell r="AK48">
            <v>27689.831580659229</v>
          </cell>
          <cell r="AL48">
            <v>24623.621151501226</v>
          </cell>
          <cell r="AM48">
            <v>15276.426828075841</v>
          </cell>
          <cell r="AN48">
            <v>-34331.472315017847</v>
          </cell>
          <cell r="AO48">
            <v>-5701.2903992851207</v>
          </cell>
          <cell r="AP48">
            <v>288.61246386767016</v>
          </cell>
          <cell r="AQ48">
            <v>0</v>
          </cell>
          <cell r="AR48">
            <v>0</v>
          </cell>
        </row>
        <row r="49">
          <cell r="D49">
            <v>-28525</v>
          </cell>
          <cell r="E49">
            <v>-2815</v>
          </cell>
          <cell r="F49">
            <v>-148553.22</v>
          </cell>
          <cell r="H49">
            <v>77011</v>
          </cell>
          <cell r="I49">
            <v>-62399</v>
          </cell>
          <cell r="J49">
            <v>-11262</v>
          </cell>
          <cell r="K49">
            <v>90173</v>
          </cell>
          <cell r="L49">
            <v>-5430</v>
          </cell>
          <cell r="M49">
            <v>-41283</v>
          </cell>
          <cell r="S49">
            <v>0</v>
          </cell>
          <cell r="AG49">
            <v>28525</v>
          </cell>
          <cell r="AH49">
            <v>2815</v>
          </cell>
          <cell r="AI49">
            <v>148553.22</v>
          </cell>
          <cell r="AK49">
            <v>-77011</v>
          </cell>
          <cell r="AL49">
            <v>62399</v>
          </cell>
          <cell r="AM49">
            <v>11262</v>
          </cell>
          <cell r="AN49">
            <v>-90173</v>
          </cell>
          <cell r="AO49">
            <v>5430</v>
          </cell>
          <cell r="AP49">
            <v>41283</v>
          </cell>
          <cell r="AQ49">
            <v>0</v>
          </cell>
          <cell r="AR49">
            <v>0</v>
          </cell>
        </row>
        <row r="50">
          <cell r="D50">
            <v>5908</v>
          </cell>
          <cell r="E50">
            <v>24263</v>
          </cell>
          <cell r="F50">
            <v>-69500.200000000012</v>
          </cell>
          <cell r="H50">
            <v>-51480</v>
          </cell>
          <cell r="I50">
            <v>44227.67</v>
          </cell>
          <cell r="J50">
            <v>-20229</v>
          </cell>
          <cell r="K50">
            <v>-117512</v>
          </cell>
          <cell r="L50">
            <v>-119457</v>
          </cell>
          <cell r="M50">
            <v>95012</v>
          </cell>
          <cell r="S50">
            <v>0</v>
          </cell>
          <cell r="AG50">
            <v>-5908</v>
          </cell>
          <cell r="AH50">
            <v>-24263</v>
          </cell>
          <cell r="AI50">
            <v>69500.200000000012</v>
          </cell>
          <cell r="AK50">
            <v>51480</v>
          </cell>
          <cell r="AL50">
            <v>-44227.67</v>
          </cell>
          <cell r="AM50">
            <v>20229</v>
          </cell>
          <cell r="AN50">
            <v>117512</v>
          </cell>
          <cell r="AO50">
            <v>119457</v>
          </cell>
          <cell r="AP50">
            <v>-95012</v>
          </cell>
          <cell r="AQ50">
            <v>0</v>
          </cell>
          <cell r="AR50">
            <v>0</v>
          </cell>
        </row>
        <row r="51">
          <cell r="D51">
            <v>235929</v>
          </cell>
          <cell r="E51">
            <v>228960</v>
          </cell>
          <cell r="F51">
            <v>315624</v>
          </cell>
          <cell r="H51">
            <v>235995</v>
          </cell>
          <cell r="I51">
            <v>269186.05</v>
          </cell>
          <cell r="J51">
            <v>241317</v>
          </cell>
          <cell r="K51">
            <v>267509</v>
          </cell>
          <cell r="L51">
            <v>210856</v>
          </cell>
          <cell r="M51">
            <v>218950</v>
          </cell>
          <cell r="S51">
            <v>291448</v>
          </cell>
          <cell r="T51">
            <v>244789.47499203906</v>
          </cell>
          <cell r="U51">
            <v>268752.06904043461</v>
          </cell>
          <cell r="W51">
            <v>263851.12411587476</v>
          </cell>
          <cell r="X51">
            <v>235543.64964024958</v>
          </cell>
          <cell r="Y51">
            <v>252856.38039019285</v>
          </cell>
          <cell r="Z51">
            <v>249994.40877936163</v>
          </cell>
          <cell r="AA51">
            <v>235318.41072028817</v>
          </cell>
          <cell r="AB51">
            <v>260078.51993913634</v>
          </cell>
          <cell r="AG51">
            <v>55519</v>
          </cell>
          <cell r="AH51">
            <v>15829.47499203906</v>
          </cell>
          <cell r="AI51">
            <v>-46871.93095956539</v>
          </cell>
          <cell r="AK51">
            <v>27856.124115874758</v>
          </cell>
          <cell r="AL51">
            <v>-33642.400359750405</v>
          </cell>
          <cell r="AM51">
            <v>11539.380390192848</v>
          </cell>
          <cell r="AN51">
            <v>-17514.591220638365</v>
          </cell>
          <cell r="AO51">
            <v>24462.410720288171</v>
          </cell>
          <cell r="AP51">
            <v>41128.519939136342</v>
          </cell>
          <cell r="AQ51">
            <v>0</v>
          </cell>
          <cell r="AR51">
            <v>0</v>
          </cell>
        </row>
        <row r="52">
          <cell r="E52">
            <v>11245</v>
          </cell>
          <cell r="F52">
            <v>0</v>
          </cell>
          <cell r="H52">
            <v>-14055</v>
          </cell>
          <cell r="I52">
            <v>0</v>
          </cell>
          <cell r="J52">
            <v>0</v>
          </cell>
          <cell r="K52">
            <v>0</v>
          </cell>
          <cell r="L52">
            <v>-2802</v>
          </cell>
          <cell r="M52">
            <v>0</v>
          </cell>
          <cell r="AG52">
            <v>0</v>
          </cell>
          <cell r="AH52">
            <v>-11245</v>
          </cell>
          <cell r="AI52">
            <v>0</v>
          </cell>
          <cell r="AK52">
            <v>14055</v>
          </cell>
          <cell r="AL52">
            <v>0</v>
          </cell>
          <cell r="AM52">
            <v>0</v>
          </cell>
          <cell r="AN52">
            <v>0</v>
          </cell>
          <cell r="AO52">
            <v>2802</v>
          </cell>
          <cell r="AP52">
            <v>0</v>
          </cell>
          <cell r="AQ52">
            <v>0</v>
          </cell>
          <cell r="AR52">
            <v>0</v>
          </cell>
        </row>
        <row r="53">
          <cell r="D53">
            <v>1170557</v>
          </cell>
          <cell r="E53">
            <v>1170557</v>
          </cell>
          <cell r="F53">
            <v>1170557</v>
          </cell>
          <cell r="H53">
            <v>1170791</v>
          </cell>
          <cell r="I53">
            <v>1170905</v>
          </cell>
          <cell r="J53">
            <v>1170905</v>
          </cell>
          <cell r="K53">
            <v>1170905</v>
          </cell>
          <cell r="L53">
            <v>1181375</v>
          </cell>
          <cell r="M53">
            <v>1181942</v>
          </cell>
          <cell r="N53">
            <v>0</v>
          </cell>
          <cell r="O53">
            <v>0</v>
          </cell>
          <cell r="S53">
            <v>1187197.67</v>
          </cell>
          <cell r="T53">
            <v>1187197.67</v>
          </cell>
          <cell r="U53">
            <v>1187198</v>
          </cell>
          <cell r="W53">
            <v>1187198</v>
          </cell>
          <cell r="X53">
            <v>1187198</v>
          </cell>
          <cell r="Y53">
            <v>1191364</v>
          </cell>
          <cell r="Z53">
            <v>1191364</v>
          </cell>
          <cell r="AA53">
            <v>1191364</v>
          </cell>
          <cell r="AB53">
            <v>1191364</v>
          </cell>
          <cell r="AG53">
            <v>16640.669999999925</v>
          </cell>
          <cell r="AH53">
            <v>16640.669999999925</v>
          </cell>
          <cell r="AI53">
            <v>16641</v>
          </cell>
          <cell r="AK53">
            <v>16407</v>
          </cell>
          <cell r="AL53">
            <v>16293</v>
          </cell>
          <cell r="AM53">
            <v>20459</v>
          </cell>
          <cell r="AN53">
            <v>20459</v>
          </cell>
          <cell r="AO53">
            <v>9989</v>
          </cell>
          <cell r="AP53">
            <v>9422</v>
          </cell>
          <cell r="AQ53">
            <v>0</v>
          </cell>
          <cell r="AR53">
            <v>0</v>
          </cell>
        </row>
        <row r="54">
          <cell r="D54">
            <v>60758</v>
          </cell>
          <cell r="E54">
            <v>60803</v>
          </cell>
          <cell r="F54">
            <v>61045</v>
          </cell>
          <cell r="H54">
            <v>68301</v>
          </cell>
          <cell r="I54">
            <v>66571</v>
          </cell>
          <cell r="J54">
            <v>67178</v>
          </cell>
          <cell r="K54">
            <v>67445</v>
          </cell>
          <cell r="L54">
            <v>67435</v>
          </cell>
          <cell r="M54">
            <v>68470</v>
          </cell>
          <cell r="N54">
            <v>0</v>
          </cell>
          <cell r="O54">
            <v>0</v>
          </cell>
          <cell r="S54">
            <v>34468.910000000003</v>
          </cell>
          <cell r="T54">
            <v>62573.08</v>
          </cell>
          <cell r="U54">
            <v>62573</v>
          </cell>
          <cell r="W54">
            <v>62573</v>
          </cell>
          <cell r="X54">
            <v>62573</v>
          </cell>
          <cell r="Y54">
            <v>62680</v>
          </cell>
          <cell r="Z54">
            <v>62680.666666666664</v>
          </cell>
          <cell r="AA54">
            <v>62680.666666666664</v>
          </cell>
          <cell r="AB54">
            <v>62680.666666666664</v>
          </cell>
          <cell r="AG54">
            <v>-26289.089999999997</v>
          </cell>
          <cell r="AH54">
            <v>1770.0800000000017</v>
          </cell>
          <cell r="AI54">
            <v>1528</v>
          </cell>
          <cell r="AK54">
            <v>-5728</v>
          </cell>
          <cell r="AL54">
            <v>-3998</v>
          </cell>
          <cell r="AM54">
            <v>-4498</v>
          </cell>
          <cell r="AN54">
            <v>-4764.3333333333358</v>
          </cell>
          <cell r="AO54">
            <v>-4754.3333333333358</v>
          </cell>
          <cell r="AP54">
            <v>-5789.3333333333358</v>
          </cell>
          <cell r="AQ54">
            <v>0</v>
          </cell>
          <cell r="AR54">
            <v>0</v>
          </cell>
        </row>
        <row r="55">
          <cell r="D55">
            <v>1736925</v>
          </cell>
          <cell r="E55">
            <v>1729617</v>
          </cell>
          <cell r="F55">
            <v>1590794.58</v>
          </cell>
          <cell r="H55">
            <v>1718989</v>
          </cell>
          <cell r="I55">
            <v>1705669.45</v>
          </cell>
          <cell r="J55">
            <v>1624122</v>
          </cell>
          <cell r="K55">
            <v>1636458</v>
          </cell>
          <cell r="L55">
            <v>1493379</v>
          </cell>
          <cell r="M55">
            <v>1687162</v>
          </cell>
          <cell r="N55">
            <v>0</v>
          </cell>
          <cell r="O55">
            <v>0</v>
          </cell>
          <cell r="S55">
            <v>1826596.5799999998</v>
          </cell>
          <cell r="T55">
            <v>1737689.9747083974</v>
          </cell>
          <cell r="U55">
            <v>1785305.920307175</v>
          </cell>
          <cell r="W55">
            <v>1773737.9556965339</v>
          </cell>
          <cell r="X55">
            <v>1727117.0007917508</v>
          </cell>
          <cell r="Y55">
            <v>1698389.8072182687</v>
          </cell>
          <cell r="Z55">
            <v>1627645.6031310104</v>
          </cell>
          <cell r="AA55">
            <v>1645063.7869876698</v>
          </cell>
          <cell r="AB55">
            <v>1678482.7990696707</v>
          </cell>
          <cell r="AG55">
            <v>89671.579999999929</v>
          </cell>
          <cell r="AH55">
            <v>8072.9747083973052</v>
          </cell>
          <cell r="AI55">
            <v>194511.34030717504</v>
          </cell>
          <cell r="AK55">
            <v>54748.955696533987</v>
          </cell>
          <cell r="AL55">
            <v>21447.550791750822</v>
          </cell>
          <cell r="AM55">
            <v>74267.807218268688</v>
          </cell>
          <cell r="AN55">
            <v>-8812.3968689895482</v>
          </cell>
          <cell r="AO55">
            <v>151684.78698766971</v>
          </cell>
          <cell r="AP55">
            <v>-8679.2009303293235</v>
          </cell>
          <cell r="AQ55">
            <v>0</v>
          </cell>
          <cell r="AR55">
            <v>0</v>
          </cell>
        </row>
        <row r="56">
          <cell r="D56">
            <v>1638433.0588235296</v>
          </cell>
          <cell r="E56">
            <v>1564257.2352941185</v>
          </cell>
          <cell r="F56">
            <v>2463724.7947058813</v>
          </cell>
          <cell r="H56">
            <v>894438.11764705926</v>
          </cell>
          <cell r="I56">
            <v>1152636.3694117654</v>
          </cell>
          <cell r="J56">
            <v>1492368.6470588241</v>
          </cell>
          <cell r="K56">
            <v>1679651.7647058815</v>
          </cell>
          <cell r="L56">
            <v>1004843.5294117648</v>
          </cell>
          <cell r="M56">
            <v>-3510.0588235296309</v>
          </cell>
          <cell r="N56">
            <v>0</v>
          </cell>
          <cell r="O56">
            <v>0</v>
          </cell>
          <cell r="S56">
            <v>2073044.9036373787</v>
          </cell>
          <cell r="T56">
            <v>1446141.92928374</v>
          </cell>
          <cell r="U56">
            <v>1587030.2356028801</v>
          </cell>
          <cell r="W56">
            <v>1828498.148516567</v>
          </cell>
          <cell r="X56">
            <v>1313740.4246696304</v>
          </cell>
          <cell r="Y56">
            <v>1513435.2815121457</v>
          </cell>
          <cell r="Z56">
            <v>1111612.770498316</v>
          </cell>
          <cell r="AA56">
            <v>754243.56715875771</v>
          </cell>
          <cell r="AB56">
            <v>981533.03171211784</v>
          </cell>
          <cell r="AG56">
            <v>-434611.84481384687</v>
          </cell>
          <cell r="AH56">
            <v>118115.30601037813</v>
          </cell>
          <cell r="AI56">
            <v>876694.55910300207</v>
          </cell>
          <cell r="AK56">
            <v>-934060.0308695063</v>
          </cell>
          <cell r="AL56">
            <v>-161104.05525786668</v>
          </cell>
          <cell r="AM56">
            <v>-21066.634453320847</v>
          </cell>
          <cell r="AN56">
            <v>568038.9942075666</v>
          </cell>
          <cell r="AO56">
            <v>250599.9622530074</v>
          </cell>
          <cell r="AP56">
            <v>-985043.0905356484</v>
          </cell>
          <cell r="AQ56">
            <v>0</v>
          </cell>
          <cell r="AR56">
            <v>0</v>
          </cell>
        </row>
        <row r="57">
          <cell r="D57">
            <v>22462</v>
          </cell>
          <cell r="E57">
            <v>9860</v>
          </cell>
          <cell r="F57">
            <v>17956</v>
          </cell>
          <cell r="H57">
            <v>10716</v>
          </cell>
          <cell r="I57">
            <v>30904</v>
          </cell>
          <cell r="J57">
            <v>3169</v>
          </cell>
          <cell r="K57">
            <v>36547</v>
          </cell>
          <cell r="L57">
            <v>14604</v>
          </cell>
          <cell r="M57">
            <v>16991</v>
          </cell>
          <cell r="S57">
            <v>2084.4189682126107</v>
          </cell>
          <cell r="T57">
            <v>2116.4021164021165</v>
          </cell>
          <cell r="U57">
            <v>2033.5536349771223</v>
          </cell>
          <cell r="W57">
            <v>1713.0620985010707</v>
          </cell>
          <cell r="X57">
            <v>1808.6453246518358</v>
          </cell>
          <cell r="Y57">
            <v>1748.2517482517483</v>
          </cell>
          <cell r="Z57">
            <v>2099.737532808399</v>
          </cell>
          <cell r="AA57">
            <v>2256.0631697687536</v>
          </cell>
          <cell r="AB57">
            <v>2067.1834625322999</v>
          </cell>
          <cell r="AG57">
            <v>20377.581031787391</v>
          </cell>
          <cell r="AH57">
            <v>7743.597883597884</v>
          </cell>
          <cell r="AI57">
            <v>15922.446365022877</v>
          </cell>
          <cell r="AK57">
            <v>9002.9379014989299</v>
          </cell>
          <cell r="AL57">
            <v>29095.354675348164</v>
          </cell>
          <cell r="AM57">
            <v>1420.7482517482517</v>
          </cell>
          <cell r="AN57">
            <v>34447.262467191598</v>
          </cell>
          <cell r="AO57">
            <v>12347.936830231247</v>
          </cell>
          <cell r="AP57">
            <v>14923.816537467701</v>
          </cell>
          <cell r="AQ57">
            <v>0</v>
          </cell>
          <cell r="AR57">
            <v>0</v>
          </cell>
        </row>
        <row r="58">
          <cell r="D58">
            <v>-858513.05882352963</v>
          </cell>
          <cell r="E58">
            <v>-99118.235294118524</v>
          </cell>
          <cell r="F58">
            <v>307747.23529411852</v>
          </cell>
          <cell r="H58">
            <v>44973.882352940738</v>
          </cell>
          <cell r="I58">
            <v>308828.47058823518</v>
          </cell>
          <cell r="J58">
            <v>94746.352941175923</v>
          </cell>
          <cell r="K58">
            <v>169312.23529411852</v>
          </cell>
          <cell r="L58">
            <v>-142200.52941176482</v>
          </cell>
          <cell r="M58">
            <v>-83971.941176470369</v>
          </cell>
          <cell r="S58">
            <v>-1257154.6803265617</v>
          </cell>
          <cell r="T58">
            <v>305515.02945305768</v>
          </cell>
          <cell r="U58">
            <v>203459.73228965129</v>
          </cell>
          <cell r="W58">
            <v>25051.060786714515</v>
          </cell>
          <cell r="X58">
            <v>42491.713766888555</v>
          </cell>
          <cell r="Y58">
            <v>-50129.216558303146</v>
          </cell>
          <cell r="Z58">
            <v>193211.93647060933</v>
          </cell>
          <cell r="AA58">
            <v>-69599.187158245055</v>
          </cell>
          <cell r="AB58">
            <v>-121741.61533015339</v>
          </cell>
          <cell r="AG58">
            <v>398641.62150303205</v>
          </cell>
          <cell r="AH58">
            <v>-404633.2647471762</v>
          </cell>
          <cell r="AI58">
            <v>104287.50300446723</v>
          </cell>
          <cell r="AK58">
            <v>19922.821566226223</v>
          </cell>
          <cell r="AL58">
            <v>266336.75682134664</v>
          </cell>
          <cell r="AM58">
            <v>144875.56949947908</v>
          </cell>
          <cell r="AN58">
            <v>-23899.701176490809</v>
          </cell>
          <cell r="AO58">
            <v>-72601.342253519761</v>
          </cell>
          <cell r="AP58">
            <v>37769.674153683023</v>
          </cell>
          <cell r="AQ58">
            <v>0</v>
          </cell>
          <cell r="AR58">
            <v>0</v>
          </cell>
        </row>
        <row r="59">
          <cell r="AG59">
            <v>0</v>
          </cell>
          <cell r="AH59">
            <v>0</v>
          </cell>
          <cell r="AI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</row>
        <row r="60">
          <cell r="D60">
            <v>802382</v>
          </cell>
          <cell r="E60">
            <v>1474999</v>
          </cell>
          <cell r="F60">
            <v>2789428.03</v>
          </cell>
          <cell r="H60">
            <v>950128</v>
          </cell>
          <cell r="I60">
            <v>1492368.8400000005</v>
          </cell>
          <cell r="J60">
            <v>1590284</v>
          </cell>
          <cell r="K60">
            <v>1885511</v>
          </cell>
          <cell r="L60">
            <v>877247</v>
          </cell>
          <cell r="M60">
            <v>-70491</v>
          </cell>
          <cell r="N60">
            <v>0</v>
          </cell>
          <cell r="O60">
            <v>0</v>
          </cell>
          <cell r="S60">
            <v>817974.64227902959</v>
          </cell>
          <cell r="T60">
            <v>1753773.3608531998</v>
          </cell>
          <cell r="U60">
            <v>1792523.5215275087</v>
          </cell>
          <cell r="W60">
            <v>1855262.2714017825</v>
          </cell>
          <cell r="X60">
            <v>1358040.7837611707</v>
          </cell>
          <cell r="Y60">
            <v>1465054.3167020942</v>
          </cell>
          <cell r="Z60">
            <v>1306924.4445017339</v>
          </cell>
          <cell r="AA60">
            <v>686900.44317028148</v>
          </cell>
          <cell r="AB60">
            <v>861858.59984449681</v>
          </cell>
          <cell r="AC60">
            <v>0</v>
          </cell>
          <cell r="AD60">
            <v>0</v>
          </cell>
          <cell r="AG60">
            <v>-15592.642279027437</v>
          </cell>
          <cell r="AH60">
            <v>-278774.3608532002</v>
          </cell>
          <cell r="AI60">
            <v>996904.50847249222</v>
          </cell>
          <cell r="AK60">
            <v>-905134.27140178112</v>
          </cell>
          <cell r="AL60">
            <v>134328.05623882811</v>
          </cell>
          <cell r="AM60">
            <v>125229.68329790649</v>
          </cell>
          <cell r="AN60">
            <v>578586.55549826729</v>
          </cell>
          <cell r="AO60">
            <v>190346.55682971887</v>
          </cell>
          <cell r="AP60">
            <v>-932349.59984449774</v>
          </cell>
          <cell r="AQ60">
            <v>0</v>
          </cell>
          <cell r="AR60">
            <v>0</v>
          </cell>
        </row>
        <row r="61">
          <cell r="E61">
            <v>70</v>
          </cell>
          <cell r="H61">
            <v>157</v>
          </cell>
          <cell r="I61">
            <v>-0.78999999933876097</v>
          </cell>
          <cell r="J61">
            <v>260</v>
          </cell>
          <cell r="K61">
            <v>-5</v>
          </cell>
          <cell r="L61">
            <v>884</v>
          </cell>
          <cell r="M61">
            <v>1</v>
          </cell>
          <cell r="T61">
            <v>773.36085319984704</v>
          </cell>
          <cell r="U61">
            <v>-164.47847249126062</v>
          </cell>
          <cell r="W61">
            <v>278.27140178252012</v>
          </cell>
          <cell r="X61">
            <v>406.78376117069274</v>
          </cell>
          <cell r="Y61">
            <v>54.316702094161883</v>
          </cell>
          <cell r="Z61">
            <v>-75.555498266126961</v>
          </cell>
          <cell r="AA61">
            <v>-99.556829718523659</v>
          </cell>
          <cell r="AB61">
            <v>-141.4001555031864</v>
          </cell>
        </row>
        <row r="63">
          <cell r="D63">
            <v>40820.541176470557</v>
          </cell>
          <cell r="S63">
            <v>-302100</v>
          </cell>
          <cell r="AG63">
            <v>342920.54117647058</v>
          </cell>
        </row>
        <row r="64">
          <cell r="D64">
            <v>-899333.59999999963</v>
          </cell>
          <cell r="S64">
            <v>-955054.68032656168</v>
          </cell>
          <cell r="AG64">
            <v>55721.080326562049</v>
          </cell>
        </row>
        <row r="66">
          <cell r="D66">
            <v>3</v>
          </cell>
          <cell r="S66">
            <v>-25.357720970408991</v>
          </cell>
          <cell r="W66">
            <v>0</v>
          </cell>
          <cell r="X66">
            <v>0</v>
          </cell>
          <cell r="Y66">
            <v>1</v>
          </cell>
          <cell r="Z66">
            <v>2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G66">
            <v>-2.1536834537982941E-9</v>
          </cell>
          <cell r="AH66">
            <v>0</v>
          </cell>
          <cell r="AI66">
            <v>-1.1641532182693481E-9</v>
          </cell>
          <cell r="AK66">
            <v>-1.3969838619232178E-9</v>
          </cell>
          <cell r="AL66">
            <v>1.7462298274040222E-9</v>
          </cell>
          <cell r="AM66">
            <v>-6.5483618527650833E-10</v>
          </cell>
          <cell r="AN66">
            <v>-1.1641532182693481E-9</v>
          </cell>
          <cell r="AO66">
            <v>-3.4924596548080444E-10</v>
          </cell>
          <cell r="AP66">
            <v>9.3132257461547852E-10</v>
          </cell>
          <cell r="AQ66">
            <v>0</v>
          </cell>
          <cell r="AR66">
            <v>0</v>
          </cell>
        </row>
        <row r="126">
          <cell r="D126">
            <v>112</v>
          </cell>
          <cell r="E126">
            <v>394</v>
          </cell>
          <cell r="F126">
            <v>1555</v>
          </cell>
          <cell r="H126">
            <v>522</v>
          </cell>
          <cell r="I126">
            <v>1605</v>
          </cell>
          <cell r="J126">
            <v>893</v>
          </cell>
          <cell r="K126">
            <v>2326</v>
          </cell>
          <cell r="L126">
            <v>1654</v>
          </cell>
          <cell r="M126">
            <v>481</v>
          </cell>
          <cell r="S126">
            <v>567.74903595622709</v>
          </cell>
          <cell r="T126">
            <v>572.13968253968255</v>
          </cell>
          <cell r="U126">
            <v>560.76624300965932</v>
          </cell>
          <cell r="W126">
            <v>516.76916488222696</v>
          </cell>
          <cell r="X126">
            <v>529.89083016820405</v>
          </cell>
          <cell r="Y126">
            <v>521.59999999999991</v>
          </cell>
          <cell r="Z126">
            <v>569.85196850393697</v>
          </cell>
          <cell r="AA126">
            <v>591.31235194585452</v>
          </cell>
          <cell r="AB126">
            <v>565.38294573643407</v>
          </cell>
          <cell r="AG126">
            <v>455.74903595622709</v>
          </cell>
          <cell r="AH126">
            <v>178.13968253968255</v>
          </cell>
          <cell r="AI126">
            <v>-994.23375699034068</v>
          </cell>
          <cell r="AK126">
            <v>-5.2308351177730401</v>
          </cell>
          <cell r="AL126">
            <v>-1075.109169831796</v>
          </cell>
          <cell r="AM126">
            <v>-371.40000000000009</v>
          </cell>
          <cell r="AN126">
            <v>-1756.1480314960631</v>
          </cell>
          <cell r="AO126">
            <v>-1062.6876480541455</v>
          </cell>
          <cell r="AP126">
            <v>84.382945736434067</v>
          </cell>
          <cell r="AQ126">
            <v>0</v>
          </cell>
          <cell r="AR126">
            <v>0</v>
          </cell>
        </row>
        <row r="127">
          <cell r="D127">
            <v>8718</v>
          </cell>
          <cell r="E127">
            <v>13443</v>
          </cell>
          <cell r="F127">
            <v>9152</v>
          </cell>
          <cell r="H127">
            <v>8795</v>
          </cell>
          <cell r="I127">
            <v>9077</v>
          </cell>
          <cell r="J127">
            <v>10257</v>
          </cell>
          <cell r="K127">
            <v>8926</v>
          </cell>
          <cell r="L127">
            <v>1175</v>
          </cell>
          <cell r="M127">
            <v>9730</v>
          </cell>
          <cell r="S127">
            <v>22997.447112500719</v>
          </cell>
          <cell r="T127">
            <v>23175.296225749556</v>
          </cell>
          <cell r="U127">
            <v>22714.599584251257</v>
          </cell>
          <cell r="W127">
            <v>20932.438077563642</v>
          </cell>
          <cell r="X127">
            <v>21463.948981732679</v>
          </cell>
          <cell r="Y127">
            <v>21128.117626262625</v>
          </cell>
          <cell r="Z127">
            <v>23082.629256342952</v>
          </cell>
          <cell r="AA127">
            <v>23951.911284075952</v>
          </cell>
          <cell r="AB127">
            <v>22901.605409130058</v>
          </cell>
          <cell r="AG127">
            <v>14279.447112500719</v>
          </cell>
          <cell r="AH127">
            <v>9732.2962257495565</v>
          </cell>
          <cell r="AI127">
            <v>13562.599584251257</v>
          </cell>
          <cell r="AK127">
            <v>12137.438077563642</v>
          </cell>
          <cell r="AL127">
            <v>12386.948981732679</v>
          </cell>
          <cell r="AM127">
            <v>10871.117626262625</v>
          </cell>
          <cell r="AN127">
            <v>14156.629256342952</v>
          </cell>
          <cell r="AO127">
            <v>22776.911284075952</v>
          </cell>
          <cell r="AP127">
            <v>13171.605409130058</v>
          </cell>
          <cell r="AQ127">
            <v>0</v>
          </cell>
          <cell r="AR127">
            <v>0</v>
          </cell>
        </row>
        <row r="128">
          <cell r="D128">
            <v>206</v>
          </cell>
          <cell r="E128">
            <v>6504</v>
          </cell>
          <cell r="F128">
            <v>12454</v>
          </cell>
          <cell r="H128">
            <v>787</v>
          </cell>
          <cell r="I128">
            <v>3064</v>
          </cell>
          <cell r="J128">
            <v>5688</v>
          </cell>
          <cell r="K128">
            <v>517</v>
          </cell>
          <cell r="L128">
            <v>3354</v>
          </cell>
          <cell r="M128">
            <v>2336</v>
          </cell>
          <cell r="S128">
            <v>2739.0665138092759</v>
          </cell>
          <cell r="T128">
            <v>2760.2488888888893</v>
          </cell>
          <cell r="U128">
            <v>2705.3785053380784</v>
          </cell>
          <cell r="W128">
            <v>2493.117601713062</v>
          </cell>
          <cell r="X128">
            <v>2556.4221812262617</v>
          </cell>
          <cell r="Y128">
            <v>2516.4236363636364</v>
          </cell>
          <cell r="Z128">
            <v>2749.211968503937</v>
          </cell>
          <cell r="AA128">
            <v>2852.7461252115063</v>
          </cell>
          <cell r="AB128">
            <v>2727.6514728682173</v>
          </cell>
          <cell r="AG128">
            <v>2533.0665138092759</v>
          </cell>
          <cell r="AH128">
            <v>-3743.7511111111107</v>
          </cell>
          <cell r="AI128">
            <v>-9748.621494661922</v>
          </cell>
          <cell r="AK128">
            <v>1706.117601713062</v>
          </cell>
          <cell r="AL128">
            <v>-507.57781877373827</v>
          </cell>
          <cell r="AM128">
            <v>-3171.5763636363636</v>
          </cell>
          <cell r="AN128">
            <v>2232.211968503937</v>
          </cell>
          <cell r="AO128">
            <v>-501.2538747884937</v>
          </cell>
          <cell r="AP128">
            <v>391.6514728682173</v>
          </cell>
          <cell r="AQ128">
            <v>0</v>
          </cell>
          <cell r="AR128">
            <v>0</v>
          </cell>
        </row>
        <row r="129">
          <cell r="D129">
            <v>10524</v>
          </cell>
          <cell r="E129">
            <v>13916</v>
          </cell>
          <cell r="F129">
            <v>14659</v>
          </cell>
          <cell r="H129">
            <v>10041</v>
          </cell>
          <cell r="I129">
            <v>52910</v>
          </cell>
          <cell r="J129">
            <v>4537</v>
          </cell>
          <cell r="K129">
            <v>6059</v>
          </cell>
          <cell r="L129">
            <v>5792</v>
          </cell>
          <cell r="M129">
            <v>7554</v>
          </cell>
          <cell r="S129">
            <v>16106.088525273579</v>
          </cell>
          <cell r="T129">
            <v>16230.643809523808</v>
          </cell>
          <cell r="U129">
            <v>15907.998393492628</v>
          </cell>
          <cell r="W129">
            <v>14659.875032119915</v>
          </cell>
          <cell r="X129">
            <v>15032.114682582745</v>
          </cell>
          <cell r="Y129">
            <v>14796.917727272727</v>
          </cell>
          <cell r="Z129">
            <v>16165.745196850392</v>
          </cell>
          <cell r="AA129">
            <v>16774.540304568527</v>
          </cell>
          <cell r="AB129">
            <v>16038.966511627907</v>
          </cell>
          <cell r="AG129">
            <v>5582.0885252735789</v>
          </cell>
          <cell r="AH129">
            <v>2314.6438095238082</v>
          </cell>
          <cell r="AI129">
            <v>1248.9983934926277</v>
          </cell>
          <cell r="AK129">
            <v>4618.875032119915</v>
          </cell>
          <cell r="AL129">
            <v>-37877.885317417255</v>
          </cell>
          <cell r="AM129">
            <v>10259.917727272727</v>
          </cell>
          <cell r="AN129">
            <v>10106.745196850392</v>
          </cell>
          <cell r="AO129">
            <v>10982.540304568527</v>
          </cell>
          <cell r="AP129">
            <v>8484.9665116279066</v>
          </cell>
          <cell r="AQ129">
            <v>0</v>
          </cell>
          <cell r="AR129">
            <v>0</v>
          </cell>
        </row>
        <row r="130">
          <cell r="D130">
            <v>6715</v>
          </cell>
          <cell r="E130">
            <v>443</v>
          </cell>
          <cell r="F130">
            <v>931</v>
          </cell>
          <cell r="H130">
            <v>343</v>
          </cell>
          <cell r="I130">
            <v>4796</v>
          </cell>
          <cell r="J130">
            <v>197</v>
          </cell>
          <cell r="K130">
            <v>1767</v>
          </cell>
          <cell r="L130">
            <v>3149</v>
          </cell>
          <cell r="M130">
            <v>1626</v>
          </cell>
          <cell r="S130">
            <v>5924.0902178217821</v>
          </cell>
          <cell r="T130">
            <v>5969.9037460317468</v>
          </cell>
          <cell r="U130">
            <v>5851.2293360447384</v>
          </cell>
          <cell r="W130">
            <v>5392.1485738758038</v>
          </cell>
          <cell r="X130">
            <v>5529.0645773195884</v>
          </cell>
          <cell r="Y130">
            <v>5442.5551818181821</v>
          </cell>
          <cell r="Z130">
            <v>5946.0329448818902</v>
          </cell>
          <cell r="AA130">
            <v>6169.9580236886632</v>
          </cell>
          <cell r="AB130">
            <v>5899.4016124031004</v>
          </cell>
          <cell r="AG130">
            <v>-790.90978217821794</v>
          </cell>
          <cell r="AH130">
            <v>5526.9037460317468</v>
          </cell>
          <cell r="AI130">
            <v>4920.2293360447384</v>
          </cell>
          <cell r="AK130">
            <v>5049.1485738758038</v>
          </cell>
          <cell r="AL130">
            <v>733.06457731958835</v>
          </cell>
          <cell r="AM130">
            <v>5245.5551818181821</v>
          </cell>
          <cell r="AN130">
            <v>4179.0329448818902</v>
          </cell>
          <cell r="AO130">
            <v>3020.9580236886632</v>
          </cell>
          <cell r="AP130">
            <v>4273.4016124031004</v>
          </cell>
          <cell r="AQ130">
            <v>0</v>
          </cell>
          <cell r="AR130">
            <v>0</v>
          </cell>
        </row>
        <row r="131">
          <cell r="F131">
            <v>58</v>
          </cell>
          <cell r="M131">
            <v>0</v>
          </cell>
          <cell r="AG131">
            <v>0</v>
          </cell>
          <cell r="AH131">
            <v>0</v>
          </cell>
          <cell r="AI131">
            <v>-58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</row>
        <row r="132">
          <cell r="D132">
            <v>26246</v>
          </cell>
          <cell r="E132">
            <v>27020</v>
          </cell>
          <cell r="F132">
            <v>26751</v>
          </cell>
          <cell r="H132">
            <v>26897</v>
          </cell>
          <cell r="I132">
            <v>27169</v>
          </cell>
          <cell r="J132">
            <v>27227</v>
          </cell>
          <cell r="K132">
            <v>27274</v>
          </cell>
          <cell r="L132">
            <v>27376</v>
          </cell>
          <cell r="M132">
            <v>27813</v>
          </cell>
          <cell r="S132">
            <v>27197.920792079211</v>
          </cell>
          <cell r="T132">
            <v>29360.253968253968</v>
          </cell>
          <cell r="U132">
            <v>26863.411286222676</v>
          </cell>
          <cell r="W132">
            <v>24755.738758029976</v>
          </cell>
          <cell r="X132">
            <v>25384.329896907217</v>
          </cell>
          <cell r="Y132">
            <v>24987.159090909088</v>
          </cell>
          <cell r="Z132">
            <v>27298.661417322837</v>
          </cell>
          <cell r="AA132">
            <v>28326.717428087984</v>
          </cell>
          <cell r="AB132">
            <v>27084.573643410855</v>
          </cell>
          <cell r="AG132">
            <v>951.92079207921051</v>
          </cell>
          <cell r="AH132">
            <v>2340.2539682539682</v>
          </cell>
          <cell r="AI132">
            <v>112.4112862226757</v>
          </cell>
          <cell r="AK132">
            <v>-2141.2612419700235</v>
          </cell>
          <cell r="AL132">
            <v>-1784.6701030927834</v>
          </cell>
          <cell r="AM132">
            <v>-2239.8409090909117</v>
          </cell>
          <cell r="AN132">
            <v>24.661417322837224</v>
          </cell>
          <cell r="AO132">
            <v>950.71742808798444</v>
          </cell>
          <cell r="AP132">
            <v>-728.42635658914514</v>
          </cell>
          <cell r="AQ132">
            <v>0</v>
          </cell>
          <cell r="AR132">
            <v>0</v>
          </cell>
        </row>
        <row r="138">
          <cell r="D138">
            <v>520</v>
          </cell>
          <cell r="E138">
            <v>893</v>
          </cell>
          <cell r="F138">
            <v>447</v>
          </cell>
          <cell r="H138">
            <v>967</v>
          </cell>
          <cell r="I138">
            <v>422</v>
          </cell>
          <cell r="J138">
            <v>797</v>
          </cell>
          <cell r="K138">
            <v>1022</v>
          </cell>
          <cell r="L138">
            <v>844</v>
          </cell>
          <cell r="M138">
            <v>884</v>
          </cell>
          <cell r="S138">
            <v>243.48879624804584</v>
          </cell>
          <cell r="T138">
            <v>245</v>
          </cell>
          <cell r="U138">
            <v>241.08540925266902</v>
          </cell>
          <cell r="W138">
            <v>225.94218415417561</v>
          </cell>
          <cell r="X138">
            <v>230.45849158979922</v>
          </cell>
          <cell r="Y138">
            <v>227.60489510489509</v>
          </cell>
          <cell r="Z138">
            <v>244.21259842519686</v>
          </cell>
          <cell r="AA138">
            <v>251.59898477157361</v>
          </cell>
          <cell r="AB138">
            <v>242.67441860465118</v>
          </cell>
          <cell r="AG138">
            <v>-276.51120375195416</v>
          </cell>
          <cell r="AH138">
            <v>-648</v>
          </cell>
          <cell r="AI138">
            <v>-205.91459074733098</v>
          </cell>
          <cell r="AK138">
            <v>-741.05781584582439</v>
          </cell>
          <cell r="AL138">
            <v>-191.54150841020078</v>
          </cell>
          <cell r="AM138">
            <v>-569.39510489510485</v>
          </cell>
          <cell r="AN138">
            <v>-777.7874015748032</v>
          </cell>
          <cell r="AO138">
            <v>-592.40101522842633</v>
          </cell>
          <cell r="AP138">
            <v>-641.32558139534876</v>
          </cell>
          <cell r="AQ138">
            <v>0</v>
          </cell>
          <cell r="AR138">
            <v>0</v>
          </cell>
        </row>
        <row r="139">
          <cell r="D139">
            <v>1936</v>
          </cell>
          <cell r="E139">
            <v>1928</v>
          </cell>
          <cell r="F139">
            <v>1911</v>
          </cell>
          <cell r="H139">
            <v>1889</v>
          </cell>
          <cell r="I139">
            <v>1640</v>
          </cell>
          <cell r="J139">
            <v>1509</v>
          </cell>
          <cell r="K139">
            <v>1796</v>
          </cell>
          <cell r="L139">
            <v>2608</v>
          </cell>
          <cell r="M139">
            <v>1721</v>
          </cell>
          <cell r="S139">
            <v>1157.5684359298825</v>
          </cell>
          <cell r="T139">
            <v>1164.7528394444444</v>
          </cell>
          <cell r="U139">
            <v>1146.1425101047846</v>
          </cell>
          <cell r="W139">
            <v>1074.1502063014514</v>
          </cell>
          <cell r="X139">
            <v>1095.6211528706217</v>
          </cell>
          <cell r="Y139">
            <v>1082.0548891627818</v>
          </cell>
          <cell r="Z139">
            <v>1161.0094589545058</v>
          </cell>
          <cell r="AA139">
            <v>1196.1250282205301</v>
          </cell>
          <cell r="AB139">
            <v>1153.6968086950906</v>
          </cell>
          <cell r="AG139">
            <v>-778.43156407011747</v>
          </cell>
          <cell r="AH139">
            <v>-763.24716055555564</v>
          </cell>
          <cell r="AI139">
            <v>-764.85748989521539</v>
          </cell>
          <cell r="AK139">
            <v>-814.84979369854864</v>
          </cell>
          <cell r="AL139">
            <v>-544.3788471293783</v>
          </cell>
          <cell r="AM139">
            <v>-426.94511083721818</v>
          </cell>
          <cell r="AN139">
            <v>-634.99054104549418</v>
          </cell>
          <cell r="AO139">
            <v>-1411.8749717794699</v>
          </cell>
          <cell r="AP139">
            <v>-567.30319130490943</v>
          </cell>
          <cell r="AQ139">
            <v>0</v>
          </cell>
          <cell r="AR139">
            <v>0</v>
          </cell>
        </row>
        <row r="140">
          <cell r="J140">
            <v>0</v>
          </cell>
          <cell r="S140">
            <v>0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G140">
            <v>0</v>
          </cell>
          <cell r="AH140">
            <v>0</v>
          </cell>
          <cell r="AI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</row>
        <row r="141">
          <cell r="D141">
            <v>1154</v>
          </cell>
          <cell r="E141">
            <v>2844</v>
          </cell>
          <cell r="F141">
            <v>1690</v>
          </cell>
          <cell r="H141">
            <v>1320</v>
          </cell>
          <cell r="I141">
            <v>3208</v>
          </cell>
          <cell r="J141">
            <v>4422</v>
          </cell>
          <cell r="K141">
            <v>3345</v>
          </cell>
          <cell r="L141">
            <v>1403</v>
          </cell>
          <cell r="M141">
            <v>12595</v>
          </cell>
          <cell r="S141">
            <v>13294.488275143303</v>
          </cell>
          <cell r="T141">
            <v>13377</v>
          </cell>
          <cell r="U141">
            <v>13163.26334519573</v>
          </cell>
          <cell r="W141">
            <v>12336.443254817987</v>
          </cell>
          <cell r="X141">
            <v>12583.033640803038</v>
          </cell>
          <cell r="Y141">
            <v>12427.227272727272</v>
          </cell>
          <cell r="Z141">
            <v>13334.007874015748</v>
          </cell>
          <cell r="AA141">
            <v>13737.304568527918</v>
          </cell>
          <cell r="AB141">
            <v>13250.023255813952</v>
          </cell>
          <cell r="AG141">
            <v>12140.488275143303</v>
          </cell>
          <cell r="AH141">
            <v>10533</v>
          </cell>
          <cell r="AI141">
            <v>11473.26334519573</v>
          </cell>
          <cell r="AK141">
            <v>11016.443254817987</v>
          </cell>
          <cell r="AL141">
            <v>9375.033640803038</v>
          </cell>
          <cell r="AM141">
            <v>8005.2272727272721</v>
          </cell>
          <cell r="AN141">
            <v>9989.0078740157478</v>
          </cell>
          <cell r="AO141">
            <v>12334.304568527918</v>
          </cell>
          <cell r="AP141">
            <v>655.02325581395235</v>
          </cell>
          <cell r="AQ141">
            <v>0</v>
          </cell>
          <cell r="AR141">
            <v>0</v>
          </cell>
        </row>
        <row r="142">
          <cell r="D142">
            <v>5013</v>
          </cell>
          <cell r="E142">
            <v>5108</v>
          </cell>
          <cell r="F142">
            <v>3019</v>
          </cell>
          <cell r="H142">
            <v>5134</v>
          </cell>
          <cell r="I142">
            <v>67</v>
          </cell>
          <cell r="J142">
            <v>5020</v>
          </cell>
          <cell r="K142">
            <v>69</v>
          </cell>
          <cell r="L142">
            <v>69</v>
          </cell>
          <cell r="M142">
            <v>5000</v>
          </cell>
          <cell r="AG142">
            <v>-5013</v>
          </cell>
          <cell r="AH142">
            <v>-5108</v>
          </cell>
          <cell r="AI142">
            <v>-3019</v>
          </cell>
          <cell r="AK142">
            <v>-5134</v>
          </cell>
          <cell r="AL142">
            <v>-67</v>
          </cell>
          <cell r="AM142">
            <v>-5020</v>
          </cell>
          <cell r="AN142">
            <v>-69</v>
          </cell>
          <cell r="AO142">
            <v>-69</v>
          </cell>
          <cell r="AP142">
            <v>-5000</v>
          </cell>
          <cell r="AQ142">
            <v>0</v>
          </cell>
          <cell r="AR142">
            <v>0</v>
          </cell>
        </row>
        <row r="143">
          <cell r="H143">
            <v>384</v>
          </cell>
          <cell r="I143">
            <v>517</v>
          </cell>
          <cell r="J143">
            <v>553</v>
          </cell>
          <cell r="K143">
            <v>171</v>
          </cell>
          <cell r="L143">
            <v>0</v>
          </cell>
          <cell r="M143">
            <v>785</v>
          </cell>
          <cell r="AK143">
            <v>-384</v>
          </cell>
          <cell r="AL143">
            <v>-517</v>
          </cell>
          <cell r="AM143">
            <v>-553</v>
          </cell>
          <cell r="AN143">
            <v>-171</v>
          </cell>
          <cell r="AO143">
            <v>0</v>
          </cell>
          <cell r="AP143">
            <v>-785</v>
          </cell>
          <cell r="AQ143">
            <v>0</v>
          </cell>
          <cell r="AR143">
            <v>0</v>
          </cell>
        </row>
        <row r="144">
          <cell r="D144">
            <v>184</v>
          </cell>
          <cell r="E144">
            <v>1515</v>
          </cell>
          <cell r="F144">
            <v>9062</v>
          </cell>
          <cell r="H144">
            <v>462</v>
          </cell>
          <cell r="I144">
            <v>6676</v>
          </cell>
          <cell r="J144">
            <v>484</v>
          </cell>
          <cell r="K144">
            <v>824</v>
          </cell>
          <cell r="L144">
            <v>654</v>
          </cell>
          <cell r="M144">
            <v>1628</v>
          </cell>
          <cell r="S144">
            <v>10422.673194951072</v>
          </cell>
          <cell r="T144">
            <v>10487.361111111109</v>
          </cell>
          <cell r="U144">
            <v>10319.794879398971</v>
          </cell>
          <cell r="W144">
            <v>9671.5807161551274</v>
          </cell>
          <cell r="X144">
            <v>9864.9037649966831</v>
          </cell>
          <cell r="Y144">
            <v>9742.7539821289811</v>
          </cell>
          <cell r="Z144">
            <v>10453.655949256343</v>
          </cell>
          <cell r="AA144">
            <v>10769.834320360969</v>
          </cell>
          <cell r="AB144">
            <v>10387.813307493539</v>
          </cell>
          <cell r="AG144">
            <v>10238.673194951072</v>
          </cell>
          <cell r="AH144">
            <v>8972.3611111111095</v>
          </cell>
          <cell r="AI144">
            <v>1257.7948793989708</v>
          </cell>
          <cell r="AK144">
            <v>9209.5807161551274</v>
          </cell>
          <cell r="AL144">
            <v>3188.9037649966831</v>
          </cell>
          <cell r="AM144">
            <v>9258.7539821289811</v>
          </cell>
          <cell r="AN144">
            <v>9629.6559492563429</v>
          </cell>
          <cell r="AO144">
            <v>10115.834320360969</v>
          </cell>
          <cell r="AP144">
            <v>8759.8133074935395</v>
          </cell>
          <cell r="AQ144">
            <v>0</v>
          </cell>
          <cell r="AR144">
            <v>0</v>
          </cell>
        </row>
      </sheetData>
      <sheetData sheetId="6" refreshError="1"/>
      <sheetData sheetId="7" refreshError="1">
        <row r="1">
          <cell r="D1">
            <v>0</v>
          </cell>
        </row>
        <row r="125">
          <cell r="B125" t="str">
            <v>ITS - Expenses</v>
          </cell>
        </row>
        <row r="126">
          <cell r="B126" t="str">
            <v>Direct Wages</v>
          </cell>
          <cell r="C126">
            <v>586.66666666666663</v>
          </cell>
          <cell r="D126">
            <v>112</v>
          </cell>
          <cell r="E126">
            <v>394</v>
          </cell>
          <cell r="F126">
            <v>1555</v>
          </cell>
          <cell r="G126">
            <v>1173</v>
          </cell>
          <cell r="H126">
            <v>522</v>
          </cell>
          <cell r="I126">
            <v>1605</v>
          </cell>
          <cell r="J126">
            <v>893</v>
          </cell>
          <cell r="K126">
            <v>2326</v>
          </cell>
          <cell r="L126">
            <v>1654</v>
          </cell>
          <cell r="M126">
            <v>481</v>
          </cell>
          <cell r="Q126">
            <v>10715</v>
          </cell>
          <cell r="S126">
            <v>567.74903595622709</v>
          </cell>
          <cell r="T126">
            <v>572.13968253968255</v>
          </cell>
          <cell r="U126">
            <v>560.76624300965932</v>
          </cell>
          <cell r="V126">
            <v>545.59999999999991</v>
          </cell>
          <cell r="W126">
            <v>516.76916488222696</v>
          </cell>
          <cell r="X126">
            <v>529.89083016820405</v>
          </cell>
          <cell r="Y126">
            <v>521.59999999999991</v>
          </cell>
          <cell r="Z126">
            <v>569.85196850393697</v>
          </cell>
          <cell r="AA126">
            <v>591.31235194585452</v>
          </cell>
          <cell r="AB126">
            <v>565.38294573643407</v>
          </cell>
          <cell r="AE126">
            <v>5541.0622227422245</v>
          </cell>
          <cell r="AG126">
            <v>455.74903595622709</v>
          </cell>
          <cell r="AH126">
            <v>178.13968253968255</v>
          </cell>
          <cell r="AI126">
            <v>-994.23375699034068</v>
          </cell>
          <cell r="AJ126">
            <v>-627.40000000000009</v>
          </cell>
          <cell r="AK126">
            <v>-5.2308351177730401</v>
          </cell>
          <cell r="AL126">
            <v>-1075.109169831796</v>
          </cell>
          <cell r="AM126">
            <v>-371.40000000000009</v>
          </cell>
          <cell r="AN126">
            <v>-1756.1480314960631</v>
          </cell>
          <cell r="AO126">
            <v>-1062.6876480541455</v>
          </cell>
          <cell r="AP126">
            <v>84.382945736434067</v>
          </cell>
          <cell r="AQ126">
            <v>0</v>
          </cell>
          <cell r="AR126">
            <v>0</v>
          </cell>
          <cell r="AS126">
            <v>-5173.9377772577755</v>
          </cell>
          <cell r="AT126">
            <v>-0.93374475313096872</v>
          </cell>
          <cell r="AV126" t="str">
            <v>Details advised to ITS for review</v>
          </cell>
          <cell r="AW126" t="str">
            <v>Details advised to ITS for review</v>
          </cell>
          <cell r="AX126" t="str">
            <v>Details advised to ITS for review</v>
          </cell>
          <cell r="AY126" t="str">
            <v>Details advised to ITS for review</v>
          </cell>
        </row>
        <row r="127">
          <cell r="B127" t="str">
            <v>Indirect Wages</v>
          </cell>
          <cell r="C127">
            <v>23763.731481481478</v>
          </cell>
          <cell r="D127">
            <v>8718</v>
          </cell>
          <cell r="E127">
            <v>13443</v>
          </cell>
          <cell r="F127">
            <v>9152</v>
          </cell>
          <cell r="G127">
            <v>9206</v>
          </cell>
          <cell r="H127">
            <v>8795</v>
          </cell>
          <cell r="I127">
            <v>9077</v>
          </cell>
          <cell r="J127">
            <v>10257</v>
          </cell>
          <cell r="K127">
            <v>8926</v>
          </cell>
          <cell r="L127">
            <v>1175</v>
          </cell>
          <cell r="M127">
            <v>9730</v>
          </cell>
          <cell r="Q127">
            <v>88479</v>
          </cell>
          <cell r="S127">
            <v>22997.447112500719</v>
          </cell>
          <cell r="T127">
            <v>23175.296225749556</v>
          </cell>
          <cell r="U127">
            <v>22714.599584251257</v>
          </cell>
          <cell r="V127">
            <v>22100.270277777774</v>
          </cell>
          <cell r="W127">
            <v>20932.438077563642</v>
          </cell>
          <cell r="X127">
            <v>21463.948981732679</v>
          </cell>
          <cell r="Y127">
            <v>21128.117626262625</v>
          </cell>
          <cell r="Z127">
            <v>23082.629256342952</v>
          </cell>
          <cell r="AA127">
            <v>23951.911284075952</v>
          </cell>
          <cell r="AB127">
            <v>22901.605409130058</v>
          </cell>
          <cell r="AE127">
            <v>224448.26383538719</v>
          </cell>
          <cell r="AG127">
            <v>14279.447112500719</v>
          </cell>
          <cell r="AH127">
            <v>9732.2962257495565</v>
          </cell>
          <cell r="AI127">
            <v>13562.599584251257</v>
          </cell>
          <cell r="AJ127">
            <v>12894.270277777774</v>
          </cell>
          <cell r="AK127">
            <v>12137.438077563642</v>
          </cell>
          <cell r="AL127">
            <v>12386.948981732679</v>
          </cell>
          <cell r="AM127">
            <v>10871.117626262625</v>
          </cell>
          <cell r="AN127">
            <v>14156.629256342952</v>
          </cell>
          <cell r="AO127">
            <v>22776.911284075952</v>
          </cell>
          <cell r="AP127">
            <v>13171.605409130058</v>
          </cell>
          <cell r="AQ127">
            <v>0</v>
          </cell>
          <cell r="AR127">
            <v>0</v>
          </cell>
          <cell r="AS127">
            <v>135969.26383538722</v>
          </cell>
          <cell r="AT127">
            <v>0.6057933419128988</v>
          </cell>
        </row>
        <row r="128">
          <cell r="B128" t="str">
            <v>Stores &amp; Spares</v>
          </cell>
          <cell r="C128">
            <v>2830.3333333333335</v>
          </cell>
          <cell r="D128">
            <v>206</v>
          </cell>
          <cell r="E128">
            <v>6504</v>
          </cell>
          <cell r="F128">
            <v>12454</v>
          </cell>
          <cell r="G128">
            <v>1211</v>
          </cell>
          <cell r="H128">
            <v>787</v>
          </cell>
          <cell r="I128">
            <v>3064</v>
          </cell>
          <cell r="J128">
            <v>5688</v>
          </cell>
          <cell r="K128">
            <v>517</v>
          </cell>
          <cell r="L128">
            <v>3354</v>
          </cell>
          <cell r="M128">
            <v>2336</v>
          </cell>
          <cell r="Q128">
            <v>36121</v>
          </cell>
          <cell r="S128">
            <v>2739.0665138092759</v>
          </cell>
          <cell r="T128">
            <v>2760.2488888888893</v>
          </cell>
          <cell r="U128">
            <v>2705.3785053380784</v>
          </cell>
          <cell r="V128">
            <v>2632.21</v>
          </cell>
          <cell r="W128">
            <v>2493.117601713062</v>
          </cell>
          <cell r="X128">
            <v>2556.4221812262617</v>
          </cell>
          <cell r="Y128">
            <v>2516.4236363636364</v>
          </cell>
          <cell r="Z128">
            <v>2749.211968503937</v>
          </cell>
          <cell r="AA128">
            <v>2852.7461252115063</v>
          </cell>
          <cell r="AB128">
            <v>2727.6514728682173</v>
          </cell>
          <cell r="AE128">
            <v>26732.47689392286</v>
          </cell>
          <cell r="AG128">
            <v>2533.0665138092759</v>
          </cell>
          <cell r="AH128">
            <v>-3743.7511111111107</v>
          </cell>
          <cell r="AI128">
            <v>-9748.621494661922</v>
          </cell>
          <cell r="AJ128">
            <v>1421.21</v>
          </cell>
          <cell r="AK128">
            <v>1706.117601713062</v>
          </cell>
          <cell r="AL128">
            <v>-507.57781877373827</v>
          </cell>
          <cell r="AM128">
            <v>-3171.5763636363636</v>
          </cell>
          <cell r="AN128">
            <v>2232.211968503937</v>
          </cell>
          <cell r="AO128">
            <v>-501.2538747884937</v>
          </cell>
          <cell r="AP128">
            <v>391.6514728682173</v>
          </cell>
          <cell r="AQ128">
            <v>0</v>
          </cell>
          <cell r="AR128">
            <v>0</v>
          </cell>
          <cell r="AS128">
            <v>-9388.5231060771384</v>
          </cell>
          <cell r="AT128">
            <v>-0.35120288865606192</v>
          </cell>
        </row>
        <row r="129">
          <cell r="B129" t="str">
            <v>Factory Overhead</v>
          </cell>
          <cell r="C129">
            <v>16642.75</v>
          </cell>
          <cell r="D129">
            <v>10524</v>
          </cell>
          <cell r="E129">
            <v>13916</v>
          </cell>
          <cell r="F129">
            <v>14659</v>
          </cell>
          <cell r="G129">
            <v>12270</v>
          </cell>
          <cell r="H129">
            <v>10041</v>
          </cell>
          <cell r="I129">
            <v>52910</v>
          </cell>
          <cell r="J129">
            <v>4537</v>
          </cell>
          <cell r="K129">
            <v>6059</v>
          </cell>
          <cell r="L129">
            <v>5792</v>
          </cell>
          <cell r="M129">
            <v>7554</v>
          </cell>
          <cell r="Q129">
            <v>138262</v>
          </cell>
          <cell r="S129">
            <v>16106.088525273579</v>
          </cell>
          <cell r="T129">
            <v>16230.643809523808</v>
          </cell>
          <cell r="U129">
            <v>15907.998393492628</v>
          </cell>
          <cell r="V129">
            <v>15477.7575</v>
          </cell>
          <cell r="W129">
            <v>14659.875032119915</v>
          </cell>
          <cell r="X129">
            <v>15032.114682582745</v>
          </cell>
          <cell r="Y129">
            <v>14796.917727272727</v>
          </cell>
          <cell r="Z129">
            <v>16165.745196850392</v>
          </cell>
          <cell r="AA129">
            <v>16774.540304568527</v>
          </cell>
          <cell r="AB129">
            <v>16038.966511627907</v>
          </cell>
          <cell r="AE129">
            <v>157190.64768331224</v>
          </cell>
          <cell r="AG129">
            <v>5582.0885252735789</v>
          </cell>
          <cell r="AH129">
            <v>2314.6438095238082</v>
          </cell>
          <cell r="AI129">
            <v>1248.9983934926277</v>
          </cell>
          <cell r="AJ129">
            <v>3207.7574999999997</v>
          </cell>
          <cell r="AK129">
            <v>4618.875032119915</v>
          </cell>
          <cell r="AL129">
            <v>-37877.885317417255</v>
          </cell>
          <cell r="AM129">
            <v>10259.917727272727</v>
          </cell>
          <cell r="AN129">
            <v>10106.745196850392</v>
          </cell>
          <cell r="AO129">
            <v>10982.540304568527</v>
          </cell>
          <cell r="AP129">
            <v>8484.9665116279066</v>
          </cell>
          <cell r="AQ129">
            <v>0</v>
          </cell>
          <cell r="AR129">
            <v>0</v>
          </cell>
          <cell r="AS129">
            <v>18928.647683312229</v>
          </cell>
          <cell r="AT129">
            <v>0.12041840887027366</v>
          </cell>
        </row>
        <row r="130">
          <cell r="B130" t="str">
            <v>General Administration</v>
          </cell>
          <cell r="C130">
            <v>6121.4833333333336</v>
          </cell>
          <cell r="D130">
            <v>6715</v>
          </cell>
          <cell r="E130">
            <v>443</v>
          </cell>
          <cell r="F130">
            <v>931</v>
          </cell>
          <cell r="G130">
            <v>2128</v>
          </cell>
          <cell r="H130">
            <v>343</v>
          </cell>
          <cell r="I130">
            <v>4796</v>
          </cell>
          <cell r="J130">
            <v>197</v>
          </cell>
          <cell r="K130">
            <v>1767</v>
          </cell>
          <cell r="L130">
            <v>3149</v>
          </cell>
          <cell r="M130">
            <v>1626</v>
          </cell>
          <cell r="P130">
            <v>-731</v>
          </cell>
          <cell r="Q130">
            <v>21364</v>
          </cell>
          <cell r="S130">
            <v>5924.0902178217821</v>
          </cell>
          <cell r="T130">
            <v>5969.9037460317468</v>
          </cell>
          <cell r="U130">
            <v>5851.2293360447384</v>
          </cell>
          <cell r="V130">
            <v>5692.9795000000004</v>
          </cell>
          <cell r="W130">
            <v>5392.1485738758038</v>
          </cell>
          <cell r="X130">
            <v>5529.0645773195884</v>
          </cell>
          <cell r="Y130">
            <v>5442.5551818181821</v>
          </cell>
          <cell r="Z130">
            <v>5946.0329448818902</v>
          </cell>
          <cell r="AA130">
            <v>6169.9580236886632</v>
          </cell>
          <cell r="AB130">
            <v>5899.4016124031004</v>
          </cell>
          <cell r="AE130">
            <v>57817.363713885497</v>
          </cell>
          <cell r="AG130">
            <v>-790.90978217821794</v>
          </cell>
          <cell r="AH130">
            <v>5526.9037460317468</v>
          </cell>
          <cell r="AI130">
            <v>4920.2293360447384</v>
          </cell>
          <cell r="AJ130">
            <v>3564.9795000000004</v>
          </cell>
          <cell r="AK130">
            <v>5049.1485738758038</v>
          </cell>
          <cell r="AL130">
            <v>733.06457731958835</v>
          </cell>
          <cell r="AM130">
            <v>5245.5551818181821</v>
          </cell>
          <cell r="AN130">
            <v>4179.0329448818902</v>
          </cell>
          <cell r="AO130">
            <v>3020.9580236886632</v>
          </cell>
          <cell r="AP130">
            <v>4273.4016124031004</v>
          </cell>
          <cell r="AQ130">
            <v>0</v>
          </cell>
          <cell r="AR130">
            <v>0</v>
          </cell>
          <cell r="AS130">
            <v>35722.363713885497</v>
          </cell>
          <cell r="AT130">
            <v>0.61784836629115214</v>
          </cell>
        </row>
        <row r="131">
          <cell r="B131" t="str">
            <v>Repair Maintenance</v>
          </cell>
          <cell r="F131">
            <v>58</v>
          </cell>
          <cell r="G131">
            <v>0</v>
          </cell>
          <cell r="M131">
            <v>0</v>
          </cell>
          <cell r="Q131">
            <v>58</v>
          </cell>
          <cell r="AE131">
            <v>0</v>
          </cell>
          <cell r="AG131">
            <v>0</v>
          </cell>
          <cell r="AH131">
            <v>0</v>
          </cell>
          <cell r="AI131">
            <v>-58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-58</v>
          </cell>
          <cell r="AT131">
            <v>0</v>
          </cell>
        </row>
        <row r="132">
          <cell r="B132" t="str">
            <v>Depreciation</v>
          </cell>
          <cell r="C132">
            <v>28104.166666666668</v>
          </cell>
          <cell r="D132">
            <v>26246</v>
          </cell>
          <cell r="E132">
            <v>27020</v>
          </cell>
          <cell r="F132">
            <v>26751</v>
          </cell>
          <cell r="G132">
            <v>26804</v>
          </cell>
          <cell r="H132">
            <v>26897</v>
          </cell>
          <cell r="I132">
            <v>27169</v>
          </cell>
          <cell r="J132">
            <v>27227</v>
          </cell>
          <cell r="K132">
            <v>27274</v>
          </cell>
          <cell r="L132">
            <v>27376</v>
          </cell>
          <cell r="M132">
            <v>27813</v>
          </cell>
          <cell r="Q132">
            <v>270577</v>
          </cell>
          <cell r="S132">
            <v>27197.920792079211</v>
          </cell>
          <cell r="T132">
            <v>29360.253968253968</v>
          </cell>
          <cell r="U132">
            <v>26863.411286222676</v>
          </cell>
          <cell r="V132">
            <v>26136.875</v>
          </cell>
          <cell r="W132">
            <v>24755.738758029976</v>
          </cell>
          <cell r="X132">
            <v>25384.329896907217</v>
          </cell>
          <cell r="Y132">
            <v>24987.159090909088</v>
          </cell>
          <cell r="Z132">
            <v>27298.661417322837</v>
          </cell>
          <cell r="AA132">
            <v>28326.717428087984</v>
          </cell>
          <cell r="AB132">
            <v>27084.573643410855</v>
          </cell>
          <cell r="AE132">
            <v>267395.6412812238</v>
          </cell>
          <cell r="AG132">
            <v>951.92079207921051</v>
          </cell>
          <cell r="AH132">
            <v>2340.2539682539682</v>
          </cell>
          <cell r="AI132">
            <v>112.4112862226757</v>
          </cell>
          <cell r="AJ132">
            <v>-667.125</v>
          </cell>
          <cell r="AK132">
            <v>-2141.2612419700235</v>
          </cell>
          <cell r="AL132">
            <v>-1784.6701030927834</v>
          </cell>
          <cell r="AM132">
            <v>-2239.8409090909117</v>
          </cell>
          <cell r="AN132">
            <v>24.661417322837224</v>
          </cell>
          <cell r="AO132">
            <v>950.71742808798444</v>
          </cell>
          <cell r="AP132">
            <v>-728.42635658914514</v>
          </cell>
          <cell r="AQ132">
            <v>0</v>
          </cell>
          <cell r="AR132">
            <v>0</v>
          </cell>
          <cell r="AS132">
            <v>-3181.3587187761877</v>
          </cell>
          <cell r="AT132">
            <v>-1.1897571342347752E-2</v>
          </cell>
        </row>
        <row r="137">
          <cell r="B137" t="str">
            <v>HRD - Expenses</v>
          </cell>
        </row>
        <row r="138">
          <cell r="B138" t="str">
            <v>Direct Wages</v>
          </cell>
          <cell r="C138">
            <v>250</v>
          </cell>
          <cell r="D138">
            <v>520</v>
          </cell>
          <cell r="E138">
            <v>893</v>
          </cell>
          <cell r="F138">
            <v>447</v>
          </cell>
          <cell r="G138">
            <v>500</v>
          </cell>
          <cell r="H138">
            <v>967</v>
          </cell>
          <cell r="I138">
            <v>422</v>
          </cell>
          <cell r="J138">
            <v>797</v>
          </cell>
          <cell r="K138">
            <v>1022</v>
          </cell>
          <cell r="L138">
            <v>844</v>
          </cell>
          <cell r="M138">
            <v>884</v>
          </cell>
          <cell r="Q138">
            <v>7296</v>
          </cell>
          <cell r="S138">
            <v>243.48879624804584</v>
          </cell>
          <cell r="T138">
            <v>245</v>
          </cell>
          <cell r="U138">
            <v>241.08540925266902</v>
          </cell>
          <cell r="V138">
            <v>235.86538461538461</v>
          </cell>
          <cell r="W138">
            <v>225.94218415417561</v>
          </cell>
          <cell r="X138">
            <v>230.45849158979922</v>
          </cell>
          <cell r="Y138">
            <v>227.60489510489509</v>
          </cell>
          <cell r="Z138">
            <v>244.21259842519686</v>
          </cell>
          <cell r="AA138">
            <v>251.59898477157361</v>
          </cell>
          <cell r="AB138">
            <v>242.67441860465118</v>
          </cell>
          <cell r="AE138">
            <v>2387.931162766391</v>
          </cell>
          <cell r="AG138">
            <v>-276.51120375195416</v>
          </cell>
          <cell r="AH138">
            <v>-648</v>
          </cell>
          <cell r="AI138">
            <v>-205.91459074733098</v>
          </cell>
          <cell r="AJ138">
            <v>-264.13461538461536</v>
          </cell>
          <cell r="AK138">
            <v>-741.05781584582439</v>
          </cell>
          <cell r="AL138">
            <v>-191.54150841020078</v>
          </cell>
          <cell r="AM138">
            <v>-569.39510489510485</v>
          </cell>
          <cell r="AN138">
            <v>-777.7874015748032</v>
          </cell>
          <cell r="AO138">
            <v>-592.40101522842633</v>
          </cell>
          <cell r="AP138">
            <v>-641.32558139534876</v>
          </cell>
          <cell r="AQ138">
            <v>0</v>
          </cell>
          <cell r="AR138">
            <v>0</v>
          </cell>
          <cell r="AS138">
            <v>-4908.0688372336081</v>
          </cell>
          <cell r="AT138">
            <v>-2.0553644567993601</v>
          </cell>
        </row>
        <row r="139">
          <cell r="B139" t="str">
            <v>Indirect Wages</v>
          </cell>
          <cell r="C139">
            <v>1188.5233055555557</v>
          </cell>
          <cell r="D139">
            <v>1936</v>
          </cell>
          <cell r="E139">
            <v>1928</v>
          </cell>
          <cell r="F139">
            <v>1911</v>
          </cell>
          <cell r="G139">
            <v>1764</v>
          </cell>
          <cell r="H139">
            <v>1889</v>
          </cell>
          <cell r="I139">
            <v>1640</v>
          </cell>
          <cell r="J139">
            <v>1509</v>
          </cell>
          <cell r="K139">
            <v>1796</v>
          </cell>
          <cell r="L139">
            <v>2608</v>
          </cell>
          <cell r="M139">
            <v>1721</v>
          </cell>
          <cell r="Q139">
            <v>18702</v>
          </cell>
          <cell r="S139">
            <v>1157.5684359298825</v>
          </cell>
          <cell r="T139">
            <v>1164.7528394444444</v>
          </cell>
          <cell r="U139">
            <v>1146.1425101047846</v>
          </cell>
          <cell r="V139">
            <v>1121.3260263568377</v>
          </cell>
          <cell r="W139">
            <v>1074.1502063014514</v>
          </cell>
          <cell r="X139">
            <v>1095.6211528706217</v>
          </cell>
          <cell r="Y139">
            <v>1082.0548891627818</v>
          </cell>
          <cell r="Z139">
            <v>1161.0094589545058</v>
          </cell>
          <cell r="AA139">
            <v>1196.1250282205301</v>
          </cell>
          <cell r="AB139">
            <v>1153.6968086950906</v>
          </cell>
          <cell r="AE139">
            <v>11352.447356040931</v>
          </cell>
          <cell r="AG139">
            <v>-778.43156407011747</v>
          </cell>
          <cell r="AH139">
            <v>-763.24716055555564</v>
          </cell>
          <cell r="AI139">
            <v>-764.85748989521539</v>
          </cell>
          <cell r="AJ139">
            <v>-642.6739736431623</v>
          </cell>
          <cell r="AK139">
            <v>-814.84979369854864</v>
          </cell>
          <cell r="AL139">
            <v>-544.3788471293783</v>
          </cell>
          <cell r="AM139">
            <v>-426.94511083721818</v>
          </cell>
          <cell r="AN139">
            <v>-634.99054104549418</v>
          </cell>
          <cell r="AO139">
            <v>-1411.8749717794699</v>
          </cell>
          <cell r="AP139">
            <v>-567.30319130490943</v>
          </cell>
          <cell r="AQ139">
            <v>0</v>
          </cell>
          <cell r="AR139">
            <v>0</v>
          </cell>
          <cell r="AS139">
            <v>-7349.5526439590685</v>
          </cell>
          <cell r="AT139">
            <v>-0.64739808196936333</v>
          </cell>
        </row>
        <row r="140">
          <cell r="B140" t="str">
            <v>Stores &amp; Spares</v>
          </cell>
          <cell r="C140">
            <v>0</v>
          </cell>
          <cell r="J140">
            <v>0</v>
          </cell>
          <cell r="Q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E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B141" t="str">
            <v>Factory Overhead</v>
          </cell>
          <cell r="C141">
            <v>13650</v>
          </cell>
          <cell r="D141">
            <v>1154</v>
          </cell>
          <cell r="E141">
            <v>2844</v>
          </cell>
          <cell r="F141">
            <v>1690</v>
          </cell>
          <cell r="G141">
            <v>2745</v>
          </cell>
          <cell r="H141">
            <v>1320</v>
          </cell>
          <cell r="I141">
            <v>3208</v>
          </cell>
          <cell r="J141">
            <v>4422</v>
          </cell>
          <cell r="K141">
            <v>3345</v>
          </cell>
          <cell r="L141">
            <v>1403</v>
          </cell>
          <cell r="M141">
            <v>12595</v>
          </cell>
          <cell r="P141">
            <v>1072</v>
          </cell>
          <cell r="Q141">
            <v>35798</v>
          </cell>
          <cell r="S141">
            <v>13294.488275143303</v>
          </cell>
          <cell r="T141">
            <v>13377</v>
          </cell>
          <cell r="U141">
            <v>13163.26334519573</v>
          </cell>
          <cell r="V141">
            <v>12878.25</v>
          </cell>
          <cell r="W141">
            <v>12336.443254817987</v>
          </cell>
          <cell r="X141">
            <v>12583.033640803038</v>
          </cell>
          <cell r="Y141">
            <v>12427.227272727272</v>
          </cell>
          <cell r="Z141">
            <v>13334.007874015748</v>
          </cell>
          <cell r="AA141">
            <v>13737.304568527918</v>
          </cell>
          <cell r="AB141">
            <v>13250.023255813952</v>
          </cell>
          <cell r="AE141">
            <v>130381.04148704496</v>
          </cell>
          <cell r="AG141">
            <v>12140.488275143303</v>
          </cell>
          <cell r="AH141">
            <v>10533</v>
          </cell>
          <cell r="AI141">
            <v>11473.26334519573</v>
          </cell>
          <cell r="AJ141">
            <v>10133.25</v>
          </cell>
          <cell r="AK141">
            <v>11016.443254817987</v>
          </cell>
          <cell r="AL141">
            <v>9375.033640803038</v>
          </cell>
          <cell r="AM141">
            <v>8005.2272727272721</v>
          </cell>
          <cell r="AN141">
            <v>9989.0078740157478</v>
          </cell>
          <cell r="AO141">
            <v>12334.304568527918</v>
          </cell>
          <cell r="AP141">
            <v>655.02325581395235</v>
          </cell>
          <cell r="AQ141">
            <v>0</v>
          </cell>
          <cell r="AR141">
            <v>0</v>
          </cell>
          <cell r="AS141">
            <v>95655.04148704496</v>
          </cell>
          <cell r="AT141">
            <v>0.73365759619698634</v>
          </cell>
        </row>
        <row r="142">
          <cell r="B142" t="str">
            <v>Recruitment Expenses</v>
          </cell>
          <cell r="D142">
            <v>5013</v>
          </cell>
          <cell r="E142">
            <v>5108</v>
          </cell>
          <cell r="F142">
            <v>3019</v>
          </cell>
          <cell r="G142">
            <v>16</v>
          </cell>
          <cell r="H142">
            <v>5134</v>
          </cell>
          <cell r="I142">
            <v>67</v>
          </cell>
          <cell r="J142">
            <v>5020</v>
          </cell>
          <cell r="K142">
            <v>69</v>
          </cell>
          <cell r="L142">
            <v>69</v>
          </cell>
          <cell r="M142">
            <v>5000</v>
          </cell>
          <cell r="Q142">
            <v>28515</v>
          </cell>
          <cell r="AE142">
            <v>0</v>
          </cell>
          <cell r="AG142">
            <v>-5013</v>
          </cell>
          <cell r="AH142">
            <v>-5108</v>
          </cell>
          <cell r="AI142">
            <v>-3019</v>
          </cell>
          <cell r="AJ142">
            <v>-16</v>
          </cell>
          <cell r="AK142">
            <v>-5134</v>
          </cell>
          <cell r="AL142">
            <v>-67</v>
          </cell>
          <cell r="AM142">
            <v>-5020</v>
          </cell>
          <cell r="AN142">
            <v>-69</v>
          </cell>
          <cell r="AO142">
            <v>-69</v>
          </cell>
          <cell r="AP142">
            <v>-5000</v>
          </cell>
          <cell r="AQ142">
            <v>0</v>
          </cell>
          <cell r="AR142">
            <v>0</v>
          </cell>
          <cell r="AS142">
            <v>-28515</v>
          </cell>
          <cell r="AT142">
            <v>0</v>
          </cell>
        </row>
        <row r="143">
          <cell r="B143" t="str">
            <v>Selling Exp ( Others )</v>
          </cell>
          <cell r="G143">
            <v>912</v>
          </cell>
          <cell r="H143">
            <v>384</v>
          </cell>
          <cell r="I143">
            <v>517</v>
          </cell>
          <cell r="J143">
            <v>553</v>
          </cell>
          <cell r="K143">
            <v>171</v>
          </cell>
          <cell r="L143">
            <v>0</v>
          </cell>
          <cell r="M143">
            <v>785</v>
          </cell>
          <cell r="Q143">
            <v>3322</v>
          </cell>
          <cell r="AE143">
            <v>0</v>
          </cell>
          <cell r="AJ143">
            <v>-912</v>
          </cell>
          <cell r="AK143">
            <v>-384</v>
          </cell>
          <cell r="AL143">
            <v>-517</v>
          </cell>
          <cell r="AM143">
            <v>-553</v>
          </cell>
          <cell r="AN143">
            <v>-171</v>
          </cell>
          <cell r="AO143">
            <v>0</v>
          </cell>
          <cell r="AP143">
            <v>-785</v>
          </cell>
          <cell r="AQ143">
            <v>0</v>
          </cell>
          <cell r="AR143">
            <v>0</v>
          </cell>
          <cell r="AS143">
            <v>-3322</v>
          </cell>
          <cell r="AT143">
            <v>0</v>
          </cell>
        </row>
        <row r="144">
          <cell r="B144" t="str">
            <v>General Administration</v>
          </cell>
          <cell r="C144">
            <v>10701.388888888889</v>
          </cell>
          <cell r="D144">
            <v>184</v>
          </cell>
          <cell r="E144">
            <v>1515</v>
          </cell>
          <cell r="F144">
            <v>9062</v>
          </cell>
          <cell r="G144">
            <v>59</v>
          </cell>
          <cell r="H144">
            <v>462</v>
          </cell>
          <cell r="I144">
            <v>6676</v>
          </cell>
          <cell r="J144">
            <v>484</v>
          </cell>
          <cell r="K144">
            <v>824</v>
          </cell>
          <cell r="L144">
            <v>654</v>
          </cell>
          <cell r="M144">
            <v>1628</v>
          </cell>
          <cell r="P144">
            <v>-1071</v>
          </cell>
          <cell r="Q144">
            <v>20477</v>
          </cell>
          <cell r="S144">
            <v>10422.673194951072</v>
          </cell>
          <cell r="T144">
            <v>10487.361111111109</v>
          </cell>
          <cell r="U144">
            <v>10319.794879398971</v>
          </cell>
          <cell r="V144">
            <v>10096.348824786324</v>
          </cell>
          <cell r="W144">
            <v>9671.5807161551274</v>
          </cell>
          <cell r="X144">
            <v>9864.9037649966831</v>
          </cell>
          <cell r="Y144">
            <v>9742.7539821289811</v>
          </cell>
          <cell r="Z144">
            <v>10453.655949256343</v>
          </cell>
          <cell r="AA144">
            <v>10769.834320360969</v>
          </cell>
          <cell r="AB144">
            <v>10387.813307493539</v>
          </cell>
          <cell r="AE144">
            <v>102216.72005063912</v>
          </cell>
          <cell r="AG144">
            <v>10238.673194951072</v>
          </cell>
          <cell r="AH144">
            <v>8972.3611111111095</v>
          </cell>
          <cell r="AI144">
            <v>1257.7948793989708</v>
          </cell>
          <cell r="AJ144">
            <v>10037.348824786324</v>
          </cell>
          <cell r="AK144">
            <v>9209.5807161551274</v>
          </cell>
          <cell r="AL144">
            <v>3188.9037649966831</v>
          </cell>
          <cell r="AM144">
            <v>9258.7539821289811</v>
          </cell>
          <cell r="AN144">
            <v>9629.6559492563429</v>
          </cell>
          <cell r="AO144">
            <v>10115.834320360969</v>
          </cell>
          <cell r="AP144">
            <v>8759.8133074935395</v>
          </cell>
          <cell r="AQ144">
            <v>0</v>
          </cell>
          <cell r="AR144">
            <v>0</v>
          </cell>
          <cell r="AS144">
            <v>80668.720050639124</v>
          </cell>
          <cell r="AT144">
            <v>0.78919300101465872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25">
          <cell r="B125" t="str">
            <v>ITS - Expenses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D1">
            <v>0</v>
          </cell>
        </row>
      </sheetData>
      <sheetData sheetId="99">
        <row r="1">
          <cell r="D1">
            <v>0</v>
          </cell>
        </row>
      </sheetData>
      <sheetData sheetId="100">
        <row r="1">
          <cell r="D1">
            <v>0</v>
          </cell>
        </row>
      </sheetData>
      <sheetData sheetId="101">
        <row r="1">
          <cell r="D1">
            <v>0</v>
          </cell>
        </row>
      </sheetData>
      <sheetData sheetId="102">
        <row r="1">
          <cell r="D1">
            <v>0</v>
          </cell>
        </row>
      </sheetData>
      <sheetData sheetId="103">
        <row r="1">
          <cell r="D1">
            <v>0</v>
          </cell>
        </row>
      </sheetData>
      <sheetData sheetId="104">
        <row r="1">
          <cell r="D1">
            <v>0</v>
          </cell>
        </row>
      </sheetData>
      <sheetData sheetId="105">
        <row r="1">
          <cell r="D1">
            <v>0</v>
          </cell>
        </row>
      </sheetData>
      <sheetData sheetId="106">
        <row r="1">
          <cell r="D1">
            <v>0</v>
          </cell>
        </row>
      </sheetData>
      <sheetData sheetId="107">
        <row r="1">
          <cell r="D1">
            <v>0</v>
          </cell>
        </row>
      </sheetData>
      <sheetData sheetId="108">
        <row r="1">
          <cell r="D1">
            <v>0</v>
          </cell>
        </row>
      </sheetData>
      <sheetData sheetId="109">
        <row r="1">
          <cell r="D1">
            <v>0</v>
          </cell>
        </row>
      </sheetData>
      <sheetData sheetId="110">
        <row r="1">
          <cell r="D1">
            <v>0</v>
          </cell>
        </row>
      </sheetData>
      <sheetData sheetId="111">
        <row r="1">
          <cell r="D1">
            <v>0</v>
          </cell>
        </row>
      </sheetData>
      <sheetData sheetId="112">
        <row r="1">
          <cell r="D1">
            <v>0</v>
          </cell>
        </row>
      </sheetData>
      <sheetData sheetId="113">
        <row r="1">
          <cell r="D1">
            <v>0</v>
          </cell>
        </row>
      </sheetData>
      <sheetData sheetId="114">
        <row r="1">
          <cell r="D1">
            <v>0</v>
          </cell>
        </row>
      </sheetData>
      <sheetData sheetId="115">
        <row r="1">
          <cell r="D1">
            <v>0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1">
          <cell r="D1">
            <v>0</v>
          </cell>
        </row>
      </sheetData>
      <sheetData sheetId="206">
        <row r="1">
          <cell r="D1">
            <v>0</v>
          </cell>
        </row>
      </sheetData>
      <sheetData sheetId="207">
        <row r="1">
          <cell r="D1">
            <v>0</v>
          </cell>
        </row>
      </sheetData>
      <sheetData sheetId="208">
        <row r="1">
          <cell r="D1">
            <v>0</v>
          </cell>
        </row>
      </sheetData>
      <sheetData sheetId="209">
        <row r="1">
          <cell r="D1">
            <v>0</v>
          </cell>
        </row>
      </sheetData>
      <sheetData sheetId="210">
        <row r="1">
          <cell r="D1">
            <v>0</v>
          </cell>
        </row>
      </sheetData>
      <sheetData sheetId="211">
        <row r="1">
          <cell r="D1">
            <v>0</v>
          </cell>
        </row>
      </sheetData>
      <sheetData sheetId="212">
        <row r="1">
          <cell r="D1">
            <v>0</v>
          </cell>
        </row>
      </sheetData>
      <sheetData sheetId="213">
        <row r="1">
          <cell r="D1">
            <v>0</v>
          </cell>
        </row>
      </sheetData>
      <sheetData sheetId="214">
        <row r="1">
          <cell r="D1">
            <v>0</v>
          </cell>
        </row>
      </sheetData>
      <sheetData sheetId="215">
        <row r="1">
          <cell r="D1">
            <v>0</v>
          </cell>
        </row>
      </sheetData>
      <sheetData sheetId="216">
        <row r="1">
          <cell r="D1">
            <v>0</v>
          </cell>
        </row>
      </sheetData>
      <sheetData sheetId="217">
        <row r="1">
          <cell r="D1">
            <v>0</v>
          </cell>
        </row>
      </sheetData>
      <sheetData sheetId="218">
        <row r="1">
          <cell r="D1">
            <v>0</v>
          </cell>
        </row>
      </sheetData>
      <sheetData sheetId="219">
        <row r="1">
          <cell r="D1">
            <v>0</v>
          </cell>
        </row>
      </sheetData>
      <sheetData sheetId="220">
        <row r="1">
          <cell r="D1">
            <v>0</v>
          </cell>
        </row>
      </sheetData>
      <sheetData sheetId="221">
        <row r="1">
          <cell r="D1">
            <v>0</v>
          </cell>
        </row>
      </sheetData>
      <sheetData sheetId="222">
        <row r="1">
          <cell r="D1">
            <v>0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>
        <row r="1">
          <cell r="D1">
            <v>0</v>
          </cell>
        </row>
      </sheetData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Description and values"/>
      <sheetName val="S"/>
      <sheetName val="Index"/>
      <sheetName val="Expected Q 2"/>
      <sheetName val="Salary Db"/>
      <sheetName val="Group"/>
      <sheetName val="F1"/>
      <sheetName val="Master TB"/>
      <sheetName val="O300"/>
      <sheetName val="YQty"/>
      <sheetName val="Sheet1"/>
      <sheetName val="V6 revalue"/>
      <sheetName val="QMIS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V310"/>
      <sheetName val="Home"/>
      <sheetName val="Daily"/>
      <sheetName val="Monthly"/>
      <sheetName val="Yearly"/>
      <sheetName val="Others"/>
      <sheetName val="Wkgs_BS Lead"/>
      <sheetName val="Export Sales"/>
      <sheetName val="Dealer Sales"/>
      <sheetName val="Domestic Sales"/>
      <sheetName val="Formulas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Inventory"/>
      <sheetName val="F3"/>
      <sheetName val="Q500"/>
      <sheetName val="TB Master"/>
      <sheetName val="K400"/>
      <sheetName val="OthCode"/>
      <sheetName val="Break up of RMcost"/>
      <sheetName val="SUM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2.Conso"/>
      <sheetName val="TBM"/>
      <sheetName val="Variables"/>
      <sheetName val="10-1 Media"/>
      <sheetName val="10-cut"/>
      <sheetName val="Macro5"/>
      <sheetName val="January"/>
      <sheetName val="total"/>
      <sheetName val="PL_AC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part-import"/>
      <sheetName val="DEP12"/>
      <sheetName val="PL-Kip(after adj)"/>
      <sheetName val="CIPA"/>
      <sheetName val="TB_Master"/>
      <sheetName val="Trial Balance"/>
      <sheetName val="Discount"/>
      <sheetName val="TrialBalance Q3-2002"/>
      <sheetName val="Calculations"/>
      <sheetName val="Map"/>
      <sheetName val="enums"/>
      <sheetName val="FG_IN"/>
      <sheetName val="Account List"/>
      <sheetName val="Data2006"/>
      <sheetName val="Data2005"/>
      <sheetName val="ชื่อหุ้น"/>
      <sheetName val="COVER"/>
      <sheetName val="stat local"/>
      <sheetName val="desc"/>
      <sheetName val="type"/>
      <sheetName val="mix"/>
      <sheetName val="NAME"/>
      <sheetName val="accure"/>
      <sheetName val="depreciation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AVG &amp; MAX,MIN,X Largest"/>
      <sheetName val="PValue &amp; FValue"/>
      <sheetName val="Bubble Graph (2)"/>
      <sheetName val="VLookup"/>
      <sheetName val="Subtotal"/>
      <sheetName val="EXRPTS"/>
      <sheetName val="BS"/>
      <sheetName val="F_OH"/>
      <sheetName val="Vat7% ภายในเดือน_Junต้นฉบับ"/>
      <sheetName val="CJEs"/>
      <sheetName val="T320"/>
      <sheetName val="T321"/>
      <sheetName val="Bk2Form8(iii)"/>
      <sheetName val="Asset_Depre."/>
      <sheetName val="VAT duoc khau tru"/>
      <sheetName val="breakeven analysis"/>
      <sheetName val="Sheet2"/>
      <sheetName val="Asset group"/>
      <sheetName val="RATE"/>
      <sheetName val="発停サイクル表"/>
      <sheetName val="Buffer_Area5"/>
      <sheetName val="PTA&amp;MEG_Consp5"/>
      <sheetName val="Cash_Flow5"/>
      <sheetName val="Q2_EXPECTED5"/>
      <sheetName val="KPI_CP1235"/>
      <sheetName val="KPI_CP25"/>
      <sheetName val="S&amp;S_BGT5"/>
      <sheetName val="Cash_and_Bank_-_Schedule_74"/>
      <sheetName val="Other_Liabilities4"/>
      <sheetName val="EBITDA_Summary4"/>
      <sheetName val="Summary_of_Mfg_Cost4"/>
      <sheetName val="SCB_1_-_Current4"/>
      <sheetName val="SCB_2_-_Current4"/>
      <sheetName val="Raw_Material_Cost4"/>
      <sheetName val="Description_and_values3"/>
      <sheetName val="Expected_Q_23"/>
      <sheetName val="Salary_Db3"/>
      <sheetName val="Master_TB3"/>
      <sheetName val="V6_revalue3"/>
      <sheetName val="ZC340_(2)3"/>
      <sheetName val="2018_SUAM3"/>
      <sheetName val="Updated_account_IVL_YE_20183"/>
      <sheetName val="update_account_to_eaudit3"/>
      <sheetName val="CF_for_conso3"/>
      <sheetName val="Export_Sales2"/>
      <sheetName val="Dealer_Sales2"/>
      <sheetName val="Domestic_Sales2"/>
      <sheetName val="Wkgs_BS_Lead2"/>
      <sheetName val="TB_Master1"/>
      <sheetName val="Break_up_of_RMcost1"/>
      <sheetName val="2_Conso1"/>
      <sheetName val="PL-Kip(after_adj)"/>
      <sheetName val="10-1_Media"/>
      <sheetName val="เงินกู้_MGC"/>
      <sheetName val="Trial_Balance"/>
      <sheetName val="TrialBalance_Q3-2002"/>
      <sheetName val="Account_List"/>
      <sheetName val="stat_local"/>
      <sheetName val="Vat7%_ภายในเดือน_Junต้นฉบับ"/>
      <sheetName val="Buffer_Area6"/>
      <sheetName val="PTA&amp;MEG_Consp6"/>
      <sheetName val="Cash_Flow6"/>
      <sheetName val="Q2_EXPECTED6"/>
      <sheetName val="KPI_CP1236"/>
      <sheetName val="KPI_CP26"/>
      <sheetName val="S&amp;S_BGT6"/>
      <sheetName val="Cash_and_Bank_-_Schedule_75"/>
      <sheetName val="Other_Liabilities5"/>
      <sheetName val="EBITDA_Summary5"/>
      <sheetName val="Summary_of_Mfg_Cost5"/>
      <sheetName val="SCB_1_-_Current5"/>
      <sheetName val="SCB_2_-_Current5"/>
      <sheetName val="Raw_Material_Cost5"/>
      <sheetName val="Description_and_values4"/>
      <sheetName val="Expected_Q_24"/>
      <sheetName val="Salary_Db4"/>
      <sheetName val="Master_TB4"/>
      <sheetName val="V6_revalue4"/>
      <sheetName val="ZC340_(2)4"/>
      <sheetName val="2018_SUAM4"/>
      <sheetName val="Updated_account_IVL_YE_20184"/>
      <sheetName val="update_account_to_eaudit4"/>
      <sheetName val="CF_for_conso4"/>
      <sheetName val="Export_Sales3"/>
      <sheetName val="Dealer_Sales3"/>
      <sheetName val="Domestic_Sales3"/>
      <sheetName val="Wkgs_BS_Lead3"/>
      <sheetName val="TB_Master2"/>
      <sheetName val="Break_up_of_RMcost2"/>
      <sheetName val="2_Conso2"/>
      <sheetName val="PL-Kip(after_adj)1"/>
      <sheetName val="10-1_Media1"/>
      <sheetName val="เงินกู้_MGC1"/>
      <sheetName val="Trial_Balance1"/>
      <sheetName val="TrialBalance_Q3-20021"/>
      <sheetName val="Account_List1"/>
      <sheetName val="stat_local1"/>
      <sheetName val="Vat7%_ภายในเดือน_Junต้นฉบับ1"/>
      <sheetName val="XLR_NoRangeSheet"/>
      <sheetName val="cc"/>
      <sheetName val="DR4"/>
      <sheetName val="225"/>
      <sheetName val="model"/>
      <sheetName val="YTY DEPOSIT SGD"/>
      <sheetName val="Assumptions NEW"/>
      <sheetName val="ot cal budget"/>
      <sheetName val="DA&amp;LC Jan'13"/>
      <sheetName val="INFO"/>
      <sheetName val="Buffer_Area7"/>
      <sheetName val="PTA&amp;MEG_Consp7"/>
      <sheetName val="Cash_Flow7"/>
      <sheetName val="Q2_EXPECTED7"/>
      <sheetName val="KPI_CP1237"/>
      <sheetName val="KPI_CP27"/>
      <sheetName val="S&amp;S_BGT7"/>
      <sheetName val="Cash_and_Bank_-_Schedule_76"/>
      <sheetName val="Other_Liabilities6"/>
      <sheetName val="EBITDA_Summary6"/>
      <sheetName val="Summary_of_Mfg_Cost6"/>
      <sheetName val="SCB_1_-_Current6"/>
      <sheetName val="SCB_2_-_Current6"/>
      <sheetName val="Raw_Material_Cost6"/>
      <sheetName val="Description_and_values5"/>
      <sheetName val="Expected_Q_25"/>
      <sheetName val="Salary_Db5"/>
      <sheetName val="Master_TB5"/>
      <sheetName val="V6_revalue5"/>
      <sheetName val="ZC340_(2)5"/>
      <sheetName val="2018_SUAM5"/>
      <sheetName val="Updated_account_IVL_YE_20185"/>
      <sheetName val="update_account_to_eaudit5"/>
      <sheetName val="CF_for_conso5"/>
      <sheetName val="Export_Sales4"/>
      <sheetName val="Dealer_Sales4"/>
      <sheetName val="Domestic_Sales4"/>
      <sheetName val="Wkgs_BS_Lead4"/>
      <sheetName val="TB_Master3"/>
      <sheetName val="Break_up_of_RMcost3"/>
      <sheetName val="2_Conso3"/>
      <sheetName val="PL-Kip(after_adj)2"/>
      <sheetName val="10-1_Media2"/>
      <sheetName val="เงินกู้_MGC2"/>
      <sheetName val="Trial_Balance2"/>
      <sheetName val="TrialBalance_Q3-20022"/>
      <sheetName val="Account_List2"/>
      <sheetName val="stat_local2"/>
      <sheetName val="Vat7%_ภายในเดือน_Junต้นฉบับ2"/>
      <sheetName val="L4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>
        <row r="3">
          <cell r="G3">
            <v>37347</v>
          </cell>
          <cell r="H3">
            <v>37377</v>
          </cell>
          <cell r="I3">
            <v>37408</v>
          </cell>
          <cell r="J3">
            <v>37438</v>
          </cell>
          <cell r="K3">
            <v>37469</v>
          </cell>
          <cell r="L3">
            <v>37500</v>
          </cell>
          <cell r="M3">
            <v>37530</v>
          </cell>
          <cell r="N3">
            <v>37561</v>
          </cell>
          <cell r="O3">
            <v>37591</v>
          </cell>
          <cell r="U3">
            <v>37347</v>
          </cell>
          <cell r="V3">
            <v>37377</v>
          </cell>
          <cell r="W3">
            <v>37408</v>
          </cell>
          <cell r="X3">
            <v>37438</v>
          </cell>
          <cell r="Y3">
            <v>37469</v>
          </cell>
          <cell r="Z3">
            <v>37500</v>
          </cell>
          <cell r="AA3">
            <v>37530</v>
          </cell>
          <cell r="AB3">
            <v>37561</v>
          </cell>
          <cell r="AC3">
            <v>37591</v>
          </cell>
        </row>
        <row r="6">
          <cell r="G6">
            <v>116932</v>
          </cell>
          <cell r="H6">
            <v>120291</v>
          </cell>
          <cell r="I6">
            <v>126689</v>
          </cell>
          <cell r="J6">
            <v>127548</v>
          </cell>
          <cell r="K6">
            <v>122428</v>
          </cell>
          <cell r="L6">
            <v>127214</v>
          </cell>
          <cell r="M6">
            <v>122856</v>
          </cell>
          <cell r="N6">
            <v>121089</v>
          </cell>
          <cell r="O6">
            <v>124082</v>
          </cell>
          <cell r="U6">
            <v>111484</v>
          </cell>
          <cell r="V6">
            <v>115540.4983898669</v>
          </cell>
          <cell r="W6">
            <v>122524.22117245301</v>
          </cell>
          <cell r="X6">
            <v>123296.13780068728</v>
          </cell>
          <cell r="Y6">
            <v>118179.10441370201</v>
          </cell>
          <cell r="Z6">
            <v>121391.14503214165</v>
          </cell>
          <cell r="AA6">
            <v>119398.25657237937</v>
          </cell>
          <cell r="AB6">
            <v>116579.14903065092</v>
          </cell>
          <cell r="AC6">
            <v>119917.032419786</v>
          </cell>
        </row>
        <row r="7">
          <cell r="G7">
            <v>28163</v>
          </cell>
          <cell r="H7">
            <v>28951</v>
          </cell>
          <cell r="I7">
            <v>24107</v>
          </cell>
          <cell r="J7">
            <v>17833</v>
          </cell>
          <cell r="K7">
            <v>26155</v>
          </cell>
          <cell r="L7">
            <v>18068</v>
          </cell>
          <cell r="M7">
            <v>45114</v>
          </cell>
          <cell r="N7">
            <v>18116</v>
          </cell>
          <cell r="O7">
            <v>39460</v>
          </cell>
          <cell r="U7">
            <v>23865</v>
          </cell>
          <cell r="V7">
            <v>24733.218870759982</v>
          </cell>
          <cell r="W7">
            <v>18704.928856004601</v>
          </cell>
          <cell r="X7">
            <v>18822.772050400901</v>
          </cell>
          <cell r="Y7">
            <v>18041.589811155001</v>
          </cell>
          <cell r="Z7">
            <v>18531.949926694484</v>
          </cell>
          <cell r="AA7">
            <v>18227.709373266778</v>
          </cell>
          <cell r="AB7">
            <v>17797.335643886061</v>
          </cell>
          <cell r="AC7">
            <v>18306.9073083779</v>
          </cell>
        </row>
        <row r="8">
          <cell r="H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V8">
            <v>0</v>
          </cell>
          <cell r="W8">
            <v>7523.2631758679599</v>
          </cell>
          <cell r="X8">
            <v>7570.6605956471931</v>
          </cell>
          <cell r="Y8">
            <v>7256.4632191479996</v>
          </cell>
          <cell r="Z8">
            <v>7453.6897485056943</v>
          </cell>
          <cell r="AA8">
            <v>7331.3219079312248</v>
          </cell>
          <cell r="AB8">
            <v>7158.2223545976385</v>
          </cell>
          <cell r="AC8">
            <v>7363.1759135472403</v>
          </cell>
        </row>
        <row r="9">
          <cell r="G9">
            <v>27084</v>
          </cell>
          <cell r="H9">
            <v>15209</v>
          </cell>
          <cell r="I9">
            <v>18172</v>
          </cell>
          <cell r="J9">
            <v>14766</v>
          </cell>
          <cell r="K9">
            <v>9506</v>
          </cell>
          <cell r="L9">
            <v>16977</v>
          </cell>
          <cell r="M9">
            <v>11711</v>
          </cell>
          <cell r="N9">
            <v>17380</v>
          </cell>
          <cell r="O9">
            <v>0</v>
          </cell>
          <cell r="U9">
            <v>12967</v>
          </cell>
          <cell r="V9">
            <v>13438.707599828253</v>
          </cell>
          <cell r="W9">
            <v>14250.9960159363</v>
          </cell>
          <cell r="X9">
            <v>14340.77892325315</v>
          </cell>
          <cell r="Y9">
            <v>13745.608256477801</v>
          </cell>
          <cell r="Z9">
            <v>14119.20604488553</v>
          </cell>
          <cell r="AA9">
            <v>13887.409872434831</v>
          </cell>
          <cell r="AB9">
            <v>13559.514783927218</v>
          </cell>
          <cell r="AC9">
            <v>13947.749554367199</v>
          </cell>
        </row>
        <row r="10">
          <cell r="G10">
            <v>30713</v>
          </cell>
          <cell r="H10">
            <v>25997</v>
          </cell>
          <cell r="I10">
            <v>30157</v>
          </cell>
          <cell r="J10">
            <v>28460</v>
          </cell>
          <cell r="K10">
            <v>27359</v>
          </cell>
          <cell r="L10">
            <v>26436</v>
          </cell>
          <cell r="M10">
            <v>24248</v>
          </cell>
          <cell r="N10">
            <v>24265</v>
          </cell>
          <cell r="O10">
            <v>34965</v>
          </cell>
          <cell r="U10">
            <v>22313</v>
          </cell>
          <cell r="V10">
            <v>23125</v>
          </cell>
          <cell r="W10">
            <v>24522.481504945928</v>
          </cell>
          <cell r="X10">
            <v>24676.975944983853</v>
          </cell>
          <cell r="Y10">
            <v>23652.8326115942</v>
          </cell>
          <cell r="Z10">
            <v>24295.43205142664</v>
          </cell>
          <cell r="AA10">
            <v>23896.838602329481</v>
          </cell>
          <cell r="AB10">
            <v>23332.964475251811</v>
          </cell>
          <cell r="AC10">
            <v>24000.411764705881</v>
          </cell>
        </row>
        <row r="11">
          <cell r="G11">
            <v>19554</v>
          </cell>
          <cell r="H11">
            <v>18936</v>
          </cell>
          <cell r="I11">
            <v>20198</v>
          </cell>
          <cell r="J11">
            <v>19949</v>
          </cell>
          <cell r="K11">
            <v>19303</v>
          </cell>
          <cell r="L11">
            <v>23216</v>
          </cell>
          <cell r="M11">
            <v>20539</v>
          </cell>
          <cell r="N11">
            <v>23974</v>
          </cell>
          <cell r="O11">
            <v>21421</v>
          </cell>
          <cell r="U11">
            <v>15758</v>
          </cell>
          <cell r="V11">
            <v>16331.580077286389</v>
          </cell>
          <cell r="W11">
            <v>17318.725099601601</v>
          </cell>
          <cell r="X11">
            <v>17427.835051546394</v>
          </cell>
          <cell r="Y11">
            <v>16704.5454545455</v>
          </cell>
          <cell r="Z11">
            <v>17158.565467463628</v>
          </cell>
          <cell r="AA11">
            <v>16876.871880199666</v>
          </cell>
          <cell r="AB11">
            <v>16478.392721758908</v>
          </cell>
          <cell r="AC11">
            <v>16950.200534759399</v>
          </cell>
        </row>
        <row r="12">
          <cell r="G12">
            <v>9421</v>
          </cell>
          <cell r="H12">
            <v>9768</v>
          </cell>
          <cell r="I12">
            <v>10321</v>
          </cell>
          <cell r="J12">
            <v>88925</v>
          </cell>
          <cell r="K12">
            <v>10471</v>
          </cell>
          <cell r="L12">
            <v>19363</v>
          </cell>
          <cell r="M12">
            <v>19455</v>
          </cell>
          <cell r="N12">
            <v>18958</v>
          </cell>
          <cell r="O12">
            <v>19530</v>
          </cell>
          <cell r="U12">
            <v>15627</v>
          </cell>
          <cell r="V12">
            <v>16195.362816659512</v>
          </cell>
          <cell r="W12">
            <v>17174.274331246401</v>
          </cell>
          <cell r="X12">
            <v>17282.474226804126</v>
          </cell>
          <cell r="Y12">
            <v>16565.217391304399</v>
          </cell>
          <cell r="Z12">
            <v>17015.450546971922</v>
          </cell>
          <cell r="AA12">
            <v>16736.106489184691</v>
          </cell>
          <cell r="AB12">
            <v>16340.950936856927</v>
          </cell>
          <cell r="AC12">
            <v>16808.823529411799</v>
          </cell>
        </row>
        <row r="13">
          <cell r="G13">
            <v>16410</v>
          </cell>
          <cell r="H13">
            <v>17120</v>
          </cell>
          <cell r="I13">
            <v>18605</v>
          </cell>
          <cell r="J13">
            <v>16715</v>
          </cell>
          <cell r="K13">
            <v>18999</v>
          </cell>
          <cell r="L13">
            <v>16722</v>
          </cell>
          <cell r="M13">
            <v>31010</v>
          </cell>
          <cell r="N13">
            <v>14401</v>
          </cell>
          <cell r="O13">
            <v>20837</v>
          </cell>
          <cell r="U13">
            <v>16871</v>
          </cell>
          <cell r="V13">
            <v>17484.864748819236</v>
          </cell>
          <cell r="W13">
            <v>18541.718838929999</v>
          </cell>
          <cell r="X13">
            <v>18658.533791523481</v>
          </cell>
          <cell r="Y13">
            <v>17884.167764602498</v>
          </cell>
          <cell r="Z13">
            <v>18370.249238750424</v>
          </cell>
          <cell r="AA13">
            <v>18068.663338879644</v>
          </cell>
          <cell r="AB13">
            <v>17642.044839163867</v>
          </cell>
          <cell r="AC13">
            <v>18147.170231729098</v>
          </cell>
        </row>
        <row r="14">
          <cell r="G14">
            <v>66244</v>
          </cell>
          <cell r="H14">
            <v>64170</v>
          </cell>
          <cell r="I14">
            <v>34809</v>
          </cell>
          <cell r="J14">
            <v>-32018</v>
          </cell>
          <cell r="K14">
            <v>65736</v>
          </cell>
          <cell r="L14">
            <v>66145</v>
          </cell>
          <cell r="M14">
            <v>41116</v>
          </cell>
          <cell r="N14">
            <v>56278</v>
          </cell>
          <cell r="O14">
            <v>134694</v>
          </cell>
          <cell r="U14">
            <v>36107</v>
          </cell>
          <cell r="V14">
            <v>37420.638364104765</v>
          </cell>
          <cell r="W14">
            <v>39682.4891291975</v>
          </cell>
          <cell r="X14">
            <v>39932.493356242841</v>
          </cell>
          <cell r="Y14">
            <v>38275.215963987699</v>
          </cell>
          <cell r="Z14">
            <v>39315.514491936396</v>
          </cell>
          <cell r="AA14">
            <v>53645.110038824198</v>
          </cell>
          <cell r="AB14">
            <v>52378.497454781762</v>
          </cell>
          <cell r="AC14">
            <v>103878.193738859</v>
          </cell>
        </row>
        <row r="17">
          <cell r="G17">
            <v>314521</v>
          </cell>
          <cell r="H17">
            <v>300442</v>
          </cell>
          <cell r="I17">
            <v>283058</v>
          </cell>
          <cell r="J17">
            <v>282178</v>
          </cell>
          <cell r="K17">
            <v>299957</v>
          </cell>
          <cell r="L17">
            <v>314141</v>
          </cell>
          <cell r="M17">
            <v>316049</v>
          </cell>
          <cell r="N17">
            <v>0</v>
          </cell>
          <cell r="O17">
            <v>0</v>
          </cell>
          <cell r="U17">
            <v>254992</v>
          </cell>
          <cell r="V17">
            <v>264269.87086732505</v>
          </cell>
          <cell r="W17">
            <v>280243.09812418331</v>
          </cell>
          <cell r="X17">
            <v>282008.66174108925</v>
          </cell>
          <cell r="Y17">
            <v>270304.74488651712</v>
          </cell>
          <cell r="Z17">
            <v>277651.2025487764</v>
          </cell>
          <cell r="AA17">
            <v>288068.28807542985</v>
          </cell>
          <cell r="AB17">
            <v>0</v>
          </cell>
          <cell r="AC17">
            <v>0</v>
          </cell>
        </row>
        <row r="20">
          <cell r="G20">
            <v>64440</v>
          </cell>
          <cell r="H20">
            <v>63890</v>
          </cell>
          <cell r="I20">
            <v>68909</v>
          </cell>
          <cell r="J20">
            <v>72680</v>
          </cell>
          <cell r="K20">
            <v>67241</v>
          </cell>
          <cell r="L20">
            <v>66424</v>
          </cell>
          <cell r="M20">
            <v>67194</v>
          </cell>
          <cell r="N20">
            <v>65432</v>
          </cell>
          <cell r="O20">
            <v>68942</v>
          </cell>
          <cell r="U20">
            <v>77287</v>
          </cell>
          <cell r="V20">
            <v>80099.28789179906</v>
          </cell>
          <cell r="W20">
            <v>84940.804325554898</v>
          </cell>
          <cell r="X20">
            <v>85475.94112256587</v>
          </cell>
          <cell r="Y20">
            <v>81928.520641194598</v>
          </cell>
          <cell r="Z20">
            <v>84155.291079282732</v>
          </cell>
          <cell r="AA20">
            <v>82773.706711037157</v>
          </cell>
          <cell r="AB20">
            <v>80819.339976172429</v>
          </cell>
          <cell r="AC20">
            <v>83133.351827094506</v>
          </cell>
        </row>
        <row r="21">
          <cell r="G21">
            <v>87347</v>
          </cell>
          <cell r="H21">
            <v>83332</v>
          </cell>
          <cell r="I21">
            <v>99121</v>
          </cell>
          <cell r="J21">
            <v>94568</v>
          </cell>
          <cell r="K21">
            <v>91155</v>
          </cell>
          <cell r="L21">
            <v>96246</v>
          </cell>
          <cell r="M21">
            <v>92360</v>
          </cell>
          <cell r="N21">
            <v>91622</v>
          </cell>
          <cell r="O21">
            <v>93510</v>
          </cell>
          <cell r="U21">
            <v>86774</v>
          </cell>
          <cell r="V21">
            <v>89931.960605410044</v>
          </cell>
          <cell r="W21">
            <v>95367.802504268693</v>
          </cell>
          <cell r="X21">
            <v>95968.630584192448</v>
          </cell>
          <cell r="Y21">
            <v>91985.742753623199</v>
          </cell>
          <cell r="Z21">
            <v>94485.862749520704</v>
          </cell>
          <cell r="AA21">
            <v>92934.680532445927</v>
          </cell>
          <cell r="AB21">
            <v>90740.403444167663</v>
          </cell>
          <cell r="AC21">
            <v>93338.474264705903</v>
          </cell>
        </row>
        <row r="22">
          <cell r="G22">
            <v>7984</v>
          </cell>
          <cell r="H22">
            <v>8490</v>
          </cell>
          <cell r="I22">
            <v>6988</v>
          </cell>
          <cell r="J22">
            <v>6672</v>
          </cell>
          <cell r="K22">
            <v>7873</v>
          </cell>
          <cell r="L22">
            <v>5539</v>
          </cell>
          <cell r="M22">
            <v>11479</v>
          </cell>
          <cell r="N22">
            <v>5352</v>
          </cell>
          <cell r="O22">
            <v>9234</v>
          </cell>
          <cell r="U22">
            <v>5433</v>
          </cell>
          <cell r="V22">
            <v>5630.7857449549165</v>
          </cell>
          <cell r="W22">
            <v>5971.1326124075104</v>
          </cell>
          <cell r="X22">
            <v>6008.7514318442154</v>
          </cell>
          <cell r="Y22">
            <v>5759.3763724198498</v>
          </cell>
          <cell r="Z22">
            <v>5915.9129356039248</v>
          </cell>
          <cell r="AA22">
            <v>5818.7909040488075</v>
          </cell>
          <cell r="AB22">
            <v>5681.403660781978</v>
          </cell>
          <cell r="AC22">
            <v>5844.0730837789697</v>
          </cell>
        </row>
        <row r="23">
          <cell r="G23">
            <v>20433</v>
          </cell>
          <cell r="H23">
            <v>11473</v>
          </cell>
          <cell r="I23">
            <v>13709</v>
          </cell>
          <cell r="J23">
            <v>11139</v>
          </cell>
          <cell r="K23">
            <v>7171</v>
          </cell>
          <cell r="L23">
            <v>12807</v>
          </cell>
          <cell r="M23">
            <v>8835</v>
          </cell>
          <cell r="N23">
            <v>-22636</v>
          </cell>
          <cell r="O23">
            <v>0</v>
          </cell>
          <cell r="U23">
            <v>9970</v>
          </cell>
          <cell r="V23">
            <v>10333.297552597682</v>
          </cell>
          <cell r="W23">
            <v>10957.8827546955</v>
          </cell>
          <cell r="X23">
            <v>11026.918671248568</v>
          </cell>
          <cell r="Y23">
            <v>10569.2797540624</v>
          </cell>
          <cell r="Z23">
            <v>10856.546746362919</v>
          </cell>
          <cell r="AA23">
            <v>10678.313921242374</v>
          </cell>
          <cell r="AB23">
            <v>10426.188671071157</v>
          </cell>
          <cell r="AC23">
            <v>10724.710338680899</v>
          </cell>
        </row>
        <row r="24">
          <cell r="G24">
            <v>6667</v>
          </cell>
          <cell r="H24">
            <v>6827</v>
          </cell>
          <cell r="I24">
            <v>7240</v>
          </cell>
          <cell r="J24">
            <v>7274</v>
          </cell>
          <cell r="K24">
            <v>6965</v>
          </cell>
          <cell r="L24">
            <v>7130</v>
          </cell>
          <cell r="M24">
            <v>7029</v>
          </cell>
          <cell r="N24">
            <v>16478</v>
          </cell>
          <cell r="O24">
            <v>7046</v>
          </cell>
          <cell r="U24">
            <v>8727</v>
          </cell>
          <cell r="V24">
            <v>9044.5470158866465</v>
          </cell>
          <cell r="W24">
            <v>9591.2350597609493</v>
          </cell>
          <cell r="X24">
            <v>9651.6609392898063</v>
          </cell>
          <cell r="Y24">
            <v>9251.0979358805507</v>
          </cell>
          <cell r="Z24">
            <v>9502.5374985902781</v>
          </cell>
          <cell r="AA24">
            <v>9346.5335551858007</v>
          </cell>
          <cell r="AB24">
            <v>9125.8529188779376</v>
          </cell>
          <cell r="AC24">
            <v>9387.1434937611393</v>
          </cell>
        </row>
        <row r="26">
          <cell r="G26">
            <v>186871</v>
          </cell>
          <cell r="H26">
            <v>174012</v>
          </cell>
          <cell r="I26">
            <v>195967</v>
          </cell>
          <cell r="J26">
            <v>192333</v>
          </cell>
          <cell r="K26">
            <v>180405</v>
          </cell>
          <cell r="L26">
            <v>188146</v>
          </cell>
          <cell r="M26">
            <v>186897</v>
          </cell>
          <cell r="N26">
            <v>0</v>
          </cell>
          <cell r="O26">
            <v>0</v>
          </cell>
          <cell r="U26">
            <v>188191</v>
          </cell>
          <cell r="V26">
            <v>195039.87881064834</v>
          </cell>
          <cell r="W26">
            <v>206828.85725668751</v>
          </cell>
          <cell r="X26">
            <v>208131.90274914092</v>
          </cell>
          <cell r="Y26">
            <v>199494.0174571806</v>
          </cell>
          <cell r="Z26">
            <v>204916.15100936059</v>
          </cell>
          <cell r="AA26">
            <v>201552.02562396007</v>
          </cell>
          <cell r="AB26">
            <v>0</v>
          </cell>
          <cell r="AC26">
            <v>0</v>
          </cell>
        </row>
        <row r="29">
          <cell r="G29">
            <v>2787</v>
          </cell>
          <cell r="H29">
            <v>43269</v>
          </cell>
          <cell r="I29">
            <v>15156</v>
          </cell>
          <cell r="J29">
            <v>20492</v>
          </cell>
          <cell r="K29">
            <v>2242</v>
          </cell>
          <cell r="L29">
            <v>17998</v>
          </cell>
          <cell r="M29">
            <v>4229</v>
          </cell>
          <cell r="N29">
            <v>6558</v>
          </cell>
          <cell r="O29">
            <v>9891</v>
          </cell>
          <cell r="U29">
            <v>15419</v>
          </cell>
          <cell r="V29">
            <v>15759.900298932303</v>
          </cell>
          <cell r="W29">
            <v>16347.532173993501</v>
          </cell>
          <cell r="X29">
            <v>16412.483608888899</v>
          </cell>
          <cell r="Y29">
            <v>15981.9207103382</v>
          </cell>
          <cell r="Z29">
            <v>16252.191668986881</v>
          </cell>
          <cell r="AA29">
            <v>16084.503915784804</v>
          </cell>
          <cell r="AB29">
            <v>15847.295552521029</v>
          </cell>
          <cell r="AC29">
            <v>16128.1553082353</v>
          </cell>
        </row>
        <row r="30">
          <cell r="G30">
            <v>19818</v>
          </cell>
          <cell r="H30">
            <v>20875</v>
          </cell>
          <cell r="I30">
            <v>19160</v>
          </cell>
          <cell r="J30">
            <v>31891</v>
          </cell>
          <cell r="K30">
            <v>21128</v>
          </cell>
          <cell r="L30">
            <v>19340</v>
          </cell>
          <cell r="M30">
            <v>9027</v>
          </cell>
          <cell r="N30">
            <v>26971</v>
          </cell>
          <cell r="O30">
            <v>21851</v>
          </cell>
          <cell r="U30">
            <v>21124</v>
          </cell>
          <cell r="V30">
            <v>21592.110334621437</v>
          </cell>
          <cell r="W30">
            <v>22397.2050396509</v>
          </cell>
          <cell r="X30">
            <v>22486.192820160399</v>
          </cell>
          <cell r="Y30">
            <v>21896.293046991701</v>
          </cell>
          <cell r="Z30">
            <v>22266.582214352842</v>
          </cell>
          <cell r="AA30">
            <v>22036.838853022738</v>
          </cell>
          <cell r="AB30">
            <v>21711.847637676448</v>
          </cell>
          <cell r="AC30">
            <v>22096.644160427801</v>
          </cell>
        </row>
        <row r="31">
          <cell r="G31">
            <v>50133</v>
          </cell>
          <cell r="H31">
            <v>63620</v>
          </cell>
          <cell r="I31">
            <v>27483</v>
          </cell>
          <cell r="J31">
            <v>35410</v>
          </cell>
          <cell r="K31">
            <v>52071</v>
          </cell>
          <cell r="L31">
            <v>33091</v>
          </cell>
          <cell r="M31">
            <v>41957</v>
          </cell>
          <cell r="N31">
            <v>20869</v>
          </cell>
          <cell r="O31">
            <v>57821</v>
          </cell>
          <cell r="U31">
            <v>53889</v>
          </cell>
          <cell r="V31">
            <v>55082.299569006747</v>
          </cell>
          <cell r="W31">
            <v>57136.126964133997</v>
          </cell>
          <cell r="X31">
            <v>57363.138196849897</v>
          </cell>
          <cell r="Y31">
            <v>55858.2813061704</v>
          </cell>
          <cell r="Z31">
            <v>56802.903139222231</v>
          </cell>
          <cell r="AA31">
            <v>42746.308259659832</v>
          </cell>
          <cell r="AB31">
            <v>42115.90138662648</v>
          </cell>
          <cell r="AC31">
            <v>42862.316554812802</v>
          </cell>
        </row>
        <row r="32">
          <cell r="G32">
            <v>16907</v>
          </cell>
          <cell r="H32">
            <v>15855</v>
          </cell>
          <cell r="I32">
            <v>2183</v>
          </cell>
          <cell r="J32">
            <v>3087</v>
          </cell>
          <cell r="K32">
            <v>52053</v>
          </cell>
          <cell r="L32">
            <v>42900</v>
          </cell>
          <cell r="M32">
            <v>25326</v>
          </cell>
          <cell r="N32">
            <v>44940</v>
          </cell>
          <cell r="O32">
            <v>44789</v>
          </cell>
          <cell r="U32">
            <v>10543</v>
          </cell>
          <cell r="V32">
            <v>10775.986723915845</v>
          </cell>
          <cell r="W32">
            <v>11177.785793966999</v>
          </cell>
          <cell r="X32">
            <v>11222.196975945</v>
          </cell>
          <cell r="Y32">
            <v>10927.7953623188</v>
          </cell>
          <cell r="Z32">
            <v>11112.595786624563</v>
          </cell>
          <cell r="AA32">
            <v>56216.819034581276</v>
          </cell>
          <cell r="AB32">
            <v>55387.754010200748</v>
          </cell>
          <cell r="AC32">
            <v>56369.384661898403</v>
          </cell>
        </row>
        <row r="33">
          <cell r="G33">
            <v>482</v>
          </cell>
          <cell r="H33">
            <v>130</v>
          </cell>
          <cell r="I33">
            <v>255</v>
          </cell>
          <cell r="J33">
            <v>773</v>
          </cell>
          <cell r="K33">
            <v>7876</v>
          </cell>
          <cell r="L33">
            <v>3659</v>
          </cell>
          <cell r="M33">
            <v>7793</v>
          </cell>
          <cell r="N33">
            <v>14488</v>
          </cell>
          <cell r="O33">
            <v>15895</v>
          </cell>
          <cell r="U33">
            <v>1188</v>
          </cell>
          <cell r="V33">
            <v>1214.7559045096059</v>
          </cell>
          <cell r="W33">
            <v>1260.0499277184399</v>
          </cell>
          <cell r="X33">
            <v>1265.0563133902299</v>
          </cell>
          <cell r="Y33">
            <v>1231.86899536432</v>
          </cell>
          <cell r="Z33">
            <v>1252.7011857087157</v>
          </cell>
          <cell r="AA33">
            <v>10997.937637271214</v>
          </cell>
          <cell r="AB33">
            <v>10835.744087512185</v>
          </cell>
          <cell r="AC33">
            <v>11027.784705882401</v>
          </cell>
        </row>
        <row r="34">
          <cell r="G34">
            <v>25075</v>
          </cell>
          <cell r="H34">
            <v>33666</v>
          </cell>
          <cell r="I34">
            <v>52166</v>
          </cell>
          <cell r="J34">
            <v>38324</v>
          </cell>
          <cell r="K34">
            <v>673</v>
          </cell>
          <cell r="L34">
            <v>945</v>
          </cell>
          <cell r="M34">
            <v>1376</v>
          </cell>
          <cell r="N34">
            <v>4517</v>
          </cell>
          <cell r="O34">
            <v>1560</v>
          </cell>
          <cell r="U34">
            <v>40976</v>
          </cell>
          <cell r="V34">
            <v>41883.639050784797</v>
          </cell>
          <cell r="W34">
            <v>43445.334295231798</v>
          </cell>
          <cell r="X34">
            <v>43617.949756204704</v>
          </cell>
          <cell r="Y34">
            <v>42473.682299590102</v>
          </cell>
          <cell r="Z34">
            <v>43191.956594683157</v>
          </cell>
          <cell r="AA34">
            <v>1239.7759968145974</v>
          </cell>
          <cell r="AB34">
            <v>1221.49223521661</v>
          </cell>
          <cell r="AC34">
            <v>1243.1405984753601</v>
          </cell>
        </row>
        <row r="35">
          <cell r="G35">
            <v>0</v>
          </cell>
          <cell r="H35">
            <v>0</v>
          </cell>
          <cell r="I35">
            <v>282</v>
          </cell>
          <cell r="J35">
            <v>247</v>
          </cell>
          <cell r="K35">
            <v>1650</v>
          </cell>
          <cell r="L35">
            <v>1704</v>
          </cell>
          <cell r="M35">
            <v>-19</v>
          </cell>
          <cell r="N35">
            <v>429</v>
          </cell>
          <cell r="O35">
            <v>423</v>
          </cell>
          <cell r="U35">
            <v>117</v>
          </cell>
          <cell r="V35">
            <v>120.06612279948476</v>
          </cell>
          <cell r="W35">
            <v>124.54297097324999</v>
          </cell>
          <cell r="X35">
            <v>125.037800687285</v>
          </cell>
          <cell r="Y35">
            <v>121.75757575757601</v>
          </cell>
          <cell r="Z35">
            <v>123.81662343520921</v>
          </cell>
          <cell r="AA35">
            <v>122.53910149750416</v>
          </cell>
          <cell r="AB35">
            <v>120.73193978121954</v>
          </cell>
          <cell r="AC35">
            <v>122.871657754011</v>
          </cell>
        </row>
        <row r="37">
          <cell r="G37">
            <v>115202</v>
          </cell>
          <cell r="H37">
            <v>177415</v>
          </cell>
          <cell r="I37">
            <v>116685</v>
          </cell>
          <cell r="J37">
            <v>130224</v>
          </cell>
          <cell r="K37">
            <v>137693</v>
          </cell>
          <cell r="L37">
            <v>119637</v>
          </cell>
          <cell r="M37">
            <v>89689</v>
          </cell>
          <cell r="N37">
            <v>0</v>
          </cell>
          <cell r="O37">
            <v>0</v>
          </cell>
          <cell r="U37">
            <v>143256</v>
          </cell>
          <cell r="V37">
            <v>146428.75800457021</v>
          </cell>
          <cell r="W37">
            <v>151888.57716566886</v>
          </cell>
          <cell r="X37">
            <v>152492.05547212641</v>
          </cell>
          <cell r="Y37">
            <v>148491.59929653112</v>
          </cell>
          <cell r="Z37">
            <v>151002.74721301362</v>
          </cell>
          <cell r="AA37">
            <v>149444.72279863196</v>
          </cell>
          <cell r="AB37">
            <v>0</v>
          </cell>
          <cell r="AC37">
            <v>0</v>
          </cell>
        </row>
        <row r="40">
          <cell r="G40">
            <v>75634</v>
          </cell>
          <cell r="H40">
            <v>93943</v>
          </cell>
          <cell r="I40">
            <v>80716</v>
          </cell>
          <cell r="J40">
            <v>80689</v>
          </cell>
          <cell r="K40">
            <v>68048</v>
          </cell>
          <cell r="L40">
            <v>73762</v>
          </cell>
          <cell r="M40">
            <v>71664</v>
          </cell>
          <cell r="N40">
            <v>96372</v>
          </cell>
          <cell r="O40">
            <v>139154</v>
          </cell>
          <cell r="U40">
            <v>78399</v>
          </cell>
          <cell r="V40">
            <v>80134.566480606853</v>
          </cell>
          <cell r="W40">
            <v>83122.5057863783</v>
          </cell>
          <cell r="X40">
            <v>83452.765177548703</v>
          </cell>
          <cell r="Y40">
            <v>81263.476504172198</v>
          </cell>
          <cell r="Z40">
            <v>82637.726702003682</v>
          </cell>
          <cell r="AA40">
            <v>81785.082640044362</v>
          </cell>
          <cell r="AB40">
            <v>80578.946243546699</v>
          </cell>
          <cell r="AC40">
            <v>82007.037433155099</v>
          </cell>
        </row>
        <row r="41">
          <cell r="G41">
            <v>11229</v>
          </cell>
          <cell r="H41">
            <v>15295</v>
          </cell>
          <cell r="I41">
            <v>16708</v>
          </cell>
          <cell r="J41">
            <v>6484</v>
          </cell>
          <cell r="K41">
            <v>7655</v>
          </cell>
          <cell r="L41">
            <v>3148</v>
          </cell>
          <cell r="M41">
            <v>4648</v>
          </cell>
          <cell r="N41">
            <v>15779</v>
          </cell>
          <cell r="O41">
            <v>15913</v>
          </cell>
          <cell r="U41">
            <v>16436</v>
          </cell>
          <cell r="V41">
            <v>16800.29573493631</v>
          </cell>
          <cell r="W41">
            <v>17426.720337696799</v>
          </cell>
          <cell r="X41">
            <v>17495.9595647194</v>
          </cell>
          <cell r="Y41">
            <v>17036.9729029425</v>
          </cell>
          <cell r="Z41">
            <v>17325.085895267093</v>
          </cell>
          <cell r="AA41">
            <v>17146.32817526345</v>
          </cell>
          <cell r="AB41">
            <v>16893.460417343587</v>
          </cell>
          <cell r="AC41">
            <v>17192.861229946498</v>
          </cell>
        </row>
        <row r="42">
          <cell r="G42">
            <v>58197</v>
          </cell>
          <cell r="H42">
            <v>35666</v>
          </cell>
          <cell r="I42">
            <v>44088</v>
          </cell>
          <cell r="J42">
            <v>60771</v>
          </cell>
          <cell r="K42">
            <v>17732</v>
          </cell>
          <cell r="L42">
            <v>44176</v>
          </cell>
          <cell r="M42">
            <v>64631</v>
          </cell>
          <cell r="N42">
            <v>54960</v>
          </cell>
          <cell r="O42">
            <v>-15656</v>
          </cell>
          <cell r="U42">
            <v>35220</v>
          </cell>
          <cell r="V42">
            <v>35999.477801631598</v>
          </cell>
          <cell r="W42">
            <v>37341.773136027303</v>
          </cell>
          <cell r="X42">
            <v>37490.138144329903</v>
          </cell>
          <cell r="Y42">
            <v>36506.6268774704</v>
          </cell>
          <cell r="Z42">
            <v>37123.992037893309</v>
          </cell>
          <cell r="AA42">
            <v>36740.952079866889</v>
          </cell>
          <cell r="AB42">
            <v>36199.109996750783</v>
          </cell>
          <cell r="AC42">
            <v>36840.662566844898</v>
          </cell>
        </row>
        <row r="43">
          <cell r="G43">
            <v>5633</v>
          </cell>
          <cell r="H43">
            <v>7085</v>
          </cell>
          <cell r="I43">
            <v>15589</v>
          </cell>
          <cell r="J43">
            <v>7971</v>
          </cell>
          <cell r="K43">
            <v>10596</v>
          </cell>
          <cell r="L43">
            <v>7283</v>
          </cell>
          <cell r="M43">
            <v>7595</v>
          </cell>
          <cell r="N43">
            <v>13892</v>
          </cell>
          <cell r="O43">
            <v>6478</v>
          </cell>
          <cell r="U43">
            <v>6651</v>
          </cell>
          <cell r="V43">
            <v>6798.4477968054962</v>
          </cell>
          <cell r="W43">
            <v>7051.9382726693202</v>
          </cell>
          <cell r="X43">
            <v>7079.9567836426104</v>
          </cell>
          <cell r="Y43">
            <v>6894.2221448748396</v>
          </cell>
          <cell r="Z43">
            <v>7010.8106364587802</v>
          </cell>
          <cell r="AA43">
            <v>6938.4741105490848</v>
          </cell>
          <cell r="AB43">
            <v>6836.1480396967399</v>
          </cell>
          <cell r="AC43">
            <v>6957.3042875935798</v>
          </cell>
        </row>
        <row r="44">
          <cell r="G44">
            <v>31</v>
          </cell>
          <cell r="H44">
            <v>665</v>
          </cell>
          <cell r="I44">
            <v>22</v>
          </cell>
          <cell r="J44">
            <v>381</v>
          </cell>
          <cell r="K44">
            <v>0</v>
          </cell>
          <cell r="L44">
            <v>267</v>
          </cell>
          <cell r="M44">
            <v>276</v>
          </cell>
          <cell r="N44">
            <v>27</v>
          </cell>
          <cell r="O44">
            <v>1028</v>
          </cell>
          <cell r="U44">
            <v>1170</v>
          </cell>
          <cell r="V44">
            <v>1196.1496999284386</v>
          </cell>
          <cell r="W44">
            <v>1240.74996247391</v>
          </cell>
          <cell r="X44">
            <v>1245.6796662084801</v>
          </cell>
          <cell r="Y44">
            <v>1213.0006725516</v>
          </cell>
          <cell r="Z44">
            <v>1233.5137798654187</v>
          </cell>
          <cell r="AA44">
            <v>1220.7865638380479</v>
          </cell>
          <cell r="AB44">
            <v>1202.7828514314597</v>
          </cell>
          <cell r="AC44">
            <v>1224.09963048128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69246</v>
          </cell>
          <cell r="M45">
            <v>0</v>
          </cell>
          <cell r="N45">
            <v>2845</v>
          </cell>
          <cell r="O45">
            <v>2775</v>
          </cell>
          <cell r="Z45">
            <v>0</v>
          </cell>
          <cell r="AA45">
            <v>0</v>
          </cell>
        </row>
        <row r="46">
          <cell r="G46">
            <v>11226</v>
          </cell>
          <cell r="H46">
            <v>9828</v>
          </cell>
          <cell r="I46">
            <v>13076</v>
          </cell>
          <cell r="J46">
            <v>17679</v>
          </cell>
          <cell r="K46">
            <v>30175</v>
          </cell>
          <cell r="L46">
            <v>17566</v>
          </cell>
          <cell r="M46">
            <v>12770</v>
          </cell>
          <cell r="N46">
            <v>23779</v>
          </cell>
          <cell r="O46">
            <v>14715</v>
          </cell>
          <cell r="U46">
            <v>10291</v>
          </cell>
          <cell r="V46">
            <v>10519.184428223843</v>
          </cell>
          <cell r="W46">
            <v>10911.4082337317</v>
          </cell>
          <cell r="X46">
            <v>10954.761053837299</v>
          </cell>
          <cell r="Y46">
            <v>10667.3753184014</v>
          </cell>
          <cell r="Z46">
            <v>10847.771767978649</v>
          </cell>
          <cell r="AA46">
            <v>10735.846034387134</v>
          </cell>
          <cell r="AB46">
            <v>10577.517715440992</v>
          </cell>
          <cell r="AC46">
            <v>10764.981818181799</v>
          </cell>
        </row>
        <row r="47">
          <cell r="G47">
            <v>35548</v>
          </cell>
          <cell r="H47">
            <v>45118</v>
          </cell>
          <cell r="I47">
            <v>37367</v>
          </cell>
          <cell r="J47">
            <v>30997</v>
          </cell>
          <cell r="K47">
            <v>24112</v>
          </cell>
          <cell r="L47">
            <v>40247</v>
          </cell>
          <cell r="M47">
            <v>65156</v>
          </cell>
          <cell r="N47">
            <v>25145</v>
          </cell>
          <cell r="O47">
            <v>45004</v>
          </cell>
          <cell r="U47">
            <v>46969</v>
          </cell>
          <cell r="V47">
            <v>48009.048232431625</v>
          </cell>
          <cell r="W47">
            <v>49799.138683361802</v>
          </cell>
          <cell r="X47">
            <v>49996.998854524601</v>
          </cell>
          <cell r="Y47">
            <v>48685.384277558202</v>
          </cell>
          <cell r="Z47">
            <v>49508.704935904636</v>
          </cell>
          <cell r="AA47">
            <v>48997.881308929529</v>
          </cell>
          <cell r="AB47">
            <v>48275.278529910793</v>
          </cell>
          <cell r="AC47">
            <v>49130.855614973203</v>
          </cell>
        </row>
        <row r="48">
          <cell r="G48">
            <v>1776</v>
          </cell>
          <cell r="H48">
            <v>1708</v>
          </cell>
          <cell r="I48">
            <v>1719</v>
          </cell>
          <cell r="J48">
            <v>2578</v>
          </cell>
          <cell r="K48">
            <v>19613</v>
          </cell>
          <cell r="L48">
            <v>1169</v>
          </cell>
          <cell r="M48">
            <v>2356</v>
          </cell>
          <cell r="N48">
            <v>1561</v>
          </cell>
          <cell r="O48">
            <v>2872</v>
          </cell>
          <cell r="U48">
            <v>1277</v>
          </cell>
          <cell r="V48">
            <v>1305.0665521683127</v>
          </cell>
          <cell r="W48">
            <v>1353.7279453614101</v>
          </cell>
          <cell r="X48">
            <v>1359.10652920962</v>
          </cell>
          <cell r="Y48">
            <v>1323.45191040843</v>
          </cell>
          <cell r="Z48">
            <v>1345.832863426187</v>
          </cell>
          <cell r="AA48">
            <v>1331.9467554076539</v>
          </cell>
          <cell r="AB48">
            <v>1312.3036932741254</v>
          </cell>
          <cell r="AC48">
            <v>1335.5614973262</v>
          </cell>
        </row>
        <row r="49">
          <cell r="G49">
            <v>7027</v>
          </cell>
          <cell r="H49">
            <v>10677</v>
          </cell>
          <cell r="I49">
            <v>11210</v>
          </cell>
          <cell r="J49">
            <v>13344</v>
          </cell>
          <cell r="K49">
            <v>5011</v>
          </cell>
          <cell r="L49">
            <v>5560</v>
          </cell>
          <cell r="M49">
            <v>3303</v>
          </cell>
          <cell r="N49">
            <v>2007</v>
          </cell>
          <cell r="O49">
            <v>3350</v>
          </cell>
          <cell r="U49">
            <v>0</v>
          </cell>
          <cell r="V49">
            <v>0</v>
          </cell>
          <cell r="W49">
            <v>0</v>
          </cell>
          <cell r="X49">
            <v>5000</v>
          </cell>
          <cell r="Y49">
            <v>5000</v>
          </cell>
          <cell r="Z49">
            <v>5000</v>
          </cell>
          <cell r="AA49">
            <v>5000</v>
          </cell>
          <cell r="AB49">
            <v>5000</v>
          </cell>
          <cell r="AC49">
            <v>5000</v>
          </cell>
        </row>
        <row r="50">
          <cell r="G50">
            <v>0</v>
          </cell>
          <cell r="H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U50">
            <v>12768</v>
          </cell>
          <cell r="V50">
            <v>13050.665521683126</v>
          </cell>
          <cell r="W50">
            <v>13537.279453614099</v>
          </cell>
          <cell r="X50">
            <v>13591.0652920962</v>
          </cell>
          <cell r="Y50">
            <v>13234.5191040843</v>
          </cell>
          <cell r="Z50">
            <v>13458.32863426187</v>
          </cell>
          <cell r="AA50">
            <v>37462.562396006659</v>
          </cell>
          <cell r="AB50">
            <v>0</v>
          </cell>
          <cell r="AC50">
            <v>0</v>
          </cell>
        </row>
        <row r="51">
          <cell r="G51">
            <v>2734</v>
          </cell>
          <cell r="H51">
            <v>4815</v>
          </cell>
          <cell r="I51">
            <v>250</v>
          </cell>
          <cell r="J51">
            <v>1805</v>
          </cell>
          <cell r="K51">
            <v>1399</v>
          </cell>
          <cell r="L51">
            <v>777</v>
          </cell>
          <cell r="M51">
            <v>3705</v>
          </cell>
          <cell r="N51">
            <v>1875</v>
          </cell>
          <cell r="O51">
            <v>3745</v>
          </cell>
          <cell r="U51">
            <v>3430</v>
          </cell>
          <cell r="V51">
            <v>3506.2788034921969</v>
          </cell>
          <cell r="W51">
            <v>3637.0157465376601</v>
          </cell>
          <cell r="X51">
            <v>3651.46620847651</v>
          </cell>
          <cell r="Y51">
            <v>3555.6741326306501</v>
          </cell>
          <cell r="Z51">
            <v>3615.8042930716856</v>
          </cell>
          <cell r="AA51">
            <v>3578.4969495285604</v>
          </cell>
          <cell r="AB51">
            <v>3525.7225892631468</v>
          </cell>
          <cell r="AC51">
            <v>3588.2085561497302</v>
          </cell>
        </row>
        <row r="52">
          <cell r="G52">
            <v>209035</v>
          </cell>
          <cell r="H52">
            <v>224800</v>
          </cell>
          <cell r="I52">
            <v>220745</v>
          </cell>
          <cell r="J52">
            <v>222699</v>
          </cell>
          <cell r="K52">
            <v>184341</v>
          </cell>
          <cell r="L52">
            <v>263201</v>
          </cell>
          <cell r="M52">
            <v>236104</v>
          </cell>
          <cell r="N52">
            <v>0</v>
          </cell>
          <cell r="O52">
            <v>0</v>
          </cell>
          <cell r="U52">
            <v>212611</v>
          </cell>
          <cell r="V52">
            <v>217319.1810519078</v>
          </cell>
          <cell r="W52">
            <v>225422.25755785225</v>
          </cell>
          <cell r="X52">
            <v>231317.89727459333</v>
          </cell>
          <cell r="Y52">
            <v>225380.70384509451</v>
          </cell>
          <cell r="Z52">
            <v>229107.57154613131</v>
          </cell>
          <cell r="AA52">
            <v>250938.35701382134</v>
          </cell>
          <cell r="AB52">
            <v>0</v>
          </cell>
          <cell r="AC52">
            <v>0</v>
          </cell>
        </row>
        <row r="55">
          <cell r="G55">
            <v>19118</v>
          </cell>
          <cell r="H55">
            <v>11093</v>
          </cell>
          <cell r="I55">
            <v>16430</v>
          </cell>
          <cell r="J55">
            <v>12962</v>
          </cell>
          <cell r="K55">
            <v>19833</v>
          </cell>
          <cell r="L55">
            <v>11074</v>
          </cell>
          <cell r="M55">
            <v>18285</v>
          </cell>
          <cell r="N55">
            <v>14918</v>
          </cell>
          <cell r="O55">
            <v>24343</v>
          </cell>
          <cell r="U55">
            <v>17163</v>
          </cell>
          <cell r="V55">
            <v>17544.59748916273</v>
          </cell>
          <cell r="W55">
            <v>18201.467430608998</v>
          </cell>
          <cell r="X55">
            <v>18274.071805979402</v>
          </cell>
          <cell r="Y55">
            <v>17792.777584268799</v>
          </cell>
          <cell r="Z55">
            <v>18094.893375321979</v>
          </cell>
          <cell r="AA55">
            <v>17907.447715374376</v>
          </cell>
          <cell r="AB55">
            <v>17642.290139176865</v>
          </cell>
          <cell r="AC55">
            <v>17956.242358449199</v>
          </cell>
        </row>
        <row r="56">
          <cell r="G56">
            <v>322</v>
          </cell>
          <cell r="H56">
            <v>8</v>
          </cell>
          <cell r="I56">
            <v>911</v>
          </cell>
          <cell r="J56">
            <v>1651</v>
          </cell>
          <cell r="K56">
            <v>279</v>
          </cell>
          <cell r="L56">
            <v>265</v>
          </cell>
          <cell r="M56">
            <v>3027</v>
          </cell>
          <cell r="N56">
            <v>536</v>
          </cell>
          <cell r="O56">
            <v>88576</v>
          </cell>
          <cell r="U56">
            <v>898</v>
          </cell>
          <cell r="V56">
            <v>917.46178617432372</v>
          </cell>
          <cell r="W56">
            <v>951.670745589072</v>
          </cell>
          <cell r="X56">
            <v>955.45189003436406</v>
          </cell>
          <cell r="Y56">
            <v>930.38669301712798</v>
          </cell>
          <cell r="Z56">
            <v>946.12050298860947</v>
          </cell>
          <cell r="AA56">
            <v>936.35856905158073</v>
          </cell>
          <cell r="AB56">
            <v>922.54949637171012</v>
          </cell>
          <cell r="AC56">
            <v>938.89973262032095</v>
          </cell>
        </row>
        <row r="57">
          <cell r="G57">
            <v>11255</v>
          </cell>
          <cell r="H57">
            <v>14171</v>
          </cell>
          <cell r="I57">
            <v>8854</v>
          </cell>
          <cell r="J57">
            <v>11026</v>
          </cell>
          <cell r="K57">
            <v>17380</v>
          </cell>
          <cell r="L57">
            <v>10994</v>
          </cell>
          <cell r="M57">
            <v>8657</v>
          </cell>
          <cell r="N57">
            <v>5184</v>
          </cell>
          <cell r="O57">
            <v>317801</v>
          </cell>
          <cell r="U57">
            <v>8253</v>
          </cell>
          <cell r="V57">
            <v>8436.0371976527822</v>
          </cell>
          <cell r="W57">
            <v>8750.5876873458492</v>
          </cell>
          <cell r="X57">
            <v>8785.3552119129399</v>
          </cell>
          <cell r="Y57">
            <v>8554.8813790074691</v>
          </cell>
          <cell r="Z57">
            <v>8699.5533513777664</v>
          </cell>
          <cell r="AA57">
            <v>8609.7926234054339</v>
          </cell>
          <cell r="AB57">
            <v>8482.8185602368303</v>
          </cell>
          <cell r="AC57">
            <v>8633.1585561497304</v>
          </cell>
        </row>
        <row r="58">
          <cell r="G58">
            <v>1669</v>
          </cell>
          <cell r="H58">
            <v>4399</v>
          </cell>
          <cell r="I58">
            <v>2362</v>
          </cell>
          <cell r="J58">
            <v>1998</v>
          </cell>
          <cell r="K58">
            <v>36349</v>
          </cell>
          <cell r="L58">
            <v>3096</v>
          </cell>
          <cell r="M58">
            <v>2714</v>
          </cell>
          <cell r="N58">
            <v>1704</v>
          </cell>
          <cell r="O58">
            <v>118732</v>
          </cell>
          <cell r="U58">
            <v>2213</v>
          </cell>
          <cell r="V58">
            <v>2262.2893659653646</v>
          </cell>
          <cell r="W58">
            <v>2346.6422690191598</v>
          </cell>
          <cell r="X58">
            <v>2355.96586483391</v>
          </cell>
          <cell r="Y58">
            <v>2294.15977162934</v>
          </cell>
          <cell r="Z58">
            <v>2332.9564076538477</v>
          </cell>
          <cell r="AA58">
            <v>2308.8853022739881</v>
          </cell>
          <cell r="AB58">
            <v>2274.8347088342539</v>
          </cell>
          <cell r="AC58">
            <v>2315.1513368984001</v>
          </cell>
        </row>
        <row r="59">
          <cell r="G59">
            <v>4966</v>
          </cell>
          <cell r="H59">
            <v>-2164</v>
          </cell>
          <cell r="I59">
            <v>1223</v>
          </cell>
          <cell r="J59">
            <v>17199</v>
          </cell>
          <cell r="K59">
            <v>-3694</v>
          </cell>
          <cell r="L59">
            <v>1059</v>
          </cell>
          <cell r="M59">
            <v>3371</v>
          </cell>
          <cell r="N59">
            <v>3135</v>
          </cell>
          <cell r="O59">
            <v>157154</v>
          </cell>
          <cell r="U59">
            <v>5919</v>
          </cell>
          <cell r="V59">
            <v>6050.201531415486</v>
          </cell>
          <cell r="W59">
            <v>6275.7925061658098</v>
          </cell>
          <cell r="X59">
            <v>6300.7272623138597</v>
          </cell>
          <cell r="Y59">
            <v>6135.4348265261297</v>
          </cell>
          <cell r="Z59">
            <v>6239.1914326529077</v>
          </cell>
          <cell r="AA59">
            <v>6174.8163616195234</v>
          </cell>
          <cell r="AB59">
            <v>6083.7524351059601</v>
          </cell>
          <cell r="AC59">
            <v>6191.57406417112</v>
          </cell>
        </row>
        <row r="60">
          <cell r="G60">
            <v>38131</v>
          </cell>
          <cell r="H60">
            <v>43424</v>
          </cell>
          <cell r="I60">
            <v>38337</v>
          </cell>
          <cell r="J60">
            <v>25839</v>
          </cell>
          <cell r="K60">
            <v>59793</v>
          </cell>
          <cell r="L60">
            <v>24957</v>
          </cell>
          <cell r="M60">
            <v>29157</v>
          </cell>
          <cell r="N60">
            <v>27648</v>
          </cell>
          <cell r="O60">
            <v>12358</v>
          </cell>
          <cell r="U60">
            <v>17250</v>
          </cell>
          <cell r="V60">
            <v>17631.971146414769</v>
          </cell>
          <cell r="W60">
            <v>18289.4060330108</v>
          </cell>
          <cell r="X60">
            <v>18362.072852233701</v>
          </cell>
          <cell r="Y60">
            <v>17880.364690382099</v>
          </cell>
          <cell r="Z60">
            <v>18182.740318033157</v>
          </cell>
          <cell r="AA60">
            <v>17995.133444259569</v>
          </cell>
          <cell r="AB60">
            <v>17729.747817610743</v>
          </cell>
          <cell r="AC60">
            <v>18043.970053475899</v>
          </cell>
        </row>
        <row r="61">
          <cell r="G61">
            <v>0</v>
          </cell>
          <cell r="H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U61">
            <v>12768</v>
          </cell>
          <cell r="V61">
            <v>13050.665521683126</v>
          </cell>
          <cell r="W61">
            <v>13537.279453614099</v>
          </cell>
          <cell r="X61">
            <v>13591.0652920962</v>
          </cell>
          <cell r="Y61">
            <v>13234.5191040843</v>
          </cell>
          <cell r="Z61">
            <v>13458.32863426187</v>
          </cell>
          <cell r="AA61">
            <v>37462.562396006659</v>
          </cell>
          <cell r="AB61">
            <v>0</v>
          </cell>
          <cell r="AC61">
            <v>0</v>
          </cell>
        </row>
        <row r="63">
          <cell r="G63">
            <v>75461</v>
          </cell>
          <cell r="H63">
            <v>70931</v>
          </cell>
          <cell r="I63">
            <v>68117</v>
          </cell>
          <cell r="J63">
            <v>70675</v>
          </cell>
          <cell r="K63">
            <v>129940</v>
          </cell>
          <cell r="L63">
            <v>51445</v>
          </cell>
          <cell r="M63">
            <v>65211</v>
          </cell>
          <cell r="N63">
            <v>0</v>
          </cell>
          <cell r="O63">
            <v>0</v>
          </cell>
          <cell r="U63">
            <v>64464</v>
          </cell>
          <cell r="V63">
            <v>65893.224038468587</v>
          </cell>
          <cell r="W63">
            <v>68352.846125353797</v>
          </cell>
          <cell r="X63">
            <v>68624.710179404385</v>
          </cell>
          <cell r="Y63">
            <v>66822.524048915264</v>
          </cell>
          <cell r="Z63">
            <v>67953.784022290129</v>
          </cell>
          <cell r="AA63">
            <v>91394.996411991131</v>
          </cell>
          <cell r="AB63">
            <v>0</v>
          </cell>
          <cell r="AC63">
            <v>0</v>
          </cell>
        </row>
        <row r="66">
          <cell r="G66">
            <v>-38500</v>
          </cell>
          <cell r="H66">
            <v>11900</v>
          </cell>
          <cell r="I66">
            <v>11900</v>
          </cell>
          <cell r="J66">
            <v>11900</v>
          </cell>
          <cell r="K66">
            <v>11900</v>
          </cell>
          <cell r="L66">
            <v>11900</v>
          </cell>
          <cell r="M66">
            <v>11900</v>
          </cell>
          <cell r="N66">
            <v>11900</v>
          </cell>
          <cell r="U66">
            <v>11200</v>
          </cell>
          <cell r="V66">
            <v>11200</v>
          </cell>
          <cell r="W66">
            <v>11200</v>
          </cell>
          <cell r="X66">
            <v>11900</v>
          </cell>
          <cell r="Y66">
            <v>11900</v>
          </cell>
          <cell r="Z66">
            <v>11900</v>
          </cell>
          <cell r="AA66">
            <v>11900</v>
          </cell>
          <cell r="AB66">
            <v>11900</v>
          </cell>
          <cell r="AC66">
            <v>11900</v>
          </cell>
        </row>
        <row r="67">
          <cell r="G67">
            <v>1051</v>
          </cell>
          <cell r="H67">
            <v>1051</v>
          </cell>
          <cell r="I67">
            <v>1051</v>
          </cell>
          <cell r="J67">
            <v>1051</v>
          </cell>
          <cell r="K67">
            <v>1051</v>
          </cell>
          <cell r="L67">
            <v>1051</v>
          </cell>
          <cell r="M67">
            <v>1051</v>
          </cell>
          <cell r="N67">
            <v>1051</v>
          </cell>
          <cell r="O67">
            <v>1051</v>
          </cell>
          <cell r="U67">
            <v>1270</v>
          </cell>
          <cell r="V67">
            <v>1270</v>
          </cell>
          <cell r="W67">
            <v>1270</v>
          </cell>
          <cell r="X67">
            <v>1270</v>
          </cell>
          <cell r="Y67">
            <v>1270</v>
          </cell>
          <cell r="Z67">
            <v>1270</v>
          </cell>
          <cell r="AA67">
            <v>1270</v>
          </cell>
          <cell r="AB67">
            <v>1270</v>
          </cell>
          <cell r="AC67">
            <v>1270</v>
          </cell>
        </row>
        <row r="68">
          <cell r="G68">
            <v>18999</v>
          </cell>
          <cell r="H68">
            <v>19019</v>
          </cell>
          <cell r="I68">
            <v>19079</v>
          </cell>
          <cell r="J68">
            <v>19083</v>
          </cell>
          <cell r="K68">
            <v>19057</v>
          </cell>
          <cell r="L68">
            <v>19073</v>
          </cell>
          <cell r="M68">
            <v>19155</v>
          </cell>
          <cell r="N68">
            <v>19049</v>
          </cell>
          <cell r="O68">
            <v>19159</v>
          </cell>
          <cell r="U68">
            <v>10016</v>
          </cell>
          <cell r="V68">
            <v>10044.665092314299</v>
          </cell>
          <cell r="W68">
            <v>10094.2088787706</v>
          </cell>
          <cell r="X68">
            <v>10099.684994272624</v>
          </cell>
          <cell r="Y68">
            <v>10063.383838383799</v>
          </cell>
          <cell r="Z68">
            <v>10086.170632682983</v>
          </cell>
          <cell r="AA68">
            <v>10072.032723239046</v>
          </cell>
          <cell r="AB68">
            <v>10052.033466912162</v>
          </cell>
          <cell r="AC68">
            <v>10075.7130124777</v>
          </cell>
        </row>
        <row r="69">
          <cell r="G69">
            <v>7653</v>
          </cell>
          <cell r="H69">
            <v>7560</v>
          </cell>
          <cell r="I69">
            <v>8204</v>
          </cell>
          <cell r="J69">
            <v>9117</v>
          </cell>
          <cell r="K69">
            <v>9597</v>
          </cell>
          <cell r="L69">
            <v>8148</v>
          </cell>
          <cell r="M69">
            <v>10725</v>
          </cell>
          <cell r="N69">
            <v>7468</v>
          </cell>
          <cell r="O69">
            <v>11685</v>
          </cell>
          <cell r="U69">
            <v>5697</v>
          </cell>
          <cell r="V69">
            <v>5903.8213825676257</v>
          </cell>
          <cell r="W69">
            <v>6260.6715993170201</v>
          </cell>
          <cell r="X69">
            <v>6300.1145475372277</v>
          </cell>
          <cell r="Y69">
            <v>6038.6473429951702</v>
          </cell>
          <cell r="Z69">
            <v>6202.7743317920376</v>
          </cell>
          <cell r="AA69">
            <v>6100.9428729894626</v>
          </cell>
          <cell r="AB69">
            <v>5956.8937506769198</v>
          </cell>
          <cell r="AC69">
            <v>6127.4509803921601</v>
          </cell>
        </row>
        <row r="70">
          <cell r="G70">
            <v>7876</v>
          </cell>
          <cell r="H70">
            <v>6521</v>
          </cell>
          <cell r="I70">
            <v>6935</v>
          </cell>
          <cell r="J70">
            <v>18743</v>
          </cell>
          <cell r="K70">
            <v>4559</v>
          </cell>
          <cell r="L70">
            <v>11270</v>
          </cell>
          <cell r="M70">
            <v>10198</v>
          </cell>
          <cell r="N70">
            <v>14178</v>
          </cell>
          <cell r="O70">
            <v>3530</v>
          </cell>
          <cell r="U70">
            <v>5179</v>
          </cell>
          <cell r="V70">
            <v>5367.1103477887509</v>
          </cell>
          <cell r="W70">
            <v>5691.5196357427403</v>
          </cell>
          <cell r="X70">
            <v>5727.3768613974798</v>
          </cell>
          <cell r="Y70">
            <v>5489.6794027228798</v>
          </cell>
          <cell r="Z70">
            <v>5638.8857561745799</v>
          </cell>
          <cell r="AA70">
            <v>5546.3117027176932</v>
          </cell>
          <cell r="AB70">
            <v>5415.3579551608364</v>
          </cell>
          <cell r="AC70">
            <v>5570.4099821746904</v>
          </cell>
        </row>
        <row r="71">
          <cell r="G71">
            <v>2117</v>
          </cell>
          <cell r="H71">
            <v>2291</v>
          </cell>
          <cell r="I71">
            <v>2326</v>
          </cell>
          <cell r="J71">
            <v>3538</v>
          </cell>
          <cell r="K71">
            <v>2249</v>
          </cell>
          <cell r="L71">
            <v>2340</v>
          </cell>
          <cell r="M71">
            <v>1730</v>
          </cell>
          <cell r="N71">
            <v>7087</v>
          </cell>
          <cell r="O71">
            <v>1590</v>
          </cell>
          <cell r="U71">
            <v>3004</v>
          </cell>
          <cell r="V71">
            <v>3112.9240017174752</v>
          </cell>
          <cell r="W71">
            <v>3301.08138873079</v>
          </cell>
          <cell r="X71">
            <v>3321.8785796105385</v>
          </cell>
          <cell r="Y71">
            <v>3184.0140535792698</v>
          </cell>
          <cell r="Z71">
            <v>3270.5537385812563</v>
          </cell>
          <cell r="AA71">
            <v>3216.8607875762618</v>
          </cell>
          <cell r="AB71">
            <v>3140.9076139932849</v>
          </cell>
          <cell r="AC71">
            <v>3230.8377896613201</v>
          </cell>
        </row>
        <row r="72">
          <cell r="G72">
            <v>5711</v>
          </cell>
          <cell r="H72">
            <v>2228</v>
          </cell>
          <cell r="I72">
            <v>4096</v>
          </cell>
          <cell r="J72">
            <v>3035</v>
          </cell>
          <cell r="K72">
            <v>1618</v>
          </cell>
          <cell r="L72">
            <v>3930</v>
          </cell>
          <cell r="M72">
            <v>9393</v>
          </cell>
          <cell r="N72">
            <v>10471</v>
          </cell>
          <cell r="O72">
            <v>250</v>
          </cell>
          <cell r="U72">
            <v>1813</v>
          </cell>
          <cell r="V72">
            <v>1878.4886217260628</v>
          </cell>
          <cell r="W72">
            <v>1992.0318725099601</v>
          </cell>
          <cell r="X72">
            <v>2004.5819014891179</v>
          </cell>
          <cell r="Y72">
            <v>1921.3877909530099</v>
          </cell>
          <cell r="Z72">
            <v>1973.6100146611029</v>
          </cell>
          <cell r="AA72">
            <v>1941.2090959511925</v>
          </cell>
          <cell r="AB72">
            <v>1895.3752843062925</v>
          </cell>
          <cell r="AC72">
            <v>1949.64349376114</v>
          </cell>
        </row>
        <row r="73">
          <cell r="G73">
            <v>17461</v>
          </cell>
          <cell r="H73">
            <v>44491</v>
          </cell>
          <cell r="I73">
            <v>11455</v>
          </cell>
          <cell r="J73">
            <v>39099</v>
          </cell>
          <cell r="K73">
            <v>26983</v>
          </cell>
          <cell r="L73">
            <v>11153</v>
          </cell>
          <cell r="M73">
            <v>20881</v>
          </cell>
          <cell r="N73">
            <v>24572</v>
          </cell>
          <cell r="O73">
            <v>14778</v>
          </cell>
          <cell r="U73">
            <v>26190</v>
          </cell>
          <cell r="V73">
            <v>26215.614748819236</v>
          </cell>
          <cell r="W73">
            <v>26258.869322709201</v>
          </cell>
          <cell r="X73">
            <v>26263.650286368844</v>
          </cell>
          <cell r="Y73">
            <v>26231.957290294202</v>
          </cell>
          <cell r="Z73">
            <v>26251.851471749182</v>
          </cell>
          <cell r="AA73">
            <v>26239.508264004435</v>
          </cell>
          <cell r="AB73">
            <v>26222.047763457165</v>
          </cell>
          <cell r="AC73">
            <v>26242.721368092702</v>
          </cell>
        </row>
        <row r="74">
          <cell r="G74">
            <v>1577</v>
          </cell>
          <cell r="H74">
            <v>1045</v>
          </cell>
          <cell r="I74">
            <v>21293</v>
          </cell>
          <cell r="J74">
            <v>2000</v>
          </cell>
          <cell r="K74">
            <v>5435</v>
          </cell>
          <cell r="L74">
            <v>2186</v>
          </cell>
          <cell r="M74">
            <v>794</v>
          </cell>
          <cell r="N74">
            <v>2428</v>
          </cell>
          <cell r="O74">
            <v>1615</v>
          </cell>
          <cell r="U74">
            <v>4000</v>
          </cell>
          <cell r="V74">
            <v>4000</v>
          </cell>
          <cell r="W74">
            <v>4000</v>
          </cell>
          <cell r="X74">
            <v>4000</v>
          </cell>
          <cell r="Y74">
            <v>4000</v>
          </cell>
          <cell r="Z74">
            <v>4000</v>
          </cell>
          <cell r="AA74">
            <v>4000</v>
          </cell>
          <cell r="AB74">
            <v>4000</v>
          </cell>
          <cell r="AC74">
            <v>4000</v>
          </cell>
        </row>
        <row r="75">
          <cell r="G75">
            <v>1502</v>
          </cell>
          <cell r="H75">
            <v>3420</v>
          </cell>
          <cell r="I75">
            <v>4076</v>
          </cell>
          <cell r="J75">
            <v>2307</v>
          </cell>
          <cell r="K75">
            <v>1654</v>
          </cell>
          <cell r="L75">
            <v>1762</v>
          </cell>
          <cell r="M75">
            <v>2225</v>
          </cell>
          <cell r="N75">
            <v>3257</v>
          </cell>
          <cell r="O75">
            <v>3185</v>
          </cell>
          <cell r="U75">
            <v>1220</v>
          </cell>
          <cell r="V75">
            <v>1264.4911979390297</v>
          </cell>
          <cell r="W75">
            <v>1340.9220261809901</v>
          </cell>
          <cell r="X75">
            <v>1349.3699885452463</v>
          </cell>
          <cell r="Y75">
            <v>1293.36846728151</v>
          </cell>
          <cell r="Z75">
            <v>1328.5214841547311</v>
          </cell>
          <cell r="AA75">
            <v>1306.7110371602885</v>
          </cell>
          <cell r="AB75">
            <v>1275.8583342358929</v>
          </cell>
          <cell r="AC75">
            <v>1312.38859180036</v>
          </cell>
        </row>
        <row r="76">
          <cell r="G76">
            <v>8345</v>
          </cell>
          <cell r="H76">
            <v>9630</v>
          </cell>
          <cell r="I76">
            <v>9984</v>
          </cell>
          <cell r="J76">
            <v>7869</v>
          </cell>
          <cell r="K76">
            <v>11474</v>
          </cell>
          <cell r="L76">
            <v>11834</v>
          </cell>
          <cell r="M76">
            <v>12844</v>
          </cell>
          <cell r="N76">
            <v>13548</v>
          </cell>
          <cell r="O76">
            <v>8210</v>
          </cell>
          <cell r="U76">
            <v>10357</v>
          </cell>
          <cell r="V76">
            <v>10734.220695577502</v>
          </cell>
          <cell r="W76">
            <v>11383.039271485501</v>
          </cell>
          <cell r="X76">
            <v>11454.75372279496</v>
          </cell>
          <cell r="Y76">
            <v>10979.3588054458</v>
          </cell>
          <cell r="Z76">
            <v>11277.77151234916</v>
          </cell>
          <cell r="AA76">
            <v>11092.623405435386</v>
          </cell>
          <cell r="AB76">
            <v>10830.715910321673</v>
          </cell>
          <cell r="AC76">
            <v>11140.819964349401</v>
          </cell>
        </row>
        <row r="77">
          <cell r="G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</row>
        <row r="78">
          <cell r="G78">
            <v>9297</v>
          </cell>
          <cell r="H78">
            <v>6657</v>
          </cell>
          <cell r="I78">
            <v>4406</v>
          </cell>
          <cell r="J78">
            <v>18412</v>
          </cell>
          <cell r="K78">
            <v>35656</v>
          </cell>
          <cell r="L78">
            <v>5325</v>
          </cell>
          <cell r="M78">
            <v>0</v>
          </cell>
          <cell r="N78">
            <v>0</v>
          </cell>
          <cell r="O78">
            <v>0</v>
          </cell>
          <cell r="U78">
            <v>7325</v>
          </cell>
          <cell r="V78">
            <v>7325.33</v>
          </cell>
          <cell r="W78">
            <v>7325.33</v>
          </cell>
          <cell r="X78">
            <v>7325.33</v>
          </cell>
          <cell r="Y78">
            <v>7325.33</v>
          </cell>
          <cell r="Z78">
            <v>7325.33</v>
          </cell>
          <cell r="AA78">
            <v>7325.33</v>
          </cell>
          <cell r="AB78">
            <v>7325.33</v>
          </cell>
          <cell r="AC78">
            <v>7325.33</v>
          </cell>
        </row>
        <row r="79">
          <cell r="G79">
            <v>81589</v>
          </cell>
          <cell r="H79">
            <v>103913</v>
          </cell>
          <cell r="I79">
            <v>92905</v>
          </cell>
          <cell r="J79">
            <v>124254</v>
          </cell>
          <cell r="K79">
            <v>119333</v>
          </cell>
          <cell r="L79">
            <v>78072</v>
          </cell>
          <cell r="M79">
            <v>88996</v>
          </cell>
          <cell r="N79">
            <v>0</v>
          </cell>
          <cell r="O79">
            <v>0</v>
          </cell>
          <cell r="U79">
            <v>76071</v>
          </cell>
          <cell r="V79">
            <v>77116.666088449987</v>
          </cell>
          <cell r="W79">
            <v>78917.673995446807</v>
          </cell>
          <cell r="X79">
            <v>79116.740882016034</v>
          </cell>
          <cell r="Y79">
            <v>77797.126991655634</v>
          </cell>
          <cell r="Z79">
            <v>78625.468942145031</v>
          </cell>
          <cell r="AA79">
            <v>78111.529889073761</v>
          </cell>
          <cell r="AB79">
            <v>0</v>
          </cell>
          <cell r="AC79">
            <v>0</v>
          </cell>
        </row>
        <row r="84">
          <cell r="G84">
            <v>6658</v>
          </cell>
          <cell r="H84">
            <v>24686</v>
          </cell>
          <cell r="I84">
            <v>11842</v>
          </cell>
          <cell r="J84">
            <v>11475</v>
          </cell>
          <cell r="K84">
            <v>7181</v>
          </cell>
          <cell r="L84">
            <v>9217</v>
          </cell>
          <cell r="M84">
            <v>7295</v>
          </cell>
          <cell r="N84">
            <v>9086</v>
          </cell>
          <cell r="O84">
            <v>9078</v>
          </cell>
          <cell r="U84">
            <v>7152</v>
          </cell>
          <cell r="V84">
            <v>7412.5161013310435</v>
          </cell>
          <cell r="W84">
            <v>7860.5577689243</v>
          </cell>
          <cell r="X84">
            <v>7910.0801832760599</v>
          </cell>
          <cell r="Y84">
            <v>7581.7962231005704</v>
          </cell>
          <cell r="Z84">
            <v>7787.8651178527125</v>
          </cell>
          <cell r="AA84">
            <v>7660.0110926234056</v>
          </cell>
          <cell r="AB84">
            <v>7479.1508718726309</v>
          </cell>
          <cell r="AC84">
            <v>7693.29322638146</v>
          </cell>
        </row>
        <row r="85">
          <cell r="G85">
            <v>9164</v>
          </cell>
          <cell r="H85">
            <v>13660</v>
          </cell>
          <cell r="I85">
            <v>14690</v>
          </cell>
          <cell r="J85">
            <v>17415</v>
          </cell>
          <cell r="K85">
            <v>35753</v>
          </cell>
          <cell r="L85">
            <v>6907</v>
          </cell>
          <cell r="M85">
            <v>23271</v>
          </cell>
          <cell r="N85">
            <v>8700</v>
          </cell>
          <cell r="O85">
            <v>5444</v>
          </cell>
          <cell r="U85">
            <v>12083</v>
          </cell>
          <cell r="V85">
            <v>12312.093924431085</v>
          </cell>
          <cell r="W85">
            <v>12705.7105293113</v>
          </cell>
          <cell r="X85">
            <v>12749.217296678122</v>
          </cell>
          <cell r="Y85">
            <v>12460.811045234999</v>
          </cell>
          <cell r="Z85">
            <v>12641.84808841773</v>
          </cell>
          <cell r="AA85">
            <v>12529.524902939545</v>
          </cell>
          <cell r="AB85">
            <v>12370.634355030867</v>
          </cell>
          <cell r="AC85">
            <v>12558.764148841399</v>
          </cell>
        </row>
        <row r="86">
          <cell r="G86">
            <v>269</v>
          </cell>
          <cell r="H86">
            <v>1889</v>
          </cell>
          <cell r="I86">
            <v>296</v>
          </cell>
          <cell r="J86">
            <v>418</v>
          </cell>
          <cell r="K86">
            <v>285</v>
          </cell>
          <cell r="L86">
            <v>708</v>
          </cell>
          <cell r="M86">
            <v>486</v>
          </cell>
          <cell r="N86">
            <v>5422</v>
          </cell>
          <cell r="O86">
            <v>488</v>
          </cell>
          <cell r="U86">
            <v>3644</v>
          </cell>
          <cell r="V86">
            <v>3655.0266208673252</v>
          </cell>
          <cell r="W86">
            <v>3674.4911781445599</v>
          </cell>
          <cell r="X86">
            <v>3676.6426116838488</v>
          </cell>
          <cell r="Y86">
            <v>3662.3807641633698</v>
          </cell>
          <cell r="Z86">
            <v>3671.333145370475</v>
          </cell>
          <cell r="AA86">
            <v>3665.7787021630616</v>
          </cell>
          <cell r="AB86">
            <v>3657.9214773096501</v>
          </cell>
          <cell r="AC86">
            <v>3667.2245989304802</v>
          </cell>
        </row>
        <row r="87">
          <cell r="G87">
            <v>224</v>
          </cell>
          <cell r="H87">
            <v>205</v>
          </cell>
          <cell r="I87">
            <v>1580</v>
          </cell>
          <cell r="J87">
            <v>7645</v>
          </cell>
          <cell r="K87">
            <v>1324</v>
          </cell>
          <cell r="L87">
            <v>5254</v>
          </cell>
          <cell r="M87">
            <v>384</v>
          </cell>
          <cell r="N87">
            <v>2616</v>
          </cell>
          <cell r="O87">
            <v>1315</v>
          </cell>
          <cell r="U87">
            <v>1524</v>
          </cell>
          <cell r="V87">
            <v>1541.0399313009875</v>
          </cell>
          <cell r="W87">
            <v>1570.23676721685</v>
          </cell>
          <cell r="X87">
            <v>1573.4639175257732</v>
          </cell>
          <cell r="Y87">
            <v>1552.0711462450599</v>
          </cell>
          <cell r="Z87">
            <v>1565.4997180557123</v>
          </cell>
          <cell r="AA87">
            <v>1557.1680532445923</v>
          </cell>
          <cell r="AB87">
            <v>1545.3822159644753</v>
          </cell>
          <cell r="AC87">
            <v>1559.33689839572</v>
          </cell>
        </row>
        <row r="88">
          <cell r="G88">
            <v>0</v>
          </cell>
          <cell r="H88">
            <v>0</v>
          </cell>
          <cell r="I88">
            <v>0</v>
          </cell>
          <cell r="J88">
            <v>19137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1014</v>
          </cell>
          <cell r="U88">
            <v>100</v>
          </cell>
          <cell r="V88">
            <v>100</v>
          </cell>
          <cell r="W88">
            <v>100</v>
          </cell>
          <cell r="X88">
            <v>100</v>
          </cell>
          <cell r="Y88">
            <v>100</v>
          </cell>
          <cell r="Z88">
            <v>100</v>
          </cell>
          <cell r="AA88">
            <v>100</v>
          </cell>
          <cell r="AB88">
            <v>100</v>
          </cell>
          <cell r="AC88">
            <v>1000</v>
          </cell>
        </row>
        <row r="89">
          <cell r="G89">
            <v>71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646</v>
          </cell>
          <cell r="U89">
            <v>636</v>
          </cell>
          <cell r="V89">
            <v>647.02662086732505</v>
          </cell>
          <cell r="W89">
            <v>666.49117814456497</v>
          </cell>
          <cell r="X89">
            <v>668.64261168384883</v>
          </cell>
          <cell r="Y89">
            <v>654.38076416337299</v>
          </cell>
          <cell r="Z89">
            <v>663.33314537047477</v>
          </cell>
          <cell r="AA89">
            <v>657.77870216306155</v>
          </cell>
          <cell r="AB89">
            <v>649.92147730965019</v>
          </cell>
          <cell r="AC89">
            <v>659.22459893048097</v>
          </cell>
        </row>
        <row r="90">
          <cell r="G90">
            <v>10589</v>
          </cell>
          <cell r="H90">
            <v>13394</v>
          </cell>
          <cell r="I90">
            <v>12305</v>
          </cell>
          <cell r="J90">
            <v>11940</v>
          </cell>
          <cell r="K90">
            <v>10629</v>
          </cell>
          <cell r="L90">
            <v>11387</v>
          </cell>
          <cell r="M90">
            <v>14361</v>
          </cell>
          <cell r="N90">
            <v>10897</v>
          </cell>
          <cell r="O90">
            <v>2174</v>
          </cell>
          <cell r="U90">
            <v>7250</v>
          </cell>
          <cell r="V90">
            <v>7513.9544869042511</v>
          </cell>
          <cell r="W90">
            <v>7968.1274900398403</v>
          </cell>
          <cell r="X90">
            <v>8018.3276059564723</v>
          </cell>
          <cell r="Y90">
            <v>7685.5511638120297</v>
          </cell>
          <cell r="Z90">
            <v>7894.4400586444117</v>
          </cell>
          <cell r="AA90">
            <v>7764.8363838047699</v>
          </cell>
          <cell r="AB90">
            <v>7581.5011372251702</v>
          </cell>
          <cell r="AC90">
            <v>7798.57397504456</v>
          </cell>
        </row>
        <row r="91">
          <cell r="G91">
            <v>2049</v>
          </cell>
          <cell r="H91">
            <v>1977</v>
          </cell>
          <cell r="I91">
            <v>2123</v>
          </cell>
          <cell r="J91">
            <v>1873</v>
          </cell>
          <cell r="K91">
            <v>1756</v>
          </cell>
          <cell r="L91">
            <v>1093</v>
          </cell>
          <cell r="M91">
            <v>3190</v>
          </cell>
          <cell r="N91">
            <v>1347</v>
          </cell>
          <cell r="O91">
            <v>-162</v>
          </cell>
          <cell r="U91">
            <v>2070</v>
          </cell>
          <cell r="V91">
            <v>2146.8441391155002</v>
          </cell>
          <cell r="W91">
            <v>2276.6078542970999</v>
          </cell>
          <cell r="X91">
            <v>2290.950744558992</v>
          </cell>
          <cell r="Y91">
            <v>2195.8717610891499</v>
          </cell>
          <cell r="Z91">
            <v>2255.5543024698318</v>
          </cell>
          <cell r="AA91">
            <v>2218.5246810870772</v>
          </cell>
          <cell r="AB91">
            <v>2166.1431820643343</v>
          </cell>
          <cell r="AC91">
            <v>2228.1639928698801</v>
          </cell>
        </row>
        <row r="92">
          <cell r="G92">
            <v>181</v>
          </cell>
          <cell r="H92">
            <v>610</v>
          </cell>
          <cell r="I92">
            <v>1943</v>
          </cell>
          <cell r="J92">
            <v>257</v>
          </cell>
          <cell r="K92">
            <v>1924</v>
          </cell>
          <cell r="L92">
            <v>352</v>
          </cell>
          <cell r="M92">
            <v>132</v>
          </cell>
          <cell r="N92">
            <v>5320</v>
          </cell>
          <cell r="O92">
            <v>642</v>
          </cell>
          <cell r="U92">
            <v>827</v>
          </cell>
          <cell r="V92">
            <v>855.06655216831257</v>
          </cell>
          <cell r="W92">
            <v>903.727945361411</v>
          </cell>
          <cell r="X92">
            <v>909.10652920962195</v>
          </cell>
          <cell r="Y92">
            <v>873.45191040843201</v>
          </cell>
          <cell r="Z92">
            <v>895.83286342618703</v>
          </cell>
          <cell r="AA92">
            <v>881.94675540765388</v>
          </cell>
          <cell r="AB92">
            <v>862.30369327412541</v>
          </cell>
          <cell r="AC92">
            <v>885.56149732620304</v>
          </cell>
        </row>
        <row r="93">
          <cell r="G93">
            <v>186</v>
          </cell>
          <cell r="H93">
            <v>773</v>
          </cell>
          <cell r="I93">
            <v>235</v>
          </cell>
          <cell r="J93">
            <v>212</v>
          </cell>
          <cell r="K93">
            <v>356</v>
          </cell>
          <cell r="L93">
            <v>1541</v>
          </cell>
          <cell r="M93">
            <v>1855</v>
          </cell>
          <cell r="N93">
            <v>1396</v>
          </cell>
          <cell r="O93">
            <v>619</v>
          </cell>
          <cell r="U93">
            <v>604</v>
          </cell>
          <cell r="V93">
            <v>626.16283812795189</v>
          </cell>
          <cell r="W93">
            <v>664.01058622652295</v>
          </cell>
          <cell r="X93">
            <v>668.19392898052695</v>
          </cell>
          <cell r="Y93">
            <v>640.462560386473</v>
          </cell>
          <cell r="Z93">
            <v>657.86996729446264</v>
          </cell>
          <cell r="AA93">
            <v>647.06966167498615</v>
          </cell>
          <cell r="AB93">
            <v>631.7917253330445</v>
          </cell>
          <cell r="AC93">
            <v>649.88112745097999</v>
          </cell>
        </row>
        <row r="94">
          <cell r="G94">
            <v>1979</v>
          </cell>
          <cell r="H94">
            <v>34559</v>
          </cell>
          <cell r="I94">
            <v>825</v>
          </cell>
          <cell r="J94">
            <v>51</v>
          </cell>
          <cell r="K94">
            <v>-49</v>
          </cell>
          <cell r="L94">
            <v>0</v>
          </cell>
          <cell r="M94">
            <v>0</v>
          </cell>
          <cell r="N94">
            <v>0</v>
          </cell>
          <cell r="O94">
            <v>-369</v>
          </cell>
          <cell r="U94">
            <v>833</v>
          </cell>
          <cell r="V94">
            <v>833</v>
          </cell>
          <cell r="W94">
            <v>833</v>
          </cell>
          <cell r="X94">
            <v>833</v>
          </cell>
          <cell r="Y94">
            <v>833</v>
          </cell>
          <cell r="Z94">
            <v>833</v>
          </cell>
          <cell r="AA94">
            <v>833</v>
          </cell>
          <cell r="AB94">
            <v>833</v>
          </cell>
          <cell r="AC94">
            <v>833</v>
          </cell>
        </row>
        <row r="95">
          <cell r="G95">
            <v>4857</v>
          </cell>
          <cell r="H95">
            <v>-20854</v>
          </cell>
          <cell r="I95">
            <v>4358</v>
          </cell>
          <cell r="J95">
            <v>5399</v>
          </cell>
          <cell r="K95">
            <v>4351</v>
          </cell>
          <cell r="L95">
            <v>5247</v>
          </cell>
          <cell r="M95">
            <v>27881</v>
          </cell>
          <cell r="N95">
            <v>-5487</v>
          </cell>
          <cell r="O95">
            <v>6286</v>
          </cell>
          <cell r="U95">
            <v>13637</v>
          </cell>
          <cell r="V95">
            <v>13742.636646629455</v>
          </cell>
          <cell r="W95">
            <v>13923.765167899801</v>
          </cell>
          <cell r="X95">
            <v>13943.785452462773</v>
          </cell>
          <cell r="Y95">
            <v>13811.0710364515</v>
          </cell>
          <cell r="Z95">
            <v>13894.377918123377</v>
          </cell>
          <cell r="AA95">
            <v>13842.690737659455</v>
          </cell>
          <cell r="AB95">
            <v>13769.574894400519</v>
          </cell>
          <cell r="AC95">
            <v>13856.1456105169</v>
          </cell>
        </row>
        <row r="97">
          <cell r="G97">
            <v>22484</v>
          </cell>
          <cell r="H97">
            <v>21339</v>
          </cell>
          <cell r="I97">
            <v>18096</v>
          </cell>
          <cell r="J97">
            <v>29837</v>
          </cell>
          <cell r="K97">
            <v>31967</v>
          </cell>
          <cell r="L97">
            <v>19687</v>
          </cell>
          <cell r="M97">
            <v>17979</v>
          </cell>
          <cell r="N97">
            <v>0</v>
          </cell>
          <cell r="O97">
            <v>0</v>
          </cell>
          <cell r="U97">
            <v>23047.15864414948</v>
          </cell>
          <cell r="V97">
            <v>23321.963437813072</v>
          </cell>
          <cell r="W97">
            <v>23795.111140201094</v>
          </cell>
          <cell r="X97">
            <v>23847.408545246151</v>
          </cell>
          <cell r="Y97">
            <v>23500.729178744004</v>
          </cell>
          <cell r="Z97">
            <v>23718.345153189737</v>
          </cell>
          <cell r="AA97">
            <v>23583.32682196339</v>
          </cell>
          <cell r="AB97">
            <v>0</v>
          </cell>
          <cell r="AC97">
            <v>0</v>
          </cell>
        </row>
        <row r="98">
          <cell r="G98">
            <v>1731</v>
          </cell>
          <cell r="H98">
            <v>4617</v>
          </cell>
          <cell r="I98">
            <v>2895</v>
          </cell>
          <cell r="J98">
            <v>5908</v>
          </cell>
          <cell r="K98">
            <v>6039</v>
          </cell>
          <cell r="L98">
            <v>7951</v>
          </cell>
          <cell r="M98">
            <v>2886</v>
          </cell>
          <cell r="N98">
            <v>0</v>
          </cell>
          <cell r="O98">
            <v>0</v>
          </cell>
          <cell r="U98">
            <v>10692</v>
          </cell>
          <cell r="V98">
            <v>10880.024017818807</v>
          </cell>
          <cell r="W98">
            <v>11205.679780876511</v>
          </cell>
          <cell r="X98">
            <v>11241.674780450581</v>
          </cell>
          <cell r="Y98">
            <v>11003.064018811214</v>
          </cell>
          <cell r="Z98">
            <v>11152.84366659148</v>
          </cell>
          <cell r="AA98">
            <v>11059.913916620444</v>
          </cell>
          <cell r="AB98">
            <v>0</v>
          </cell>
          <cell r="AC98">
            <v>0</v>
          </cell>
        </row>
        <row r="99">
          <cell r="G99">
            <v>-56959</v>
          </cell>
          <cell r="H99">
            <v>-58494</v>
          </cell>
          <cell r="I99">
            <v>-48950</v>
          </cell>
          <cell r="J99">
            <v>-77799</v>
          </cell>
          <cell r="K99">
            <v>-90821</v>
          </cell>
          <cell r="L99">
            <v>-55568</v>
          </cell>
          <cell r="M99">
            <v>-46968</v>
          </cell>
          <cell r="N99">
            <v>-83749</v>
          </cell>
          <cell r="O99">
            <v>-55147</v>
          </cell>
          <cell r="U99">
            <v>-78456.158644149487</v>
          </cell>
          <cell r="V99">
            <v>-79541.106304565619</v>
          </cell>
          <cell r="W99">
            <v>-81410.724340732297</v>
          </cell>
          <cell r="X99">
            <v>-81617.708132875152</v>
          </cell>
          <cell r="Y99">
            <v>-80247.489642804896</v>
          </cell>
          <cell r="Z99">
            <v>-81107.7209879328</v>
          </cell>
          <cell r="AA99">
            <v>-80573.869846552043</v>
          </cell>
          <cell r="AB99">
            <v>-79819.164301960351</v>
          </cell>
          <cell r="AC99">
            <v>-80712.7517453951</v>
          </cell>
        </row>
        <row r="100">
          <cell r="G100">
            <v>3483</v>
          </cell>
          <cell r="H100">
            <v>38361</v>
          </cell>
          <cell r="I100">
            <v>22238</v>
          </cell>
          <cell r="J100">
            <v>33768</v>
          </cell>
          <cell r="K100">
            <v>10695</v>
          </cell>
          <cell r="L100">
            <v>13776</v>
          </cell>
          <cell r="M100">
            <v>52752</v>
          </cell>
          <cell r="N100">
            <v>0</v>
          </cell>
          <cell r="O100">
            <v>0</v>
          </cell>
          <cell r="U100">
            <v>5643</v>
          </cell>
          <cell r="V100">
            <v>6046.2490128094942</v>
          </cell>
          <cell r="W100">
            <v>6736.7930459115596</v>
          </cell>
          <cell r="X100">
            <v>6812.7860748376406</v>
          </cell>
          <cell r="Y100">
            <v>6307.1519298052735</v>
          </cell>
          <cell r="Z100">
            <v>6624.4221568737848</v>
          </cell>
          <cell r="AA100">
            <v>6427.7005647993938</v>
          </cell>
          <cell r="AB100">
            <v>0</v>
          </cell>
          <cell r="AC100">
            <v>0</v>
          </cell>
        </row>
        <row r="103">
          <cell r="G103">
            <v>32725</v>
          </cell>
          <cell r="H103">
            <v>34760</v>
          </cell>
          <cell r="I103">
            <v>41972</v>
          </cell>
          <cell r="J103">
            <v>38838</v>
          </cell>
          <cell r="K103">
            <v>44676</v>
          </cell>
          <cell r="L103">
            <v>27573</v>
          </cell>
          <cell r="M103">
            <v>21353</v>
          </cell>
          <cell r="N103">
            <v>35369</v>
          </cell>
          <cell r="O103">
            <v>28598</v>
          </cell>
          <cell r="U103">
            <v>37695.610460901087</v>
          </cell>
          <cell r="V103">
            <v>39408.022434521255</v>
          </cell>
          <cell r="W103">
            <v>41969.957768924301</v>
          </cell>
          <cell r="X103">
            <v>48336.281443298969</v>
          </cell>
          <cell r="Y103">
            <v>42738.519264471783</v>
          </cell>
          <cell r="Z103">
            <v>38469.010260731928</v>
          </cell>
          <cell r="AA103">
            <v>27755.732729637715</v>
          </cell>
          <cell r="AB103">
            <v>34254.630173434416</v>
          </cell>
          <cell r="AC103">
            <v>36551.507360970034</v>
          </cell>
        </row>
        <row r="104">
          <cell r="G104">
            <v>29487</v>
          </cell>
          <cell r="H104">
            <v>35654</v>
          </cell>
          <cell r="I104">
            <v>37350</v>
          </cell>
          <cell r="J104">
            <v>35614</v>
          </cell>
          <cell r="K104">
            <v>20121</v>
          </cell>
          <cell r="L104">
            <v>33365</v>
          </cell>
          <cell r="M104">
            <v>37818</v>
          </cell>
          <cell r="N104">
            <v>32454</v>
          </cell>
          <cell r="O104">
            <v>44336</v>
          </cell>
          <cell r="U104">
            <v>22743.231486276542</v>
          </cell>
          <cell r="V104">
            <v>27832.808072133965</v>
          </cell>
          <cell r="W104">
            <v>25881.238474672737</v>
          </cell>
          <cell r="X104">
            <v>22469.919816723941</v>
          </cell>
          <cell r="Y104">
            <v>21886.034255599472</v>
          </cell>
          <cell r="Z104">
            <v>29110.517649712416</v>
          </cell>
          <cell r="AA104">
            <v>24762.107598447034</v>
          </cell>
          <cell r="AB104">
            <v>26707.830607603162</v>
          </cell>
          <cell r="AC104">
            <v>31246.910650623886</v>
          </cell>
        </row>
        <row r="105">
          <cell r="G105">
            <v>22831</v>
          </cell>
          <cell r="H105">
            <v>20839</v>
          </cell>
          <cell r="I105">
            <v>28291</v>
          </cell>
          <cell r="J105">
            <v>24963</v>
          </cell>
          <cell r="K105">
            <v>24317</v>
          </cell>
          <cell r="L105">
            <v>21223</v>
          </cell>
          <cell r="M105">
            <v>23420</v>
          </cell>
          <cell r="N105">
            <v>23391</v>
          </cell>
          <cell r="O105">
            <v>17432</v>
          </cell>
          <cell r="U105">
            <v>9494</v>
          </cell>
          <cell r="V105">
            <v>9839.702340060112</v>
          </cell>
          <cell r="W105">
            <v>10434.452703471827</v>
          </cell>
          <cell r="X105">
            <v>10500.19095074456</v>
          </cell>
          <cell r="Y105">
            <v>10064.412274923145</v>
          </cell>
          <cell r="Z105">
            <v>10337.957257245967</v>
          </cell>
          <cell r="AA105">
            <v>10168.238158624516</v>
          </cell>
          <cell r="AB105">
            <v>9928.1562872305858</v>
          </cell>
          <cell r="AC105">
            <v>10212.418337789661</v>
          </cell>
        </row>
        <row r="106">
          <cell r="G106">
            <v>15620</v>
          </cell>
          <cell r="H106">
            <v>9501</v>
          </cell>
          <cell r="I106">
            <v>7637</v>
          </cell>
          <cell r="J106">
            <v>7253</v>
          </cell>
          <cell r="K106">
            <v>33958</v>
          </cell>
          <cell r="L106">
            <v>4473</v>
          </cell>
          <cell r="M106">
            <v>8306</v>
          </cell>
          <cell r="N106">
            <v>12421</v>
          </cell>
          <cell r="O106">
            <v>-5000</v>
          </cell>
          <cell r="U106">
            <v>7400</v>
          </cell>
          <cell r="V106">
            <v>7400</v>
          </cell>
          <cell r="W106">
            <v>7400</v>
          </cell>
          <cell r="X106">
            <v>7400</v>
          </cell>
          <cell r="Y106">
            <v>7400</v>
          </cell>
          <cell r="Z106">
            <v>7400</v>
          </cell>
          <cell r="AA106">
            <v>7400</v>
          </cell>
          <cell r="AB106">
            <v>7400</v>
          </cell>
          <cell r="AC106">
            <v>7400</v>
          </cell>
        </row>
        <row r="107">
          <cell r="G107">
            <v>-2215</v>
          </cell>
          <cell r="H107">
            <v>433</v>
          </cell>
          <cell r="I107">
            <v>450</v>
          </cell>
          <cell r="J107">
            <v>821</v>
          </cell>
          <cell r="K107">
            <v>681</v>
          </cell>
          <cell r="L107">
            <v>1800</v>
          </cell>
          <cell r="M107">
            <v>884</v>
          </cell>
          <cell r="N107">
            <v>559</v>
          </cell>
          <cell r="O107">
            <v>777</v>
          </cell>
          <cell r="U107">
            <v>6422</v>
          </cell>
          <cell r="V107">
            <v>6655.2169999999996</v>
          </cell>
          <cell r="W107">
            <v>7057.4843483209997</v>
          </cell>
          <cell r="X107">
            <v>7101.9473081300002</v>
          </cell>
          <cell r="Y107">
            <v>6807.2024593763699</v>
          </cell>
          <cell r="Z107">
            <v>6992.218337656479</v>
          </cell>
          <cell r="AA107">
            <v>6877.4265113699394</v>
          </cell>
          <cell r="AB107">
            <v>6715.0438643994366</v>
          </cell>
          <cell r="AC107">
            <v>6907.3083778966102</v>
          </cell>
        </row>
        <row r="108">
          <cell r="G108">
            <v>4986</v>
          </cell>
          <cell r="H108">
            <v>9493</v>
          </cell>
          <cell r="I108">
            <v>1197</v>
          </cell>
          <cell r="J108">
            <v>5852</v>
          </cell>
          <cell r="K108">
            <v>5601</v>
          </cell>
          <cell r="L108">
            <v>5230</v>
          </cell>
          <cell r="M108">
            <v>5750</v>
          </cell>
          <cell r="N108">
            <v>8498</v>
          </cell>
          <cell r="O108">
            <v>19860</v>
          </cell>
          <cell r="U108">
            <v>8340</v>
          </cell>
          <cell r="V108">
            <v>8340</v>
          </cell>
          <cell r="W108">
            <v>8340</v>
          </cell>
          <cell r="X108">
            <v>8340</v>
          </cell>
          <cell r="Y108">
            <v>8340</v>
          </cell>
          <cell r="Z108">
            <v>8340</v>
          </cell>
          <cell r="AA108">
            <v>8340</v>
          </cell>
          <cell r="AB108">
            <v>8340</v>
          </cell>
          <cell r="AC108">
            <v>8340</v>
          </cell>
        </row>
        <row r="109">
          <cell r="G109">
            <v>4595</v>
          </cell>
          <cell r="H109">
            <v>10258</v>
          </cell>
          <cell r="I109">
            <v>27835</v>
          </cell>
          <cell r="J109">
            <v>20411</v>
          </cell>
          <cell r="K109">
            <v>12847</v>
          </cell>
          <cell r="L109">
            <v>1132</v>
          </cell>
          <cell r="M109">
            <v>13534</v>
          </cell>
          <cell r="N109">
            <v>11435</v>
          </cell>
          <cell r="O109">
            <v>12702</v>
          </cell>
          <cell r="U109">
            <v>10690</v>
          </cell>
          <cell r="V109">
            <v>10715.614</v>
          </cell>
          <cell r="W109">
            <v>10758.869322709201</v>
          </cell>
          <cell r="X109">
            <v>10764</v>
          </cell>
          <cell r="Y109">
            <v>10731.9572902942</v>
          </cell>
          <cell r="Z109">
            <v>10751.851471749182</v>
          </cell>
          <cell r="AA109">
            <v>10739.508264004437</v>
          </cell>
          <cell r="AB109">
            <v>10722.047763457163</v>
          </cell>
          <cell r="AC109">
            <v>10742.7213680927</v>
          </cell>
        </row>
        <row r="110">
          <cell r="G110">
            <v>27261</v>
          </cell>
          <cell r="H110">
            <v>24839</v>
          </cell>
          <cell r="I110">
            <v>23202</v>
          </cell>
          <cell r="J110">
            <v>19569</v>
          </cell>
          <cell r="K110">
            <v>17488</v>
          </cell>
          <cell r="L110">
            <v>18222</v>
          </cell>
          <cell r="M110">
            <v>20243</v>
          </cell>
          <cell r="N110">
            <v>22659</v>
          </cell>
          <cell r="O110">
            <v>20477</v>
          </cell>
          <cell r="U110">
            <v>20848</v>
          </cell>
          <cell r="V110">
            <v>25066.437999999998</v>
          </cell>
          <cell r="W110">
            <v>24451.6224079639</v>
          </cell>
          <cell r="X110">
            <v>19479.90450018202</v>
          </cell>
          <cell r="Y110">
            <v>20839.204735367199</v>
          </cell>
          <cell r="Z110">
            <v>25777.452672870499</v>
          </cell>
          <cell r="AA110">
            <v>22581.53864395482</v>
          </cell>
          <cell r="AB110">
            <v>24634.544151231141</v>
          </cell>
          <cell r="AC110">
            <v>27075.037398876299</v>
          </cell>
        </row>
        <row r="111">
          <cell r="G111">
            <v>93</v>
          </cell>
          <cell r="H111">
            <v>429</v>
          </cell>
          <cell r="I111">
            <v>169</v>
          </cell>
          <cell r="J111">
            <v>368</v>
          </cell>
          <cell r="K111">
            <v>485</v>
          </cell>
          <cell r="L111">
            <v>56</v>
          </cell>
          <cell r="M111">
            <v>100</v>
          </cell>
          <cell r="N111">
            <v>0</v>
          </cell>
          <cell r="O111">
            <v>3893</v>
          </cell>
          <cell r="U111">
            <v>207</v>
          </cell>
          <cell r="V111">
            <v>214.68441391155002</v>
          </cell>
          <cell r="W111">
            <v>227.66078542970999</v>
          </cell>
          <cell r="X111">
            <v>229.09507445589921</v>
          </cell>
          <cell r="Y111">
            <v>219.587176108915</v>
          </cell>
          <cell r="Z111">
            <v>225.55543024698321</v>
          </cell>
          <cell r="AA111">
            <v>221.85246810870771</v>
          </cell>
          <cell r="AB111">
            <v>216.61431820643344</v>
          </cell>
          <cell r="AC111">
            <v>222.816399286988</v>
          </cell>
        </row>
        <row r="113">
          <cell r="G113">
            <v>135383</v>
          </cell>
          <cell r="H113">
            <v>146206</v>
          </cell>
          <cell r="I113">
            <v>168103</v>
          </cell>
          <cell r="J113">
            <v>153689</v>
          </cell>
          <cell r="K113">
            <v>160174</v>
          </cell>
          <cell r="L113">
            <v>113074</v>
          </cell>
          <cell r="M113">
            <v>131408</v>
          </cell>
          <cell r="N113">
            <v>0</v>
          </cell>
          <cell r="O113">
            <v>0</v>
          </cell>
          <cell r="U113">
            <v>123839.84194717763</v>
          </cell>
          <cell r="V113">
            <v>135472.48626062687</v>
          </cell>
          <cell r="W113">
            <v>136521.28581149268</v>
          </cell>
          <cell r="X113">
            <v>134621.33909353538</v>
          </cell>
          <cell r="Y113">
            <v>129026.91745614108</v>
          </cell>
          <cell r="Z113">
            <v>137404.56308021347</v>
          </cell>
          <cell r="AA113">
            <v>118846.40437414718</v>
          </cell>
          <cell r="AB113">
            <v>0</v>
          </cell>
          <cell r="AC113">
            <v>0</v>
          </cell>
        </row>
        <row r="116">
          <cell r="G116">
            <v>126260</v>
          </cell>
          <cell r="H116">
            <v>126260</v>
          </cell>
          <cell r="I116">
            <v>126275</v>
          </cell>
          <cell r="J116">
            <v>126275</v>
          </cell>
          <cell r="K116">
            <v>126275</v>
          </cell>
          <cell r="L116">
            <v>126275</v>
          </cell>
          <cell r="M116">
            <v>126275</v>
          </cell>
          <cell r="N116">
            <v>126275</v>
          </cell>
          <cell r="O116">
            <v>126324</v>
          </cell>
          <cell r="U116">
            <v>126249</v>
          </cell>
          <cell r="V116">
            <v>126260</v>
          </cell>
          <cell r="W116">
            <v>126260</v>
          </cell>
          <cell r="X116">
            <v>126260</v>
          </cell>
          <cell r="Y116">
            <v>126260</v>
          </cell>
          <cell r="Z116">
            <v>126275</v>
          </cell>
          <cell r="AA116">
            <v>126275</v>
          </cell>
          <cell r="AB116">
            <v>126275</v>
          </cell>
          <cell r="AC116">
            <v>126275</v>
          </cell>
        </row>
        <row r="117">
          <cell r="G117">
            <v>1024449</v>
          </cell>
          <cell r="H117">
            <v>1024390</v>
          </cell>
          <cell r="I117">
            <v>1026337</v>
          </cell>
          <cell r="J117">
            <v>1026337</v>
          </cell>
          <cell r="K117">
            <v>1026337</v>
          </cell>
          <cell r="L117">
            <v>1027795</v>
          </cell>
          <cell r="M117">
            <v>1027795</v>
          </cell>
          <cell r="N117">
            <v>1027795</v>
          </cell>
          <cell r="O117">
            <v>1028798</v>
          </cell>
          <cell r="U117">
            <v>1032434</v>
          </cell>
          <cell r="V117">
            <v>1024451</v>
          </cell>
          <cell r="W117">
            <v>1024451</v>
          </cell>
          <cell r="X117">
            <v>1024451</v>
          </cell>
          <cell r="Y117">
            <v>1024451</v>
          </cell>
          <cell r="Z117">
            <v>1026335</v>
          </cell>
          <cell r="AA117">
            <v>1026337</v>
          </cell>
          <cell r="AB117">
            <v>1027795</v>
          </cell>
          <cell r="AC117">
            <v>1027795</v>
          </cell>
        </row>
        <row r="118">
          <cell r="G118">
            <v>5196</v>
          </cell>
          <cell r="H118">
            <v>5196</v>
          </cell>
          <cell r="I118">
            <v>5196</v>
          </cell>
          <cell r="J118">
            <v>5196</v>
          </cell>
          <cell r="K118">
            <v>5196</v>
          </cell>
          <cell r="L118">
            <v>5196</v>
          </cell>
          <cell r="M118">
            <v>5196</v>
          </cell>
          <cell r="N118">
            <v>5196</v>
          </cell>
          <cell r="O118">
            <v>5196</v>
          </cell>
          <cell r="U118">
            <v>5272</v>
          </cell>
          <cell r="V118">
            <v>5195</v>
          </cell>
          <cell r="W118">
            <v>5195</v>
          </cell>
          <cell r="X118">
            <v>5195</v>
          </cell>
          <cell r="Y118">
            <v>5195</v>
          </cell>
          <cell r="Z118">
            <v>5195</v>
          </cell>
          <cell r="AA118">
            <v>5195</v>
          </cell>
          <cell r="AB118">
            <v>5195</v>
          </cell>
          <cell r="AC118">
            <v>5195</v>
          </cell>
        </row>
        <row r="119">
          <cell r="G119">
            <v>17084</v>
          </cell>
          <cell r="H119">
            <v>17168</v>
          </cell>
          <cell r="I119">
            <v>17446</v>
          </cell>
          <cell r="J119">
            <v>17498</v>
          </cell>
          <cell r="K119">
            <v>17544</v>
          </cell>
          <cell r="L119">
            <v>17663</v>
          </cell>
          <cell r="M119">
            <v>17729</v>
          </cell>
          <cell r="N119">
            <v>17793</v>
          </cell>
          <cell r="O119">
            <v>17928</v>
          </cell>
          <cell r="U119">
            <v>17408</v>
          </cell>
          <cell r="V119">
            <v>17084</v>
          </cell>
          <cell r="W119">
            <v>17084</v>
          </cell>
          <cell r="X119">
            <v>17084</v>
          </cell>
          <cell r="Y119">
            <v>17084</v>
          </cell>
          <cell r="Z119">
            <v>17497</v>
          </cell>
          <cell r="AA119">
            <v>17544</v>
          </cell>
          <cell r="AB119">
            <v>17663</v>
          </cell>
          <cell r="AC119">
            <v>17663</v>
          </cell>
        </row>
        <row r="120">
          <cell r="G120">
            <v>21960</v>
          </cell>
          <cell r="H120">
            <v>21996</v>
          </cell>
          <cell r="I120">
            <v>22001</v>
          </cell>
          <cell r="J120">
            <v>22001</v>
          </cell>
          <cell r="K120">
            <v>22001</v>
          </cell>
          <cell r="L120">
            <v>22001</v>
          </cell>
          <cell r="M120">
            <v>22001</v>
          </cell>
          <cell r="N120">
            <v>22061</v>
          </cell>
          <cell r="O120">
            <v>22259</v>
          </cell>
          <cell r="U120">
            <v>21928</v>
          </cell>
          <cell r="V120">
            <v>21960</v>
          </cell>
          <cell r="W120">
            <v>21960</v>
          </cell>
          <cell r="X120">
            <v>21960</v>
          </cell>
          <cell r="Y120">
            <v>21960</v>
          </cell>
          <cell r="Z120">
            <v>22000</v>
          </cell>
          <cell r="AA120">
            <v>22001</v>
          </cell>
          <cell r="AB120">
            <v>22001</v>
          </cell>
          <cell r="AC120">
            <v>22001</v>
          </cell>
        </row>
        <row r="121">
          <cell r="G121">
            <v>7966</v>
          </cell>
          <cell r="H121">
            <v>8596</v>
          </cell>
          <cell r="I121">
            <v>8696</v>
          </cell>
          <cell r="J121">
            <v>8909</v>
          </cell>
          <cell r="K121">
            <v>8359</v>
          </cell>
          <cell r="L121">
            <v>8840</v>
          </cell>
          <cell r="M121">
            <v>8840</v>
          </cell>
          <cell r="N121">
            <v>8840</v>
          </cell>
          <cell r="O121">
            <v>8420</v>
          </cell>
          <cell r="U121">
            <v>7758</v>
          </cell>
          <cell r="V121">
            <v>8417</v>
          </cell>
          <cell r="W121">
            <v>8417</v>
          </cell>
          <cell r="X121">
            <v>8417</v>
          </cell>
          <cell r="Y121">
            <v>8417</v>
          </cell>
          <cell r="Z121">
            <v>8909</v>
          </cell>
          <cell r="AA121">
            <v>8359</v>
          </cell>
          <cell r="AB121">
            <v>8841</v>
          </cell>
          <cell r="AC121">
            <v>8841</v>
          </cell>
        </row>
        <row r="123">
          <cell r="G123">
            <v>1202915</v>
          </cell>
          <cell r="H123">
            <v>1203606</v>
          </cell>
          <cell r="I123">
            <v>1205951</v>
          </cell>
          <cell r="J123">
            <v>1206216</v>
          </cell>
          <cell r="K123">
            <v>1205712</v>
          </cell>
          <cell r="L123">
            <v>1207770</v>
          </cell>
          <cell r="M123">
            <v>1207836</v>
          </cell>
          <cell r="N123">
            <v>0</v>
          </cell>
          <cell r="O123">
            <v>0</v>
          </cell>
          <cell r="U123">
            <v>1211049</v>
          </cell>
          <cell r="V123">
            <v>1203367</v>
          </cell>
          <cell r="W123">
            <v>1203367</v>
          </cell>
          <cell r="X123">
            <v>1203367</v>
          </cell>
          <cell r="Y123">
            <v>1203367</v>
          </cell>
          <cell r="Z123">
            <v>1206211</v>
          </cell>
          <cell r="AA123">
            <v>1205711</v>
          </cell>
          <cell r="AB123">
            <v>0</v>
          </cell>
          <cell r="AC123">
            <v>0</v>
          </cell>
        </row>
        <row r="124">
          <cell r="G124">
            <v>-21960</v>
          </cell>
          <cell r="H124">
            <v>-21996</v>
          </cell>
          <cell r="I124">
            <v>-22001</v>
          </cell>
          <cell r="J124">
            <v>-22001</v>
          </cell>
          <cell r="K124">
            <v>-22001</v>
          </cell>
          <cell r="L124">
            <v>-22001</v>
          </cell>
          <cell r="M124">
            <v>-22001</v>
          </cell>
          <cell r="N124">
            <v>0</v>
          </cell>
          <cell r="O124">
            <v>0</v>
          </cell>
          <cell r="U124">
            <v>-21928</v>
          </cell>
          <cell r="V124">
            <v>-21960</v>
          </cell>
          <cell r="W124">
            <v>-21960</v>
          </cell>
          <cell r="X124">
            <v>-21960</v>
          </cell>
          <cell r="Y124">
            <v>-21960</v>
          </cell>
          <cell r="Z124">
            <v>-22000</v>
          </cell>
          <cell r="AA124">
            <v>-22001</v>
          </cell>
          <cell r="AB124">
            <v>0</v>
          </cell>
          <cell r="AC124">
            <v>0</v>
          </cell>
        </row>
        <row r="125">
          <cell r="G125">
            <v>1180955</v>
          </cell>
          <cell r="H125">
            <v>1181610</v>
          </cell>
          <cell r="I125">
            <v>1183950</v>
          </cell>
          <cell r="J125">
            <v>1184215</v>
          </cell>
          <cell r="K125">
            <v>1183711</v>
          </cell>
          <cell r="L125">
            <v>1185769</v>
          </cell>
          <cell r="M125">
            <v>1185835</v>
          </cell>
          <cell r="N125">
            <v>0</v>
          </cell>
          <cell r="O125">
            <v>0</v>
          </cell>
          <cell r="U125">
            <v>1189121</v>
          </cell>
          <cell r="V125">
            <v>1181407</v>
          </cell>
          <cell r="W125">
            <v>1181407</v>
          </cell>
          <cell r="X125">
            <v>1181407</v>
          </cell>
          <cell r="Y125">
            <v>1181407</v>
          </cell>
          <cell r="Z125">
            <v>1184211</v>
          </cell>
          <cell r="AA125">
            <v>1183710</v>
          </cell>
          <cell r="AB125">
            <v>0</v>
          </cell>
          <cell r="AC125">
            <v>0</v>
          </cell>
        </row>
        <row r="128">
          <cell r="G128">
            <v>1548</v>
          </cell>
          <cell r="H128">
            <v>713</v>
          </cell>
          <cell r="I128">
            <v>1550</v>
          </cell>
          <cell r="J128">
            <v>2612</v>
          </cell>
          <cell r="K128">
            <v>330</v>
          </cell>
          <cell r="L128">
            <v>1487</v>
          </cell>
          <cell r="M128">
            <v>769</v>
          </cell>
          <cell r="N128">
            <v>312</v>
          </cell>
          <cell r="O128">
            <v>1828</v>
          </cell>
          <cell r="U128">
            <v>2482.2317288298959</v>
          </cell>
          <cell r="V128">
            <v>5223.2489365126321</v>
          </cell>
          <cell r="W128">
            <v>2562.7926456825999</v>
          </cell>
          <cell r="X128">
            <v>2568.4252062639898</v>
          </cell>
          <cell r="Y128">
            <v>2531.0869763373798</v>
          </cell>
          <cell r="Z128">
            <v>2554.5247579727184</v>
          </cell>
          <cell r="AA128">
            <v>2539.9829479235691</v>
          </cell>
          <cell r="AB128">
            <v>2519.4123403819772</v>
          </cell>
          <cell r="AC128">
            <v>2543.7683779581098</v>
          </cell>
        </row>
        <row r="129">
          <cell r="G129">
            <v>8359</v>
          </cell>
          <cell r="H129">
            <v>5600</v>
          </cell>
          <cell r="I129">
            <v>8314</v>
          </cell>
          <cell r="J129">
            <v>8146</v>
          </cell>
          <cell r="K129">
            <v>8859</v>
          </cell>
          <cell r="L129">
            <v>8871</v>
          </cell>
          <cell r="M129">
            <v>8261</v>
          </cell>
          <cell r="N129">
            <v>9055</v>
          </cell>
          <cell r="O129">
            <v>7019</v>
          </cell>
          <cell r="U129">
            <v>9928.9269153195819</v>
          </cell>
          <cell r="V129">
            <v>7335.9183708270984</v>
          </cell>
          <cell r="W129">
            <v>10251.170582730399</v>
          </cell>
          <cell r="X129">
            <v>10273.700825055899</v>
          </cell>
          <cell r="Y129">
            <v>10124.347905349499</v>
          </cell>
          <cell r="Z129">
            <v>10218.099031890872</v>
          </cell>
          <cell r="AA129">
            <v>10159.931791694276</v>
          </cell>
          <cell r="AB129">
            <v>10077.649361527907</v>
          </cell>
          <cell r="AC129">
            <v>10175.073511832399</v>
          </cell>
        </row>
        <row r="130">
          <cell r="G130">
            <v>1755</v>
          </cell>
          <cell r="H130">
            <v>4427</v>
          </cell>
          <cell r="I130">
            <v>192</v>
          </cell>
          <cell r="J130">
            <v>766</v>
          </cell>
          <cell r="K130">
            <v>1168</v>
          </cell>
          <cell r="L130">
            <v>267</v>
          </cell>
          <cell r="M130">
            <v>2149</v>
          </cell>
          <cell r="N130">
            <v>1706</v>
          </cell>
          <cell r="O130">
            <v>2494</v>
          </cell>
          <cell r="U130">
            <v>3414</v>
          </cell>
          <cell r="V130">
            <v>3454.3040811358851</v>
          </cell>
          <cell r="W130">
            <v>3524.3837741984798</v>
          </cell>
          <cell r="X130">
            <v>3532.1297403630401</v>
          </cell>
          <cell r="Y130">
            <v>3480.7817501413901</v>
          </cell>
          <cell r="Z130">
            <v>3513.013673952295</v>
          </cell>
          <cell r="AA130">
            <v>3493.0155990120393</v>
          </cell>
          <cell r="AB130">
            <v>3464.7266480634999</v>
          </cell>
          <cell r="AC130">
            <v>3498.2213686690502</v>
          </cell>
        </row>
        <row r="131">
          <cell r="G131">
            <v>16382</v>
          </cell>
          <cell r="H131">
            <v>13699</v>
          </cell>
          <cell r="I131">
            <v>9594</v>
          </cell>
          <cell r="J131">
            <v>26122</v>
          </cell>
          <cell r="K131">
            <v>41876</v>
          </cell>
          <cell r="L131">
            <v>10374</v>
          </cell>
          <cell r="M131">
            <v>6655</v>
          </cell>
          <cell r="N131">
            <v>4726</v>
          </cell>
          <cell r="O131">
            <v>7863</v>
          </cell>
          <cell r="U131">
            <v>12674</v>
          </cell>
          <cell r="V131">
            <v>12825.276658775385</v>
          </cell>
          <cell r="W131">
            <v>13085.4713117587</v>
          </cell>
          <cell r="X131">
            <v>13114.230840947899</v>
          </cell>
          <cell r="Y131">
            <v>12923.5839942904</v>
          </cell>
          <cell r="Z131">
            <v>13043.255954375471</v>
          </cell>
          <cell r="AA131">
            <v>12969.006311689885</v>
          </cell>
          <cell r="AB131">
            <v>12863.973977019963</v>
          </cell>
          <cell r="AC131">
            <v>12988.3344989325</v>
          </cell>
        </row>
        <row r="132">
          <cell r="G132">
            <v>2022</v>
          </cell>
          <cell r="H132">
            <v>796</v>
          </cell>
          <cell r="I132">
            <v>172</v>
          </cell>
          <cell r="J132">
            <v>4037</v>
          </cell>
          <cell r="K132">
            <v>1631</v>
          </cell>
          <cell r="L132">
            <v>1071</v>
          </cell>
          <cell r="M132">
            <v>93</v>
          </cell>
          <cell r="N132">
            <v>174</v>
          </cell>
          <cell r="O132">
            <v>600</v>
          </cell>
          <cell r="U132">
            <v>1803</v>
          </cell>
          <cell r="V132">
            <v>1824.2990121337145</v>
          </cell>
          <cell r="W132">
            <v>1861.3097418847201</v>
          </cell>
          <cell r="X132">
            <v>1865.40056831173</v>
          </cell>
          <cell r="Y132">
            <v>1838.2824902166401</v>
          </cell>
          <cell r="Z132">
            <v>1855.3049252386575</v>
          </cell>
          <cell r="AA132">
            <v>1844.7434727720618</v>
          </cell>
          <cell r="AB132">
            <v>1829.8034142081528</v>
          </cell>
          <cell r="AC132">
            <v>1847.49276183857</v>
          </cell>
        </row>
        <row r="133">
          <cell r="G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</row>
        <row r="134">
          <cell r="G134">
            <v>21960</v>
          </cell>
          <cell r="H134">
            <v>21996</v>
          </cell>
          <cell r="I134">
            <v>22000</v>
          </cell>
          <cell r="J134">
            <v>22001</v>
          </cell>
          <cell r="K134">
            <v>22001</v>
          </cell>
          <cell r="L134">
            <v>22001</v>
          </cell>
          <cell r="M134">
            <v>22001</v>
          </cell>
          <cell r="N134">
            <v>22061</v>
          </cell>
          <cell r="O134">
            <v>22259</v>
          </cell>
          <cell r="U134">
            <v>22078</v>
          </cell>
          <cell r="V134">
            <v>22341.41529928138</v>
          </cell>
          <cell r="W134">
            <v>22794.669989656701</v>
          </cell>
          <cell r="X134">
            <v>22844.768603707998</v>
          </cell>
          <cell r="Y134">
            <v>22512.665017173698</v>
          </cell>
          <cell r="Z134">
            <v>22721.13155018301</v>
          </cell>
          <cell r="AA134">
            <v>22591.789926824971</v>
          </cell>
          <cell r="AB134">
            <v>22408.825374001215</v>
          </cell>
          <cell r="AC134">
            <v>22625.459302516199</v>
          </cell>
        </row>
        <row r="135">
          <cell r="G135">
            <v>52026</v>
          </cell>
          <cell r="H135">
            <v>47231</v>
          </cell>
          <cell r="I135">
            <v>41822</v>
          </cell>
          <cell r="J135">
            <v>63684</v>
          </cell>
          <cell r="K135">
            <v>75865</v>
          </cell>
          <cell r="L135">
            <v>44071</v>
          </cell>
          <cell r="M135">
            <v>39928</v>
          </cell>
          <cell r="N135">
            <v>0</v>
          </cell>
          <cell r="O135">
            <v>0</v>
          </cell>
          <cell r="U135">
            <v>52380.15864414948</v>
          </cell>
          <cell r="V135">
            <v>53004.462358666089</v>
          </cell>
          <cell r="W135">
            <v>54079.798045911593</v>
          </cell>
          <cell r="X135">
            <v>54198.655784650553</v>
          </cell>
          <cell r="Y135">
            <v>53410.748133509005</v>
          </cell>
          <cell r="Z135">
            <v>53905.32989361303</v>
          </cell>
          <cell r="AA135">
            <v>53598.470049916803</v>
          </cell>
          <cell r="AB135">
            <v>0</v>
          </cell>
          <cell r="AC135">
            <v>0</v>
          </cell>
        </row>
        <row r="136">
          <cell r="G136">
            <v>-29542</v>
          </cell>
          <cell r="H136">
            <v>-25892</v>
          </cell>
          <cell r="I136">
            <v>-23726</v>
          </cell>
          <cell r="J136">
            <v>-33847</v>
          </cell>
          <cell r="K136">
            <v>-43898</v>
          </cell>
          <cell r="L136">
            <v>-24384</v>
          </cell>
          <cell r="M136">
            <v>-21949</v>
          </cell>
          <cell r="N136">
            <v>-21102</v>
          </cell>
          <cell r="O136">
            <v>-23753</v>
          </cell>
          <cell r="U136">
            <v>-29333</v>
          </cell>
          <cell r="V136">
            <v>-29682.498920853017</v>
          </cell>
          <cell r="W136">
            <v>-30284.6869057105</v>
          </cell>
          <cell r="X136">
            <v>-30351.247239404402</v>
          </cell>
          <cell r="Y136">
            <v>-29910.018954765001</v>
          </cell>
          <cell r="Z136">
            <v>-30186.984740423293</v>
          </cell>
          <cell r="AA136">
            <v>-30015.143227953413</v>
          </cell>
          <cell r="AB136">
            <v>-29772.059024513524</v>
          </cell>
          <cell r="AC136">
            <v>-30059.8759001783</v>
          </cell>
        </row>
        <row r="137">
          <cell r="G137">
            <v>22484</v>
          </cell>
          <cell r="H137">
            <v>21339</v>
          </cell>
          <cell r="I137">
            <v>18096</v>
          </cell>
          <cell r="J137">
            <v>29837</v>
          </cell>
          <cell r="K137">
            <v>31967</v>
          </cell>
          <cell r="L137">
            <v>19687</v>
          </cell>
          <cell r="M137">
            <v>17979</v>
          </cell>
          <cell r="N137">
            <v>0</v>
          </cell>
          <cell r="O137">
            <v>0</v>
          </cell>
          <cell r="U137">
            <v>23047.15864414948</v>
          </cell>
          <cell r="V137">
            <v>23321.963437813072</v>
          </cell>
          <cell r="W137">
            <v>23795.111140201094</v>
          </cell>
          <cell r="X137">
            <v>23847.408545246151</v>
          </cell>
          <cell r="Y137">
            <v>23500.729178744004</v>
          </cell>
          <cell r="Z137">
            <v>23718.345153189737</v>
          </cell>
          <cell r="AA137">
            <v>23583.32682196339</v>
          </cell>
          <cell r="AB137">
            <v>0</v>
          </cell>
          <cell r="AC137">
            <v>0</v>
          </cell>
        </row>
        <row r="140">
          <cell r="G140">
            <v>545</v>
          </cell>
          <cell r="H140">
            <v>1454</v>
          </cell>
          <cell r="I140">
            <v>1129</v>
          </cell>
          <cell r="J140">
            <v>988</v>
          </cell>
          <cell r="K140">
            <v>1638</v>
          </cell>
          <cell r="L140">
            <v>2554</v>
          </cell>
          <cell r="M140">
            <v>708</v>
          </cell>
          <cell r="N140">
            <v>805</v>
          </cell>
          <cell r="O140">
            <v>876</v>
          </cell>
          <cell r="U140">
            <v>461</v>
          </cell>
          <cell r="V140">
            <v>1495.9834503453799</v>
          </cell>
          <cell r="W140">
            <v>483.33796431392699</v>
          </cell>
          <cell r="X140">
            <v>484.89054748244598</v>
          </cell>
          <cell r="Y140">
            <v>474.59847756349899</v>
          </cell>
          <cell r="Z140">
            <v>481.05896826726524</v>
          </cell>
          <cell r="AA140">
            <v>477.05060134499638</v>
          </cell>
          <cell r="AB140">
            <v>471.38043081175402</v>
          </cell>
          <cell r="AC140">
            <v>478.09403352336602</v>
          </cell>
        </row>
        <row r="141">
          <cell r="G141">
            <v>1214</v>
          </cell>
          <cell r="H141">
            <v>1248</v>
          </cell>
          <cell r="I141">
            <v>1346</v>
          </cell>
          <cell r="J141">
            <v>1331</v>
          </cell>
          <cell r="K141">
            <v>1278</v>
          </cell>
          <cell r="L141">
            <v>1460</v>
          </cell>
          <cell r="M141">
            <v>1247</v>
          </cell>
          <cell r="N141">
            <v>31337</v>
          </cell>
          <cell r="O141">
            <v>4142</v>
          </cell>
          <cell r="U141">
            <v>1845</v>
          </cell>
          <cell r="V141">
            <v>850.47333018553911</v>
          </cell>
          <cell r="W141">
            <v>1933.35185725571</v>
          </cell>
          <cell r="X141">
            <v>1939.5621899297901</v>
          </cell>
          <cell r="Y141">
            <v>1898.393910254</v>
          </cell>
          <cell r="Z141">
            <v>1924.235873069061</v>
          </cell>
          <cell r="AA141">
            <v>1908.2024053799855</v>
          </cell>
          <cell r="AB141">
            <v>1885.5217232470161</v>
          </cell>
          <cell r="AC141">
            <v>1912.37613409346</v>
          </cell>
        </row>
        <row r="142">
          <cell r="H142">
            <v>0</v>
          </cell>
          <cell r="I142">
            <v>0</v>
          </cell>
          <cell r="J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</row>
        <row r="143">
          <cell r="G143">
            <v>1886</v>
          </cell>
          <cell r="H143">
            <v>6285</v>
          </cell>
          <cell r="I143">
            <v>4245</v>
          </cell>
          <cell r="J143">
            <v>8129</v>
          </cell>
          <cell r="K143">
            <v>10903</v>
          </cell>
          <cell r="L143">
            <v>2930</v>
          </cell>
          <cell r="M143">
            <v>4278</v>
          </cell>
          <cell r="N143">
            <v>11575</v>
          </cell>
          <cell r="O143">
            <v>3924</v>
          </cell>
          <cell r="U143">
            <v>14646</v>
          </cell>
          <cell r="V143">
            <v>14904.84700365732</v>
          </cell>
          <cell r="W143">
            <v>15350.971875834501</v>
          </cell>
          <cell r="X143">
            <v>15400.282425211</v>
          </cell>
          <cell r="Y143">
            <v>15073.4029174236</v>
          </cell>
          <cell r="Z143">
            <v>15278.590215794406</v>
          </cell>
          <cell r="AA143">
            <v>15151.28317096271</v>
          </cell>
          <cell r="AB143">
            <v>14971.196699769533</v>
          </cell>
          <cell r="AC143">
            <v>15184.422918317799</v>
          </cell>
        </row>
        <row r="144">
          <cell r="G144">
            <v>638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U144">
            <v>8734</v>
          </cell>
          <cell r="V144">
            <v>8888.5676141602235</v>
          </cell>
          <cell r="W144">
            <v>9154.6160405367209</v>
          </cell>
          <cell r="X144">
            <v>9184.0225921180208</v>
          </cell>
          <cell r="Y144">
            <v>8989.0866356510796</v>
          </cell>
          <cell r="Z144">
            <v>9111.4509359815602</v>
          </cell>
          <cell r="AA144">
            <v>9035.530849350158</v>
          </cell>
          <cell r="AB144">
            <v>8928.1355318938095</v>
          </cell>
          <cell r="AC144">
            <v>9055.2938757676493</v>
          </cell>
        </row>
        <row r="145">
          <cell r="G145">
            <v>93</v>
          </cell>
          <cell r="H145">
            <v>0</v>
          </cell>
          <cell r="I145">
            <v>0</v>
          </cell>
          <cell r="J145">
            <v>0</v>
          </cell>
          <cell r="K145">
            <v>10</v>
          </cell>
          <cell r="L145">
            <v>0</v>
          </cell>
          <cell r="M145">
            <v>100</v>
          </cell>
          <cell r="N145">
            <v>999</v>
          </cell>
          <cell r="O145">
            <v>2152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</row>
        <row r="146">
          <cell r="G146">
            <v>557</v>
          </cell>
          <cell r="H146">
            <v>2276</v>
          </cell>
          <cell r="I146">
            <v>408</v>
          </cell>
          <cell r="J146">
            <v>3667</v>
          </cell>
          <cell r="K146">
            <v>1127</v>
          </cell>
          <cell r="L146">
            <v>4553</v>
          </cell>
          <cell r="M146">
            <v>707</v>
          </cell>
          <cell r="N146">
            <v>999</v>
          </cell>
          <cell r="O146">
            <v>1990</v>
          </cell>
          <cell r="U146">
            <v>390</v>
          </cell>
          <cell r="V146">
            <v>396.77254755106287</v>
          </cell>
          <cell r="W146">
            <v>408.64855687985403</v>
          </cell>
          <cell r="X146">
            <v>409.96122196742198</v>
          </cell>
          <cell r="Y146">
            <v>401.25956840363898</v>
          </cell>
          <cell r="Z146">
            <v>406.72173028156408</v>
          </cell>
          <cell r="AA146">
            <v>403.33276959738697</v>
          </cell>
          <cell r="AB146">
            <v>398.53880103553149</v>
          </cell>
          <cell r="AC146">
            <v>404.21496194596</v>
          </cell>
        </row>
        <row r="147">
          <cell r="G147">
            <v>4933</v>
          </cell>
          <cell r="H147">
            <v>11263</v>
          </cell>
          <cell r="I147">
            <v>7128</v>
          </cell>
          <cell r="J147">
            <v>14115</v>
          </cell>
          <cell r="K147">
            <v>14956</v>
          </cell>
          <cell r="L147">
            <v>11497</v>
          </cell>
          <cell r="M147">
            <v>7040</v>
          </cell>
          <cell r="N147">
            <v>0</v>
          </cell>
          <cell r="O147">
            <v>0</v>
          </cell>
          <cell r="U147">
            <v>26076</v>
          </cell>
          <cell r="V147">
            <v>26536.643945899526</v>
          </cell>
          <cell r="W147">
            <v>27330.926294820711</v>
          </cell>
          <cell r="X147">
            <v>27418.718976708682</v>
          </cell>
          <cell r="Y147">
            <v>26836.741509295814</v>
          </cell>
          <cell r="Z147">
            <v>27202.057723393853</v>
          </cell>
          <cell r="AA147">
            <v>26975.399796635236</v>
          </cell>
          <cell r="AB147">
            <v>0</v>
          </cell>
          <cell r="AC147">
            <v>0</v>
          </cell>
        </row>
        <row r="148">
          <cell r="G148">
            <v>-3202</v>
          </cell>
          <cell r="H148">
            <v>-6646</v>
          </cell>
          <cell r="I148">
            <v>-4233</v>
          </cell>
          <cell r="J148">
            <v>-8207</v>
          </cell>
          <cell r="K148">
            <v>-8917</v>
          </cell>
          <cell r="L148">
            <v>-3546</v>
          </cell>
          <cell r="M148">
            <v>-4154</v>
          </cell>
          <cell r="N148">
            <v>-26276</v>
          </cell>
          <cell r="O148">
            <v>-6651</v>
          </cell>
          <cell r="U148">
            <v>-15384</v>
          </cell>
          <cell r="V148">
            <v>-15656.61992808072</v>
          </cell>
          <cell r="W148">
            <v>-16125.246513944199</v>
          </cell>
          <cell r="X148">
            <v>-16177.044196258101</v>
          </cell>
          <cell r="Y148">
            <v>-15833.677490484601</v>
          </cell>
          <cell r="Z148">
            <v>-16049.214056802373</v>
          </cell>
          <cell r="AA148">
            <v>-15915.485880014792</v>
          </cell>
          <cell r="AB148">
            <v>-15726.316180187006</v>
          </cell>
          <cell r="AC148">
            <v>-15950.2971349525</v>
          </cell>
        </row>
        <row r="149">
          <cell r="G149">
            <v>1731</v>
          </cell>
          <cell r="H149">
            <v>4617</v>
          </cell>
          <cell r="I149">
            <v>2895</v>
          </cell>
          <cell r="J149">
            <v>5908</v>
          </cell>
          <cell r="K149">
            <v>6039</v>
          </cell>
          <cell r="L149">
            <v>7951</v>
          </cell>
          <cell r="M149">
            <v>2886</v>
          </cell>
          <cell r="N149">
            <v>0</v>
          </cell>
          <cell r="O149">
            <v>0</v>
          </cell>
          <cell r="U149">
            <v>10692</v>
          </cell>
          <cell r="V149">
            <v>10880.024017818807</v>
          </cell>
          <cell r="W149">
            <v>11205.679780876511</v>
          </cell>
          <cell r="X149">
            <v>11241.674780450581</v>
          </cell>
          <cell r="Y149">
            <v>11003.064018811214</v>
          </cell>
          <cell r="Z149">
            <v>11152.84366659148</v>
          </cell>
          <cell r="AA149">
            <v>11059.913916620444</v>
          </cell>
          <cell r="AB149">
            <v>0</v>
          </cell>
          <cell r="AC149">
            <v>0</v>
          </cell>
        </row>
        <row r="152">
          <cell r="G152">
            <v>272334</v>
          </cell>
          <cell r="H152">
            <v>298522</v>
          </cell>
          <cell r="I152">
            <v>347718</v>
          </cell>
          <cell r="J152">
            <v>314516</v>
          </cell>
          <cell r="K152">
            <v>335337</v>
          </cell>
          <cell r="L152">
            <v>343839</v>
          </cell>
          <cell r="M152">
            <v>263706</v>
          </cell>
          <cell r="N152">
            <v>293080</v>
          </cell>
          <cell r="O152">
            <v>359569</v>
          </cell>
          <cell r="U152">
            <v>272089</v>
          </cell>
          <cell r="V152">
            <v>305970.05813577899</v>
          </cell>
          <cell r="W152">
            <v>313987.09002324799</v>
          </cell>
          <cell r="X152">
            <v>320580.40236763179</v>
          </cell>
          <cell r="Y152">
            <v>295349.00154737697</v>
          </cell>
          <cell r="Z152">
            <v>297328.26549728075</v>
          </cell>
          <cell r="AA152">
            <v>290725.53483801492</v>
          </cell>
          <cell r="AB152">
            <v>293566.41082184383</v>
          </cell>
          <cell r="AC152">
            <v>313275.12561745098</v>
          </cell>
        </row>
        <row r="153">
          <cell r="G153">
            <v>311814</v>
          </cell>
          <cell r="H153">
            <v>335512</v>
          </cell>
          <cell r="I153">
            <v>338911</v>
          </cell>
          <cell r="J153">
            <v>362643</v>
          </cell>
          <cell r="K153">
            <v>345932</v>
          </cell>
          <cell r="L153">
            <v>358399</v>
          </cell>
          <cell r="M153">
            <v>367414</v>
          </cell>
          <cell r="N153">
            <v>377717</v>
          </cell>
          <cell r="O153">
            <v>391894</v>
          </cell>
          <cell r="U153">
            <v>308124</v>
          </cell>
          <cell r="V153">
            <v>345344.63449978502</v>
          </cell>
          <cell r="W153">
            <v>345965.12236767198</v>
          </cell>
          <cell r="X153">
            <v>369344.91691179835</v>
          </cell>
          <cell r="Y153">
            <v>370778.29737373698</v>
          </cell>
          <cell r="Z153">
            <v>355283.08704184048</v>
          </cell>
          <cell r="AA153">
            <v>331880.0415929007</v>
          </cell>
          <cell r="AB153">
            <v>352864.21178381884</v>
          </cell>
          <cell r="AC153">
            <v>375441.25655525801</v>
          </cell>
        </row>
        <row r="154">
          <cell r="G154">
            <v>88643</v>
          </cell>
          <cell r="H154">
            <v>107762</v>
          </cell>
          <cell r="I154">
            <v>118716</v>
          </cell>
          <cell r="J154">
            <v>121310</v>
          </cell>
          <cell r="K154">
            <v>117404</v>
          </cell>
          <cell r="L154">
            <v>105346</v>
          </cell>
          <cell r="M154">
            <v>79737</v>
          </cell>
          <cell r="N154">
            <v>120281</v>
          </cell>
          <cell r="O154">
            <v>121034</v>
          </cell>
          <cell r="U154">
            <v>133226</v>
          </cell>
          <cell r="V154">
            <v>141723.814969581</v>
          </cell>
          <cell r="W154">
            <v>146568.623371753</v>
          </cell>
          <cell r="X154">
            <v>148962.89160778275</v>
          </cell>
          <cell r="Y154">
            <v>139180.48871629799</v>
          </cell>
          <cell r="Z154">
            <v>139783.01178527123</v>
          </cell>
          <cell r="AA154">
            <v>104430.2181281198</v>
          </cell>
          <cell r="AB154">
            <v>133016.51653308785</v>
          </cell>
          <cell r="AC154">
            <v>139194.25954857399</v>
          </cell>
        </row>
        <row r="155">
          <cell r="G155">
            <v>114156</v>
          </cell>
          <cell r="H155">
            <v>150927</v>
          </cell>
          <cell r="I155">
            <v>66991</v>
          </cell>
          <cell r="J155">
            <v>72921</v>
          </cell>
          <cell r="K155">
            <v>81509</v>
          </cell>
          <cell r="L155">
            <v>101572</v>
          </cell>
          <cell r="M155">
            <v>45228.000000000065</v>
          </cell>
          <cell r="N155">
            <v>94562</v>
          </cell>
          <cell r="O155">
            <v>193741</v>
          </cell>
          <cell r="U155">
            <v>141107</v>
          </cell>
          <cell r="V155">
            <v>150678.14088639399</v>
          </cell>
          <cell r="W155">
            <v>147166.95154875299</v>
          </cell>
          <cell r="X155">
            <v>148585.1645574281</v>
          </cell>
          <cell r="Y155">
            <v>138778.75517426201</v>
          </cell>
          <cell r="Z155">
            <v>108197.94650577047</v>
          </cell>
          <cell r="AA155">
            <v>109647.6844148641</v>
          </cell>
          <cell r="AB155">
            <v>104812.27354778162</v>
          </cell>
          <cell r="AC155">
            <v>106402.030005942</v>
          </cell>
        </row>
        <row r="157">
          <cell r="G157">
            <v>786947</v>
          </cell>
          <cell r="H157">
            <v>892723</v>
          </cell>
          <cell r="I157">
            <v>872336</v>
          </cell>
          <cell r="J157">
            <v>871390</v>
          </cell>
          <cell r="K157">
            <v>880182</v>
          </cell>
          <cell r="L157">
            <v>909156</v>
          </cell>
          <cell r="M157">
            <v>756085.00000000012</v>
          </cell>
          <cell r="N157">
            <v>0</v>
          </cell>
          <cell r="O157">
            <v>0</v>
          </cell>
          <cell r="U157">
            <v>854546</v>
          </cell>
          <cell r="V157">
            <v>943716.64849153894</v>
          </cell>
          <cell r="W157">
            <v>953687.7873114259</v>
          </cell>
          <cell r="X157">
            <v>987473.3754446411</v>
          </cell>
          <cell r="Y157">
            <v>944086.54281167395</v>
          </cell>
          <cell r="Z157">
            <v>900592.31083016284</v>
          </cell>
          <cell r="AA157">
            <v>836683.4789738995</v>
          </cell>
          <cell r="AB157">
            <v>0</v>
          </cell>
          <cell r="AC157">
            <v>0</v>
          </cell>
        </row>
        <row r="160">
          <cell r="G160">
            <v>12202</v>
          </cell>
          <cell r="H160">
            <v>15463</v>
          </cell>
          <cell r="I160">
            <v>18873</v>
          </cell>
          <cell r="J160">
            <v>40178</v>
          </cell>
          <cell r="K160">
            <v>29213</v>
          </cell>
          <cell r="L160">
            <v>29915</v>
          </cell>
          <cell r="M160">
            <v>20721</v>
          </cell>
          <cell r="N160">
            <v>26722</v>
          </cell>
          <cell r="O160">
            <v>21849</v>
          </cell>
          <cell r="U160">
            <v>30846</v>
          </cell>
          <cell r="V160">
            <v>27560.863562552426</v>
          </cell>
          <cell r="W160">
            <v>28283.9522957466</v>
          </cell>
          <cell r="X160">
            <v>27839.632440845478</v>
          </cell>
          <cell r="Y160">
            <v>26491.136352981601</v>
          </cell>
          <cell r="Z160">
            <v>26525.317637552183</v>
          </cell>
          <cell r="AA160">
            <v>20939.932903242003</v>
          </cell>
          <cell r="AB160">
            <v>26131.377010876007</v>
          </cell>
          <cell r="AC160">
            <v>27001.076106599401</v>
          </cell>
        </row>
        <row r="161">
          <cell r="G161">
            <v>403046</v>
          </cell>
          <cell r="H161">
            <v>402303</v>
          </cell>
          <cell r="I161">
            <v>389751</v>
          </cell>
          <cell r="J161">
            <v>442075</v>
          </cell>
          <cell r="K161">
            <v>434905</v>
          </cell>
          <cell r="L161">
            <v>427633.3</v>
          </cell>
          <cell r="M161">
            <v>352924</v>
          </cell>
          <cell r="N161">
            <v>409034</v>
          </cell>
          <cell r="O161">
            <v>443165</v>
          </cell>
          <cell r="U161">
            <v>431536</v>
          </cell>
          <cell r="V161">
            <v>455026.67609001853</v>
          </cell>
          <cell r="W161">
            <v>469552.56729596201</v>
          </cell>
          <cell r="X161">
            <v>463782.33227042272</v>
          </cell>
          <cell r="Y161">
            <v>466540.1083101409</v>
          </cell>
          <cell r="Z161">
            <v>495833.26967815676</v>
          </cell>
          <cell r="AA161">
            <v>405145.71721920872</v>
          </cell>
          <cell r="AB161">
            <v>418542.88161660935</v>
          </cell>
          <cell r="AC161">
            <v>464915.02537627303</v>
          </cell>
        </row>
        <row r="162">
          <cell r="G162">
            <v>0.182</v>
          </cell>
          <cell r="H162">
            <v>221</v>
          </cell>
          <cell r="I162">
            <v>561</v>
          </cell>
          <cell r="J162">
            <v>107</v>
          </cell>
          <cell r="K162">
            <v>980</v>
          </cell>
          <cell r="L162">
            <v>0</v>
          </cell>
          <cell r="M162">
            <v>0</v>
          </cell>
          <cell r="U162">
            <v>863</v>
          </cell>
          <cell r="V162">
            <v>894.51839129812515</v>
          </cell>
          <cell r="W162">
            <v>948.58660595712399</v>
          </cell>
          <cell r="X162">
            <v>954.562772</v>
          </cell>
          <cell r="Y162">
            <v>914.94656712048004</v>
          </cell>
          <cell r="Z162">
            <v>939.81429269576336</v>
          </cell>
          <cell r="AA162">
            <v>924.38528378628223</v>
          </cell>
          <cell r="AB162">
            <v>902.55965919347273</v>
          </cell>
          <cell r="AC162">
            <v>928.40166369578105</v>
          </cell>
        </row>
        <row r="163">
          <cell r="G163">
            <v>16778.818000000028</v>
          </cell>
          <cell r="H163">
            <v>21813</v>
          </cell>
          <cell r="I163">
            <v>16468</v>
          </cell>
          <cell r="J163">
            <v>17468</v>
          </cell>
          <cell r="K163">
            <v>23009</v>
          </cell>
          <cell r="L163">
            <v>13811</v>
          </cell>
          <cell r="M163">
            <v>14036</v>
          </cell>
          <cell r="N163">
            <v>13697</v>
          </cell>
          <cell r="O163">
            <v>15678</v>
          </cell>
          <cell r="U163">
            <v>10837</v>
          </cell>
          <cell r="V163">
            <v>0</v>
          </cell>
          <cell r="W163">
            <v>0</v>
          </cell>
          <cell r="X163">
            <v>12015.033590000001</v>
          </cell>
          <cell r="Y163">
            <v>10350.084779999999</v>
          </cell>
          <cell r="Z163">
            <v>5684.5177199999989</v>
          </cell>
          <cell r="AA163">
            <v>7649.8676799999994</v>
          </cell>
          <cell r="AB163">
            <v>9754.4066200000016</v>
          </cell>
          <cell r="AC163">
            <v>6976.3576400000002</v>
          </cell>
        </row>
        <row r="165">
          <cell r="G165">
            <v>432027</v>
          </cell>
          <cell r="H165">
            <v>439800</v>
          </cell>
          <cell r="I165">
            <v>425653</v>
          </cell>
          <cell r="J165">
            <v>499828</v>
          </cell>
          <cell r="K165">
            <v>488107</v>
          </cell>
          <cell r="L165">
            <v>471359.3</v>
          </cell>
          <cell r="M165">
            <v>387681</v>
          </cell>
          <cell r="N165">
            <v>0</v>
          </cell>
          <cell r="O165">
            <v>0</v>
          </cell>
          <cell r="U165">
            <v>474082</v>
          </cell>
          <cell r="V165">
            <v>483482.0580438691</v>
          </cell>
          <cell r="W165">
            <v>498785.10619766574</v>
          </cell>
          <cell r="X165">
            <v>504591.56107326818</v>
          </cell>
          <cell r="Y165">
            <v>504296.27601024299</v>
          </cell>
          <cell r="Z165">
            <v>528982.91932840471</v>
          </cell>
          <cell r="AA165">
            <v>434659.90308623703</v>
          </cell>
          <cell r="AB165">
            <v>0</v>
          </cell>
          <cell r="AC165">
            <v>0</v>
          </cell>
        </row>
        <row r="169">
          <cell r="G169">
            <v>3545689</v>
          </cell>
          <cell r="H169">
            <v>3776169</v>
          </cell>
          <cell r="I169">
            <v>3670748</v>
          </cell>
          <cell r="J169">
            <v>3800998</v>
          </cell>
          <cell r="K169">
            <v>3812544</v>
          </cell>
          <cell r="L169">
            <v>3735414.3</v>
          </cell>
          <cell r="M169">
            <v>3517572</v>
          </cell>
          <cell r="N169">
            <v>0</v>
          </cell>
          <cell r="O169">
            <v>0</v>
          </cell>
          <cell r="U169">
            <v>3620556.000591327</v>
          </cell>
          <cell r="V169">
            <v>3750394.0081258463</v>
          </cell>
          <cell r="W169">
            <v>3823792.073512766</v>
          </cell>
          <cell r="X169">
            <v>3871687.1133103496</v>
          </cell>
          <cell r="Y169">
            <v>3787918.3979313122</v>
          </cell>
          <cell r="Z169">
            <v>3801943.3294971529</v>
          </cell>
          <cell r="AA169">
            <v>3674480.647550575</v>
          </cell>
          <cell r="AB169">
            <v>0</v>
          </cell>
          <cell r="AC169">
            <v>0</v>
          </cell>
        </row>
        <row r="171">
          <cell r="G171">
            <v>9655</v>
          </cell>
          <cell r="H171">
            <v>9316</v>
          </cell>
          <cell r="I171">
            <v>8785</v>
          </cell>
          <cell r="J171">
            <v>8730</v>
          </cell>
          <cell r="K171">
            <v>9108</v>
          </cell>
          <cell r="L171">
            <v>8867</v>
          </cell>
          <cell r="M171">
            <v>9015</v>
          </cell>
          <cell r="N171">
            <v>9233</v>
          </cell>
          <cell r="O171">
            <v>8976</v>
          </cell>
          <cell r="U171">
            <v>9655</v>
          </cell>
          <cell r="V171">
            <v>9316</v>
          </cell>
          <cell r="W171">
            <v>8785</v>
          </cell>
          <cell r="X171">
            <v>8730</v>
          </cell>
          <cell r="Y171">
            <v>9108</v>
          </cell>
          <cell r="Z171">
            <v>8867</v>
          </cell>
          <cell r="AA171">
            <v>9015</v>
          </cell>
          <cell r="AB171">
            <v>9233</v>
          </cell>
          <cell r="AC171">
            <v>8976</v>
          </cell>
        </row>
        <row r="174">
          <cell r="G174">
            <v>48528</v>
          </cell>
          <cell r="H174">
            <v>51096</v>
          </cell>
          <cell r="I174">
            <v>51942</v>
          </cell>
          <cell r="J174">
            <v>57483</v>
          </cell>
          <cell r="K174">
            <v>58120</v>
          </cell>
          <cell r="L174">
            <v>47376</v>
          </cell>
          <cell r="M174">
            <v>47432</v>
          </cell>
          <cell r="N174">
            <v>46335</v>
          </cell>
          <cell r="O174">
            <v>49493</v>
          </cell>
          <cell r="U174">
            <v>50312</v>
          </cell>
          <cell r="V174">
            <v>50311.985999999997</v>
          </cell>
          <cell r="W174">
            <v>50311.985999999997</v>
          </cell>
          <cell r="X174">
            <v>50311.985999999997</v>
          </cell>
          <cell r="Y174">
            <v>50311.985999999997</v>
          </cell>
          <cell r="Z174">
            <v>50311.985999999997</v>
          </cell>
          <cell r="AA174">
            <v>50311.985999999997</v>
          </cell>
          <cell r="AB174">
            <v>50311.985999999997</v>
          </cell>
          <cell r="AC174">
            <v>50311.985999999997</v>
          </cell>
        </row>
        <row r="175">
          <cell r="G175">
            <v>83357</v>
          </cell>
          <cell r="H175">
            <v>99728</v>
          </cell>
          <cell r="I175">
            <v>86080</v>
          </cell>
          <cell r="J175">
            <v>79254</v>
          </cell>
          <cell r="K175">
            <v>84264</v>
          </cell>
          <cell r="L175">
            <v>71413</v>
          </cell>
          <cell r="M175">
            <v>73612</v>
          </cell>
          <cell r="N175">
            <v>64350</v>
          </cell>
          <cell r="O175">
            <v>69277</v>
          </cell>
          <cell r="U175">
            <v>84406</v>
          </cell>
          <cell r="V175">
            <v>85460.306455082376</v>
          </cell>
          <cell r="W175">
            <v>79813.043597661905</v>
          </cell>
          <cell r="X175">
            <v>75474.189166736163</v>
          </cell>
          <cell r="Y175">
            <v>69853.586142791595</v>
          </cell>
          <cell r="Z175">
            <v>65186.028718987429</v>
          </cell>
          <cell r="AA175">
            <v>67192</v>
          </cell>
          <cell r="AB175">
            <v>66274.209934194252</v>
          </cell>
          <cell r="AC175">
            <v>65744.056503441607</v>
          </cell>
        </row>
        <row r="176">
          <cell r="G176">
            <v>32640</v>
          </cell>
          <cell r="H176">
            <v>-88128</v>
          </cell>
          <cell r="I176">
            <v>14130</v>
          </cell>
          <cell r="J176">
            <v>259006</v>
          </cell>
          <cell r="K176">
            <v>-93989</v>
          </cell>
          <cell r="L176">
            <v>15302</v>
          </cell>
          <cell r="M176">
            <v>161944</v>
          </cell>
          <cell r="N176">
            <v>-126739</v>
          </cell>
          <cell r="O176">
            <v>454491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G177">
            <v>242714</v>
          </cell>
          <cell r="H177">
            <v>266814</v>
          </cell>
          <cell r="I177">
            <v>270186</v>
          </cell>
          <cell r="J177">
            <v>266528</v>
          </cell>
          <cell r="K177">
            <v>224169</v>
          </cell>
          <cell r="L177">
            <v>225863</v>
          </cell>
          <cell r="M177">
            <v>252780</v>
          </cell>
          <cell r="N177">
            <v>265474</v>
          </cell>
          <cell r="O177">
            <v>233244</v>
          </cell>
          <cell r="U177">
            <v>249789</v>
          </cell>
          <cell r="V177">
            <v>281380.06167965394</v>
          </cell>
          <cell r="W177">
            <v>285812.38362421602</v>
          </cell>
          <cell r="X177">
            <v>272927.97126729501</v>
          </cell>
          <cell r="Y177">
            <v>274844.498392109</v>
          </cell>
          <cell r="Z177">
            <v>277247.99436721439</v>
          </cell>
          <cell r="AA177">
            <v>217886.79326385458</v>
          </cell>
          <cell r="AB177">
            <v>259396.47163448643</v>
          </cell>
          <cell r="AC177">
            <v>276162.51781815599</v>
          </cell>
        </row>
        <row r="178">
          <cell r="H178">
            <v>-976</v>
          </cell>
          <cell r="I178">
            <v>0</v>
          </cell>
          <cell r="J178">
            <v>0</v>
          </cell>
          <cell r="K178">
            <v>-4841</v>
          </cell>
          <cell r="L178">
            <v>0</v>
          </cell>
          <cell r="M178">
            <v>0</v>
          </cell>
          <cell r="N178">
            <v>0</v>
          </cell>
          <cell r="O178">
            <v>283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</row>
        <row r="179">
          <cell r="G179">
            <v>231765</v>
          </cell>
          <cell r="H179">
            <v>247339</v>
          </cell>
          <cell r="I179">
            <v>231338</v>
          </cell>
          <cell r="J179">
            <v>229519</v>
          </cell>
          <cell r="K179">
            <v>238566</v>
          </cell>
          <cell r="L179">
            <v>238434</v>
          </cell>
          <cell r="M179">
            <v>183883</v>
          </cell>
          <cell r="N179">
            <v>227755</v>
          </cell>
          <cell r="O179">
            <v>274114</v>
          </cell>
          <cell r="U179">
            <v>241004</v>
          </cell>
          <cell r="V179">
            <v>249897.95726334694</v>
          </cell>
          <cell r="W179">
            <v>240683.23784164499</v>
          </cell>
          <cell r="X179">
            <v>242468.42765193491</v>
          </cell>
          <cell r="Y179">
            <v>247164.81947342699</v>
          </cell>
          <cell r="Z179">
            <v>244788.32727000464</v>
          </cell>
          <cell r="AA179">
            <v>198238.41077211825</v>
          </cell>
          <cell r="AB179">
            <v>230234.50087696401</v>
          </cell>
          <cell r="AC179">
            <v>255064.50002341301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G1">
            <v>0</v>
          </cell>
        </row>
      </sheetData>
      <sheetData sheetId="66">
        <row r="1">
          <cell r="G1">
            <v>0</v>
          </cell>
        </row>
      </sheetData>
      <sheetData sheetId="67">
        <row r="1">
          <cell r="G1">
            <v>0</v>
          </cell>
        </row>
      </sheetData>
      <sheetData sheetId="68">
        <row r="1">
          <cell r="G1">
            <v>0</v>
          </cell>
        </row>
      </sheetData>
      <sheetData sheetId="69">
        <row r="1">
          <cell r="G1">
            <v>0</v>
          </cell>
        </row>
      </sheetData>
      <sheetData sheetId="70">
        <row r="1">
          <cell r="G1">
            <v>0</v>
          </cell>
        </row>
      </sheetData>
      <sheetData sheetId="71">
        <row r="1">
          <cell r="G1">
            <v>0</v>
          </cell>
        </row>
      </sheetData>
      <sheetData sheetId="72">
        <row r="1">
          <cell r="G1">
            <v>0</v>
          </cell>
        </row>
      </sheetData>
      <sheetData sheetId="73">
        <row r="1">
          <cell r="G1">
            <v>0</v>
          </cell>
        </row>
      </sheetData>
      <sheetData sheetId="74"/>
      <sheetData sheetId="75">
        <row r="1">
          <cell r="G1">
            <v>0</v>
          </cell>
        </row>
      </sheetData>
      <sheetData sheetId="76"/>
      <sheetData sheetId="77">
        <row r="1">
          <cell r="G1">
            <v>0</v>
          </cell>
        </row>
      </sheetData>
      <sheetData sheetId="78">
        <row r="1">
          <cell r="G1">
            <v>0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G1">
            <v>0</v>
          </cell>
        </row>
      </sheetData>
      <sheetData sheetId="129">
        <row r="1">
          <cell r="G1">
            <v>0</v>
          </cell>
        </row>
      </sheetData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5"/>
  <sheetViews>
    <sheetView tabSelected="1" zoomScaleNormal="100" zoomScaleSheetLayoutView="100" workbookViewId="0">
      <selection activeCell="J7" sqref="J7"/>
    </sheetView>
  </sheetViews>
  <sheetFormatPr defaultColWidth="9.140625" defaultRowHeight="20.25" customHeight="1"/>
  <cols>
    <col min="1" max="1" width="41.42578125" style="8" customWidth="1"/>
    <col min="2" max="2" width="8.5703125" style="6" customWidth="1"/>
    <col min="3" max="3" width="17.140625" style="7" customWidth="1"/>
    <col min="4" max="4" width="1.140625" style="7" customWidth="1"/>
    <col min="5" max="5" width="17.140625" style="7" customWidth="1"/>
    <col min="6" max="6" width="1.140625" style="7" customWidth="1"/>
    <col min="7" max="7" width="17.140625" style="7" customWidth="1"/>
    <col min="8" max="8" width="1.140625" style="7" customWidth="1"/>
    <col min="9" max="9" width="17.140625" style="7" customWidth="1"/>
    <col min="10" max="16384" width="9.140625" style="6"/>
  </cols>
  <sheetData>
    <row r="1" spans="1:9" ht="21" customHeight="1">
      <c r="A1" s="148" t="s">
        <v>135</v>
      </c>
    </row>
    <row r="2" spans="1:9" s="4" customFormat="1" ht="20.25" customHeight="1">
      <c r="A2" s="3" t="s">
        <v>211</v>
      </c>
      <c r="C2" s="5"/>
      <c r="D2" s="5"/>
      <c r="E2" s="5"/>
      <c r="F2" s="5"/>
      <c r="G2" s="5"/>
      <c r="H2" s="5"/>
      <c r="I2" s="5"/>
    </row>
    <row r="3" spans="1:9" s="4" customFormat="1" ht="20.25" customHeight="1">
      <c r="A3" s="3"/>
      <c r="C3" s="5"/>
      <c r="D3" s="5"/>
      <c r="E3" s="5"/>
      <c r="F3" s="5"/>
      <c r="G3" s="5"/>
      <c r="H3" s="5"/>
      <c r="I3" s="5"/>
    </row>
    <row r="4" spans="1:9" ht="20.25" customHeight="1">
      <c r="B4" s="9"/>
      <c r="C4" s="226" t="s">
        <v>0</v>
      </c>
      <c r="D4" s="226"/>
      <c r="E4" s="226"/>
      <c r="F4" s="10"/>
      <c r="G4" s="226" t="s">
        <v>1</v>
      </c>
      <c r="H4" s="226"/>
      <c r="I4" s="226"/>
    </row>
    <row r="5" spans="1:9" ht="20.25" customHeight="1">
      <c r="B5" s="9"/>
      <c r="C5" s="226" t="s">
        <v>2</v>
      </c>
      <c r="D5" s="226"/>
      <c r="E5" s="226"/>
      <c r="F5" s="10"/>
      <c r="G5" s="226" t="s">
        <v>2</v>
      </c>
      <c r="H5" s="226"/>
      <c r="I5" s="226"/>
    </row>
    <row r="6" spans="1:9" ht="20.25" customHeight="1">
      <c r="C6" s="227" t="s">
        <v>3</v>
      </c>
      <c r="D6" s="227"/>
      <c r="E6" s="227"/>
      <c r="F6" s="11"/>
      <c r="G6" s="227" t="s">
        <v>3</v>
      </c>
      <c r="H6" s="227"/>
      <c r="I6" s="227"/>
    </row>
    <row r="7" spans="1:9" ht="20.25" customHeight="1">
      <c r="A7" s="3" t="s">
        <v>4</v>
      </c>
      <c r="B7" s="12" t="s">
        <v>5</v>
      </c>
      <c r="C7" s="9">
        <v>2024</v>
      </c>
      <c r="D7" s="9"/>
      <c r="E7" s="9">
        <v>2023</v>
      </c>
      <c r="F7" s="9"/>
      <c r="G7" s="9">
        <v>2024</v>
      </c>
      <c r="H7" s="9"/>
      <c r="I7" s="9">
        <v>2023</v>
      </c>
    </row>
    <row r="8" spans="1:9" ht="20.25" customHeight="1">
      <c r="B8" s="9"/>
      <c r="C8" s="225" t="s">
        <v>6</v>
      </c>
      <c r="D8" s="225"/>
      <c r="E8" s="225"/>
      <c r="F8" s="225"/>
      <c r="G8" s="225"/>
      <c r="H8" s="225"/>
      <c r="I8" s="225"/>
    </row>
    <row r="9" spans="1:9" s="16" customFormat="1" ht="20.25" customHeight="1">
      <c r="A9" s="13" t="s">
        <v>7</v>
      </c>
      <c r="B9" s="14"/>
      <c r="C9" s="15"/>
      <c r="D9" s="15"/>
      <c r="E9" s="15"/>
      <c r="F9" s="15"/>
      <c r="G9" s="15"/>
      <c r="H9" s="15"/>
      <c r="I9" s="15"/>
    </row>
    <row r="10" spans="1:9" ht="20.25" customHeight="1">
      <c r="A10" s="28" t="s">
        <v>8</v>
      </c>
      <c r="B10" s="17">
        <v>5</v>
      </c>
      <c r="C10" s="22">
        <v>5942311911</v>
      </c>
      <c r="D10" s="22"/>
      <c r="E10" s="22">
        <v>4999513682</v>
      </c>
      <c r="F10" s="22"/>
      <c r="G10" s="22">
        <v>5942311911</v>
      </c>
      <c r="H10" s="22"/>
      <c r="I10" s="22">
        <v>4999513682</v>
      </c>
    </row>
    <row r="11" spans="1:9" ht="20.25" hidden="1" customHeight="1">
      <c r="A11" s="28" t="s">
        <v>96</v>
      </c>
      <c r="B11" s="17"/>
      <c r="C11" s="22">
        <v>0</v>
      </c>
      <c r="D11" s="22"/>
      <c r="E11" s="22">
        <v>0</v>
      </c>
      <c r="F11" s="22"/>
      <c r="G11" s="22"/>
      <c r="H11" s="22"/>
      <c r="I11" s="22">
        <v>0</v>
      </c>
    </row>
    <row r="12" spans="1:9" ht="20.25" customHeight="1">
      <c r="A12" s="28" t="s">
        <v>9</v>
      </c>
      <c r="B12" s="17" t="s">
        <v>160</v>
      </c>
      <c r="C12" s="22">
        <v>2079720050</v>
      </c>
      <c r="D12" s="22"/>
      <c r="E12" s="22">
        <v>2250344045</v>
      </c>
      <c r="F12" s="22"/>
      <c r="G12" s="22">
        <v>2079720050</v>
      </c>
      <c r="H12" s="22"/>
      <c r="I12" s="22">
        <v>2250344045</v>
      </c>
    </row>
    <row r="13" spans="1:9" ht="20.25" customHeight="1">
      <c r="A13" s="28" t="s">
        <v>10</v>
      </c>
      <c r="B13" s="17"/>
      <c r="C13" s="22">
        <v>185016038</v>
      </c>
      <c r="D13" s="22"/>
      <c r="E13" s="22">
        <v>273332638</v>
      </c>
      <c r="F13" s="22"/>
      <c r="G13" s="22">
        <v>185016038</v>
      </c>
      <c r="H13" s="22"/>
      <c r="I13" s="22">
        <v>273332638</v>
      </c>
    </row>
    <row r="14" spans="1:9" ht="20.25" customHeight="1">
      <c r="A14" s="28" t="s">
        <v>11</v>
      </c>
      <c r="B14" s="17">
        <v>7</v>
      </c>
      <c r="C14" s="22">
        <v>3365510670</v>
      </c>
      <c r="D14" s="50"/>
      <c r="E14" s="22">
        <v>2644280317</v>
      </c>
      <c r="F14" s="50"/>
      <c r="G14" s="22">
        <v>3365510670</v>
      </c>
      <c r="H14" s="22"/>
      <c r="I14" s="22">
        <v>2644280317</v>
      </c>
    </row>
    <row r="15" spans="1:9" ht="20.25" hidden="1" customHeight="1">
      <c r="A15" s="32" t="s">
        <v>129</v>
      </c>
      <c r="B15" s="17">
        <v>22</v>
      </c>
      <c r="C15" s="22">
        <v>0</v>
      </c>
      <c r="D15" s="50"/>
      <c r="E15" s="22">
        <v>0</v>
      </c>
      <c r="F15" s="50"/>
      <c r="G15" s="22">
        <v>0</v>
      </c>
      <c r="H15" s="22"/>
      <c r="I15" s="22">
        <v>0</v>
      </c>
    </row>
    <row r="16" spans="1:9" ht="20.25" customHeight="1">
      <c r="A16" s="18" t="s">
        <v>12</v>
      </c>
      <c r="B16" s="17"/>
      <c r="C16" s="146">
        <f>SUM(C10:C15)</f>
        <v>11572558669</v>
      </c>
      <c r="D16" s="130"/>
      <c r="E16" s="146">
        <f>SUM(E10:E15)</f>
        <v>10167470682</v>
      </c>
      <c r="F16" s="130"/>
      <c r="G16" s="146">
        <f>SUM(G10:G15)</f>
        <v>11572558669</v>
      </c>
      <c r="H16" s="130"/>
      <c r="I16" s="146">
        <f>SUM(I10:I15)</f>
        <v>10167470682</v>
      </c>
    </row>
    <row r="17" spans="1:9" ht="20.25" customHeight="1">
      <c r="A17" s="18"/>
      <c r="B17" s="17"/>
      <c r="C17" s="130"/>
      <c r="D17" s="130"/>
      <c r="E17" s="130"/>
      <c r="F17" s="130"/>
      <c r="G17" s="130"/>
      <c r="H17" s="130"/>
      <c r="I17" s="130"/>
    </row>
    <row r="18" spans="1:9" ht="20.25" customHeight="1">
      <c r="A18" s="13" t="s">
        <v>13</v>
      </c>
      <c r="B18" s="17"/>
      <c r="C18" s="85"/>
      <c r="D18" s="85"/>
      <c r="E18" s="85"/>
      <c r="F18" s="85"/>
      <c r="G18" s="85"/>
      <c r="H18" s="85"/>
      <c r="I18" s="85"/>
    </row>
    <row r="19" spans="1:9" ht="20.25" customHeight="1">
      <c r="A19" s="28" t="s">
        <v>98</v>
      </c>
      <c r="B19" s="17">
        <v>8</v>
      </c>
      <c r="C19" s="22">
        <v>11415618570</v>
      </c>
      <c r="D19" s="50"/>
      <c r="E19" s="22">
        <v>9207115499</v>
      </c>
      <c r="F19" s="50"/>
      <c r="G19" s="50">
        <v>770364083</v>
      </c>
      <c r="H19" s="50"/>
      <c r="I19" s="50">
        <v>770364083</v>
      </c>
    </row>
    <row r="20" spans="1:9" ht="20.25" customHeight="1">
      <c r="A20" s="28" t="s">
        <v>14</v>
      </c>
      <c r="B20" s="17">
        <v>9</v>
      </c>
      <c r="C20" s="22">
        <v>0</v>
      </c>
      <c r="D20" s="50"/>
      <c r="E20" s="22">
        <v>0</v>
      </c>
      <c r="F20" s="50"/>
      <c r="G20" s="50">
        <v>0</v>
      </c>
      <c r="H20" s="50"/>
      <c r="I20" s="50">
        <v>0</v>
      </c>
    </row>
    <row r="21" spans="1:9" ht="20.25" customHeight="1">
      <c r="A21" s="28" t="s">
        <v>153</v>
      </c>
      <c r="B21" s="17">
        <v>10</v>
      </c>
      <c r="C21" s="22">
        <v>136212556</v>
      </c>
      <c r="D21" s="50"/>
      <c r="E21" s="22">
        <v>230423311</v>
      </c>
      <c r="F21" s="50"/>
      <c r="G21" s="50">
        <v>136212556</v>
      </c>
      <c r="H21" s="50"/>
      <c r="I21" s="50">
        <v>230423311</v>
      </c>
    </row>
    <row r="22" spans="1:9" ht="20.25" customHeight="1">
      <c r="A22" s="28" t="s">
        <v>203</v>
      </c>
      <c r="B22" s="17">
        <v>4</v>
      </c>
      <c r="C22" s="22">
        <v>6306310859</v>
      </c>
      <c r="D22" s="50"/>
      <c r="E22" s="22">
        <v>5897080571</v>
      </c>
      <c r="F22" s="50"/>
      <c r="G22" s="50">
        <v>6306310859</v>
      </c>
      <c r="H22" s="50"/>
      <c r="I22" s="50">
        <v>5897080571</v>
      </c>
    </row>
    <row r="23" spans="1:9" ht="20.25" customHeight="1">
      <c r="A23" s="28" t="s">
        <v>169</v>
      </c>
      <c r="B23" s="17">
        <v>4</v>
      </c>
      <c r="C23" s="22">
        <v>5451700048</v>
      </c>
      <c r="D23" s="50"/>
      <c r="E23" s="22">
        <v>4157575457</v>
      </c>
      <c r="F23" s="50"/>
      <c r="G23" s="50">
        <v>5451700048</v>
      </c>
      <c r="H23" s="50"/>
      <c r="I23" s="50">
        <v>4157575457</v>
      </c>
    </row>
    <row r="24" spans="1:9" ht="20.25" customHeight="1">
      <c r="A24" s="28" t="s">
        <v>15</v>
      </c>
      <c r="B24" s="17">
        <v>11</v>
      </c>
      <c r="C24" s="22">
        <v>1980498394</v>
      </c>
      <c r="D24" s="50"/>
      <c r="E24" s="22">
        <v>1018427571</v>
      </c>
      <c r="F24" s="50"/>
      <c r="G24" s="50">
        <v>1980498394</v>
      </c>
      <c r="H24" s="50"/>
      <c r="I24" s="50">
        <v>1018427571</v>
      </c>
    </row>
    <row r="25" spans="1:9" ht="20.25" hidden="1" customHeight="1">
      <c r="A25" s="28" t="s">
        <v>16</v>
      </c>
      <c r="B25" s="17"/>
      <c r="C25" s="22">
        <v>0</v>
      </c>
      <c r="D25" s="50"/>
      <c r="E25" s="22">
        <v>0</v>
      </c>
      <c r="F25" s="50"/>
      <c r="G25" s="50"/>
      <c r="H25" s="50"/>
      <c r="I25" s="50">
        <v>0</v>
      </c>
    </row>
    <row r="26" spans="1:9" ht="20.25" customHeight="1">
      <c r="A26" s="28" t="s">
        <v>17</v>
      </c>
      <c r="B26" s="17">
        <v>19</v>
      </c>
      <c r="C26" s="22">
        <v>136218140</v>
      </c>
      <c r="D26" s="22"/>
      <c r="E26" s="22">
        <v>96559221</v>
      </c>
      <c r="F26" s="22"/>
      <c r="G26" s="50">
        <v>138788846</v>
      </c>
      <c r="H26" s="22"/>
      <c r="I26" s="50">
        <v>99129927</v>
      </c>
    </row>
    <row r="27" spans="1:9" ht="20.25" customHeight="1">
      <c r="A27" s="28" t="s">
        <v>118</v>
      </c>
      <c r="B27" s="17"/>
      <c r="C27" s="22">
        <v>9618270</v>
      </c>
      <c r="D27" s="22"/>
      <c r="E27" s="22">
        <v>74861408</v>
      </c>
      <c r="F27" s="22"/>
      <c r="G27" s="50">
        <v>9618270</v>
      </c>
      <c r="H27" s="22"/>
      <c r="I27" s="50">
        <v>74861408</v>
      </c>
    </row>
    <row r="28" spans="1:9" ht="20.25" customHeight="1">
      <c r="A28" s="28" t="s">
        <v>179</v>
      </c>
      <c r="B28" s="17"/>
      <c r="C28" s="22">
        <v>94877195</v>
      </c>
      <c r="D28" s="22"/>
      <c r="E28" s="22">
        <v>94877195</v>
      </c>
      <c r="F28" s="22"/>
      <c r="G28" s="50">
        <v>94877195</v>
      </c>
      <c r="H28" s="22"/>
      <c r="I28" s="50">
        <v>94877195</v>
      </c>
    </row>
    <row r="29" spans="1:9" ht="20.25" customHeight="1">
      <c r="A29" s="28" t="s">
        <v>18</v>
      </c>
      <c r="B29" s="17"/>
      <c r="C29" s="22">
        <v>2183176</v>
      </c>
      <c r="D29" s="22"/>
      <c r="E29" s="22">
        <v>1920053</v>
      </c>
      <c r="F29" s="22"/>
      <c r="G29" s="50">
        <v>2183176</v>
      </c>
      <c r="H29" s="22"/>
      <c r="I29" s="50">
        <v>1920053</v>
      </c>
    </row>
    <row r="30" spans="1:9" ht="20.25" customHeight="1">
      <c r="A30" s="18" t="s">
        <v>19</v>
      </c>
      <c r="B30" s="12"/>
      <c r="C30" s="146">
        <f>SUM(C19:C29)</f>
        <v>25533237208</v>
      </c>
      <c r="D30" s="140"/>
      <c r="E30" s="146">
        <f>SUM(E19:E29)</f>
        <v>20778840286</v>
      </c>
      <c r="F30" s="140"/>
      <c r="G30" s="146">
        <f>SUM(G19:G29)</f>
        <v>14890553427</v>
      </c>
      <c r="H30" s="140"/>
      <c r="I30" s="146">
        <f>SUM(I19:I29)</f>
        <v>12344659576</v>
      </c>
    </row>
    <row r="31" spans="1:9" ht="20.25" customHeight="1">
      <c r="A31" s="18"/>
      <c r="B31" s="12"/>
      <c r="C31" s="130"/>
      <c r="D31" s="130"/>
      <c r="E31" s="130"/>
      <c r="F31" s="130"/>
      <c r="G31" s="130"/>
      <c r="H31" s="130"/>
      <c r="I31" s="130"/>
    </row>
    <row r="32" spans="1:9" ht="20.25" customHeight="1" thickBot="1">
      <c r="A32" s="18" t="s">
        <v>20</v>
      </c>
      <c r="B32" s="12"/>
      <c r="C32" s="151">
        <f>SUM(C16,C30)</f>
        <v>37105795877</v>
      </c>
      <c r="D32" s="130"/>
      <c r="E32" s="151">
        <f>SUM(E16,E30)</f>
        <v>30946310968</v>
      </c>
      <c r="F32" s="140"/>
      <c r="G32" s="151">
        <f>SUM(G16,G30)</f>
        <v>26463112096</v>
      </c>
      <c r="H32" s="140"/>
      <c r="I32" s="151">
        <f>SUM(I16,I30)</f>
        <v>22512130258</v>
      </c>
    </row>
    <row r="33" spans="1:9" ht="20.25" customHeight="1" thickTop="1">
      <c r="A33" s="18"/>
      <c r="B33" s="12"/>
      <c r="C33" s="130"/>
      <c r="D33" s="130"/>
      <c r="E33" s="130"/>
      <c r="F33" s="140"/>
      <c r="G33" s="130"/>
      <c r="H33" s="140"/>
      <c r="I33" s="130"/>
    </row>
    <row r="34" spans="1:9" ht="21" customHeight="1">
      <c r="A34" s="148" t="s">
        <v>135</v>
      </c>
    </row>
    <row r="35" spans="1:9" s="4" customFormat="1" ht="20.25" customHeight="1">
      <c r="A35" s="3" t="s">
        <v>211</v>
      </c>
      <c r="C35" s="5"/>
      <c r="D35" s="5"/>
      <c r="E35" s="5"/>
      <c r="F35" s="5"/>
      <c r="G35" s="5"/>
      <c r="H35" s="5"/>
      <c r="I35" s="5"/>
    </row>
    <row r="36" spans="1:9" ht="20.25" customHeight="1">
      <c r="A36" s="3"/>
      <c r="B36" s="4"/>
      <c r="C36" s="5"/>
      <c r="D36" s="5"/>
      <c r="E36" s="5"/>
      <c r="F36" s="5"/>
      <c r="G36" s="5"/>
      <c r="H36" s="5"/>
      <c r="I36" s="5"/>
    </row>
    <row r="37" spans="1:9" ht="20.25" customHeight="1">
      <c r="B37" s="9"/>
      <c r="C37" s="226" t="s">
        <v>0</v>
      </c>
      <c r="D37" s="226"/>
      <c r="E37" s="226"/>
      <c r="F37" s="10"/>
      <c r="G37" s="226" t="s">
        <v>1</v>
      </c>
      <c r="H37" s="226"/>
      <c r="I37" s="226"/>
    </row>
    <row r="38" spans="1:9" ht="20.25" customHeight="1">
      <c r="B38" s="9"/>
      <c r="C38" s="226" t="s">
        <v>2</v>
      </c>
      <c r="D38" s="226"/>
      <c r="E38" s="226"/>
      <c r="F38" s="10"/>
      <c r="G38" s="226" t="s">
        <v>2</v>
      </c>
      <c r="H38" s="226"/>
      <c r="I38" s="226"/>
    </row>
    <row r="39" spans="1:9" ht="20.25" customHeight="1">
      <c r="C39" s="227" t="s">
        <v>3</v>
      </c>
      <c r="D39" s="227"/>
      <c r="E39" s="227"/>
      <c r="F39" s="11"/>
      <c r="G39" s="227" t="s">
        <v>3</v>
      </c>
      <c r="H39" s="227"/>
      <c r="I39" s="227"/>
    </row>
    <row r="40" spans="1:9" ht="20.25" customHeight="1">
      <c r="A40" s="3" t="s">
        <v>21</v>
      </c>
      <c r="B40" s="12" t="s">
        <v>5</v>
      </c>
      <c r="C40" s="9">
        <v>2024</v>
      </c>
      <c r="D40" s="9"/>
      <c r="E40" s="9">
        <v>2023</v>
      </c>
      <c r="F40" s="9"/>
      <c r="G40" s="9">
        <v>2024</v>
      </c>
      <c r="H40" s="9"/>
      <c r="I40" s="9">
        <v>2023</v>
      </c>
    </row>
    <row r="41" spans="1:9" ht="20.25" customHeight="1">
      <c r="B41" s="9"/>
      <c r="C41" s="225" t="s">
        <v>6</v>
      </c>
      <c r="D41" s="225"/>
      <c r="E41" s="225"/>
      <c r="F41" s="225"/>
      <c r="G41" s="225"/>
      <c r="H41" s="225"/>
      <c r="I41" s="225"/>
    </row>
    <row r="42" spans="1:9" ht="20.25" customHeight="1">
      <c r="A42" s="13" t="s">
        <v>22</v>
      </c>
      <c r="B42" s="12"/>
    </row>
    <row r="43" spans="1:9" ht="20.25" customHeight="1">
      <c r="A43" s="28" t="s">
        <v>23</v>
      </c>
      <c r="B43" s="17" t="s">
        <v>173</v>
      </c>
      <c r="C43" s="50">
        <v>3173693100</v>
      </c>
      <c r="D43" s="50"/>
      <c r="E43" s="50">
        <v>2445520725</v>
      </c>
      <c r="F43" s="50"/>
      <c r="G43" s="50">
        <v>3173693100</v>
      </c>
      <c r="H43" s="50"/>
      <c r="I43" s="50">
        <v>2445520725</v>
      </c>
    </row>
    <row r="44" spans="1:9" ht="20.25" customHeight="1">
      <c r="A44" s="28" t="s">
        <v>24</v>
      </c>
      <c r="B44" s="17" t="s">
        <v>174</v>
      </c>
      <c r="C44" s="50">
        <v>260810374</v>
      </c>
      <c r="D44" s="50"/>
      <c r="E44" s="50">
        <v>202170422</v>
      </c>
      <c r="F44" s="50"/>
      <c r="G44" s="50">
        <v>260810374</v>
      </c>
      <c r="H44" s="50"/>
      <c r="I44" s="50">
        <v>202170422</v>
      </c>
    </row>
    <row r="45" spans="1:9" ht="20.25" customHeight="1">
      <c r="A45" s="28" t="s">
        <v>171</v>
      </c>
      <c r="B45" s="17"/>
      <c r="C45" s="50">
        <v>2667012</v>
      </c>
      <c r="D45" s="50"/>
      <c r="E45" s="50">
        <v>810952</v>
      </c>
      <c r="F45" s="50"/>
      <c r="G45" s="50">
        <v>2667012</v>
      </c>
      <c r="H45" s="50"/>
      <c r="I45" s="50">
        <v>810952</v>
      </c>
    </row>
    <row r="46" spans="1:9" ht="20.25" customHeight="1">
      <c r="A46" s="223" t="s">
        <v>206</v>
      </c>
      <c r="B46" s="17"/>
      <c r="C46" s="50">
        <v>338288402</v>
      </c>
      <c r="D46" s="50"/>
      <c r="E46" s="50">
        <v>0</v>
      </c>
      <c r="F46" s="50"/>
      <c r="G46" s="50">
        <v>338288402</v>
      </c>
      <c r="H46" s="50"/>
      <c r="I46" s="50">
        <v>0</v>
      </c>
    </row>
    <row r="47" spans="1:9" ht="20.25" customHeight="1">
      <c r="A47" s="28" t="s">
        <v>97</v>
      </c>
      <c r="B47" s="17">
        <v>22</v>
      </c>
      <c r="C47" s="50">
        <v>100964130</v>
      </c>
      <c r="D47" s="50"/>
      <c r="E47" s="50">
        <v>20595693</v>
      </c>
      <c r="F47" s="50"/>
      <c r="G47" s="50">
        <v>100964130</v>
      </c>
      <c r="H47" s="50"/>
      <c r="I47" s="50">
        <v>20595693</v>
      </c>
    </row>
    <row r="48" spans="1:9" ht="20.25" customHeight="1">
      <c r="A48" s="18" t="s">
        <v>25</v>
      </c>
      <c r="B48" s="17"/>
      <c r="C48" s="149">
        <f>SUM(C43:C47)</f>
        <v>3876423018</v>
      </c>
      <c r="D48" s="150"/>
      <c r="E48" s="149">
        <f>SUM(E43:E47)</f>
        <v>2669097792</v>
      </c>
      <c r="F48" s="140"/>
      <c r="G48" s="149">
        <f>SUM(G43:G47)</f>
        <v>3876423018</v>
      </c>
      <c r="H48" s="140"/>
      <c r="I48" s="149">
        <f>SUM(I43:I47)</f>
        <v>2669097792</v>
      </c>
    </row>
    <row r="49" spans="1:9" ht="20.25" customHeight="1">
      <c r="A49" s="18"/>
      <c r="B49" s="17"/>
      <c r="C49" s="85"/>
      <c r="D49" s="85"/>
      <c r="E49" s="85"/>
      <c r="F49" s="85"/>
      <c r="G49" s="85"/>
      <c r="H49" s="85"/>
      <c r="I49" s="85"/>
    </row>
    <row r="50" spans="1:9" ht="20.25" customHeight="1">
      <c r="A50" s="13" t="s">
        <v>26</v>
      </c>
      <c r="B50" s="17"/>
      <c r="C50" s="85"/>
      <c r="D50" s="85"/>
      <c r="E50" s="85"/>
      <c r="F50" s="85"/>
      <c r="G50" s="85"/>
      <c r="H50" s="85"/>
      <c r="I50" s="85"/>
    </row>
    <row r="51" spans="1:9" ht="20.25" customHeight="1">
      <c r="A51" s="29" t="s">
        <v>172</v>
      </c>
      <c r="B51" s="17"/>
      <c r="C51" s="50">
        <v>2112554</v>
      </c>
      <c r="D51" s="50"/>
      <c r="E51" s="50">
        <v>1550961</v>
      </c>
      <c r="F51" s="50"/>
      <c r="G51" s="50">
        <v>2112554</v>
      </c>
      <c r="H51" s="50"/>
      <c r="I51" s="50">
        <v>1550961</v>
      </c>
    </row>
    <row r="52" spans="1:9" ht="20.25" customHeight="1">
      <c r="A52" s="29" t="s">
        <v>123</v>
      </c>
      <c r="B52" s="17">
        <v>14</v>
      </c>
      <c r="C52" s="50">
        <v>150793163</v>
      </c>
      <c r="D52" s="50"/>
      <c r="E52" s="50">
        <v>139775302</v>
      </c>
      <c r="F52" s="50"/>
      <c r="G52" s="50">
        <v>150793163</v>
      </c>
      <c r="H52" s="50"/>
      <c r="I52" s="50">
        <v>139775302</v>
      </c>
    </row>
    <row r="53" spans="1:9" ht="20.25" customHeight="1">
      <c r="A53" s="18" t="s">
        <v>27</v>
      </c>
      <c r="B53" s="17"/>
      <c r="C53" s="149">
        <f>SUM(C51:C52)</f>
        <v>152905717</v>
      </c>
      <c r="D53" s="150"/>
      <c r="E53" s="149">
        <f>SUM(E51:E52)</f>
        <v>141326263</v>
      </c>
      <c r="F53" s="150"/>
      <c r="G53" s="149">
        <f>SUM(G51:G52)</f>
        <v>152905717</v>
      </c>
      <c r="H53" s="150"/>
      <c r="I53" s="149">
        <f>SUM(I51:I52)</f>
        <v>141326263</v>
      </c>
    </row>
    <row r="54" spans="1:9" ht="20.25" customHeight="1">
      <c r="A54" s="18"/>
      <c r="B54" s="17"/>
      <c r="C54" s="130"/>
      <c r="D54" s="130"/>
      <c r="E54" s="130"/>
      <c r="F54" s="130"/>
      <c r="G54" s="153"/>
      <c r="H54" s="153"/>
      <c r="I54" s="153"/>
    </row>
    <row r="55" spans="1:9" ht="20.25" customHeight="1">
      <c r="A55" s="18" t="s">
        <v>28</v>
      </c>
      <c r="B55" s="17"/>
      <c r="C55" s="134">
        <f>C53+C48</f>
        <v>4029328735</v>
      </c>
      <c r="D55" s="130"/>
      <c r="E55" s="134">
        <f>E53+E48</f>
        <v>2810424055</v>
      </c>
      <c r="F55" s="130"/>
      <c r="G55" s="134">
        <f>G53+G48</f>
        <v>4029328735</v>
      </c>
      <c r="H55" s="130"/>
      <c r="I55" s="134">
        <f>I53+I48</f>
        <v>2810424055</v>
      </c>
    </row>
    <row r="56" spans="1:9" ht="20.25" customHeight="1">
      <c r="A56" s="18"/>
      <c r="B56" s="17"/>
      <c r="C56" s="130"/>
      <c r="D56" s="130"/>
      <c r="E56" s="130"/>
      <c r="F56" s="130"/>
      <c r="G56" s="130"/>
      <c r="H56" s="130"/>
      <c r="I56" s="130"/>
    </row>
    <row r="57" spans="1:9" ht="20.25" customHeight="1">
      <c r="A57" s="13" t="s">
        <v>29</v>
      </c>
      <c r="B57" s="17"/>
      <c r="C57" s="103"/>
      <c r="D57" s="103"/>
      <c r="E57" s="103"/>
      <c r="F57" s="103"/>
      <c r="G57" s="103"/>
      <c r="H57" s="103"/>
      <c r="I57" s="103"/>
    </row>
    <row r="58" spans="1:9" ht="20.25" customHeight="1">
      <c r="A58" s="29" t="s">
        <v>30</v>
      </c>
      <c r="B58" s="17"/>
      <c r="C58" s="103"/>
      <c r="D58" s="103"/>
      <c r="E58" s="103"/>
      <c r="F58" s="103"/>
      <c r="G58" s="103"/>
      <c r="H58" s="103"/>
      <c r="I58" s="103"/>
    </row>
    <row r="59" spans="1:9" ht="20.25" customHeight="1">
      <c r="A59" s="29" t="s">
        <v>31</v>
      </c>
      <c r="B59" s="17"/>
      <c r="C59" s="103"/>
      <c r="D59" s="103"/>
      <c r="E59" s="103"/>
      <c r="F59" s="103"/>
      <c r="G59" s="103"/>
      <c r="H59" s="103"/>
      <c r="I59" s="103"/>
    </row>
    <row r="60" spans="1:9" ht="20.25" customHeight="1">
      <c r="A60" s="211" t="s">
        <v>154</v>
      </c>
      <c r="B60" s="17"/>
      <c r="C60" s="103"/>
      <c r="D60" s="103"/>
      <c r="E60" s="103"/>
      <c r="F60" s="103"/>
      <c r="G60" s="103"/>
      <c r="H60" s="103"/>
      <c r="I60" s="103"/>
    </row>
    <row r="61" spans="1:9" ht="20.25" customHeight="1" thickBot="1">
      <c r="A61" s="210" t="s">
        <v>155</v>
      </c>
      <c r="B61" s="17"/>
      <c r="C61" s="154">
        <v>300000000</v>
      </c>
      <c r="D61" s="85"/>
      <c r="E61" s="154">
        <v>300000000</v>
      </c>
      <c r="F61" s="103"/>
      <c r="G61" s="154">
        <v>300000000</v>
      </c>
      <c r="H61" s="103"/>
      <c r="I61" s="154">
        <v>300000000</v>
      </c>
    </row>
    <row r="62" spans="1:9" ht="20.25" customHeight="1" thickTop="1">
      <c r="A62" s="29" t="s">
        <v>32</v>
      </c>
      <c r="B62" s="17"/>
      <c r="C62" s="85"/>
      <c r="D62" s="85"/>
      <c r="E62" s="85"/>
      <c r="F62" s="103"/>
      <c r="G62" s="85"/>
      <c r="H62" s="103"/>
      <c r="I62" s="85"/>
    </row>
    <row r="63" spans="1:9" ht="20.25" customHeight="1">
      <c r="A63" s="211" t="s">
        <v>154</v>
      </c>
      <c r="B63" s="17"/>
      <c r="C63" s="85"/>
      <c r="D63" s="85"/>
      <c r="E63" s="85"/>
      <c r="F63" s="103"/>
      <c r="G63" s="85"/>
      <c r="H63" s="103"/>
      <c r="I63" s="85"/>
    </row>
    <row r="64" spans="1:9" ht="20.25" customHeight="1">
      <c r="A64" s="210" t="s">
        <v>155</v>
      </c>
      <c r="B64" s="17"/>
      <c r="C64" s="85">
        <v>300000000</v>
      </c>
      <c r="D64" s="85"/>
      <c r="E64" s="85">
        <v>300000000</v>
      </c>
      <c r="F64" s="103"/>
      <c r="G64" s="103">
        <v>300000000</v>
      </c>
      <c r="H64" s="103"/>
      <c r="I64" s="103">
        <v>300000000</v>
      </c>
    </row>
    <row r="65" spans="1:9" ht="20.25" customHeight="1">
      <c r="A65" s="29" t="s">
        <v>99</v>
      </c>
      <c r="B65" s="17"/>
      <c r="C65" s="85"/>
      <c r="D65" s="85"/>
      <c r="E65" s="85"/>
      <c r="F65" s="85"/>
      <c r="G65" s="85"/>
      <c r="H65" s="85"/>
      <c r="I65" s="85"/>
    </row>
    <row r="66" spans="1:9" ht="20.25" customHeight="1">
      <c r="A66" s="29" t="s">
        <v>100</v>
      </c>
      <c r="B66" s="17"/>
      <c r="C66" s="103">
        <v>930000000</v>
      </c>
      <c r="D66" s="103"/>
      <c r="E66" s="103">
        <v>930000000</v>
      </c>
      <c r="F66" s="103"/>
      <c r="G66" s="103">
        <v>930000000</v>
      </c>
      <c r="H66" s="103"/>
      <c r="I66" s="103">
        <v>930000000</v>
      </c>
    </row>
    <row r="67" spans="1:9" ht="20.100000000000001" customHeight="1">
      <c r="A67" s="29" t="s">
        <v>33</v>
      </c>
      <c r="B67" s="17"/>
      <c r="C67" s="103"/>
      <c r="D67" s="103"/>
      <c r="E67" s="103"/>
      <c r="F67" s="103"/>
      <c r="G67" s="103"/>
      <c r="H67" s="103"/>
      <c r="I67" s="103"/>
    </row>
    <row r="68" spans="1:9" ht="20.25" customHeight="1">
      <c r="A68" s="29" t="s">
        <v>34</v>
      </c>
      <c r="B68" s="17"/>
      <c r="C68" s="103"/>
      <c r="D68" s="103"/>
      <c r="E68" s="103"/>
      <c r="F68" s="103"/>
      <c r="G68" s="103"/>
      <c r="H68" s="103"/>
      <c r="I68" s="103"/>
    </row>
    <row r="69" spans="1:9" ht="20.25" customHeight="1">
      <c r="A69" s="29" t="s">
        <v>35</v>
      </c>
      <c r="B69" s="17">
        <v>15</v>
      </c>
      <c r="C69" s="79">
        <v>30000000</v>
      </c>
      <c r="D69" s="103"/>
      <c r="E69" s="79">
        <v>30000000</v>
      </c>
      <c r="F69" s="103"/>
      <c r="G69" s="103">
        <v>30000000</v>
      </c>
      <c r="H69" s="103"/>
      <c r="I69" s="103">
        <v>30000000</v>
      </c>
    </row>
    <row r="70" spans="1:9" ht="20.25" customHeight="1">
      <c r="A70" s="29" t="s">
        <v>36</v>
      </c>
      <c r="B70" s="17"/>
      <c r="C70" s="103">
        <v>33153369911</v>
      </c>
      <c r="D70" s="103"/>
      <c r="E70" s="103">
        <v>28991311868</v>
      </c>
      <c r="F70" s="103"/>
      <c r="G70" s="103">
        <v>21256622044</v>
      </c>
      <c r="H70" s="103"/>
      <c r="I70" s="103">
        <v>18449127156</v>
      </c>
    </row>
    <row r="71" spans="1:9" ht="20.25" customHeight="1">
      <c r="A71" s="29" t="s">
        <v>37</v>
      </c>
      <c r="B71" s="17"/>
      <c r="C71" s="103">
        <v>-1336902769</v>
      </c>
      <c r="D71" s="103"/>
      <c r="E71" s="103">
        <v>-2115424955</v>
      </c>
      <c r="F71" s="103"/>
      <c r="G71" s="30">
        <v>-82838683</v>
      </c>
      <c r="H71" s="103"/>
      <c r="I71" s="30">
        <v>-7420953</v>
      </c>
    </row>
    <row r="72" spans="1:9" ht="20.25" customHeight="1">
      <c r="A72" s="18" t="s">
        <v>38</v>
      </c>
      <c r="B72" s="17"/>
      <c r="C72" s="146">
        <f>SUM(C64:C71)</f>
        <v>33076467142</v>
      </c>
      <c r="D72" s="130"/>
      <c r="E72" s="146">
        <f>SUM(E64:E71)</f>
        <v>28135886913</v>
      </c>
      <c r="F72" s="130"/>
      <c r="G72" s="146">
        <f>SUM(G64:G71)</f>
        <v>22433783361</v>
      </c>
      <c r="H72" s="130"/>
      <c r="I72" s="146">
        <f>SUM(I64:I71)</f>
        <v>19701706203</v>
      </c>
    </row>
    <row r="73" spans="1:9" ht="20.25" customHeight="1">
      <c r="A73" s="18"/>
      <c r="B73" s="25"/>
      <c r="C73" s="130"/>
      <c r="D73" s="130"/>
      <c r="E73" s="130"/>
      <c r="F73" s="140"/>
      <c r="G73" s="130"/>
      <c r="H73" s="140"/>
      <c r="I73" s="130"/>
    </row>
    <row r="74" spans="1:9" ht="20.25" customHeight="1" thickBot="1">
      <c r="A74" s="18" t="s">
        <v>39</v>
      </c>
      <c r="B74" s="25"/>
      <c r="C74" s="151">
        <f>C55+C72</f>
        <v>37105795877</v>
      </c>
      <c r="D74" s="130"/>
      <c r="E74" s="151">
        <f>E55+E72</f>
        <v>30946310968</v>
      </c>
      <c r="F74" s="140"/>
      <c r="G74" s="151">
        <f>G55+G72</f>
        <v>26463112096</v>
      </c>
      <c r="H74" s="140"/>
      <c r="I74" s="151">
        <f>I55+I72</f>
        <v>22512130258</v>
      </c>
    </row>
    <row r="75" spans="1:9" ht="20.25" customHeight="1" thickTop="1">
      <c r="C75" s="103"/>
      <c r="D75" s="103"/>
      <c r="E75" s="103"/>
      <c r="F75" s="103"/>
      <c r="G75" s="103"/>
      <c r="H75" s="103"/>
      <c r="I75" s="103"/>
    </row>
  </sheetData>
  <mergeCells count="14">
    <mergeCell ref="C4:E4"/>
    <mergeCell ref="G4:I4"/>
    <mergeCell ref="C5:E5"/>
    <mergeCell ref="G5:I5"/>
    <mergeCell ref="C6:E6"/>
    <mergeCell ref="G6:I6"/>
    <mergeCell ref="C41:I41"/>
    <mergeCell ref="C8:I8"/>
    <mergeCell ref="C37:E37"/>
    <mergeCell ref="G37:I37"/>
    <mergeCell ref="C38:E38"/>
    <mergeCell ref="G38:I38"/>
    <mergeCell ref="C39:E39"/>
    <mergeCell ref="G39:I39"/>
  </mergeCells>
  <pageMargins left="0.7" right="0.7" top="0.48" bottom="0.5" header="0.5" footer="0.5"/>
  <pageSetup paperSize="9" scale="75" firstPageNumber="6" fitToHeight="0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3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1"/>
  <sheetViews>
    <sheetView zoomScaleNormal="100" zoomScaleSheetLayoutView="85" workbookViewId="0">
      <selection activeCell="G6" sqref="G6:I6"/>
    </sheetView>
  </sheetViews>
  <sheetFormatPr defaultColWidth="9.140625" defaultRowHeight="19.5" customHeight="1"/>
  <cols>
    <col min="1" max="1" width="48.140625" style="8" customWidth="1"/>
    <col min="2" max="2" width="9.85546875" style="12" customWidth="1"/>
    <col min="3" max="3" width="18.5703125" style="7" customWidth="1"/>
    <col min="4" max="4" width="1.140625" style="7" customWidth="1"/>
    <col min="5" max="5" width="18.7109375" style="7" customWidth="1"/>
    <col min="6" max="6" width="1.140625" style="7" customWidth="1"/>
    <col min="7" max="7" width="17.140625" style="7" customWidth="1"/>
    <col min="8" max="8" width="1.140625" style="7" customWidth="1"/>
    <col min="9" max="9" width="18.28515625" style="7" customWidth="1"/>
    <col min="10" max="16384" width="9.140625" style="6"/>
  </cols>
  <sheetData>
    <row r="1" spans="1:9" ht="21" customHeight="1">
      <c r="A1" s="148" t="s">
        <v>135</v>
      </c>
      <c r="B1" s="6"/>
    </row>
    <row r="2" spans="1:9" ht="20.25" customHeight="1">
      <c r="A2" s="3" t="s">
        <v>212</v>
      </c>
      <c r="B2" s="25"/>
      <c r="C2" s="19"/>
      <c r="D2" s="19"/>
      <c r="E2" s="19"/>
      <c r="F2" s="19"/>
      <c r="G2" s="19"/>
      <c r="H2" s="19"/>
      <c r="I2" s="19"/>
    </row>
    <row r="3" spans="1:9" ht="21" customHeight="1">
      <c r="A3" s="3"/>
      <c r="B3" s="25"/>
      <c r="C3" s="19"/>
      <c r="D3" s="19"/>
      <c r="E3" s="19"/>
      <c r="F3" s="19"/>
      <c r="G3" s="19"/>
      <c r="H3" s="19"/>
      <c r="I3" s="19"/>
    </row>
    <row r="4" spans="1:9" ht="21" customHeight="1">
      <c r="A4" s="18"/>
      <c r="C4" s="226" t="s">
        <v>0</v>
      </c>
      <c r="D4" s="226"/>
      <c r="E4" s="226"/>
      <c r="F4" s="10"/>
      <c r="G4" s="226" t="s">
        <v>1</v>
      </c>
      <c r="H4" s="226"/>
      <c r="I4" s="226"/>
    </row>
    <row r="5" spans="1:9" ht="21" customHeight="1">
      <c r="A5" s="18"/>
      <c r="C5" s="226" t="s">
        <v>2</v>
      </c>
      <c r="D5" s="226"/>
      <c r="E5" s="226"/>
      <c r="F5" s="10"/>
      <c r="G5" s="226" t="s">
        <v>2</v>
      </c>
      <c r="H5" s="226"/>
      <c r="I5" s="226"/>
    </row>
    <row r="6" spans="1:9" ht="21" customHeight="1">
      <c r="A6" s="18"/>
      <c r="C6" s="228" t="s">
        <v>40</v>
      </c>
      <c r="D6" s="229"/>
      <c r="E6" s="229"/>
      <c r="F6" s="11"/>
      <c r="G6" s="228" t="s">
        <v>40</v>
      </c>
      <c r="H6" s="229"/>
      <c r="I6" s="229"/>
    </row>
    <row r="7" spans="1:9" ht="21" customHeight="1">
      <c r="A7" s="18"/>
      <c r="B7" s="12" t="s">
        <v>5</v>
      </c>
      <c r="C7" s="9">
        <v>2024</v>
      </c>
      <c r="D7" s="9"/>
      <c r="E7" s="9">
        <v>2023</v>
      </c>
      <c r="F7" s="9"/>
      <c r="G7" s="9">
        <v>2024</v>
      </c>
      <c r="H7" s="9"/>
      <c r="I7" s="9">
        <v>2023</v>
      </c>
    </row>
    <row r="8" spans="1:9" ht="21" customHeight="1">
      <c r="A8" s="18"/>
      <c r="C8" s="225" t="s">
        <v>6</v>
      </c>
      <c r="D8" s="225"/>
      <c r="E8" s="225"/>
      <c r="F8" s="225"/>
      <c r="G8" s="225"/>
      <c r="H8" s="225"/>
      <c r="I8" s="225"/>
    </row>
    <row r="9" spans="1:9" ht="21" customHeight="1">
      <c r="A9" s="13" t="s">
        <v>186</v>
      </c>
      <c r="B9" s="17"/>
    </row>
    <row r="10" spans="1:9" ht="21" customHeight="1">
      <c r="A10" s="32" t="s">
        <v>204</v>
      </c>
      <c r="B10" s="17" t="s">
        <v>221</v>
      </c>
      <c r="C10" s="103">
        <v>12976090354</v>
      </c>
      <c r="D10" s="103"/>
      <c r="E10" s="103">
        <v>13543326618</v>
      </c>
      <c r="F10" s="103"/>
      <c r="G10" s="155">
        <v>12976090354</v>
      </c>
      <c r="H10" s="103"/>
      <c r="I10" s="155">
        <v>13543326618</v>
      </c>
    </row>
    <row r="11" spans="1:9" ht="21" customHeight="1">
      <c r="A11" s="29" t="s">
        <v>41</v>
      </c>
      <c r="B11" s="17" t="s">
        <v>161</v>
      </c>
      <c r="C11" s="103">
        <v>0</v>
      </c>
      <c r="D11" s="103"/>
      <c r="E11" s="103">
        <v>0</v>
      </c>
      <c r="F11" s="103"/>
      <c r="G11" s="155">
        <v>25491000</v>
      </c>
      <c r="H11" s="103"/>
      <c r="I11" s="155">
        <v>25491000</v>
      </c>
    </row>
    <row r="12" spans="1:9" ht="21" customHeight="1">
      <c r="A12" s="29" t="s">
        <v>42</v>
      </c>
      <c r="B12" s="17">
        <v>4</v>
      </c>
      <c r="C12" s="103">
        <v>1233504112</v>
      </c>
      <c r="D12" s="103"/>
      <c r="E12" s="103">
        <v>743708169</v>
      </c>
      <c r="F12" s="103"/>
      <c r="G12" s="103">
        <v>1233504112</v>
      </c>
      <c r="H12" s="103"/>
      <c r="I12" s="103">
        <v>743708169</v>
      </c>
    </row>
    <row r="13" spans="1:9" ht="21" customHeight="1">
      <c r="A13" s="29" t="s">
        <v>43</v>
      </c>
      <c r="B13" s="17"/>
      <c r="C13" s="30">
        <v>693160607</v>
      </c>
      <c r="D13" s="103"/>
      <c r="E13" s="30">
        <v>486558147</v>
      </c>
      <c r="F13" s="103"/>
      <c r="G13" s="30">
        <v>693160607</v>
      </c>
      <c r="H13" s="103"/>
      <c r="I13" s="30">
        <v>486558147</v>
      </c>
    </row>
    <row r="14" spans="1:9" ht="21" customHeight="1">
      <c r="A14" s="29" t="s">
        <v>44</v>
      </c>
      <c r="B14" s="17"/>
      <c r="C14" s="103">
        <v>54668513</v>
      </c>
      <c r="D14" s="103"/>
      <c r="E14" s="103">
        <v>54425744</v>
      </c>
      <c r="F14" s="140"/>
      <c r="G14" s="103">
        <v>54668513</v>
      </c>
      <c r="H14" s="103"/>
      <c r="I14" s="103">
        <v>54425744</v>
      </c>
    </row>
    <row r="15" spans="1:9" ht="21" customHeight="1">
      <c r="A15" s="18" t="s">
        <v>187</v>
      </c>
      <c r="B15" s="17"/>
      <c r="C15" s="146">
        <f>SUM(C10:C14)</f>
        <v>14957423586</v>
      </c>
      <c r="D15" s="130"/>
      <c r="E15" s="146">
        <f>SUM(E10:E14)</f>
        <v>14828018678</v>
      </c>
      <c r="F15" s="140"/>
      <c r="G15" s="146">
        <f>SUM(G10:G14)</f>
        <v>14982914586</v>
      </c>
      <c r="H15" s="140"/>
      <c r="I15" s="146">
        <f>SUM(I10:I14)</f>
        <v>14853509678</v>
      </c>
    </row>
    <row r="16" spans="1:9" ht="19.5" customHeight="1">
      <c r="A16" s="18"/>
      <c r="B16" s="17"/>
      <c r="C16" s="130"/>
      <c r="D16" s="130"/>
      <c r="E16" s="130"/>
      <c r="F16" s="140"/>
      <c r="G16" s="130"/>
      <c r="H16" s="140"/>
      <c r="I16" s="130"/>
    </row>
    <row r="17" spans="1:9" ht="21" customHeight="1">
      <c r="A17" s="13" t="s">
        <v>45</v>
      </c>
      <c r="B17" s="17">
        <v>18</v>
      </c>
      <c r="C17" s="130"/>
      <c r="D17" s="103"/>
      <c r="E17" s="130"/>
      <c r="F17" s="103"/>
      <c r="G17" s="130"/>
      <c r="H17" s="103"/>
      <c r="I17" s="130"/>
    </row>
    <row r="18" spans="1:9" ht="21" customHeight="1">
      <c r="A18" s="29" t="s">
        <v>46</v>
      </c>
      <c r="B18" s="17" t="s">
        <v>223</v>
      </c>
      <c r="C18" s="103">
        <v>10407358693</v>
      </c>
      <c r="D18" s="103"/>
      <c r="E18" s="103">
        <v>11652412716</v>
      </c>
      <c r="F18" s="103"/>
      <c r="G18" s="103">
        <v>10407358693</v>
      </c>
      <c r="H18" s="103"/>
      <c r="I18" s="103">
        <v>11652412716</v>
      </c>
    </row>
    <row r="19" spans="1:9" ht="21" customHeight="1">
      <c r="A19" s="29" t="s">
        <v>101</v>
      </c>
      <c r="B19" s="17"/>
      <c r="C19" s="103">
        <v>183524217</v>
      </c>
      <c r="D19" s="103"/>
      <c r="E19" s="103">
        <v>293862447</v>
      </c>
      <c r="F19" s="103"/>
      <c r="G19" s="103">
        <v>183524217</v>
      </c>
      <c r="H19" s="103"/>
      <c r="I19" s="103">
        <v>293862447</v>
      </c>
    </row>
    <row r="20" spans="1:9" ht="21" customHeight="1">
      <c r="A20" s="29" t="s">
        <v>47</v>
      </c>
      <c r="B20" s="17">
        <v>4</v>
      </c>
      <c r="C20" s="103">
        <v>347764077</v>
      </c>
      <c r="D20" s="103"/>
      <c r="E20" s="103">
        <v>315566168</v>
      </c>
      <c r="F20" s="103"/>
      <c r="G20" s="103">
        <v>347764077</v>
      </c>
      <c r="H20" s="103"/>
      <c r="I20" s="103">
        <v>315566168</v>
      </c>
    </row>
    <row r="21" spans="1:9" ht="19.5" hidden="1" customHeight="1">
      <c r="A21" s="29" t="s">
        <v>48</v>
      </c>
      <c r="B21" s="17"/>
      <c r="C21" s="30"/>
      <c r="D21" s="22"/>
      <c r="E21" s="30"/>
      <c r="F21" s="22"/>
      <c r="G21" s="103">
        <v>0</v>
      </c>
      <c r="H21" s="22"/>
      <c r="I21" s="103">
        <v>0</v>
      </c>
    </row>
    <row r="22" spans="1:9" ht="21" customHeight="1">
      <c r="A22" s="18" t="s">
        <v>50</v>
      </c>
      <c r="B22" s="17"/>
      <c r="C22" s="149">
        <f>SUM(C18:C21)</f>
        <v>10938646987</v>
      </c>
      <c r="D22" s="150"/>
      <c r="E22" s="149">
        <f>SUM(E18:E21)</f>
        <v>12261841331</v>
      </c>
      <c r="F22" s="157"/>
      <c r="G22" s="149">
        <f>SUM(G18:G21)</f>
        <v>10938646987</v>
      </c>
      <c r="H22" s="157"/>
      <c r="I22" s="149">
        <f>SUM(I18:I21)</f>
        <v>12261841331</v>
      </c>
    </row>
    <row r="23" spans="1:9" ht="19.5" customHeight="1">
      <c r="A23" s="29"/>
      <c r="B23" s="17"/>
      <c r="C23" s="158"/>
      <c r="D23" s="158"/>
      <c r="E23" s="158"/>
      <c r="F23" s="156"/>
      <c r="G23" s="158"/>
      <c r="H23" s="156"/>
      <c r="I23" s="158"/>
    </row>
    <row r="24" spans="1:9" ht="21" customHeight="1">
      <c r="A24" s="18" t="s">
        <v>156</v>
      </c>
      <c r="B24" s="17"/>
      <c r="C24" s="212">
        <f>C15-C22</f>
        <v>4018776599</v>
      </c>
      <c r="D24" s="212"/>
      <c r="E24" s="212">
        <f>E15-E22</f>
        <v>2566177347</v>
      </c>
      <c r="F24" s="213"/>
      <c r="G24" s="212">
        <f>G15-G22</f>
        <v>4044267599</v>
      </c>
      <c r="H24" s="213"/>
      <c r="I24" s="212">
        <f>I15-I22</f>
        <v>2591668347</v>
      </c>
    </row>
    <row r="25" spans="1:9" ht="21" customHeight="1">
      <c r="A25" s="29" t="s">
        <v>49</v>
      </c>
      <c r="B25" s="17"/>
      <c r="C25" s="158">
        <v>-585832</v>
      </c>
      <c r="D25" s="158"/>
      <c r="E25" s="158">
        <v>-156436</v>
      </c>
      <c r="F25" s="156"/>
      <c r="G25" s="158">
        <v>-585832</v>
      </c>
      <c r="H25" s="156"/>
      <c r="I25" s="158">
        <v>-156436</v>
      </c>
    </row>
    <row r="26" spans="1:9" ht="21" customHeight="1">
      <c r="A26" s="29" t="s">
        <v>157</v>
      </c>
      <c r="B26" s="17"/>
      <c r="C26" s="158"/>
      <c r="D26" s="158"/>
      <c r="E26" s="158"/>
      <c r="F26" s="156"/>
      <c r="G26" s="158"/>
      <c r="H26" s="156"/>
      <c r="I26" s="158"/>
    </row>
    <row r="27" spans="1:9" ht="21" customHeight="1">
      <c r="A27" s="29" t="s">
        <v>158</v>
      </c>
      <c r="B27" s="17">
        <v>8</v>
      </c>
      <c r="C27" s="139">
        <v>1380054157</v>
      </c>
      <c r="D27" s="158"/>
      <c r="E27" s="139">
        <v>1996659257</v>
      </c>
      <c r="F27" s="156"/>
      <c r="G27" s="139">
        <v>0</v>
      </c>
      <c r="H27" s="156"/>
      <c r="I27" s="139">
        <v>0</v>
      </c>
    </row>
    <row r="28" spans="1:9" ht="21" customHeight="1">
      <c r="A28" s="18" t="s">
        <v>52</v>
      </c>
      <c r="B28" s="25"/>
      <c r="C28" s="150">
        <f>SUM(C24:C27)</f>
        <v>5398244924</v>
      </c>
      <c r="D28" s="150"/>
      <c r="E28" s="150">
        <f>SUM(E24:E27)</f>
        <v>4562680168</v>
      </c>
      <c r="F28" s="157"/>
      <c r="G28" s="150">
        <f>SUM(G24:G27)</f>
        <v>4043681767</v>
      </c>
      <c r="H28" s="157"/>
      <c r="I28" s="150">
        <f>SUM(I24:I27)</f>
        <v>2591511911</v>
      </c>
    </row>
    <row r="29" spans="1:9" ht="21" customHeight="1">
      <c r="A29" s="29" t="s">
        <v>102</v>
      </c>
      <c r="B29" s="17">
        <v>19</v>
      </c>
      <c r="C29" s="139">
        <v>805204551</v>
      </c>
      <c r="D29" s="158"/>
      <c r="E29" s="139">
        <v>513541446</v>
      </c>
      <c r="F29" s="156"/>
      <c r="G29" s="139">
        <v>805204551</v>
      </c>
      <c r="H29" s="156"/>
      <c r="I29" s="139">
        <v>513541446</v>
      </c>
    </row>
    <row r="30" spans="1:9" ht="21" customHeight="1" thickBot="1">
      <c r="A30" s="104" t="s">
        <v>54</v>
      </c>
      <c r="B30" s="17"/>
      <c r="C30" s="35">
        <f>C28-C29</f>
        <v>4593040373</v>
      </c>
      <c r="D30" s="150"/>
      <c r="E30" s="35">
        <f>E28-E29</f>
        <v>4049138722</v>
      </c>
      <c r="F30" s="157"/>
      <c r="G30" s="35">
        <f>G28-G29</f>
        <v>3238477216</v>
      </c>
      <c r="H30" s="157"/>
      <c r="I30" s="35">
        <f>I28-I29</f>
        <v>2077970465</v>
      </c>
    </row>
    <row r="31" spans="1:9" ht="19.5" customHeight="1" thickTop="1">
      <c r="A31" s="29"/>
      <c r="B31" s="17"/>
      <c r="C31" s="158"/>
      <c r="D31" s="158"/>
      <c r="E31" s="158"/>
      <c r="F31" s="156"/>
      <c r="G31" s="158"/>
      <c r="H31" s="156"/>
      <c r="I31" s="158"/>
    </row>
    <row r="32" spans="1:9" ht="21" customHeight="1" thickBot="1">
      <c r="A32" s="104" t="s">
        <v>218</v>
      </c>
      <c r="B32" s="17">
        <v>20</v>
      </c>
      <c r="C32" s="159">
        <v>15.310134576666666</v>
      </c>
      <c r="D32" s="160"/>
      <c r="E32" s="159">
        <v>13.497129073333333</v>
      </c>
      <c r="F32" s="160"/>
      <c r="G32" s="161">
        <v>10.794924053333334</v>
      </c>
      <c r="H32" s="152"/>
      <c r="I32" s="161">
        <v>6.9265682166666664</v>
      </c>
    </row>
    <row r="33" spans="1:9" ht="19.5" customHeight="1" thickTop="1">
      <c r="A33" s="105"/>
      <c r="B33" s="17"/>
      <c r="C33" s="106"/>
      <c r="D33" s="36"/>
      <c r="E33" s="106"/>
      <c r="F33" s="36"/>
      <c r="G33" s="106"/>
      <c r="H33" s="36"/>
      <c r="I33" s="106"/>
    </row>
    <row r="34" spans="1:9" ht="19.5" customHeight="1">
      <c r="A34" s="112"/>
      <c r="B34" s="17"/>
      <c r="C34" s="24"/>
      <c r="D34" s="36"/>
      <c r="E34" s="24"/>
      <c r="F34" s="36"/>
      <c r="G34" s="24"/>
      <c r="H34" s="36"/>
      <c r="I34" s="24"/>
    </row>
    <row r="35" spans="1:9" ht="21" customHeight="1">
      <c r="A35" s="148" t="s">
        <v>135</v>
      </c>
      <c r="B35" s="6"/>
    </row>
    <row r="36" spans="1:9" ht="20.25" customHeight="1">
      <c r="A36" s="3" t="s">
        <v>205</v>
      </c>
      <c r="B36" s="17"/>
      <c r="C36" s="28"/>
      <c r="D36" s="26"/>
      <c r="E36" s="28"/>
      <c r="F36" s="27"/>
      <c r="G36" s="28"/>
      <c r="H36" s="27"/>
      <c r="I36" s="28"/>
    </row>
    <row r="37" spans="1:9" ht="21" customHeight="1">
      <c r="A37" s="3"/>
      <c r="B37" s="17"/>
      <c r="C37" s="28"/>
      <c r="D37" s="26"/>
      <c r="E37" s="28"/>
      <c r="F37" s="27"/>
      <c r="G37" s="28"/>
      <c r="H37" s="27"/>
      <c r="I37" s="28"/>
    </row>
    <row r="38" spans="1:9" ht="21" customHeight="1">
      <c r="A38" s="18"/>
      <c r="B38" s="17"/>
      <c r="C38" s="226" t="s">
        <v>0</v>
      </c>
      <c r="D38" s="226"/>
      <c r="E38" s="226"/>
      <c r="F38" s="10"/>
      <c r="G38" s="226" t="s">
        <v>1</v>
      </c>
      <c r="H38" s="226"/>
      <c r="I38" s="226"/>
    </row>
    <row r="39" spans="1:9" ht="21" customHeight="1">
      <c r="A39" s="18"/>
      <c r="B39" s="17"/>
      <c r="C39" s="226" t="s">
        <v>2</v>
      </c>
      <c r="D39" s="226"/>
      <c r="E39" s="226"/>
      <c r="F39" s="10"/>
      <c r="G39" s="226" t="s">
        <v>2</v>
      </c>
      <c r="H39" s="226"/>
      <c r="I39" s="226"/>
    </row>
    <row r="40" spans="1:9" ht="21" customHeight="1">
      <c r="A40" s="18"/>
      <c r="C40" s="228" t="s">
        <v>40</v>
      </c>
      <c r="D40" s="229"/>
      <c r="E40" s="229"/>
      <c r="F40" s="11"/>
      <c r="G40" s="228" t="s">
        <v>40</v>
      </c>
      <c r="H40" s="229"/>
      <c r="I40" s="229"/>
    </row>
    <row r="41" spans="1:9" ht="21" customHeight="1">
      <c r="A41" s="18"/>
      <c r="B41" s="12" t="s">
        <v>5</v>
      </c>
      <c r="C41" s="9">
        <v>2024</v>
      </c>
      <c r="D41" s="9"/>
      <c r="E41" s="9">
        <v>2023</v>
      </c>
      <c r="F41" s="9"/>
      <c r="G41" s="9">
        <v>2024</v>
      </c>
      <c r="H41" s="9"/>
      <c r="I41" s="9">
        <v>2023</v>
      </c>
    </row>
    <row r="42" spans="1:9" ht="21" customHeight="1">
      <c r="A42" s="18"/>
      <c r="C42" s="225" t="s">
        <v>6</v>
      </c>
      <c r="D42" s="225"/>
      <c r="E42" s="225"/>
      <c r="F42" s="225"/>
      <c r="G42" s="225"/>
      <c r="H42" s="225"/>
      <c r="I42" s="225"/>
    </row>
    <row r="43" spans="1:9" ht="21" customHeight="1">
      <c r="A43" s="18"/>
      <c r="C43" s="224"/>
      <c r="D43" s="224"/>
      <c r="E43" s="224"/>
      <c r="F43" s="224"/>
      <c r="G43" s="224"/>
      <c r="H43" s="224"/>
      <c r="I43" s="224"/>
    </row>
    <row r="44" spans="1:9" ht="21" customHeight="1">
      <c r="A44" s="18" t="s">
        <v>54</v>
      </c>
      <c r="C44" s="150">
        <f>C30</f>
        <v>4593040373</v>
      </c>
      <c r="D44" s="156"/>
      <c r="E44" s="150">
        <f>E30</f>
        <v>4049138722</v>
      </c>
      <c r="F44" s="156"/>
      <c r="G44" s="150">
        <f>G30</f>
        <v>3238477216</v>
      </c>
      <c r="H44" s="156"/>
      <c r="I44" s="150">
        <f>I30</f>
        <v>2077970465</v>
      </c>
    </row>
    <row r="45" spans="1:9" ht="19.5" customHeight="1">
      <c r="A45" s="18"/>
      <c r="C45" s="84"/>
      <c r="D45" s="143"/>
      <c r="E45" s="84"/>
      <c r="F45" s="143"/>
      <c r="G45" s="84"/>
      <c r="H45" s="143"/>
      <c r="I45" s="84"/>
    </row>
    <row r="46" spans="1:9" ht="21" customHeight="1">
      <c r="A46" s="18" t="s">
        <v>55</v>
      </c>
      <c r="B46" s="31"/>
      <c r="C46" s="137"/>
      <c r="D46" s="138"/>
      <c r="E46" s="137"/>
      <c r="F46" s="138"/>
      <c r="G46" s="137"/>
      <c r="H46" s="138"/>
      <c r="I46" s="137"/>
    </row>
    <row r="47" spans="1:9" ht="21" customHeight="1">
      <c r="A47" s="110" t="s">
        <v>188</v>
      </c>
      <c r="B47" s="31"/>
      <c r="C47" s="137"/>
      <c r="D47" s="138"/>
      <c r="E47" s="137"/>
      <c r="F47" s="138"/>
      <c r="G47" s="137"/>
      <c r="H47" s="138"/>
      <c r="I47" s="137"/>
    </row>
    <row r="48" spans="1:9" ht="21" customHeight="1">
      <c r="A48" s="110" t="s">
        <v>110</v>
      </c>
      <c r="B48" s="31"/>
      <c r="C48" s="137"/>
      <c r="D48" s="138"/>
      <c r="E48" s="137"/>
      <c r="F48" s="138"/>
      <c r="G48" s="137"/>
      <c r="H48" s="138"/>
      <c r="I48" s="137"/>
    </row>
    <row r="49" spans="1:9" ht="21" customHeight="1">
      <c r="A49" s="28" t="s">
        <v>124</v>
      </c>
      <c r="B49" s="31">
        <v>8</v>
      </c>
      <c r="C49" s="61">
        <f>325745972</f>
        <v>325745972</v>
      </c>
      <c r="D49" s="103"/>
      <c r="E49" s="61">
        <v>-193314158</v>
      </c>
      <c r="F49" s="138"/>
      <c r="G49" s="61">
        <v>0</v>
      </c>
      <c r="H49" s="103"/>
      <c r="I49" s="61">
        <v>0</v>
      </c>
    </row>
    <row r="50" spans="1:9" ht="19.5" hidden="1" customHeight="1">
      <c r="A50" s="131" t="s">
        <v>125</v>
      </c>
      <c r="B50" s="31"/>
      <c r="C50" s="137"/>
      <c r="D50" s="138"/>
      <c r="E50" s="137"/>
      <c r="F50" s="138"/>
      <c r="G50" s="137"/>
      <c r="H50" s="138"/>
      <c r="I50" s="137"/>
    </row>
    <row r="51" spans="1:9" ht="19.5" hidden="1" customHeight="1">
      <c r="A51" s="6" t="s">
        <v>128</v>
      </c>
      <c r="B51" s="31">
        <v>10</v>
      </c>
      <c r="C51" s="61"/>
      <c r="D51" s="138"/>
      <c r="E51" s="61"/>
      <c r="F51" s="138"/>
      <c r="G51" s="139">
        <v>0</v>
      </c>
      <c r="H51" s="30"/>
      <c r="I51" s="139">
        <v>0</v>
      </c>
    </row>
    <row r="52" spans="1:9" ht="21" customHeight="1">
      <c r="A52" s="104" t="s">
        <v>191</v>
      </c>
      <c r="B52" s="31"/>
      <c r="C52" s="85"/>
      <c r="D52" s="138"/>
      <c r="E52" s="85"/>
      <c r="F52" s="138"/>
      <c r="G52" s="158"/>
      <c r="H52" s="30"/>
      <c r="I52" s="158"/>
    </row>
    <row r="53" spans="1:9" ht="21" customHeight="1">
      <c r="A53" s="104" t="s">
        <v>110</v>
      </c>
      <c r="B53" s="31"/>
      <c r="C53" s="134">
        <f>SUM(C49:C51)</f>
        <v>325745972</v>
      </c>
      <c r="D53" s="140"/>
      <c r="E53" s="134">
        <f>SUM(E49:E51)</f>
        <v>-193314158</v>
      </c>
      <c r="F53" s="162"/>
      <c r="G53" s="134">
        <f>SUM(G49:G51)</f>
        <v>0</v>
      </c>
      <c r="H53" s="140"/>
      <c r="I53" s="134">
        <f>SUM(I49:I51)</f>
        <v>0</v>
      </c>
    </row>
    <row r="54" spans="1:9" ht="19.5" customHeight="1">
      <c r="A54" s="28"/>
      <c r="B54" s="31"/>
      <c r="C54" s="85"/>
      <c r="D54" s="138"/>
      <c r="E54" s="85"/>
      <c r="F54" s="138"/>
      <c r="G54" s="158"/>
      <c r="H54" s="30"/>
      <c r="I54" s="158"/>
    </row>
    <row r="55" spans="1:9" ht="21" customHeight="1">
      <c r="A55" s="110" t="s">
        <v>109</v>
      </c>
      <c r="B55" s="110"/>
      <c r="C55" s="130"/>
      <c r="D55" s="140"/>
      <c r="E55" s="130"/>
      <c r="F55" s="162"/>
      <c r="G55" s="130"/>
      <c r="H55" s="140"/>
      <c r="I55" s="130"/>
    </row>
    <row r="56" spans="1:9" ht="21" customHeight="1">
      <c r="A56" s="110" t="s">
        <v>110</v>
      </c>
      <c r="B56" s="110"/>
      <c r="C56" s="130"/>
      <c r="D56" s="140"/>
      <c r="E56" s="130"/>
      <c r="F56" s="162"/>
      <c r="G56" s="130"/>
      <c r="H56" s="140"/>
      <c r="I56" s="130"/>
    </row>
    <row r="57" spans="1:9" ht="21" customHeight="1">
      <c r="A57" s="131" t="s">
        <v>207</v>
      </c>
      <c r="B57" s="110"/>
      <c r="C57" s="130"/>
      <c r="D57" s="140"/>
      <c r="E57" s="130"/>
      <c r="F57" s="162"/>
      <c r="G57" s="130"/>
      <c r="H57" s="140"/>
      <c r="I57" s="130"/>
    </row>
    <row r="58" spans="1:9" ht="21" customHeight="1">
      <c r="A58" s="131" t="s">
        <v>134</v>
      </c>
      <c r="B58" s="132" t="s">
        <v>222</v>
      </c>
      <c r="C58" s="85">
        <v>-94272162</v>
      </c>
      <c r="D58" s="103"/>
      <c r="E58" s="85">
        <v>113523284</v>
      </c>
      <c r="F58" s="162"/>
      <c r="G58" s="85">
        <v>-94272162</v>
      </c>
      <c r="H58" s="140"/>
      <c r="I58" s="85">
        <v>113523284</v>
      </c>
    </row>
    <row r="59" spans="1:9" ht="21" customHeight="1">
      <c r="A59" s="131" t="s">
        <v>181</v>
      </c>
      <c r="B59" s="132"/>
      <c r="C59" s="85"/>
      <c r="D59" s="103"/>
      <c r="E59" s="85"/>
      <c r="F59" s="162"/>
      <c r="G59" s="85"/>
      <c r="H59" s="140"/>
      <c r="I59" s="85"/>
    </row>
    <row r="60" spans="1:9" ht="21" customHeight="1">
      <c r="A60" s="131" t="s">
        <v>182</v>
      </c>
      <c r="B60" s="132" t="s">
        <v>180</v>
      </c>
      <c r="C60" s="85">
        <v>-13727910</v>
      </c>
      <c r="D60" s="103"/>
      <c r="E60" s="85">
        <v>8156484</v>
      </c>
      <c r="F60" s="162"/>
      <c r="G60" s="85">
        <v>-13727910</v>
      </c>
      <c r="H60" s="140"/>
      <c r="I60" s="85">
        <v>8156484</v>
      </c>
    </row>
    <row r="61" spans="1:9" ht="21" customHeight="1">
      <c r="A61" s="131" t="s">
        <v>111</v>
      </c>
      <c r="B61" s="132"/>
      <c r="C61" s="85"/>
      <c r="D61" s="103"/>
      <c r="E61" s="85"/>
      <c r="F61" s="162"/>
      <c r="G61" s="85"/>
      <c r="H61" s="140"/>
      <c r="I61" s="85"/>
    </row>
    <row r="62" spans="1:9" ht="21" customHeight="1">
      <c r="A62" s="131" t="s">
        <v>189</v>
      </c>
      <c r="B62" s="132" t="s">
        <v>162</v>
      </c>
      <c r="C62" s="85">
        <v>21600014</v>
      </c>
      <c r="D62" s="103"/>
      <c r="E62" s="85">
        <v>-24335954</v>
      </c>
      <c r="F62" s="162"/>
      <c r="G62" s="85">
        <v>21600014</v>
      </c>
      <c r="H62" s="140"/>
      <c r="I62" s="85">
        <v>-24335954</v>
      </c>
    </row>
    <row r="63" spans="1:9" ht="21" customHeight="1">
      <c r="A63" s="131" t="s">
        <v>210</v>
      </c>
      <c r="B63" s="110"/>
      <c r="C63" s="130"/>
      <c r="D63" s="140"/>
      <c r="E63" s="130"/>
      <c r="F63" s="162"/>
      <c r="G63" s="130"/>
      <c r="H63" s="140"/>
      <c r="I63" s="130"/>
    </row>
    <row r="64" spans="1:9" ht="21" customHeight="1">
      <c r="A64" s="131" t="s">
        <v>209</v>
      </c>
      <c r="B64" s="132" t="s">
        <v>163</v>
      </c>
      <c r="C64" s="61">
        <v>528193942</v>
      </c>
      <c r="D64" s="140"/>
      <c r="E64" s="61">
        <v>-345288244</v>
      </c>
      <c r="F64" s="162"/>
      <c r="G64" s="61">
        <v>0</v>
      </c>
      <c r="H64" s="140"/>
      <c r="I64" s="61">
        <v>0</v>
      </c>
    </row>
    <row r="65" spans="1:9" ht="21" customHeight="1">
      <c r="A65" s="133" t="s">
        <v>190</v>
      </c>
      <c r="B65" s="132"/>
      <c r="C65" s="85"/>
      <c r="D65" s="85"/>
      <c r="E65" s="85"/>
      <c r="F65" s="163"/>
      <c r="G65" s="85"/>
      <c r="H65" s="85"/>
      <c r="I65" s="85"/>
    </row>
    <row r="66" spans="1:9" ht="21" customHeight="1">
      <c r="A66" s="133" t="s">
        <v>110</v>
      </c>
      <c r="B66" s="110"/>
      <c r="C66" s="134">
        <f>SUM(C57:C64)</f>
        <v>441793884</v>
      </c>
      <c r="D66" s="140"/>
      <c r="E66" s="134">
        <f>SUM(E57:E64)</f>
        <v>-247944430</v>
      </c>
      <c r="F66" s="162"/>
      <c r="G66" s="134">
        <f>SUM(G57:G64)</f>
        <v>-86400058</v>
      </c>
      <c r="H66" s="140"/>
      <c r="I66" s="134">
        <f>SUM(I57:I64)</f>
        <v>97343814</v>
      </c>
    </row>
    <row r="67" spans="1:9" ht="21" customHeight="1">
      <c r="A67" s="33" t="s">
        <v>192</v>
      </c>
      <c r="B67" s="31"/>
      <c r="C67" s="85"/>
      <c r="D67" s="138"/>
      <c r="E67" s="85"/>
      <c r="F67" s="138"/>
      <c r="G67" s="158"/>
      <c r="H67" s="138"/>
      <c r="I67" s="158"/>
    </row>
    <row r="68" spans="1:9" ht="21" customHeight="1">
      <c r="A68" s="34" t="s">
        <v>128</v>
      </c>
      <c r="B68" s="31"/>
      <c r="C68" s="134">
        <f>C53+C66</f>
        <v>767539856</v>
      </c>
      <c r="D68" s="138"/>
      <c r="E68" s="134">
        <f>E53+E66</f>
        <v>-441258588</v>
      </c>
      <c r="F68" s="138"/>
      <c r="G68" s="135">
        <f>G66+G53</f>
        <v>-86400058</v>
      </c>
      <c r="H68" s="138"/>
      <c r="I68" s="135">
        <f>I66+I53</f>
        <v>97343814</v>
      </c>
    </row>
    <row r="69" spans="1:9" ht="21" customHeight="1">
      <c r="A69" s="34"/>
      <c r="B69" s="31"/>
      <c r="C69" s="130"/>
      <c r="D69" s="138"/>
      <c r="E69" s="130"/>
      <c r="F69" s="138"/>
      <c r="G69" s="212"/>
      <c r="H69" s="138"/>
      <c r="I69" s="212"/>
    </row>
    <row r="70" spans="1:9" ht="21" customHeight="1" thickBot="1">
      <c r="A70" s="33" t="s">
        <v>56</v>
      </c>
      <c r="B70" s="31"/>
      <c r="C70" s="151">
        <f>C44+C68</f>
        <v>5360580229</v>
      </c>
      <c r="D70" s="138"/>
      <c r="E70" s="151">
        <f>E44+E68</f>
        <v>3607880134</v>
      </c>
      <c r="F70" s="155"/>
      <c r="G70" s="35">
        <f>G44+G68</f>
        <v>3152077158</v>
      </c>
      <c r="H70" s="155"/>
      <c r="I70" s="35">
        <f>I44+I68</f>
        <v>2175314279</v>
      </c>
    </row>
    <row r="71" spans="1:9" ht="19.5" customHeight="1" thickTop="1"/>
  </sheetData>
  <mergeCells count="14">
    <mergeCell ref="C8:I8"/>
    <mergeCell ref="C4:E4"/>
    <mergeCell ref="G4:I4"/>
    <mergeCell ref="C5:E5"/>
    <mergeCell ref="G5:I5"/>
    <mergeCell ref="C6:E6"/>
    <mergeCell ref="G6:I6"/>
    <mergeCell ref="C42:I42"/>
    <mergeCell ref="C38:E38"/>
    <mergeCell ref="G38:I38"/>
    <mergeCell ref="C39:E39"/>
    <mergeCell ref="G39:I39"/>
    <mergeCell ref="C40:E40"/>
    <mergeCell ref="G40:I40"/>
  </mergeCells>
  <pageMargins left="0.7" right="0.7" top="0.48" bottom="0.5" header="0.5" footer="0.5"/>
  <pageSetup paperSize="9" scale="70" firstPageNumber="8" fitToHeight="0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34" max="8" man="1"/>
  </rowBreaks>
  <ignoredErrors>
    <ignoredError sqref="B10 B18" twoDigitTextYea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E8050-C0B3-4C63-9390-8991D566FD2D}">
  <dimension ref="A1:S31"/>
  <sheetViews>
    <sheetView zoomScaleNormal="100" zoomScaleSheetLayoutView="80" workbookViewId="0"/>
  </sheetViews>
  <sheetFormatPr defaultColWidth="9.140625" defaultRowHeight="20.25" customHeight="1"/>
  <cols>
    <col min="1" max="1" width="37.140625" style="116" customWidth="1"/>
    <col min="2" max="2" width="5.5703125" style="12" customWidth="1"/>
    <col min="3" max="3" width="16.85546875" style="6" customWidth="1"/>
    <col min="4" max="4" width="1" style="6" customWidth="1"/>
    <col min="5" max="5" width="15.85546875" style="6" customWidth="1"/>
    <col min="6" max="6" width="1" style="6" customWidth="1"/>
    <col min="7" max="7" width="13.42578125" style="6" customWidth="1"/>
    <col min="8" max="8" width="1" style="6" customWidth="1"/>
    <col min="9" max="9" width="18.5703125" style="6" customWidth="1"/>
    <col min="10" max="10" width="1" style="6" customWidth="1"/>
    <col min="11" max="11" width="16.28515625" style="6" customWidth="1"/>
    <col min="12" max="12" width="1" style="6" customWidth="1"/>
    <col min="13" max="13" width="15.140625" style="80" customWidth="1"/>
    <col min="14" max="14" width="1" style="6" customWidth="1"/>
    <col min="15" max="15" width="15.42578125" style="80" customWidth="1"/>
    <col min="16" max="16" width="1" style="6" customWidth="1"/>
    <col min="17" max="17" width="17.5703125" style="6" customWidth="1"/>
    <col min="18" max="18" width="1" style="6" customWidth="1"/>
    <col min="19" max="19" width="17.28515625" style="6" customWidth="1"/>
    <col min="20" max="16384" width="9.140625" style="6"/>
  </cols>
  <sheetData>
    <row r="1" spans="1:19" ht="20.25" customHeight="1">
      <c r="A1" s="148" t="s">
        <v>135</v>
      </c>
      <c r="B1" s="6"/>
      <c r="C1" s="7"/>
      <c r="D1" s="7"/>
      <c r="E1" s="7"/>
      <c r="F1" s="7"/>
      <c r="G1" s="7"/>
      <c r="H1" s="7"/>
      <c r="I1" s="7"/>
      <c r="M1" s="6"/>
      <c r="O1" s="6"/>
    </row>
    <row r="2" spans="1:19" ht="20.25" customHeight="1">
      <c r="A2" s="113" t="s">
        <v>213</v>
      </c>
      <c r="B2" s="114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41"/>
      <c r="N2" s="115"/>
      <c r="O2" s="141"/>
      <c r="P2" s="115"/>
      <c r="Q2" s="115"/>
      <c r="R2" s="115"/>
      <c r="S2" s="115"/>
    </row>
    <row r="3" spans="1:19" ht="20.25" customHeight="1">
      <c r="A3" s="113"/>
      <c r="B3" s="114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41"/>
      <c r="N3" s="115"/>
      <c r="O3" s="141"/>
      <c r="P3" s="115"/>
      <c r="Q3" s="115"/>
      <c r="R3" s="115"/>
      <c r="S3" s="115"/>
    </row>
    <row r="4" spans="1:19" ht="20.25" customHeight="1">
      <c r="A4" s="113"/>
      <c r="B4" s="114"/>
      <c r="C4" s="234" t="s">
        <v>57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</row>
    <row r="5" spans="1:19" ht="20.25" customHeight="1">
      <c r="C5" s="37"/>
      <c r="D5" s="37"/>
      <c r="E5" s="12"/>
      <c r="F5" s="12"/>
      <c r="G5" s="230" t="s">
        <v>33</v>
      </c>
      <c r="H5" s="231"/>
      <c r="I5" s="231"/>
      <c r="J5" s="12"/>
      <c r="K5" s="230" t="s">
        <v>37</v>
      </c>
      <c r="L5" s="230"/>
      <c r="M5" s="230"/>
      <c r="N5" s="230"/>
      <c r="O5" s="230"/>
      <c r="P5" s="230"/>
      <c r="Q5" s="230"/>
      <c r="R5" s="28"/>
      <c r="S5" s="28"/>
    </row>
    <row r="6" spans="1:19" ht="20.25" customHeight="1">
      <c r="C6" s="37"/>
      <c r="D6" s="37"/>
      <c r="E6" s="12"/>
      <c r="F6" s="12"/>
      <c r="G6" s="41"/>
      <c r="H6" s="9"/>
      <c r="I6" s="9"/>
      <c r="J6" s="12"/>
      <c r="K6" s="41"/>
      <c r="L6" s="41"/>
      <c r="M6" s="92" t="s">
        <v>176</v>
      </c>
      <c r="N6" s="41"/>
      <c r="O6" s="92"/>
      <c r="P6" s="41"/>
      <c r="Q6" s="41"/>
      <c r="R6" s="28"/>
      <c r="S6" s="28"/>
    </row>
    <row r="7" spans="1:19" ht="20.25" customHeight="1">
      <c r="C7" s="37"/>
      <c r="D7" s="37"/>
      <c r="E7" s="12"/>
      <c r="F7" s="12"/>
      <c r="G7" s="41"/>
      <c r="H7" s="9"/>
      <c r="I7" s="9"/>
      <c r="J7" s="12"/>
      <c r="K7" s="41"/>
      <c r="L7" s="41"/>
      <c r="M7" s="92" t="s">
        <v>138</v>
      </c>
      <c r="N7" s="41"/>
      <c r="O7" s="92" t="s">
        <v>114</v>
      </c>
      <c r="P7" s="41"/>
      <c r="Q7" s="41"/>
      <c r="R7" s="28"/>
      <c r="S7" s="28"/>
    </row>
    <row r="8" spans="1:19" ht="20.25" customHeight="1">
      <c r="C8" s="37"/>
      <c r="D8" s="37"/>
      <c r="E8" s="12"/>
      <c r="F8" s="12"/>
      <c r="G8" s="41"/>
      <c r="H8" s="9"/>
      <c r="I8" s="9"/>
      <c r="J8" s="12"/>
      <c r="K8" s="41"/>
      <c r="L8" s="41"/>
      <c r="M8" s="92" t="s">
        <v>139</v>
      </c>
      <c r="N8" s="41"/>
      <c r="O8" s="92" t="s">
        <v>115</v>
      </c>
      <c r="P8" s="41"/>
      <c r="Q8" s="41"/>
      <c r="R8" s="28"/>
      <c r="S8" s="28"/>
    </row>
    <row r="9" spans="1:19" ht="20.25" customHeight="1">
      <c r="C9" s="37"/>
      <c r="D9" s="37"/>
      <c r="E9" s="12"/>
      <c r="F9" s="12"/>
      <c r="G9" s="41"/>
      <c r="H9" s="9"/>
      <c r="I9" s="9"/>
      <c r="J9" s="12"/>
      <c r="K9" s="41"/>
      <c r="L9" s="41"/>
      <c r="M9" s="92" t="s">
        <v>140</v>
      </c>
      <c r="N9" s="41"/>
      <c r="O9" s="142" t="s">
        <v>216</v>
      </c>
      <c r="P9" s="41"/>
      <c r="Q9" s="41"/>
      <c r="R9" s="28"/>
      <c r="S9" s="28"/>
    </row>
    <row r="10" spans="1:19" ht="20.25" customHeight="1">
      <c r="C10" s="37"/>
      <c r="D10" s="37"/>
      <c r="E10" s="12"/>
      <c r="F10" s="12"/>
      <c r="G10" s="41"/>
      <c r="H10" s="9"/>
      <c r="I10" s="9"/>
      <c r="J10" s="12"/>
      <c r="K10" s="41"/>
      <c r="L10" s="41"/>
      <c r="M10" s="92" t="s">
        <v>141</v>
      </c>
      <c r="N10" s="41"/>
      <c r="O10" s="142" t="s">
        <v>217</v>
      </c>
      <c r="P10" s="41"/>
      <c r="Q10" s="41"/>
      <c r="R10" s="28"/>
      <c r="S10" s="28"/>
    </row>
    <row r="11" spans="1:19" ht="20.25" customHeight="1">
      <c r="C11" s="9" t="s">
        <v>59</v>
      </c>
      <c r="D11" s="9"/>
      <c r="E11" s="9"/>
      <c r="F11" s="9"/>
      <c r="G11" s="232"/>
      <c r="H11" s="232"/>
      <c r="I11" s="232"/>
      <c r="J11" s="9"/>
      <c r="K11" s="41" t="s">
        <v>103</v>
      </c>
      <c r="L11" s="28"/>
      <c r="M11" s="92" t="s">
        <v>143</v>
      </c>
      <c r="N11" s="28"/>
      <c r="O11" s="142" t="s">
        <v>193</v>
      </c>
      <c r="P11" s="28"/>
      <c r="Q11" s="41" t="s">
        <v>60</v>
      </c>
      <c r="R11" s="9"/>
      <c r="S11" s="41"/>
    </row>
    <row r="12" spans="1:19" ht="20.25" customHeight="1">
      <c r="C12" s="9" t="s">
        <v>61</v>
      </c>
      <c r="D12" s="9"/>
      <c r="E12" s="41" t="s">
        <v>62</v>
      </c>
      <c r="F12" s="9"/>
      <c r="G12" s="9"/>
      <c r="H12" s="9"/>
      <c r="I12" s="9"/>
      <c r="J12" s="9"/>
      <c r="K12" s="41" t="s">
        <v>104</v>
      </c>
      <c r="L12" s="28"/>
      <c r="M12" s="142" t="s">
        <v>145</v>
      </c>
      <c r="N12" s="28"/>
      <c r="O12" s="142" t="s">
        <v>194</v>
      </c>
      <c r="P12" s="28"/>
      <c r="Q12" s="41" t="s">
        <v>63</v>
      </c>
      <c r="R12" s="9"/>
      <c r="S12" s="41" t="s">
        <v>51</v>
      </c>
    </row>
    <row r="13" spans="1:19" ht="20.25" customHeight="1">
      <c r="B13" s="12" t="s">
        <v>5</v>
      </c>
      <c r="C13" s="9" t="s">
        <v>64</v>
      </c>
      <c r="D13" s="9"/>
      <c r="E13" s="41" t="s">
        <v>65</v>
      </c>
      <c r="F13" s="9"/>
      <c r="G13" s="41" t="s">
        <v>66</v>
      </c>
      <c r="H13" s="9"/>
      <c r="I13" s="9" t="s">
        <v>67</v>
      </c>
      <c r="J13" s="9"/>
      <c r="K13" s="41" t="s">
        <v>105</v>
      </c>
      <c r="L13" s="9"/>
      <c r="M13" s="142" t="s">
        <v>147</v>
      </c>
      <c r="N13" s="9"/>
      <c r="O13" s="142" t="s">
        <v>195</v>
      </c>
      <c r="P13" s="9"/>
      <c r="Q13" s="41" t="s">
        <v>58</v>
      </c>
      <c r="R13" s="9"/>
      <c r="S13" s="41" t="s">
        <v>58</v>
      </c>
    </row>
    <row r="14" spans="1:19" ht="20.25" customHeight="1">
      <c r="C14" s="233" t="s">
        <v>6</v>
      </c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</row>
    <row r="15" spans="1:19" ht="20.25" customHeight="1">
      <c r="A15" s="38" t="s">
        <v>166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43"/>
      <c r="N15" s="12"/>
      <c r="O15" s="143"/>
      <c r="P15" s="12"/>
      <c r="Q15" s="12"/>
      <c r="R15" s="12"/>
      <c r="S15" s="12"/>
    </row>
    <row r="16" spans="1:19" ht="20.25" customHeight="1">
      <c r="A16" s="34" t="s">
        <v>167</v>
      </c>
      <c r="B16" s="117"/>
      <c r="C16" s="216">
        <v>300000000</v>
      </c>
      <c r="D16" s="216"/>
      <c r="E16" s="216">
        <v>930000000</v>
      </c>
      <c r="F16" s="216"/>
      <c r="G16" s="216">
        <v>30000000</v>
      </c>
      <c r="H16" s="216"/>
      <c r="I16" s="216">
        <v>25430647959</v>
      </c>
      <c r="J16" s="216"/>
      <c r="K16" s="216">
        <v>-1645493278</v>
      </c>
      <c r="L16" s="216"/>
      <c r="M16" s="216">
        <v>-98239580</v>
      </c>
      <c r="N16" s="216"/>
      <c r="O16" s="216">
        <v>76091678</v>
      </c>
      <c r="P16" s="216"/>
      <c r="Q16" s="216">
        <f>SUM(K16:O16)</f>
        <v>-1667641180</v>
      </c>
      <c r="R16" s="216"/>
      <c r="S16" s="216">
        <f>SUM(Q16:R16,C16:I16)</f>
        <v>25023006779</v>
      </c>
    </row>
    <row r="17" spans="1:19" ht="20.25" customHeight="1">
      <c r="A17" s="38"/>
      <c r="B17" s="117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130"/>
      <c r="N17" s="20"/>
      <c r="O17" s="130"/>
      <c r="P17" s="20"/>
      <c r="Q17" s="20"/>
      <c r="R17" s="20"/>
      <c r="S17" s="20"/>
    </row>
    <row r="18" spans="1:19" ht="20.25" customHeight="1">
      <c r="A18" s="38" t="s">
        <v>95</v>
      </c>
      <c r="B18" s="117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130"/>
      <c r="N18" s="20"/>
      <c r="O18" s="130"/>
      <c r="P18" s="20"/>
      <c r="Q18" s="20"/>
      <c r="R18" s="20"/>
      <c r="S18" s="20"/>
    </row>
    <row r="19" spans="1:19" ht="20.25" customHeight="1">
      <c r="A19" s="38" t="s">
        <v>68</v>
      </c>
      <c r="B19" s="117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130"/>
      <c r="N19" s="20"/>
      <c r="O19" s="130"/>
      <c r="P19" s="20"/>
      <c r="Q19" s="20"/>
      <c r="R19" s="20"/>
      <c r="S19" s="20"/>
    </row>
    <row r="20" spans="1:19" ht="20.25" customHeight="1">
      <c r="A20" s="16" t="s">
        <v>148</v>
      </c>
      <c r="B20" s="117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130"/>
      <c r="N20" s="20"/>
      <c r="O20" s="130"/>
      <c r="P20" s="20"/>
      <c r="Q20" s="20"/>
      <c r="R20" s="20"/>
      <c r="S20" s="20"/>
    </row>
    <row r="21" spans="1:19" ht="20.25" hidden="1" customHeight="1">
      <c r="A21" s="44" t="s">
        <v>72</v>
      </c>
      <c r="B21" s="12">
        <v>8</v>
      </c>
      <c r="C21" s="118"/>
      <c r="D21" s="109"/>
      <c r="E21" s="118"/>
      <c r="F21" s="109"/>
      <c r="G21" s="118"/>
      <c r="H21" s="43"/>
      <c r="I21" s="118"/>
      <c r="J21" s="43"/>
      <c r="K21" s="119"/>
      <c r="L21" s="43"/>
      <c r="M21" s="92"/>
      <c r="N21" s="43"/>
      <c r="O21" s="92"/>
      <c r="P21" s="43"/>
      <c r="Q21" s="118"/>
      <c r="R21" s="43"/>
      <c r="S21" s="118"/>
    </row>
    <row r="22" spans="1:19" ht="20.25" customHeight="1">
      <c r="A22" s="42" t="s">
        <v>196</v>
      </c>
      <c r="B22" s="12">
        <v>21</v>
      </c>
      <c r="C22" s="120">
        <v>0</v>
      </c>
      <c r="D22" s="109"/>
      <c r="E22" s="120">
        <v>0</v>
      </c>
      <c r="F22" s="109"/>
      <c r="G22" s="120">
        <v>0</v>
      </c>
      <c r="H22" s="43"/>
      <c r="I22" s="121">
        <v>-495000000</v>
      </c>
      <c r="J22" s="43"/>
      <c r="K22" s="120">
        <v>0</v>
      </c>
      <c r="L22" s="43"/>
      <c r="M22" s="144">
        <v>0</v>
      </c>
      <c r="N22" s="43"/>
      <c r="O22" s="144">
        <v>0</v>
      </c>
      <c r="P22" s="43"/>
      <c r="Q22" s="120">
        <f>SUM(K22:O22)</f>
        <v>0</v>
      </c>
      <c r="R22" s="43"/>
      <c r="S22" s="122">
        <f>Q22+I22+G22+E22+C22</f>
        <v>-495000000</v>
      </c>
    </row>
    <row r="23" spans="1:19" ht="20.25" customHeight="1">
      <c r="A23" s="221" t="s">
        <v>197</v>
      </c>
      <c r="C23" s="124">
        <v>0</v>
      </c>
      <c r="D23" s="109"/>
      <c r="E23" s="124">
        <v>0</v>
      </c>
      <c r="F23" s="109"/>
      <c r="G23" s="124">
        <v>0</v>
      </c>
      <c r="H23" s="43"/>
      <c r="I23" s="125">
        <f>SUM(I21:I22)</f>
        <v>-495000000</v>
      </c>
      <c r="J23" s="43"/>
      <c r="K23" s="124">
        <v>0</v>
      </c>
      <c r="L23" s="43"/>
      <c r="M23" s="145">
        <v>0</v>
      </c>
      <c r="N23" s="43"/>
      <c r="O23" s="145">
        <v>0</v>
      </c>
      <c r="P23" s="43"/>
      <c r="Q23" s="124">
        <f>SUM(K23:O23)</f>
        <v>0</v>
      </c>
      <c r="R23" s="43"/>
      <c r="S23" s="126">
        <f>SUM(S21:S22)</f>
        <v>-495000000</v>
      </c>
    </row>
    <row r="24" spans="1:19" ht="20.25" customHeight="1">
      <c r="A24" s="42"/>
      <c r="C24" s="119"/>
      <c r="D24" s="43"/>
      <c r="E24" s="119"/>
      <c r="F24" s="43"/>
      <c r="G24" s="119"/>
      <c r="H24" s="43"/>
      <c r="I24" s="39"/>
      <c r="J24" s="43"/>
      <c r="K24" s="119"/>
      <c r="L24" s="43"/>
      <c r="M24" s="92"/>
      <c r="N24" s="43"/>
      <c r="O24" s="92"/>
      <c r="P24" s="43"/>
      <c r="Q24" s="119"/>
      <c r="R24" s="43"/>
      <c r="S24" s="123"/>
    </row>
    <row r="25" spans="1:19" ht="20.25" customHeight="1">
      <c r="A25" s="38" t="s">
        <v>69</v>
      </c>
      <c r="C25" s="119"/>
      <c r="D25" s="43"/>
      <c r="E25" s="119"/>
      <c r="F25" s="43"/>
      <c r="G25" s="119"/>
      <c r="H25" s="43"/>
      <c r="I25" s="39"/>
      <c r="J25" s="43"/>
      <c r="K25" s="119"/>
      <c r="L25" s="43"/>
      <c r="M25" s="92"/>
      <c r="N25" s="43"/>
      <c r="O25" s="92"/>
      <c r="P25" s="43"/>
      <c r="Q25" s="119"/>
      <c r="R25" s="43"/>
      <c r="S25" s="123"/>
    </row>
    <row r="26" spans="1:19" ht="20.25" customHeight="1">
      <c r="A26" s="42" t="s">
        <v>70</v>
      </c>
      <c r="C26" s="118">
        <v>0</v>
      </c>
      <c r="D26" s="109"/>
      <c r="E26" s="118">
        <v>0</v>
      </c>
      <c r="F26" s="109"/>
      <c r="G26" s="118">
        <v>0</v>
      </c>
      <c r="H26" s="43"/>
      <c r="I26" s="92">
        <v>4049138722</v>
      </c>
      <c r="J26" s="43"/>
      <c r="K26" s="118">
        <v>0</v>
      </c>
      <c r="L26" s="43"/>
      <c r="M26" s="92">
        <v>0</v>
      </c>
      <c r="N26" s="43"/>
      <c r="O26" s="92">
        <v>0</v>
      </c>
      <c r="P26" s="43"/>
      <c r="Q26" s="118">
        <f>SUM(K26:O26)</f>
        <v>0</v>
      </c>
      <c r="R26" s="43"/>
      <c r="S26" s="92">
        <f>SUM(C26:I26,Q26)</f>
        <v>4049138722</v>
      </c>
    </row>
    <row r="27" spans="1:19" ht="20.25" customHeight="1">
      <c r="A27" s="42" t="s">
        <v>71</v>
      </c>
      <c r="C27" s="118">
        <v>0</v>
      </c>
      <c r="D27" s="109"/>
      <c r="E27" s="118">
        <v>0</v>
      </c>
      <c r="F27" s="109"/>
      <c r="G27" s="118">
        <v>0</v>
      </c>
      <c r="H27" s="43"/>
      <c r="I27" s="136">
        <v>6525187</v>
      </c>
      <c r="J27" s="43"/>
      <c r="K27" s="111">
        <v>-193314158</v>
      </c>
      <c r="L27" s="43"/>
      <c r="M27" s="111">
        <v>90818627</v>
      </c>
      <c r="N27" s="43"/>
      <c r="O27" s="111">
        <v>-345288244</v>
      </c>
      <c r="P27" s="43"/>
      <c r="Q27" s="43">
        <f>SUM(K27:O27)</f>
        <v>-447783775</v>
      </c>
      <c r="R27" s="43"/>
      <c r="S27" s="43">
        <f>SUM(C27:I27,Q27)</f>
        <v>-441258588</v>
      </c>
    </row>
    <row r="28" spans="1:19" ht="20.25" customHeight="1">
      <c r="A28" s="38" t="s">
        <v>56</v>
      </c>
      <c r="C28" s="127">
        <v>0</v>
      </c>
      <c r="D28" s="128"/>
      <c r="E28" s="127">
        <v>0</v>
      </c>
      <c r="F28" s="128"/>
      <c r="G28" s="127">
        <v>0</v>
      </c>
      <c r="H28" s="43"/>
      <c r="I28" s="218">
        <f>SUM(I26:I27)</f>
        <v>4055663909</v>
      </c>
      <c r="J28" s="43"/>
      <c r="K28" s="218">
        <f>SUM(K26:K27)</f>
        <v>-193314158</v>
      </c>
      <c r="L28" s="43"/>
      <c r="M28" s="146">
        <f>SUM(M26:M27)</f>
        <v>90818627</v>
      </c>
      <c r="N28" s="43"/>
      <c r="O28" s="146">
        <f>SUM(O26:O27)</f>
        <v>-345288244</v>
      </c>
      <c r="P28" s="43"/>
      <c r="Q28" s="129">
        <f>K28+O28+M28</f>
        <v>-447783775</v>
      </c>
      <c r="R28" s="43"/>
      <c r="S28" s="129">
        <f>SUM(S26:S27)</f>
        <v>3607880134</v>
      </c>
    </row>
    <row r="29" spans="1:19" ht="20.25" customHeight="1">
      <c r="A29" s="42"/>
      <c r="C29" s="119"/>
      <c r="D29" s="43"/>
      <c r="E29" s="119"/>
      <c r="F29" s="43"/>
      <c r="G29" s="119"/>
      <c r="H29" s="43"/>
      <c r="I29" s="39"/>
      <c r="J29" s="43"/>
      <c r="K29" s="43"/>
      <c r="L29" s="43"/>
      <c r="M29" s="111"/>
      <c r="N29" s="43"/>
      <c r="O29" s="111"/>
      <c r="P29" s="43"/>
      <c r="Q29" s="43"/>
      <c r="R29" s="43"/>
      <c r="S29" s="43"/>
    </row>
    <row r="30" spans="1:19" ht="20.25" customHeight="1" thickBot="1">
      <c r="A30" s="38" t="s">
        <v>168</v>
      </c>
      <c r="B30" s="117"/>
      <c r="C30" s="40">
        <f>C28+C23+C16</f>
        <v>300000000</v>
      </c>
      <c r="D30" s="20"/>
      <c r="E30" s="40">
        <f>E28+E23+E16</f>
        <v>930000000</v>
      </c>
      <c r="F30" s="20"/>
      <c r="G30" s="40">
        <f>G28+G23+G16</f>
        <v>30000000</v>
      </c>
      <c r="H30" s="20"/>
      <c r="I30" s="40">
        <f>I28+I23+I16</f>
        <v>28991311868</v>
      </c>
      <c r="J30" s="20"/>
      <c r="K30" s="40">
        <f>K16+K23+K28</f>
        <v>-1838807436</v>
      </c>
      <c r="L30" s="20"/>
      <c r="M30" s="147">
        <f>M16+M23+M28</f>
        <v>-7420953</v>
      </c>
      <c r="N30" s="20"/>
      <c r="O30" s="147">
        <f>O16+O23+O28</f>
        <v>-269196566</v>
      </c>
      <c r="P30" s="20"/>
      <c r="Q30" s="40">
        <f>K30+O30+M30</f>
        <v>-2115424955</v>
      </c>
      <c r="R30" s="20"/>
      <c r="S30" s="40">
        <f>S16+S23+S28</f>
        <v>28135886913</v>
      </c>
    </row>
    <row r="31" spans="1:19" ht="20.25" customHeight="1" thickTop="1"/>
  </sheetData>
  <mergeCells count="5">
    <mergeCell ref="G5:I5"/>
    <mergeCell ref="K5:Q5"/>
    <mergeCell ref="G11:I11"/>
    <mergeCell ref="C14:S14"/>
    <mergeCell ref="C4:S4"/>
  </mergeCells>
  <pageMargins left="0.7" right="0.7" top="0.48" bottom="0.5" header="0.5" footer="0.5"/>
  <pageSetup paperSize="9" scale="72" firstPageNumber="10" fitToHeight="0" orientation="landscape" useFirstPageNumber="1" r:id="rId1"/>
  <headerFooter>
    <oddFooter>&amp;L&amp;"Times New Roman,Regular"The accompanying notes form an integral part of the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E3424-B6AD-4EAF-B8B3-40FBE02C4B66}">
  <dimension ref="A1:S31"/>
  <sheetViews>
    <sheetView zoomScaleNormal="100" zoomScaleSheetLayoutView="80" workbookViewId="0">
      <selection activeCell="M10" sqref="M10"/>
    </sheetView>
  </sheetViews>
  <sheetFormatPr defaultColWidth="9.140625" defaultRowHeight="15"/>
  <cols>
    <col min="1" max="1" width="37.140625" style="116" customWidth="1"/>
    <col min="2" max="2" width="5.5703125" style="12" customWidth="1"/>
    <col min="3" max="3" width="20.140625" style="6" customWidth="1"/>
    <col min="4" max="4" width="1" style="6" customWidth="1"/>
    <col min="5" max="5" width="20.140625" style="6" customWidth="1"/>
    <col min="6" max="6" width="1" style="6" customWidth="1"/>
    <col min="7" max="7" width="13.42578125" style="6" customWidth="1"/>
    <col min="8" max="8" width="1" style="6" customWidth="1"/>
    <col min="9" max="9" width="20.140625" style="6" customWidth="1"/>
    <col min="10" max="10" width="1" style="6" customWidth="1"/>
    <col min="11" max="11" width="20.140625" style="6" customWidth="1"/>
    <col min="12" max="12" width="1" style="6" customWidth="1"/>
    <col min="13" max="13" width="15.140625" style="80" customWidth="1"/>
    <col min="14" max="14" width="1" style="6" customWidth="1"/>
    <col min="15" max="15" width="15.140625" style="80" customWidth="1"/>
    <col min="16" max="16" width="1" style="6" customWidth="1"/>
    <col min="17" max="17" width="20.140625" style="6" customWidth="1"/>
    <col min="18" max="18" width="1" style="6" customWidth="1"/>
    <col min="19" max="19" width="20.140625" style="6" customWidth="1"/>
    <col min="20" max="16384" width="9.140625" style="6"/>
  </cols>
  <sheetData>
    <row r="1" spans="1:19" ht="20.25" customHeight="1">
      <c r="A1" s="148" t="s">
        <v>135</v>
      </c>
      <c r="B1" s="6"/>
      <c r="C1" s="7"/>
      <c r="D1" s="7"/>
      <c r="E1" s="7"/>
      <c r="F1" s="7"/>
      <c r="G1" s="7"/>
      <c r="H1" s="7"/>
      <c r="I1" s="7"/>
      <c r="M1" s="6"/>
      <c r="O1" s="6"/>
    </row>
    <row r="2" spans="1:19" ht="20.25" customHeight="1">
      <c r="A2" s="113" t="s">
        <v>213</v>
      </c>
      <c r="B2" s="114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41"/>
      <c r="N2" s="115"/>
      <c r="O2" s="141"/>
      <c r="P2" s="115"/>
      <c r="Q2" s="115"/>
      <c r="R2" s="115"/>
      <c r="S2" s="115"/>
    </row>
    <row r="3" spans="1:19" ht="20.25" customHeight="1">
      <c r="A3" s="113"/>
      <c r="B3" s="114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41"/>
      <c r="N3" s="115"/>
      <c r="O3" s="141"/>
      <c r="P3" s="115"/>
      <c r="Q3" s="115"/>
      <c r="R3" s="115"/>
      <c r="S3" s="115"/>
    </row>
    <row r="4" spans="1:19" ht="20.25" customHeight="1">
      <c r="A4" s="113"/>
      <c r="B4" s="114"/>
      <c r="C4" s="234" t="s">
        <v>57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</row>
    <row r="5" spans="1:19" ht="20.25" customHeight="1">
      <c r="C5" s="37"/>
      <c r="D5" s="37"/>
      <c r="E5" s="12"/>
      <c r="F5" s="12"/>
      <c r="G5" s="230" t="s">
        <v>33</v>
      </c>
      <c r="H5" s="231"/>
      <c r="I5" s="231"/>
      <c r="J5" s="12"/>
      <c r="K5" s="230" t="s">
        <v>37</v>
      </c>
      <c r="L5" s="230"/>
      <c r="M5" s="230"/>
      <c r="N5" s="230"/>
      <c r="O5" s="230"/>
      <c r="P5" s="230"/>
      <c r="Q5" s="230"/>
      <c r="R5" s="28"/>
      <c r="S5" s="28"/>
    </row>
    <row r="6" spans="1:19" ht="20.25" customHeight="1">
      <c r="C6" s="37"/>
      <c r="D6" s="37"/>
      <c r="E6" s="12"/>
      <c r="F6" s="12"/>
      <c r="G6" s="41"/>
      <c r="H6" s="9"/>
      <c r="I6" s="9"/>
      <c r="J6" s="12"/>
      <c r="K6" s="41"/>
      <c r="L6" s="41"/>
      <c r="M6" s="92" t="s">
        <v>176</v>
      </c>
      <c r="N6" s="41"/>
      <c r="O6" s="92"/>
      <c r="P6" s="41"/>
      <c r="Q6" s="41"/>
      <c r="R6" s="28"/>
      <c r="S6" s="28"/>
    </row>
    <row r="7" spans="1:19" ht="20.25" customHeight="1">
      <c r="C7" s="37"/>
      <c r="D7" s="37"/>
      <c r="E7" s="12"/>
      <c r="F7" s="12"/>
      <c r="G7" s="41"/>
      <c r="H7" s="9"/>
      <c r="I7" s="9"/>
      <c r="J7" s="12"/>
      <c r="K7" s="41"/>
      <c r="L7" s="41"/>
      <c r="M7" s="92" t="s">
        <v>138</v>
      </c>
      <c r="N7" s="41"/>
      <c r="O7" s="92" t="s">
        <v>114</v>
      </c>
      <c r="P7" s="41"/>
      <c r="Q7" s="41"/>
      <c r="R7" s="28"/>
      <c r="S7" s="28"/>
    </row>
    <row r="8" spans="1:19" ht="20.25" customHeight="1">
      <c r="C8" s="37"/>
      <c r="D8" s="37"/>
      <c r="E8" s="12"/>
      <c r="F8" s="12"/>
      <c r="G8" s="41"/>
      <c r="H8" s="9"/>
      <c r="I8" s="9"/>
      <c r="J8" s="12"/>
      <c r="K8" s="41"/>
      <c r="L8" s="41"/>
      <c r="M8" s="92" t="s">
        <v>139</v>
      </c>
      <c r="N8" s="41"/>
      <c r="O8" s="92" t="s">
        <v>115</v>
      </c>
      <c r="P8" s="41"/>
      <c r="Q8" s="41"/>
      <c r="R8" s="28"/>
      <c r="S8" s="28"/>
    </row>
    <row r="9" spans="1:19" ht="20.25" customHeight="1">
      <c r="C9" s="37"/>
      <c r="D9" s="37"/>
      <c r="E9" s="12"/>
      <c r="F9" s="12"/>
      <c r="G9" s="41"/>
      <c r="H9" s="9"/>
      <c r="I9" s="9"/>
      <c r="J9" s="12"/>
      <c r="K9" s="41"/>
      <c r="L9" s="41"/>
      <c r="M9" s="92" t="s">
        <v>140</v>
      </c>
      <c r="N9" s="41"/>
      <c r="O9" s="142" t="s">
        <v>216</v>
      </c>
      <c r="P9" s="41"/>
      <c r="Q9" s="41"/>
      <c r="R9" s="28"/>
      <c r="S9" s="28"/>
    </row>
    <row r="10" spans="1:19" ht="20.25" customHeight="1">
      <c r="C10" s="37"/>
      <c r="D10" s="37"/>
      <c r="E10" s="12"/>
      <c r="F10" s="12"/>
      <c r="G10" s="41"/>
      <c r="H10" s="9"/>
      <c r="I10" s="9"/>
      <c r="J10" s="12"/>
      <c r="K10" s="41"/>
      <c r="L10" s="41"/>
      <c r="M10" s="92" t="s">
        <v>141</v>
      </c>
      <c r="N10" s="41"/>
      <c r="O10" s="142" t="s">
        <v>217</v>
      </c>
      <c r="P10" s="41"/>
      <c r="Q10" s="41"/>
      <c r="R10" s="28"/>
      <c r="S10" s="28"/>
    </row>
    <row r="11" spans="1:19" ht="20.25" customHeight="1">
      <c r="C11" s="9" t="s">
        <v>59</v>
      </c>
      <c r="D11" s="9"/>
      <c r="E11" s="9"/>
      <c r="F11" s="9"/>
      <c r="G11" s="232"/>
      <c r="H11" s="232"/>
      <c r="I11" s="232"/>
      <c r="J11" s="9"/>
      <c r="K11" s="41" t="s">
        <v>103</v>
      </c>
      <c r="L11" s="28"/>
      <c r="M11" s="92" t="s">
        <v>143</v>
      </c>
      <c r="N11" s="28"/>
      <c r="O11" s="142" t="s">
        <v>193</v>
      </c>
      <c r="P11" s="28"/>
      <c r="Q11" s="41" t="s">
        <v>60</v>
      </c>
      <c r="R11" s="9"/>
      <c r="S11" s="41"/>
    </row>
    <row r="12" spans="1:19" ht="20.25" customHeight="1">
      <c r="C12" s="9" t="s">
        <v>61</v>
      </c>
      <c r="D12" s="9"/>
      <c r="E12" s="41" t="s">
        <v>62</v>
      </c>
      <c r="F12" s="9"/>
      <c r="G12" s="9"/>
      <c r="H12" s="9"/>
      <c r="I12" s="9"/>
      <c r="J12" s="9"/>
      <c r="K12" s="41" t="s">
        <v>104</v>
      </c>
      <c r="L12" s="28"/>
      <c r="M12" s="142" t="s">
        <v>145</v>
      </c>
      <c r="N12" s="28"/>
      <c r="O12" s="142" t="s">
        <v>194</v>
      </c>
      <c r="P12" s="28"/>
      <c r="Q12" s="41" t="s">
        <v>63</v>
      </c>
      <c r="R12" s="9"/>
      <c r="S12" s="41" t="s">
        <v>51</v>
      </c>
    </row>
    <row r="13" spans="1:19" ht="20.25" customHeight="1">
      <c r="B13" s="12" t="s">
        <v>5</v>
      </c>
      <c r="C13" s="9" t="s">
        <v>64</v>
      </c>
      <c r="D13" s="9"/>
      <c r="E13" s="41" t="s">
        <v>65</v>
      </c>
      <c r="F13" s="9"/>
      <c r="G13" s="41" t="s">
        <v>66</v>
      </c>
      <c r="H13" s="9"/>
      <c r="I13" s="9" t="s">
        <v>67</v>
      </c>
      <c r="J13" s="9"/>
      <c r="K13" s="41" t="s">
        <v>105</v>
      </c>
      <c r="L13" s="9"/>
      <c r="M13" s="142" t="s">
        <v>147</v>
      </c>
      <c r="N13" s="9"/>
      <c r="O13" s="142" t="s">
        <v>195</v>
      </c>
      <c r="P13" s="9"/>
      <c r="Q13" s="41" t="s">
        <v>58</v>
      </c>
      <c r="R13" s="9"/>
      <c r="S13" s="41" t="s">
        <v>58</v>
      </c>
    </row>
    <row r="14" spans="1:19" ht="20.25" customHeight="1">
      <c r="C14" s="233" t="s">
        <v>6</v>
      </c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</row>
    <row r="15" spans="1:19" ht="20.25" customHeight="1">
      <c r="A15" s="38" t="s">
        <v>183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43"/>
      <c r="N15" s="12"/>
      <c r="O15" s="143"/>
      <c r="P15" s="12"/>
      <c r="Q15" s="12"/>
      <c r="R15" s="12"/>
      <c r="S15" s="12"/>
    </row>
    <row r="16" spans="1:19" ht="20.25" customHeight="1">
      <c r="A16" s="34" t="s">
        <v>184</v>
      </c>
      <c r="B16" s="117"/>
      <c r="C16" s="216">
        <v>300000000</v>
      </c>
      <c r="D16" s="216"/>
      <c r="E16" s="216">
        <v>930000000</v>
      </c>
      <c r="F16" s="216"/>
      <c r="G16" s="216">
        <v>30000000</v>
      </c>
      <c r="H16" s="216"/>
      <c r="I16" s="216">
        <v>28991311868</v>
      </c>
      <c r="J16" s="216"/>
      <c r="K16" s="216">
        <v>-1838807436</v>
      </c>
      <c r="L16" s="216"/>
      <c r="M16" s="216">
        <v>-7420953</v>
      </c>
      <c r="N16" s="216"/>
      <c r="O16" s="216">
        <v>-269196566</v>
      </c>
      <c r="P16" s="216"/>
      <c r="Q16" s="216">
        <f>SUM(K16:O16)</f>
        <v>-2115424955</v>
      </c>
      <c r="R16" s="216"/>
      <c r="S16" s="216">
        <f>SUM(Q16:R16,C16:I16)</f>
        <v>28135886913</v>
      </c>
    </row>
    <row r="17" spans="1:19" ht="20.25" customHeight="1">
      <c r="A17" s="38"/>
      <c r="B17" s="117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130"/>
      <c r="N17" s="20"/>
      <c r="O17" s="130"/>
      <c r="P17" s="20"/>
      <c r="Q17" s="20"/>
      <c r="R17" s="20"/>
      <c r="S17" s="20"/>
    </row>
    <row r="18" spans="1:19" ht="20.25" customHeight="1">
      <c r="A18" s="38" t="s">
        <v>95</v>
      </c>
      <c r="B18" s="117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130"/>
      <c r="N18" s="20"/>
      <c r="O18" s="130"/>
      <c r="P18" s="20"/>
      <c r="Q18" s="20"/>
      <c r="R18" s="20"/>
      <c r="S18" s="20"/>
    </row>
    <row r="19" spans="1:19" ht="20.25" customHeight="1">
      <c r="A19" s="38" t="s">
        <v>68</v>
      </c>
      <c r="B19" s="117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130"/>
      <c r="N19" s="20"/>
      <c r="O19" s="130"/>
      <c r="P19" s="20"/>
      <c r="Q19" s="20"/>
      <c r="R19" s="20"/>
      <c r="S19" s="20"/>
    </row>
    <row r="20" spans="1:19" ht="20.25" customHeight="1">
      <c r="A20" s="16" t="s">
        <v>148</v>
      </c>
      <c r="B20" s="117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130"/>
      <c r="N20" s="20"/>
      <c r="O20" s="130"/>
      <c r="P20" s="20"/>
      <c r="Q20" s="20"/>
      <c r="R20" s="20"/>
      <c r="S20" s="20"/>
    </row>
    <row r="21" spans="1:19" ht="20.25" hidden="1" customHeight="1">
      <c r="A21" s="44" t="s">
        <v>72</v>
      </c>
      <c r="B21" s="12">
        <v>8</v>
      </c>
      <c r="C21" s="118"/>
      <c r="D21" s="109"/>
      <c r="E21" s="118"/>
      <c r="F21" s="109"/>
      <c r="G21" s="118"/>
      <c r="H21" s="43"/>
      <c r="I21" s="118"/>
      <c r="J21" s="43"/>
      <c r="K21" s="119"/>
      <c r="L21" s="43"/>
      <c r="M21" s="92"/>
      <c r="N21" s="43"/>
      <c r="O21" s="92"/>
      <c r="P21" s="43"/>
      <c r="Q21" s="118"/>
      <c r="R21" s="43"/>
      <c r="S21" s="118"/>
    </row>
    <row r="22" spans="1:19" ht="20.25" customHeight="1">
      <c r="A22" s="42" t="s">
        <v>196</v>
      </c>
      <c r="B22" s="12">
        <v>21</v>
      </c>
      <c r="C22" s="120">
        <v>0</v>
      </c>
      <c r="D22" s="109"/>
      <c r="E22" s="120">
        <v>0</v>
      </c>
      <c r="F22" s="109"/>
      <c r="G22" s="120">
        <v>0</v>
      </c>
      <c r="H22" s="43"/>
      <c r="I22" s="121">
        <v>-420000000</v>
      </c>
      <c r="J22" s="43"/>
      <c r="K22" s="120">
        <v>0</v>
      </c>
      <c r="L22" s="43"/>
      <c r="M22" s="144">
        <v>0</v>
      </c>
      <c r="N22" s="43"/>
      <c r="O22" s="144">
        <v>0</v>
      </c>
      <c r="P22" s="43"/>
      <c r="Q22" s="120">
        <f>SUM(K22:O22)</f>
        <v>0</v>
      </c>
      <c r="R22" s="43"/>
      <c r="S22" s="122">
        <f>Q22+I22+G22+E22+C22</f>
        <v>-420000000</v>
      </c>
    </row>
    <row r="23" spans="1:19" ht="20.25" customHeight="1">
      <c r="A23" s="221" t="s">
        <v>197</v>
      </c>
      <c r="C23" s="124">
        <v>0</v>
      </c>
      <c r="D23" s="109"/>
      <c r="E23" s="124">
        <v>0</v>
      </c>
      <c r="F23" s="109"/>
      <c r="G23" s="124">
        <v>0</v>
      </c>
      <c r="H23" s="43"/>
      <c r="I23" s="125">
        <f>SUM(I21:I22)</f>
        <v>-420000000</v>
      </c>
      <c r="J23" s="43"/>
      <c r="K23" s="124">
        <v>0</v>
      </c>
      <c r="L23" s="43"/>
      <c r="M23" s="145">
        <v>0</v>
      </c>
      <c r="N23" s="43"/>
      <c r="O23" s="145">
        <v>0</v>
      </c>
      <c r="P23" s="43"/>
      <c r="Q23" s="124">
        <f>SUM(K23:O23)</f>
        <v>0</v>
      </c>
      <c r="R23" s="43"/>
      <c r="S23" s="126">
        <f>SUM(S21:S22)</f>
        <v>-420000000</v>
      </c>
    </row>
    <row r="24" spans="1:19" ht="20.25" customHeight="1">
      <c r="A24" s="42"/>
      <c r="C24" s="119"/>
      <c r="D24" s="43"/>
      <c r="E24" s="119"/>
      <c r="F24" s="43"/>
      <c r="G24" s="119"/>
      <c r="H24" s="43"/>
      <c r="I24" s="39"/>
      <c r="J24" s="43"/>
      <c r="K24" s="119"/>
      <c r="L24" s="43"/>
      <c r="M24" s="92"/>
      <c r="N24" s="43"/>
      <c r="O24" s="92"/>
      <c r="P24" s="43"/>
      <c r="Q24" s="119"/>
      <c r="R24" s="43"/>
      <c r="S24" s="123"/>
    </row>
    <row r="25" spans="1:19" ht="20.25" customHeight="1">
      <c r="A25" s="38" t="s">
        <v>69</v>
      </c>
      <c r="C25" s="119"/>
      <c r="D25" s="43"/>
      <c r="E25" s="119"/>
      <c r="F25" s="43"/>
      <c r="G25" s="119"/>
      <c r="H25" s="43"/>
      <c r="I25" s="39"/>
      <c r="J25" s="43"/>
      <c r="K25" s="119"/>
      <c r="L25" s="43"/>
      <c r="M25" s="92"/>
      <c r="N25" s="43"/>
      <c r="O25" s="92"/>
      <c r="P25" s="43"/>
      <c r="Q25" s="119"/>
      <c r="R25" s="43"/>
      <c r="S25" s="123"/>
    </row>
    <row r="26" spans="1:19" ht="20.25" customHeight="1">
      <c r="A26" s="42" t="s">
        <v>70</v>
      </c>
      <c r="C26" s="118">
        <v>0</v>
      </c>
      <c r="D26" s="109"/>
      <c r="E26" s="118">
        <v>0</v>
      </c>
      <c r="F26" s="109"/>
      <c r="G26" s="118">
        <v>0</v>
      </c>
      <c r="H26" s="43"/>
      <c r="I26" s="92">
        <v>4593040373</v>
      </c>
      <c r="J26" s="43"/>
      <c r="K26" s="118">
        <v>0</v>
      </c>
      <c r="L26" s="43"/>
      <c r="M26" s="92">
        <v>0</v>
      </c>
      <c r="N26" s="43"/>
      <c r="O26" s="92">
        <v>0</v>
      </c>
      <c r="P26" s="43"/>
      <c r="Q26" s="118">
        <f>SUM(K26:O26)</f>
        <v>0</v>
      </c>
      <c r="R26" s="43"/>
      <c r="S26" s="92">
        <f>SUM(C26:I26,Q26)</f>
        <v>4593040373</v>
      </c>
    </row>
    <row r="27" spans="1:19" ht="20.25" customHeight="1">
      <c r="A27" s="42" t="s">
        <v>71</v>
      </c>
      <c r="C27" s="118">
        <v>0</v>
      </c>
      <c r="D27" s="109"/>
      <c r="E27" s="118">
        <v>0</v>
      </c>
      <c r="F27" s="109"/>
      <c r="G27" s="118">
        <v>0</v>
      </c>
      <c r="H27" s="43"/>
      <c r="I27" s="136">
        <v>-10982330</v>
      </c>
      <c r="J27" s="43"/>
      <c r="K27" s="111">
        <v>325745972</v>
      </c>
      <c r="L27" s="43"/>
      <c r="M27" s="111">
        <v>-75417728</v>
      </c>
      <c r="N27" s="43"/>
      <c r="O27" s="111">
        <v>528193942</v>
      </c>
      <c r="P27" s="43"/>
      <c r="Q27" s="43">
        <f>SUM(K27:O27)</f>
        <v>778522186</v>
      </c>
      <c r="R27" s="43"/>
      <c r="S27" s="43">
        <f>SUM(C27:I27,Q27)</f>
        <v>767539856</v>
      </c>
    </row>
    <row r="28" spans="1:19" ht="20.25" customHeight="1">
      <c r="A28" s="38" t="s">
        <v>56</v>
      </c>
      <c r="C28" s="127">
        <v>0</v>
      </c>
      <c r="D28" s="128"/>
      <c r="E28" s="127">
        <v>0</v>
      </c>
      <c r="F28" s="128"/>
      <c r="G28" s="127">
        <v>0</v>
      </c>
      <c r="H28" s="43"/>
      <c r="I28" s="218">
        <f>SUM(I26:I27)</f>
        <v>4582058043</v>
      </c>
      <c r="J28" s="43"/>
      <c r="K28" s="218">
        <f>SUM(K26:K27)</f>
        <v>325745972</v>
      </c>
      <c r="L28" s="43"/>
      <c r="M28" s="146">
        <f>SUM(M26:M27)</f>
        <v>-75417728</v>
      </c>
      <c r="N28" s="43"/>
      <c r="O28" s="146">
        <f>SUM(O26:O27)</f>
        <v>528193942</v>
      </c>
      <c r="P28" s="43"/>
      <c r="Q28" s="129">
        <f>K28+O28+M28</f>
        <v>778522186</v>
      </c>
      <c r="R28" s="43"/>
      <c r="S28" s="129">
        <f>SUM(S26:S27)</f>
        <v>5360580229</v>
      </c>
    </row>
    <row r="29" spans="1:19" ht="20.25" customHeight="1">
      <c r="A29" s="42"/>
      <c r="C29" s="119"/>
      <c r="D29" s="43"/>
      <c r="E29" s="119"/>
      <c r="F29" s="43"/>
      <c r="G29" s="119"/>
      <c r="H29" s="43"/>
      <c r="I29" s="39"/>
      <c r="J29" s="43"/>
      <c r="K29" s="43"/>
      <c r="L29" s="43"/>
      <c r="M29" s="111"/>
      <c r="N29" s="43"/>
      <c r="O29" s="111"/>
      <c r="P29" s="43"/>
      <c r="Q29" s="43"/>
      <c r="R29" s="43"/>
      <c r="S29" s="43"/>
    </row>
    <row r="30" spans="1:19" ht="20.25" customHeight="1" thickBot="1">
      <c r="A30" s="38" t="s">
        <v>185</v>
      </c>
      <c r="B30" s="117"/>
      <c r="C30" s="40">
        <f>C28+C23+C16</f>
        <v>300000000</v>
      </c>
      <c r="D30" s="20"/>
      <c r="E30" s="40">
        <f>E28+E23+E16</f>
        <v>930000000</v>
      </c>
      <c r="F30" s="20"/>
      <c r="G30" s="40">
        <f>G28+G23+G16</f>
        <v>30000000</v>
      </c>
      <c r="H30" s="20"/>
      <c r="I30" s="40">
        <f>I28+I23+I16</f>
        <v>33153369911</v>
      </c>
      <c r="J30" s="20"/>
      <c r="K30" s="40">
        <f>K16+K23+K28</f>
        <v>-1513061464</v>
      </c>
      <c r="L30" s="20"/>
      <c r="M30" s="147">
        <f>M16+M23+M28</f>
        <v>-82838681</v>
      </c>
      <c r="N30" s="20"/>
      <c r="O30" s="147">
        <f>O16+O23+O28</f>
        <v>258997376</v>
      </c>
      <c r="P30" s="20"/>
      <c r="Q30" s="40">
        <f>K30+O30+M30</f>
        <v>-1336902769</v>
      </c>
      <c r="R30" s="20"/>
      <c r="S30" s="40">
        <f>S16+S23+S28</f>
        <v>33076467142</v>
      </c>
    </row>
    <row r="31" spans="1:19" ht="20.25" customHeight="1" thickTop="1"/>
  </sheetData>
  <mergeCells count="5">
    <mergeCell ref="C4:S4"/>
    <mergeCell ref="G5:I5"/>
    <mergeCell ref="K5:Q5"/>
    <mergeCell ref="G11:I11"/>
    <mergeCell ref="C14:S14"/>
  </mergeCells>
  <pageMargins left="0.7" right="0.7" top="0.48" bottom="0.5" header="0.5" footer="0.5"/>
  <pageSetup paperSize="9" scale="72" firstPageNumber="11" orientation="landscape" useFirstPageNumber="1" r:id="rId1"/>
  <headerFooter>
    <oddFooter>&amp;L&amp;"Times New Roman,Regular"The accompanying notes form an integral part of the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308F2-EAB1-42E1-B07F-850A535C31DD}">
  <dimension ref="A1:N32"/>
  <sheetViews>
    <sheetView zoomScaleNormal="100" zoomScaleSheetLayoutView="85" workbookViewId="0">
      <selection activeCell="H19" sqref="H19"/>
    </sheetView>
  </sheetViews>
  <sheetFormatPr defaultColWidth="9.140625" defaultRowHeight="20.25" customHeight="1"/>
  <cols>
    <col min="1" max="1" width="50.5703125" style="171" customWidth="1"/>
    <col min="2" max="2" width="8.85546875" style="172" customWidth="1"/>
    <col min="3" max="3" width="1.42578125" style="173" customWidth="1"/>
    <col min="4" max="4" width="16.140625" style="171" customWidth="1"/>
    <col min="5" max="5" width="1.42578125" style="171" customWidth="1"/>
    <col min="6" max="6" width="16.140625" style="171" customWidth="1"/>
    <col min="7" max="7" width="1.42578125" style="171" customWidth="1"/>
    <col min="8" max="8" width="16.140625" style="171" customWidth="1"/>
    <col min="9" max="9" width="1.42578125" style="171" customWidth="1"/>
    <col min="10" max="10" width="16.140625" style="171" customWidth="1"/>
    <col min="11" max="11" width="2.28515625" style="171" customWidth="1"/>
    <col min="12" max="12" width="16.140625" style="171" customWidth="1"/>
    <col min="13" max="13" width="1.42578125" style="171" customWidth="1"/>
    <col min="14" max="14" width="16.140625" style="171" customWidth="1"/>
    <col min="15" max="16384" width="9.140625" style="171"/>
  </cols>
  <sheetData>
    <row r="1" spans="1:14" s="169" customFormat="1" ht="21" customHeight="1">
      <c r="A1" s="68" t="s">
        <v>135</v>
      </c>
      <c r="B1" s="164"/>
      <c r="C1" s="165"/>
      <c r="D1" s="166"/>
      <c r="E1" s="166"/>
      <c r="F1" s="166"/>
      <c r="G1" s="166"/>
      <c r="H1" s="166"/>
      <c r="I1" s="166"/>
      <c r="J1" s="167"/>
      <c r="K1" s="167"/>
      <c r="L1" s="167"/>
      <c r="M1" s="167"/>
      <c r="N1" s="168"/>
    </row>
    <row r="2" spans="1:14" ht="21" customHeight="1">
      <c r="A2" s="170" t="s">
        <v>214</v>
      </c>
      <c r="B2" s="164"/>
      <c r="C2" s="165"/>
      <c r="D2" s="166"/>
      <c r="E2" s="166"/>
      <c r="F2" s="166"/>
      <c r="G2" s="166"/>
      <c r="H2" s="166"/>
      <c r="I2" s="166"/>
      <c r="J2" s="167"/>
      <c r="K2" s="167"/>
      <c r="L2" s="167"/>
      <c r="M2" s="167"/>
      <c r="N2" s="168"/>
    </row>
    <row r="3" spans="1:14" ht="12" customHeight="1">
      <c r="A3" s="170"/>
      <c r="B3" s="164"/>
      <c r="C3" s="165"/>
      <c r="D3" s="166"/>
      <c r="E3" s="166"/>
      <c r="F3" s="166"/>
      <c r="G3" s="166"/>
      <c r="H3" s="166"/>
      <c r="I3" s="166"/>
      <c r="J3" s="167"/>
      <c r="K3" s="167"/>
      <c r="L3" s="167"/>
      <c r="M3" s="167"/>
      <c r="N3" s="168"/>
    </row>
    <row r="4" spans="1:14" ht="21" customHeight="1">
      <c r="D4" s="235" t="s">
        <v>73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</row>
    <row r="5" spans="1:14" ht="21" customHeight="1">
      <c r="D5" s="174"/>
      <c r="E5" s="174"/>
      <c r="F5" s="174"/>
      <c r="G5" s="174"/>
      <c r="H5" s="174"/>
      <c r="I5" s="174"/>
      <c r="J5" s="174"/>
      <c r="K5" s="174"/>
      <c r="L5" s="175" t="s">
        <v>136</v>
      </c>
      <c r="M5" s="174"/>
      <c r="N5" s="174"/>
    </row>
    <row r="6" spans="1:14" ht="21" customHeight="1">
      <c r="H6" s="236" t="s">
        <v>33</v>
      </c>
      <c r="I6" s="236"/>
      <c r="J6" s="236"/>
      <c r="K6" s="176"/>
      <c r="L6" s="177" t="s">
        <v>137</v>
      </c>
      <c r="M6" s="176"/>
      <c r="N6" s="175"/>
    </row>
    <row r="7" spans="1:14" ht="21" customHeight="1">
      <c r="H7" s="178"/>
      <c r="I7" s="178"/>
      <c r="J7" s="178"/>
      <c r="K7" s="176"/>
      <c r="L7" s="176" t="s">
        <v>170</v>
      </c>
      <c r="M7" s="176"/>
      <c r="N7" s="175"/>
    </row>
    <row r="8" spans="1:14" ht="21" customHeight="1">
      <c r="H8" s="178"/>
      <c r="I8" s="178"/>
      <c r="J8" s="178"/>
      <c r="K8" s="176"/>
      <c r="L8" s="176" t="s">
        <v>138</v>
      </c>
      <c r="M8" s="176"/>
      <c r="N8" s="175"/>
    </row>
    <row r="9" spans="1:14" ht="21" customHeight="1">
      <c r="H9" s="178"/>
      <c r="I9" s="178"/>
      <c r="J9" s="178"/>
      <c r="K9" s="176"/>
      <c r="L9" s="176" t="s">
        <v>139</v>
      </c>
      <c r="M9" s="176"/>
      <c r="N9" s="175"/>
    </row>
    <row r="10" spans="1:14" ht="21" customHeight="1">
      <c r="H10" s="178"/>
      <c r="I10" s="178"/>
      <c r="J10" s="178"/>
      <c r="K10" s="176"/>
      <c r="L10" s="176" t="s">
        <v>140</v>
      </c>
      <c r="M10" s="176"/>
      <c r="N10" s="175"/>
    </row>
    <row r="11" spans="1:14" ht="21" customHeight="1">
      <c r="H11" s="178"/>
      <c r="I11" s="178"/>
      <c r="J11" s="178"/>
      <c r="K11" s="176"/>
      <c r="L11" s="176" t="s">
        <v>141</v>
      </c>
      <c r="M11" s="176"/>
      <c r="N11" s="175"/>
    </row>
    <row r="12" spans="1:14" ht="21" customHeight="1">
      <c r="A12" s="178"/>
      <c r="B12" s="179"/>
      <c r="C12" s="179"/>
      <c r="D12" s="178" t="s">
        <v>142</v>
      </c>
      <c r="E12" s="178"/>
      <c r="F12" s="178"/>
      <c r="G12" s="178"/>
      <c r="K12" s="180"/>
      <c r="L12" s="181" t="s">
        <v>143</v>
      </c>
      <c r="M12" s="180"/>
    </row>
    <row r="13" spans="1:14" ht="21" customHeight="1">
      <c r="A13" s="178"/>
      <c r="B13" s="179"/>
      <c r="C13" s="179"/>
      <c r="D13" s="178" t="s">
        <v>144</v>
      </c>
      <c r="E13" s="178"/>
      <c r="F13" s="178"/>
      <c r="G13" s="178"/>
      <c r="K13" s="180"/>
      <c r="L13" s="181" t="s">
        <v>145</v>
      </c>
      <c r="M13" s="180"/>
      <c r="N13" s="182"/>
    </row>
    <row r="14" spans="1:14" ht="21" customHeight="1">
      <c r="A14" s="178"/>
      <c r="B14" s="179" t="s">
        <v>5</v>
      </c>
      <c r="D14" s="178" t="s">
        <v>64</v>
      </c>
      <c r="E14" s="178"/>
      <c r="F14" s="178" t="s">
        <v>146</v>
      </c>
      <c r="G14" s="178"/>
      <c r="H14" s="178" t="s">
        <v>74</v>
      </c>
      <c r="I14" s="178"/>
      <c r="J14" s="178" t="s">
        <v>67</v>
      </c>
      <c r="K14" s="178"/>
      <c r="L14" s="178" t="s">
        <v>147</v>
      </c>
      <c r="M14" s="178"/>
      <c r="N14" s="182" t="s">
        <v>38</v>
      </c>
    </row>
    <row r="15" spans="1:14" ht="18.95" customHeight="1">
      <c r="A15" s="178"/>
      <c r="B15" s="175"/>
      <c r="C15" s="171"/>
      <c r="D15" s="237" t="s">
        <v>6</v>
      </c>
      <c r="E15" s="237"/>
      <c r="F15" s="237"/>
      <c r="G15" s="237"/>
      <c r="H15" s="237"/>
      <c r="I15" s="237"/>
      <c r="J15" s="237"/>
      <c r="K15" s="237"/>
      <c r="L15" s="237"/>
      <c r="M15" s="237"/>
      <c r="N15" s="237"/>
    </row>
    <row r="16" spans="1:14" ht="21" customHeight="1">
      <c r="A16" s="183" t="s">
        <v>166</v>
      </c>
      <c r="B16" s="175"/>
      <c r="C16" s="171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</row>
    <row r="17" spans="1:14" ht="21" customHeight="1">
      <c r="A17" s="34" t="s">
        <v>167</v>
      </c>
      <c r="B17" s="184"/>
      <c r="C17" s="185"/>
      <c r="D17" s="214">
        <v>300000000</v>
      </c>
      <c r="E17" s="186"/>
      <c r="F17" s="214">
        <v>930000000</v>
      </c>
      <c r="G17" s="186"/>
      <c r="H17" s="214">
        <v>30000000</v>
      </c>
      <c r="I17" s="186"/>
      <c r="J17" s="214">
        <v>16859631504</v>
      </c>
      <c r="K17" s="187"/>
      <c r="L17" s="215">
        <v>-98239580</v>
      </c>
      <c r="M17" s="187"/>
      <c r="N17" s="214">
        <f>SUM(D17:L17)</f>
        <v>18021391924</v>
      </c>
    </row>
    <row r="18" spans="1:14" ht="12" customHeight="1">
      <c r="B18" s="184"/>
      <c r="C18" s="184"/>
      <c r="D18" s="188"/>
      <c r="E18" s="189"/>
      <c r="F18" s="189"/>
      <c r="G18" s="189"/>
      <c r="H18" s="188"/>
      <c r="I18" s="180"/>
      <c r="J18" s="188"/>
      <c r="K18" s="180"/>
      <c r="L18" s="190"/>
      <c r="M18" s="180"/>
      <c r="N18" s="188"/>
    </row>
    <row r="19" spans="1:14" ht="21" customHeight="1">
      <c r="A19" s="191" t="s">
        <v>75</v>
      </c>
      <c r="B19" s="184"/>
      <c r="C19" s="185"/>
      <c r="D19" s="192"/>
      <c r="E19" s="192"/>
      <c r="F19" s="192"/>
      <c r="G19" s="192"/>
      <c r="H19" s="192"/>
      <c r="I19" s="192"/>
      <c r="J19" s="192"/>
      <c r="K19" s="193"/>
      <c r="L19" s="192"/>
      <c r="M19" s="193"/>
      <c r="N19" s="192"/>
    </row>
    <row r="20" spans="1:14" ht="21" customHeight="1">
      <c r="A20" s="16" t="s">
        <v>148</v>
      </c>
      <c r="B20" s="184"/>
      <c r="C20" s="185"/>
      <c r="D20" s="192"/>
      <c r="E20" s="192"/>
      <c r="F20" s="192"/>
      <c r="G20" s="192"/>
      <c r="H20" s="192"/>
      <c r="I20" s="192"/>
      <c r="J20" s="192"/>
      <c r="K20" s="193"/>
      <c r="L20" s="192"/>
      <c r="M20" s="193"/>
      <c r="N20" s="192"/>
    </row>
    <row r="21" spans="1:14" ht="21" customHeight="1">
      <c r="A21" s="194" t="s">
        <v>149</v>
      </c>
      <c r="B21" s="184">
        <v>21</v>
      </c>
      <c r="C21" s="184"/>
      <c r="D21" s="195">
        <v>0</v>
      </c>
      <c r="E21" s="192"/>
      <c r="F21" s="195">
        <v>0</v>
      </c>
      <c r="G21" s="192"/>
      <c r="H21" s="195">
        <v>0</v>
      </c>
      <c r="I21" s="192"/>
      <c r="J21" s="195">
        <v>-495000000</v>
      </c>
      <c r="K21" s="193"/>
      <c r="L21" s="195">
        <v>0</v>
      </c>
      <c r="M21" s="193"/>
      <c r="N21" s="195">
        <f>SUM(D21:L21)</f>
        <v>-495000000</v>
      </c>
    </row>
    <row r="22" spans="1:14" ht="21" customHeight="1">
      <c r="A22" s="221" t="s">
        <v>197</v>
      </c>
      <c r="B22" s="184"/>
      <c r="C22" s="185"/>
      <c r="D22" s="196">
        <f>SUM(D21)</f>
        <v>0</v>
      </c>
      <c r="E22" s="197"/>
      <c r="F22" s="196">
        <f>SUM(F21)</f>
        <v>0</v>
      </c>
      <c r="G22" s="197"/>
      <c r="H22" s="196">
        <f>SUM(H21)</f>
        <v>0</v>
      </c>
      <c r="I22" s="197"/>
      <c r="J22" s="196">
        <f>SUM(J21)</f>
        <v>-495000000</v>
      </c>
      <c r="K22" s="197"/>
      <c r="L22" s="196">
        <f>SUM(L21)</f>
        <v>0</v>
      </c>
      <c r="M22" s="197"/>
      <c r="N22" s="198">
        <f>SUM(D22:K22)</f>
        <v>-495000000</v>
      </c>
    </row>
    <row r="23" spans="1:14" ht="12" customHeight="1">
      <c r="B23" s="184"/>
      <c r="C23" s="184"/>
      <c r="D23" s="188"/>
      <c r="E23" s="189"/>
      <c r="F23" s="189"/>
      <c r="G23" s="189"/>
      <c r="H23" s="188"/>
      <c r="I23" s="180"/>
      <c r="J23" s="188"/>
      <c r="K23" s="180"/>
      <c r="L23" s="188"/>
      <c r="M23" s="180"/>
      <c r="N23" s="188"/>
    </row>
    <row r="24" spans="1:14" ht="21" customHeight="1">
      <c r="A24" s="199" t="s">
        <v>69</v>
      </c>
      <c r="B24" s="200"/>
      <c r="C24" s="201"/>
      <c r="D24" s="188"/>
      <c r="E24" s="202"/>
      <c r="F24" s="202"/>
      <c r="G24" s="202"/>
      <c r="H24" s="188"/>
      <c r="I24" s="203"/>
      <c r="J24" s="188"/>
      <c r="K24" s="204"/>
      <c r="L24" s="188"/>
      <c r="M24" s="204"/>
      <c r="N24" s="188"/>
    </row>
    <row r="25" spans="1:14" ht="21" customHeight="1">
      <c r="A25" s="171" t="s">
        <v>150</v>
      </c>
      <c r="D25" s="195">
        <v>0</v>
      </c>
      <c r="F25" s="195">
        <v>0</v>
      </c>
      <c r="H25" s="195">
        <v>0</v>
      </c>
      <c r="J25" s="195">
        <v>2077970465</v>
      </c>
      <c r="L25" s="195">
        <v>0</v>
      </c>
      <c r="N25" s="195">
        <f t="shared" ref="N25:N26" si="0">SUM(D25:L25)</f>
        <v>2077970465</v>
      </c>
    </row>
    <row r="26" spans="1:14" ht="21" customHeight="1">
      <c r="A26" s="194" t="s">
        <v>151</v>
      </c>
      <c r="D26" s="80">
        <v>0</v>
      </c>
      <c r="E26" s="80"/>
      <c r="F26" s="80">
        <v>0</v>
      </c>
      <c r="G26" s="80"/>
      <c r="H26" s="80">
        <v>0</v>
      </c>
      <c r="I26" s="80"/>
      <c r="J26" s="80">
        <f>6525187</f>
        <v>6525187</v>
      </c>
      <c r="K26" s="80"/>
      <c r="L26" s="80">
        <f>90818627</f>
        <v>90818627</v>
      </c>
      <c r="M26" s="80"/>
      <c r="N26" s="195">
        <f t="shared" si="0"/>
        <v>97343814</v>
      </c>
    </row>
    <row r="27" spans="1:14" ht="21" customHeight="1">
      <c r="A27" s="197" t="s">
        <v>56</v>
      </c>
      <c r="D27" s="196">
        <f>SUM(D25:D26)</f>
        <v>0</v>
      </c>
      <c r="E27" s="197"/>
      <c r="F27" s="196">
        <f>SUM(F25:F26)</f>
        <v>0</v>
      </c>
      <c r="G27" s="197"/>
      <c r="H27" s="196">
        <f>SUM(H25:H26)</f>
        <v>0</v>
      </c>
      <c r="I27" s="197"/>
      <c r="J27" s="196">
        <f>SUM(J25:J26)</f>
        <v>2084495652</v>
      </c>
      <c r="K27" s="197"/>
      <c r="L27" s="196">
        <f>SUM(L25:L26)</f>
        <v>90818627</v>
      </c>
      <c r="M27" s="197"/>
      <c r="N27" s="196">
        <f>SUM(N25:N26)</f>
        <v>2175314279</v>
      </c>
    </row>
    <row r="28" spans="1:14" ht="12" customHeight="1">
      <c r="B28" s="184"/>
      <c r="C28" s="184"/>
      <c r="D28" s="188"/>
      <c r="E28" s="189"/>
      <c r="F28" s="189"/>
      <c r="G28" s="189"/>
      <c r="H28" s="188"/>
      <c r="I28" s="180"/>
      <c r="J28" s="188"/>
      <c r="K28" s="180"/>
      <c r="L28" s="188"/>
      <c r="M28" s="180"/>
      <c r="N28" s="188"/>
    </row>
    <row r="29" spans="1:14" ht="21" customHeight="1" thickBot="1">
      <c r="A29" s="205" t="s">
        <v>168</v>
      </c>
      <c r="D29" s="206">
        <f>D17+D22+D27</f>
        <v>300000000</v>
      </c>
      <c r="E29" s="207"/>
      <c r="F29" s="206">
        <f>F17+F22+F27</f>
        <v>930000000</v>
      </c>
      <c r="G29" s="207"/>
      <c r="H29" s="206">
        <f>H17+H22+H27</f>
        <v>30000000</v>
      </c>
      <c r="I29" s="207"/>
      <c r="J29" s="206">
        <f>J17+J22+J27</f>
        <v>18449127156</v>
      </c>
      <c r="K29" s="217" t="s">
        <v>165</v>
      </c>
      <c r="L29" s="209">
        <f>L17+L22+L27</f>
        <v>-7420953</v>
      </c>
      <c r="M29" s="208"/>
      <c r="N29" s="206">
        <f>SUM(D29:J29,L29)</f>
        <v>19701706203</v>
      </c>
    </row>
    <row r="30" spans="1:14" ht="12" customHeight="1" thickTop="1">
      <c r="B30" s="184"/>
      <c r="C30" s="184"/>
      <c r="D30" s="188"/>
      <c r="E30" s="189"/>
      <c r="F30" s="189"/>
      <c r="G30" s="189"/>
      <c r="H30" s="188"/>
      <c r="I30" s="180"/>
      <c r="J30" s="188"/>
      <c r="K30" s="180"/>
      <c r="L30" s="188"/>
      <c r="M30" s="180"/>
      <c r="N30" s="188"/>
    </row>
    <row r="31" spans="1:14" ht="20.100000000000001" customHeight="1">
      <c r="A31" s="171" t="s">
        <v>76</v>
      </c>
    </row>
    <row r="32" spans="1:14" ht="12.6" customHeight="1"/>
  </sheetData>
  <mergeCells count="3">
    <mergeCell ref="D4:N4"/>
    <mergeCell ref="H6:J6"/>
    <mergeCell ref="D15:N15"/>
  </mergeCells>
  <pageMargins left="0.7" right="0.7" top="0.48" bottom="0.5" header="0.5" footer="0.5"/>
  <pageSetup paperSize="9" scale="79" firstPageNumber="12" fitToHeight="0" orientation="landscape" useFirstPageNumber="1" r:id="rId1"/>
  <headerFooter>
    <oddFooter>&amp;L&amp;"Times New Roman,Regular"The accompanying notes form an integral part of the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3D8D6-91B5-4C7A-A1C1-C3719E20390F}">
  <dimension ref="A1:N32"/>
  <sheetViews>
    <sheetView zoomScaleNormal="100" zoomScaleSheetLayoutView="70" workbookViewId="0"/>
  </sheetViews>
  <sheetFormatPr defaultColWidth="9.140625" defaultRowHeight="15"/>
  <cols>
    <col min="1" max="1" width="50.5703125" style="171" customWidth="1"/>
    <col min="2" max="2" width="8.85546875" style="172" customWidth="1"/>
    <col min="3" max="3" width="1.42578125" style="173" customWidth="1"/>
    <col min="4" max="4" width="16.140625" style="171" customWidth="1"/>
    <col min="5" max="5" width="1.42578125" style="171" customWidth="1"/>
    <col min="6" max="6" width="16.140625" style="171" customWidth="1"/>
    <col min="7" max="7" width="1.42578125" style="171" customWidth="1"/>
    <col min="8" max="8" width="16.140625" style="171" customWidth="1"/>
    <col min="9" max="9" width="1.42578125" style="171" customWidth="1"/>
    <col min="10" max="10" width="16.140625" style="171" customWidth="1"/>
    <col min="11" max="11" width="2.28515625" style="171" customWidth="1"/>
    <col min="12" max="12" width="16.140625" style="171" customWidth="1"/>
    <col min="13" max="13" width="1.42578125" style="171" customWidth="1"/>
    <col min="14" max="14" width="16.140625" style="171" customWidth="1"/>
    <col min="15" max="16384" width="9.140625" style="171"/>
  </cols>
  <sheetData>
    <row r="1" spans="1:14" s="169" customFormat="1" ht="21" customHeight="1">
      <c r="A1" s="68" t="s">
        <v>135</v>
      </c>
      <c r="B1" s="164"/>
      <c r="C1" s="165"/>
      <c r="D1" s="166"/>
      <c r="E1" s="166"/>
      <c r="F1" s="166"/>
      <c r="G1" s="166"/>
      <c r="H1" s="166"/>
      <c r="I1" s="166"/>
      <c r="J1" s="167"/>
      <c r="K1" s="167"/>
      <c r="L1" s="167"/>
      <c r="M1" s="167"/>
      <c r="N1" s="168"/>
    </row>
    <row r="2" spans="1:14" ht="21" customHeight="1">
      <c r="A2" s="170" t="s">
        <v>214</v>
      </c>
      <c r="B2" s="164"/>
      <c r="C2" s="165"/>
      <c r="D2" s="166"/>
      <c r="E2" s="166"/>
      <c r="F2" s="166"/>
      <c r="G2" s="166"/>
      <c r="H2" s="166"/>
      <c r="I2" s="166"/>
      <c r="J2" s="167"/>
      <c r="K2" s="167"/>
      <c r="L2" s="167"/>
      <c r="M2" s="167"/>
      <c r="N2" s="168"/>
    </row>
    <row r="3" spans="1:14" ht="12" customHeight="1">
      <c r="A3" s="170"/>
      <c r="B3" s="164"/>
      <c r="C3" s="165"/>
      <c r="D3" s="166"/>
      <c r="E3" s="166"/>
      <c r="F3" s="166"/>
      <c r="G3" s="166"/>
      <c r="H3" s="166"/>
      <c r="I3" s="166"/>
      <c r="J3" s="167"/>
      <c r="K3" s="167"/>
      <c r="L3" s="167"/>
      <c r="M3" s="167"/>
      <c r="N3" s="168"/>
    </row>
    <row r="4" spans="1:14" ht="21" customHeight="1">
      <c r="D4" s="235" t="s">
        <v>73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</row>
    <row r="5" spans="1:14" ht="21" customHeight="1">
      <c r="D5" s="174"/>
      <c r="E5" s="174"/>
      <c r="F5" s="174"/>
      <c r="G5" s="174"/>
      <c r="H5" s="174"/>
      <c r="I5" s="174"/>
      <c r="J5" s="174"/>
      <c r="K5" s="174"/>
      <c r="L5" s="175" t="s">
        <v>136</v>
      </c>
      <c r="M5" s="174"/>
      <c r="N5" s="174"/>
    </row>
    <row r="6" spans="1:14" ht="21" customHeight="1">
      <c r="H6" s="236" t="s">
        <v>33</v>
      </c>
      <c r="I6" s="236"/>
      <c r="J6" s="236"/>
      <c r="K6" s="176"/>
      <c r="L6" s="177" t="s">
        <v>137</v>
      </c>
      <c r="M6" s="176"/>
      <c r="N6" s="175"/>
    </row>
    <row r="7" spans="1:14" ht="21" customHeight="1">
      <c r="H7" s="178"/>
      <c r="I7" s="178"/>
      <c r="J7" s="178"/>
      <c r="K7" s="176"/>
      <c r="L7" s="176" t="s">
        <v>170</v>
      </c>
      <c r="M7" s="176"/>
      <c r="N7" s="175"/>
    </row>
    <row r="8" spans="1:14" ht="21" customHeight="1">
      <c r="H8" s="178"/>
      <c r="I8" s="178"/>
      <c r="J8" s="178"/>
      <c r="K8" s="176"/>
      <c r="L8" s="176" t="s">
        <v>138</v>
      </c>
      <c r="M8" s="176"/>
      <c r="N8" s="175"/>
    </row>
    <row r="9" spans="1:14" ht="21" customHeight="1">
      <c r="H9" s="178"/>
      <c r="I9" s="178"/>
      <c r="J9" s="178"/>
      <c r="K9" s="176"/>
      <c r="L9" s="176" t="s">
        <v>139</v>
      </c>
      <c r="M9" s="176"/>
      <c r="N9" s="175"/>
    </row>
    <row r="10" spans="1:14" ht="21" customHeight="1">
      <c r="H10" s="178"/>
      <c r="I10" s="178"/>
      <c r="J10" s="178"/>
      <c r="K10" s="176"/>
      <c r="L10" s="176" t="s">
        <v>140</v>
      </c>
      <c r="M10" s="176"/>
      <c r="N10" s="175"/>
    </row>
    <row r="11" spans="1:14" ht="21" customHeight="1">
      <c r="H11" s="178"/>
      <c r="I11" s="178"/>
      <c r="J11" s="178"/>
      <c r="K11" s="176"/>
      <c r="L11" s="176" t="s">
        <v>141</v>
      </c>
      <c r="M11" s="176"/>
      <c r="N11" s="175"/>
    </row>
    <row r="12" spans="1:14" ht="21" customHeight="1">
      <c r="A12" s="178"/>
      <c r="B12" s="179"/>
      <c r="C12" s="179"/>
      <c r="D12" s="178" t="s">
        <v>142</v>
      </c>
      <c r="E12" s="178"/>
      <c r="F12" s="178"/>
      <c r="G12" s="178"/>
      <c r="K12" s="180"/>
      <c r="L12" s="181" t="s">
        <v>143</v>
      </c>
      <c r="M12" s="180"/>
    </row>
    <row r="13" spans="1:14" ht="21" customHeight="1">
      <c r="A13" s="178"/>
      <c r="B13" s="179"/>
      <c r="C13" s="179"/>
      <c r="D13" s="178" t="s">
        <v>144</v>
      </c>
      <c r="E13" s="178"/>
      <c r="F13" s="178"/>
      <c r="G13" s="178"/>
      <c r="K13" s="180"/>
      <c r="L13" s="181" t="s">
        <v>145</v>
      </c>
      <c r="M13" s="180"/>
      <c r="N13" s="182"/>
    </row>
    <row r="14" spans="1:14" ht="21" customHeight="1">
      <c r="A14" s="178"/>
      <c r="B14" s="179" t="s">
        <v>5</v>
      </c>
      <c r="D14" s="178" t="s">
        <v>64</v>
      </c>
      <c r="E14" s="178"/>
      <c r="F14" s="178" t="s">
        <v>146</v>
      </c>
      <c r="G14" s="178"/>
      <c r="H14" s="178" t="s">
        <v>74</v>
      </c>
      <c r="I14" s="178"/>
      <c r="J14" s="178" t="s">
        <v>67</v>
      </c>
      <c r="K14" s="178"/>
      <c r="L14" s="178" t="s">
        <v>147</v>
      </c>
      <c r="M14" s="178"/>
      <c r="N14" s="182" t="s">
        <v>38</v>
      </c>
    </row>
    <row r="15" spans="1:14" ht="18.95" customHeight="1">
      <c r="A15" s="178"/>
      <c r="B15" s="175"/>
      <c r="C15" s="171"/>
      <c r="D15" s="237" t="s">
        <v>6</v>
      </c>
      <c r="E15" s="237"/>
      <c r="F15" s="237"/>
      <c r="G15" s="237"/>
      <c r="H15" s="237"/>
      <c r="I15" s="237"/>
      <c r="J15" s="237"/>
      <c r="K15" s="237"/>
      <c r="L15" s="237"/>
      <c r="M15" s="237"/>
      <c r="N15" s="237"/>
    </row>
    <row r="16" spans="1:14" ht="21" customHeight="1">
      <c r="A16" s="183" t="s">
        <v>183</v>
      </c>
      <c r="B16" s="175"/>
      <c r="C16" s="171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</row>
    <row r="17" spans="1:14" ht="21" customHeight="1">
      <c r="A17" s="34" t="s">
        <v>184</v>
      </c>
      <c r="B17" s="184"/>
      <c r="C17" s="185"/>
      <c r="D17" s="214">
        <v>300000000</v>
      </c>
      <c r="E17" s="186"/>
      <c r="F17" s="214">
        <v>930000000</v>
      </c>
      <c r="G17" s="186"/>
      <c r="H17" s="214">
        <v>30000000</v>
      </c>
      <c r="I17" s="186"/>
      <c r="J17" s="214">
        <v>18449127156</v>
      </c>
      <c r="K17" s="187"/>
      <c r="L17" s="215">
        <v>-7420953</v>
      </c>
      <c r="M17" s="187"/>
      <c r="N17" s="214">
        <f>SUM(D17:L17)</f>
        <v>19701706203</v>
      </c>
    </row>
    <row r="18" spans="1:14" ht="12" customHeight="1">
      <c r="B18" s="184"/>
      <c r="C18" s="184"/>
      <c r="D18" s="188"/>
      <c r="E18" s="189"/>
      <c r="F18" s="189"/>
      <c r="G18" s="189"/>
      <c r="H18" s="188"/>
      <c r="I18" s="180"/>
      <c r="J18" s="188"/>
      <c r="K18" s="180"/>
      <c r="L18" s="190"/>
      <c r="M18" s="180"/>
      <c r="N18" s="188"/>
    </row>
    <row r="19" spans="1:14" ht="21" customHeight="1">
      <c r="A19" s="191" t="s">
        <v>75</v>
      </c>
      <c r="B19" s="184"/>
      <c r="C19" s="185"/>
      <c r="D19" s="192"/>
      <c r="E19" s="192"/>
      <c r="F19" s="192"/>
      <c r="G19" s="192"/>
      <c r="H19" s="192"/>
      <c r="I19" s="192"/>
      <c r="J19" s="192"/>
      <c r="K19" s="193"/>
      <c r="L19" s="192"/>
      <c r="M19" s="193"/>
      <c r="N19" s="192"/>
    </row>
    <row r="20" spans="1:14" ht="21" customHeight="1">
      <c r="A20" s="16" t="s">
        <v>148</v>
      </c>
      <c r="B20" s="184"/>
      <c r="C20" s="185"/>
      <c r="D20" s="192"/>
      <c r="E20" s="192"/>
      <c r="F20" s="192"/>
      <c r="G20" s="192"/>
      <c r="H20" s="192"/>
      <c r="I20" s="192"/>
      <c r="J20" s="192"/>
      <c r="K20" s="193"/>
      <c r="L20" s="192"/>
      <c r="M20" s="193"/>
      <c r="N20" s="192"/>
    </row>
    <row r="21" spans="1:14" ht="21" customHeight="1">
      <c r="A21" s="194" t="s">
        <v>149</v>
      </c>
      <c r="B21" s="184">
        <v>21</v>
      </c>
      <c r="C21" s="184"/>
      <c r="D21" s="195">
        <v>0</v>
      </c>
      <c r="E21" s="192"/>
      <c r="F21" s="195">
        <v>0</v>
      </c>
      <c r="G21" s="192"/>
      <c r="H21" s="195">
        <v>0</v>
      </c>
      <c r="I21" s="192"/>
      <c r="J21" s="195">
        <v>-420000000</v>
      </c>
      <c r="K21" s="193"/>
      <c r="L21" s="195">
        <v>0</v>
      </c>
      <c r="M21" s="193"/>
      <c r="N21" s="195">
        <f>SUM(D21:L21)</f>
        <v>-420000000</v>
      </c>
    </row>
    <row r="22" spans="1:14" ht="21" customHeight="1">
      <c r="A22" s="221" t="s">
        <v>197</v>
      </c>
      <c r="B22" s="184"/>
      <c r="C22" s="185"/>
      <c r="D22" s="196">
        <f>SUM(D21)</f>
        <v>0</v>
      </c>
      <c r="E22" s="197"/>
      <c r="F22" s="196">
        <f>SUM(F21)</f>
        <v>0</v>
      </c>
      <c r="G22" s="197"/>
      <c r="H22" s="196">
        <f>SUM(H21)</f>
        <v>0</v>
      </c>
      <c r="I22" s="197"/>
      <c r="J22" s="196">
        <f>SUM(J21)</f>
        <v>-420000000</v>
      </c>
      <c r="K22" s="197"/>
      <c r="L22" s="196">
        <f>SUM(L21)</f>
        <v>0</v>
      </c>
      <c r="M22" s="197"/>
      <c r="N22" s="198">
        <f>SUM(D22:K22)</f>
        <v>-420000000</v>
      </c>
    </row>
    <row r="23" spans="1:14" ht="12" customHeight="1">
      <c r="B23" s="184"/>
      <c r="C23" s="184"/>
      <c r="D23" s="188"/>
      <c r="E23" s="189"/>
      <c r="F23" s="189"/>
      <c r="G23" s="189"/>
      <c r="H23" s="188"/>
      <c r="I23" s="180"/>
      <c r="J23" s="188"/>
      <c r="K23" s="180"/>
      <c r="L23" s="188"/>
      <c r="M23" s="180"/>
      <c r="N23" s="188"/>
    </row>
    <row r="24" spans="1:14" ht="21" customHeight="1">
      <c r="A24" s="199" t="s">
        <v>69</v>
      </c>
      <c r="B24" s="200"/>
      <c r="C24" s="201"/>
      <c r="D24" s="188"/>
      <c r="E24" s="202"/>
      <c r="F24" s="202"/>
      <c r="G24" s="202"/>
      <c r="H24" s="188"/>
      <c r="I24" s="203"/>
      <c r="J24" s="188"/>
      <c r="K24" s="204"/>
      <c r="L24" s="188"/>
      <c r="M24" s="204"/>
      <c r="N24" s="188"/>
    </row>
    <row r="25" spans="1:14" ht="21" customHeight="1">
      <c r="A25" s="171" t="s">
        <v>150</v>
      </c>
      <c r="D25" s="195">
        <v>0</v>
      </c>
      <c r="F25" s="195">
        <v>0</v>
      </c>
      <c r="H25" s="195">
        <v>0</v>
      </c>
      <c r="J25" s="195">
        <v>3238477216</v>
      </c>
      <c r="L25" s="195">
        <v>0</v>
      </c>
      <c r="N25" s="195">
        <f t="shared" ref="N25:N26" si="0">SUM(D25:L25)</f>
        <v>3238477216</v>
      </c>
    </row>
    <row r="26" spans="1:14" ht="21" customHeight="1">
      <c r="A26" s="194" t="s">
        <v>151</v>
      </c>
      <c r="D26" s="80">
        <v>0</v>
      </c>
      <c r="E26" s="80"/>
      <c r="F26" s="80">
        <v>0</v>
      </c>
      <c r="G26" s="80"/>
      <c r="H26" s="80">
        <v>0</v>
      </c>
      <c r="I26" s="80"/>
      <c r="J26" s="80">
        <v>-10982328</v>
      </c>
      <c r="K26" s="80"/>
      <c r="L26" s="80">
        <v>-75417730</v>
      </c>
      <c r="M26" s="80"/>
      <c r="N26" s="195">
        <f t="shared" si="0"/>
        <v>-86400058</v>
      </c>
    </row>
    <row r="27" spans="1:14" ht="21" customHeight="1">
      <c r="A27" s="197" t="s">
        <v>56</v>
      </c>
      <c r="D27" s="196">
        <f>SUM(D25:D26)</f>
        <v>0</v>
      </c>
      <c r="E27" s="197"/>
      <c r="F27" s="196">
        <f>SUM(F25:F26)</f>
        <v>0</v>
      </c>
      <c r="G27" s="197"/>
      <c r="H27" s="196">
        <f>SUM(H25:H26)</f>
        <v>0</v>
      </c>
      <c r="I27" s="197"/>
      <c r="J27" s="196">
        <f>SUM(J25:J26)</f>
        <v>3227494888</v>
      </c>
      <c r="K27" s="197"/>
      <c r="L27" s="196">
        <f>SUM(L25:L26)</f>
        <v>-75417730</v>
      </c>
      <c r="M27" s="197"/>
      <c r="N27" s="196">
        <f>SUM(N25:N26)</f>
        <v>3152077158</v>
      </c>
    </row>
    <row r="28" spans="1:14" ht="12" customHeight="1">
      <c r="B28" s="184"/>
      <c r="C28" s="184"/>
      <c r="D28" s="188"/>
      <c r="E28" s="189"/>
      <c r="F28" s="189"/>
      <c r="G28" s="189"/>
      <c r="H28" s="188"/>
      <c r="I28" s="180"/>
      <c r="J28" s="188"/>
      <c r="K28" s="180"/>
      <c r="L28" s="188"/>
      <c r="M28" s="180"/>
      <c r="N28" s="188"/>
    </row>
    <row r="29" spans="1:14" ht="21" customHeight="1" thickBot="1">
      <c r="A29" s="205" t="s">
        <v>185</v>
      </c>
      <c r="D29" s="206">
        <f>D17+D22+D27</f>
        <v>300000000</v>
      </c>
      <c r="E29" s="207"/>
      <c r="F29" s="206">
        <f>F17+F22+F27</f>
        <v>930000000</v>
      </c>
      <c r="G29" s="207"/>
      <c r="H29" s="206">
        <f>H17+H22+H27</f>
        <v>30000000</v>
      </c>
      <c r="I29" s="207"/>
      <c r="J29" s="206">
        <f>J17+J22+J27</f>
        <v>21256622044</v>
      </c>
      <c r="K29" s="217" t="s">
        <v>165</v>
      </c>
      <c r="L29" s="209">
        <f>L17+L22+L27</f>
        <v>-82838683</v>
      </c>
      <c r="M29" s="208"/>
      <c r="N29" s="206">
        <f>SUM(D29:J29,L29)</f>
        <v>22433783361</v>
      </c>
    </row>
    <row r="30" spans="1:14" ht="12" customHeight="1" thickTop="1">
      <c r="B30" s="184"/>
      <c r="C30" s="184"/>
      <c r="D30" s="188"/>
      <c r="E30" s="189"/>
      <c r="F30" s="189"/>
      <c r="G30" s="189"/>
      <c r="H30" s="188"/>
      <c r="I30" s="180"/>
      <c r="J30" s="188"/>
      <c r="K30" s="180"/>
      <c r="L30" s="188"/>
      <c r="M30" s="180"/>
      <c r="N30" s="188"/>
    </row>
    <row r="31" spans="1:14" ht="20.100000000000001" customHeight="1">
      <c r="A31" s="171" t="s">
        <v>76</v>
      </c>
    </row>
    <row r="32" spans="1:14" ht="12.6" customHeight="1"/>
  </sheetData>
  <mergeCells count="3">
    <mergeCell ref="D4:N4"/>
    <mergeCell ref="H6:J6"/>
    <mergeCell ref="D15:N15"/>
  </mergeCells>
  <pageMargins left="0.7" right="0.7" top="0.48" bottom="0.5" header="0.5" footer="0.5"/>
  <pageSetup paperSize="9" scale="79" firstPageNumber="13" orientation="landscape" useFirstPageNumber="1" r:id="rId1"/>
  <headerFooter>
    <oddFooter>&amp;L&amp;"Times New Roman,Regular"The accompanying notes form an integral part of the financial statements.&amp;"-,Regular"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3"/>
  <sheetViews>
    <sheetView zoomScaleNormal="100" zoomScaleSheetLayoutView="85" workbookViewId="0">
      <selection activeCell="K72" sqref="K72"/>
    </sheetView>
  </sheetViews>
  <sheetFormatPr defaultColWidth="9.140625" defaultRowHeight="20.25" customHeight="1"/>
  <cols>
    <col min="1" max="1" width="48.140625" style="8" customWidth="1"/>
    <col min="2" max="2" width="7.140625" style="12" customWidth="1"/>
    <col min="3" max="3" width="16.42578125" style="7" customWidth="1"/>
    <col min="4" max="4" width="1.140625" style="7" customWidth="1"/>
    <col min="5" max="5" width="15.85546875" style="7" customWidth="1"/>
    <col min="6" max="6" width="1.140625" style="7" customWidth="1"/>
    <col min="7" max="7" width="16.42578125" style="7" customWidth="1"/>
    <col min="8" max="8" width="1.140625" style="7" customWidth="1"/>
    <col min="9" max="9" width="15.85546875" style="7" customWidth="1"/>
    <col min="10" max="16384" width="9.140625" style="6"/>
  </cols>
  <sheetData>
    <row r="1" spans="1:9" s="2" customFormat="1" ht="21" customHeight="1">
      <c r="A1" s="1" t="s">
        <v>135</v>
      </c>
      <c r="B1" s="45"/>
      <c r="C1" s="93"/>
      <c r="D1" s="93"/>
      <c r="E1" s="93"/>
      <c r="F1" s="93"/>
      <c r="G1" s="93"/>
      <c r="H1" s="93"/>
      <c r="I1" s="93"/>
    </row>
    <row r="2" spans="1:9" s="4" customFormat="1" ht="21" customHeight="1">
      <c r="A2" s="3" t="s">
        <v>215</v>
      </c>
      <c r="B2" s="46"/>
      <c r="C2" s="102"/>
      <c r="D2" s="102"/>
      <c r="E2" s="102"/>
      <c r="F2" s="102"/>
      <c r="G2" s="102"/>
      <c r="H2" s="102"/>
      <c r="I2" s="102"/>
    </row>
    <row r="3" spans="1:9" ht="21" customHeight="1">
      <c r="A3" s="18"/>
      <c r="C3" s="19"/>
      <c r="D3" s="19"/>
      <c r="E3" s="19"/>
      <c r="F3" s="19"/>
      <c r="G3" s="19"/>
      <c r="H3" s="19"/>
      <c r="I3" s="19"/>
    </row>
    <row r="4" spans="1:9" ht="21" customHeight="1">
      <c r="A4" s="18"/>
      <c r="C4" s="226" t="s">
        <v>0</v>
      </c>
      <c r="D4" s="226"/>
      <c r="E4" s="226"/>
      <c r="F4" s="10"/>
      <c r="G4" s="226" t="s">
        <v>1</v>
      </c>
      <c r="H4" s="226"/>
      <c r="I4" s="226"/>
    </row>
    <row r="5" spans="1:9" ht="21" customHeight="1">
      <c r="A5" s="18"/>
      <c r="C5" s="226" t="s">
        <v>2</v>
      </c>
      <c r="D5" s="226"/>
      <c r="E5" s="226"/>
      <c r="F5" s="10"/>
      <c r="G5" s="226" t="s">
        <v>2</v>
      </c>
      <c r="H5" s="226"/>
      <c r="I5" s="226"/>
    </row>
    <row r="6" spans="1:9" ht="21" customHeight="1">
      <c r="A6" s="18"/>
      <c r="C6" s="228" t="s">
        <v>40</v>
      </c>
      <c r="D6" s="229"/>
      <c r="E6" s="229"/>
      <c r="F6" s="11"/>
      <c r="G6" s="228" t="s">
        <v>40</v>
      </c>
      <c r="H6" s="229"/>
      <c r="I6" s="229"/>
    </row>
    <row r="7" spans="1:9" ht="21" customHeight="1">
      <c r="A7" s="18"/>
      <c r="B7" s="12" t="s">
        <v>5</v>
      </c>
      <c r="C7" s="9">
        <v>2024</v>
      </c>
      <c r="D7" s="9"/>
      <c r="E7" s="9">
        <v>2023</v>
      </c>
      <c r="F7" s="9"/>
      <c r="G7" s="9">
        <v>2024</v>
      </c>
      <c r="H7" s="9"/>
      <c r="I7" s="9">
        <v>2023</v>
      </c>
    </row>
    <row r="8" spans="1:9" ht="21" customHeight="1">
      <c r="A8" s="18"/>
      <c r="C8" s="225" t="s">
        <v>6</v>
      </c>
      <c r="D8" s="225"/>
      <c r="E8" s="225"/>
      <c r="F8" s="225"/>
      <c r="G8" s="225"/>
      <c r="H8" s="225"/>
      <c r="I8" s="225"/>
    </row>
    <row r="9" spans="1:9" ht="21" customHeight="1">
      <c r="A9" s="47" t="s">
        <v>77</v>
      </c>
    </row>
    <row r="10" spans="1:9" ht="21" customHeight="1">
      <c r="A10" s="87" t="s">
        <v>53</v>
      </c>
      <c r="C10" s="22">
        <v>4593040373</v>
      </c>
      <c r="D10" s="23"/>
      <c r="E10" s="22">
        <v>4049138722</v>
      </c>
      <c r="F10" s="23"/>
      <c r="G10" s="22">
        <v>3238477216</v>
      </c>
      <c r="H10" s="23"/>
      <c r="I10" s="22">
        <v>2077970465</v>
      </c>
    </row>
    <row r="11" spans="1:9" ht="21" customHeight="1">
      <c r="A11" s="48" t="s">
        <v>219</v>
      </c>
      <c r="C11" s="23"/>
      <c r="D11" s="23"/>
      <c r="E11" s="23"/>
      <c r="F11" s="23"/>
      <c r="G11" s="23"/>
      <c r="H11" s="23"/>
      <c r="I11" s="23"/>
    </row>
    <row r="12" spans="1:9" ht="21" customHeight="1">
      <c r="A12" s="49" t="s">
        <v>178</v>
      </c>
      <c r="C12" s="23">
        <v>189503307</v>
      </c>
      <c r="D12" s="23"/>
      <c r="E12" s="23">
        <v>182431316</v>
      </c>
      <c r="F12" s="23"/>
      <c r="G12" s="23">
        <v>189503307</v>
      </c>
      <c r="H12" s="23"/>
      <c r="I12" s="23">
        <v>182431316</v>
      </c>
    </row>
    <row r="13" spans="1:9" ht="21" customHeight="1">
      <c r="A13" s="219" t="s">
        <v>198</v>
      </c>
      <c r="B13" s="12">
        <v>7</v>
      </c>
      <c r="C13" s="50">
        <v>-4237538</v>
      </c>
      <c r="D13" s="23"/>
      <c r="E13" s="50">
        <v>5536024</v>
      </c>
      <c r="F13" s="23"/>
      <c r="G13" s="50">
        <v>-4237538</v>
      </c>
      <c r="H13" s="23"/>
      <c r="I13" s="50">
        <v>5536024</v>
      </c>
    </row>
    <row r="14" spans="1:9" ht="21" customHeight="1">
      <c r="A14" s="51" t="s">
        <v>41</v>
      </c>
      <c r="B14" s="12">
        <v>8</v>
      </c>
      <c r="C14" s="50">
        <v>0</v>
      </c>
      <c r="D14" s="23"/>
      <c r="E14" s="50">
        <v>0</v>
      </c>
      <c r="F14" s="23"/>
      <c r="G14" s="23">
        <v>-25491000</v>
      </c>
      <c r="H14" s="23"/>
      <c r="I14" s="23">
        <v>-25491000</v>
      </c>
    </row>
    <row r="15" spans="1:9" ht="21" customHeight="1">
      <c r="A15" s="49" t="s">
        <v>42</v>
      </c>
      <c r="C15" s="23">
        <v>-1233504112</v>
      </c>
      <c r="D15" s="23"/>
      <c r="E15" s="23">
        <v>-743708169</v>
      </c>
      <c r="F15" s="23"/>
      <c r="G15" s="23">
        <v>-1233504112</v>
      </c>
      <c r="H15" s="23"/>
      <c r="I15" s="23">
        <v>-743708169</v>
      </c>
    </row>
    <row r="16" spans="1:9" ht="21" customHeight="1">
      <c r="A16" s="49" t="s">
        <v>49</v>
      </c>
      <c r="C16" s="23">
        <v>585832</v>
      </c>
      <c r="D16" s="23"/>
      <c r="E16" s="53">
        <v>156436</v>
      </c>
      <c r="F16" s="23"/>
      <c r="G16" s="23">
        <v>585832</v>
      </c>
      <c r="H16" s="23"/>
      <c r="I16" s="23">
        <v>156436</v>
      </c>
    </row>
    <row r="17" spans="1:9" ht="21" customHeight="1">
      <c r="A17" s="49" t="s">
        <v>208</v>
      </c>
      <c r="C17" s="23">
        <v>-856713225</v>
      </c>
      <c r="D17" s="23"/>
      <c r="E17" s="23">
        <v>-349631347</v>
      </c>
      <c r="F17" s="23"/>
      <c r="G17" s="53">
        <v>-856713225</v>
      </c>
      <c r="H17" s="23"/>
      <c r="I17" s="53">
        <v>-349761697</v>
      </c>
    </row>
    <row r="18" spans="1:9" ht="20.45" customHeight="1">
      <c r="A18" s="49" t="s">
        <v>224</v>
      </c>
      <c r="C18" s="23">
        <v>80368437</v>
      </c>
      <c r="D18" s="23"/>
      <c r="E18" s="23">
        <v>-15440881</v>
      </c>
      <c r="F18" s="23"/>
      <c r="G18" s="23">
        <v>80368437</v>
      </c>
      <c r="H18" s="23"/>
      <c r="I18" s="23">
        <v>-15440881</v>
      </c>
    </row>
    <row r="19" spans="1:9" ht="20.45" customHeight="1">
      <c r="A19" s="54" t="s">
        <v>175</v>
      </c>
      <c r="C19" s="22">
        <v>-787339</v>
      </c>
      <c r="D19" s="23"/>
      <c r="E19" s="22">
        <v>-450305</v>
      </c>
      <c r="F19" s="23"/>
      <c r="G19" s="22">
        <v>-787339</v>
      </c>
      <c r="H19" s="23"/>
      <c r="I19" s="22">
        <v>-450305</v>
      </c>
    </row>
    <row r="20" spans="1:9" ht="21" hidden="1" customHeight="1">
      <c r="A20" s="54" t="s">
        <v>78</v>
      </c>
      <c r="C20" s="52"/>
      <c r="D20" s="23"/>
      <c r="E20" s="52"/>
      <c r="F20" s="23"/>
      <c r="G20" s="108"/>
      <c r="H20" s="23"/>
      <c r="I20" s="108"/>
    </row>
    <row r="21" spans="1:9" ht="21" hidden="1" customHeight="1">
      <c r="A21" s="88" t="s">
        <v>79</v>
      </c>
      <c r="C21" s="52"/>
      <c r="D21" s="23"/>
      <c r="E21" s="52"/>
      <c r="F21" s="23"/>
      <c r="G21" s="52"/>
      <c r="H21" s="23"/>
      <c r="I21" s="52"/>
    </row>
    <row r="22" spans="1:9" s="34" customFormat="1" ht="21" hidden="1" customHeight="1">
      <c r="A22" s="89" t="s">
        <v>93</v>
      </c>
      <c r="B22" s="12"/>
      <c r="C22" s="109"/>
      <c r="D22" s="19"/>
      <c r="E22" s="109"/>
      <c r="F22" s="19"/>
      <c r="G22" s="109"/>
      <c r="H22" s="19"/>
      <c r="I22" s="109"/>
    </row>
    <row r="23" spans="1:9" ht="21" hidden="1" customHeight="1">
      <c r="A23" s="89" t="s">
        <v>116</v>
      </c>
      <c r="B23" s="12">
        <v>10</v>
      </c>
      <c r="C23" s="50"/>
      <c r="D23" s="130"/>
      <c r="E23" s="50"/>
      <c r="F23" s="130"/>
      <c r="G23" s="111"/>
      <c r="H23" s="130"/>
      <c r="I23" s="111"/>
    </row>
    <row r="24" spans="1:9" ht="20.45" customHeight="1">
      <c r="A24" s="51" t="s">
        <v>220</v>
      </c>
      <c r="C24" s="111"/>
      <c r="D24" s="19"/>
      <c r="E24" s="111"/>
      <c r="F24" s="19"/>
      <c r="G24" s="52"/>
      <c r="H24" s="19"/>
      <c r="I24" s="52"/>
    </row>
    <row r="25" spans="1:9" ht="20.45" customHeight="1">
      <c r="A25" s="222" t="s">
        <v>199</v>
      </c>
      <c r="B25" s="12">
        <v>8</v>
      </c>
      <c r="C25" s="111">
        <v>-1380054157</v>
      </c>
      <c r="D25" s="19"/>
      <c r="E25" s="111">
        <v>-1996659257</v>
      </c>
      <c r="F25" s="19"/>
      <c r="G25" s="52">
        <v>0</v>
      </c>
      <c r="H25" s="19"/>
      <c r="I25" s="52">
        <v>0</v>
      </c>
    </row>
    <row r="26" spans="1:9" ht="20.45" customHeight="1">
      <c r="A26" s="54" t="s">
        <v>113</v>
      </c>
      <c r="B26" s="12">
        <v>14</v>
      </c>
      <c r="C26" s="90">
        <v>11181143</v>
      </c>
      <c r="D26" s="19"/>
      <c r="E26" s="90">
        <v>11919873</v>
      </c>
      <c r="F26" s="10"/>
      <c r="G26" s="90">
        <v>11181143</v>
      </c>
      <c r="H26" s="19"/>
      <c r="I26" s="90">
        <v>11919873</v>
      </c>
    </row>
    <row r="27" spans="1:9" ht="20.45" customHeight="1">
      <c r="A27" s="54" t="s">
        <v>102</v>
      </c>
      <c r="B27" s="12">
        <v>19</v>
      </c>
      <c r="C27" s="91">
        <v>805204551</v>
      </c>
      <c r="D27" s="19"/>
      <c r="E27" s="91">
        <v>513541446</v>
      </c>
      <c r="F27" s="10"/>
      <c r="G27" s="91">
        <v>805204551</v>
      </c>
      <c r="H27" s="19"/>
      <c r="I27" s="91">
        <v>513541446</v>
      </c>
    </row>
    <row r="28" spans="1:9" ht="20.45" customHeight="1">
      <c r="A28" s="55"/>
      <c r="C28" s="85">
        <f>SUM(C10:C27)</f>
        <v>2204587272</v>
      </c>
      <c r="E28" s="85">
        <f>SUM(E10:E27)</f>
        <v>1656833858</v>
      </c>
      <c r="G28" s="90">
        <f>SUM(G10:G27)</f>
        <v>2204587272</v>
      </c>
      <c r="I28" s="90">
        <f>SUM(I10:I27)</f>
        <v>1656703508</v>
      </c>
    </row>
    <row r="29" spans="1:9" ht="20.45" customHeight="1">
      <c r="A29" s="56" t="s">
        <v>80</v>
      </c>
    </row>
    <row r="30" spans="1:9" ht="20.45" customHeight="1">
      <c r="A30" s="57" t="s">
        <v>9</v>
      </c>
      <c r="C30" s="90">
        <v>179775216</v>
      </c>
      <c r="E30" s="7">
        <v>-174146612</v>
      </c>
      <c r="G30" s="90">
        <v>179775216</v>
      </c>
      <c r="I30" s="90">
        <v>-174146612</v>
      </c>
    </row>
    <row r="31" spans="1:9" ht="20.45" customHeight="1">
      <c r="A31" s="57" t="s">
        <v>10</v>
      </c>
      <c r="C31" s="90">
        <v>97061854</v>
      </c>
      <c r="E31" s="90">
        <v>-169423237</v>
      </c>
      <c r="G31" s="90">
        <v>97061854</v>
      </c>
      <c r="I31" s="90">
        <v>-169584090</v>
      </c>
    </row>
    <row r="32" spans="1:9" ht="20.45" customHeight="1">
      <c r="A32" s="57" t="s">
        <v>11</v>
      </c>
      <c r="C32" s="90">
        <v>-716992815</v>
      </c>
      <c r="E32" s="7">
        <v>-27710971</v>
      </c>
      <c r="G32" s="90">
        <v>-716992815</v>
      </c>
      <c r="I32" s="90">
        <v>-27710971</v>
      </c>
    </row>
    <row r="33" spans="1:9" ht="20.45" customHeight="1">
      <c r="A33" s="57" t="s">
        <v>18</v>
      </c>
      <c r="C33" s="90">
        <v>-263123</v>
      </c>
      <c r="E33" s="7">
        <v>1729906</v>
      </c>
      <c r="G33" s="90">
        <v>-263123</v>
      </c>
      <c r="I33" s="90">
        <v>1729906</v>
      </c>
    </row>
    <row r="34" spans="1:9" ht="20.45" customHeight="1">
      <c r="A34" s="57" t="s">
        <v>23</v>
      </c>
      <c r="C34" s="90">
        <v>707004381</v>
      </c>
      <c r="E34" s="7">
        <v>183257694</v>
      </c>
      <c r="G34" s="90">
        <v>707004381</v>
      </c>
      <c r="I34" s="90">
        <v>183257694</v>
      </c>
    </row>
    <row r="35" spans="1:9" ht="20.45" customHeight="1">
      <c r="A35" s="57" t="s">
        <v>24</v>
      </c>
      <c r="C35" s="91">
        <v>37547679</v>
      </c>
      <c r="E35" s="91">
        <v>10141646</v>
      </c>
      <c r="G35" s="91">
        <v>37547679</v>
      </c>
      <c r="I35" s="91">
        <v>10432849</v>
      </c>
    </row>
    <row r="36" spans="1:9" ht="20.45" customHeight="1">
      <c r="A36" s="58" t="s">
        <v>200</v>
      </c>
      <c r="C36" s="85">
        <f>SUM(C28:C35)</f>
        <v>2508720464</v>
      </c>
      <c r="D36" s="21"/>
      <c r="E36" s="85">
        <f>SUM(E28:E35)</f>
        <v>1480682284</v>
      </c>
      <c r="F36" s="21"/>
      <c r="G36" s="85">
        <f>SUM(G28:G35)</f>
        <v>2508720464</v>
      </c>
      <c r="H36" s="21"/>
      <c r="I36" s="85">
        <f>SUM(I28:I35)</f>
        <v>1480682284</v>
      </c>
    </row>
    <row r="37" spans="1:9" ht="20.45" customHeight="1">
      <c r="A37" s="58" t="s">
        <v>106</v>
      </c>
      <c r="B37" s="12">
        <v>14</v>
      </c>
      <c r="C37" s="21">
        <v>-13891192</v>
      </c>
      <c r="D37" s="21"/>
      <c r="E37" s="21">
        <v>-15656658</v>
      </c>
      <c r="F37" s="21"/>
      <c r="G37" s="21">
        <v>-13891192</v>
      </c>
      <c r="H37" s="21"/>
      <c r="I37" s="21">
        <v>-15656658</v>
      </c>
    </row>
    <row r="38" spans="1:9" ht="20.45" customHeight="1">
      <c r="A38" s="59" t="s">
        <v>107</v>
      </c>
      <c r="B38" s="60"/>
      <c r="C38" s="61">
        <v>-484975053</v>
      </c>
      <c r="D38" s="62"/>
      <c r="E38" s="61">
        <v>-796019077</v>
      </c>
      <c r="F38" s="62"/>
      <c r="G38" s="61">
        <v>-484975053</v>
      </c>
      <c r="H38" s="62"/>
      <c r="I38" s="61">
        <v>-796019077</v>
      </c>
    </row>
    <row r="39" spans="1:9" ht="20.25" customHeight="1">
      <c r="A39" s="63" t="s">
        <v>81</v>
      </c>
      <c r="B39" s="64"/>
      <c r="C39" s="134">
        <f>SUM(C38,C36,C37)</f>
        <v>2009854219</v>
      </c>
      <c r="D39" s="66"/>
      <c r="E39" s="134">
        <f>SUM(E38,E36,E37)</f>
        <v>669006549</v>
      </c>
      <c r="F39" s="67"/>
      <c r="G39" s="65">
        <f>SUM(G38,G36,G37)</f>
        <v>2009854219</v>
      </c>
      <c r="H39" s="67"/>
      <c r="I39" s="65">
        <f>SUM(I38,I36,I37)</f>
        <v>669006549</v>
      </c>
    </row>
    <row r="40" spans="1:9" ht="20.25" customHeight="1">
      <c r="A40" s="59"/>
      <c r="B40" s="70"/>
      <c r="C40" s="220"/>
      <c r="D40" s="220"/>
      <c r="E40" s="220"/>
      <c r="F40" s="220"/>
      <c r="G40" s="220"/>
      <c r="H40" s="220"/>
      <c r="I40" s="220"/>
    </row>
    <row r="41" spans="1:9" s="2" customFormat="1" ht="20.25" customHeight="1">
      <c r="A41" s="68" t="s">
        <v>135</v>
      </c>
      <c r="B41" s="94"/>
      <c r="C41" s="95"/>
      <c r="D41" s="96"/>
      <c r="E41" s="95"/>
      <c r="F41" s="97"/>
      <c r="G41" s="98"/>
      <c r="H41" s="98"/>
      <c r="I41" s="98"/>
    </row>
    <row r="42" spans="1:9" s="4" customFormat="1" ht="20.25" customHeight="1">
      <c r="A42" s="71" t="s">
        <v>215</v>
      </c>
      <c r="B42" s="99"/>
      <c r="C42" s="100"/>
      <c r="D42" s="100"/>
      <c r="E42" s="100"/>
      <c r="F42" s="101"/>
      <c r="G42" s="100"/>
      <c r="H42" s="100"/>
      <c r="I42" s="100"/>
    </row>
    <row r="43" spans="1:9" ht="20.25" customHeight="1">
      <c r="A43" s="59"/>
      <c r="B43" s="220"/>
      <c r="C43" s="70"/>
      <c r="D43" s="70"/>
      <c r="E43" s="70"/>
      <c r="F43" s="69"/>
      <c r="G43" s="70"/>
      <c r="H43" s="70"/>
      <c r="I43" s="70"/>
    </row>
    <row r="44" spans="1:9" ht="20.45" customHeight="1">
      <c r="A44" s="59"/>
      <c r="B44" s="72"/>
      <c r="C44" s="239" t="s">
        <v>0</v>
      </c>
      <c r="D44" s="239"/>
      <c r="E44" s="239"/>
      <c r="F44" s="69"/>
      <c r="G44" s="239" t="s">
        <v>1</v>
      </c>
      <c r="H44" s="239"/>
      <c r="I44" s="239"/>
    </row>
    <row r="45" spans="1:9" ht="20.45" customHeight="1">
      <c r="A45" s="73"/>
      <c r="B45" s="72"/>
      <c r="C45" s="239" t="s">
        <v>2</v>
      </c>
      <c r="D45" s="239"/>
      <c r="E45" s="239"/>
      <c r="F45" s="74"/>
      <c r="G45" s="239" t="s">
        <v>2</v>
      </c>
      <c r="H45" s="239"/>
      <c r="I45" s="239"/>
    </row>
    <row r="46" spans="1:9" ht="20.45" customHeight="1">
      <c r="A46" s="73"/>
      <c r="B46" s="220"/>
      <c r="C46" s="240" t="s">
        <v>40</v>
      </c>
      <c r="D46" s="241"/>
      <c r="E46" s="241"/>
      <c r="F46" s="75"/>
      <c r="G46" s="240" t="s">
        <v>40</v>
      </c>
      <c r="H46" s="241"/>
      <c r="I46" s="241"/>
    </row>
    <row r="47" spans="1:9" ht="20.45" customHeight="1">
      <c r="A47" s="73"/>
      <c r="B47" s="12" t="s">
        <v>5</v>
      </c>
      <c r="C47" s="9">
        <v>2024</v>
      </c>
      <c r="D47" s="9"/>
      <c r="E47" s="9">
        <v>2023</v>
      </c>
      <c r="F47" s="9"/>
      <c r="G47" s="9">
        <v>2024</v>
      </c>
      <c r="H47" s="9"/>
      <c r="I47" s="9">
        <v>2023</v>
      </c>
    </row>
    <row r="48" spans="1:9" s="34" customFormat="1" ht="20.45" customHeight="1">
      <c r="A48" s="59"/>
      <c r="B48" s="70"/>
      <c r="C48" s="238" t="s">
        <v>6</v>
      </c>
      <c r="D48" s="238"/>
      <c r="E48" s="238"/>
      <c r="F48" s="238"/>
      <c r="G48" s="238"/>
      <c r="H48" s="238"/>
      <c r="I48" s="238"/>
    </row>
    <row r="49" spans="1:9" ht="20.45" customHeight="1">
      <c r="A49" s="76" t="s">
        <v>82</v>
      </c>
      <c r="B49" s="77"/>
      <c r="C49" s="78"/>
      <c r="D49" s="78"/>
      <c r="E49" s="78"/>
      <c r="F49" s="78"/>
      <c r="G49" s="78"/>
      <c r="H49" s="78"/>
      <c r="I49" s="78"/>
    </row>
    <row r="50" spans="1:9" ht="20.45" hidden="1" customHeight="1">
      <c r="A50" s="59" t="s">
        <v>152</v>
      </c>
      <c r="B50" s="77"/>
      <c r="C50" s="103"/>
      <c r="D50" s="85"/>
      <c r="E50" s="103"/>
      <c r="F50" s="85"/>
      <c r="G50" s="103"/>
      <c r="H50" s="85"/>
      <c r="I50" s="103"/>
    </row>
    <row r="51" spans="1:9" ht="20.45" customHeight="1">
      <c r="A51" s="59" t="s">
        <v>83</v>
      </c>
      <c r="B51" s="77"/>
      <c r="C51" s="79">
        <v>252437402</v>
      </c>
      <c r="D51" s="85"/>
      <c r="E51" s="79">
        <v>79481966</v>
      </c>
      <c r="F51" s="85"/>
      <c r="G51" s="79">
        <v>252437402</v>
      </c>
      <c r="H51" s="85"/>
      <c r="I51" s="79">
        <v>79481966</v>
      </c>
    </row>
    <row r="52" spans="1:9" ht="20.45" customHeight="1">
      <c r="A52" s="59" t="s">
        <v>84</v>
      </c>
      <c r="B52" s="77">
        <v>8</v>
      </c>
      <c r="C52" s="80">
        <v>25491000</v>
      </c>
      <c r="D52" s="85"/>
      <c r="E52" s="80">
        <v>25491000</v>
      </c>
      <c r="F52" s="85"/>
      <c r="G52" s="80">
        <v>25491000</v>
      </c>
      <c r="H52" s="85"/>
      <c r="I52" s="80">
        <v>25491000</v>
      </c>
    </row>
    <row r="53" spans="1:9" ht="20.45" customHeight="1">
      <c r="A53" s="59" t="s">
        <v>117</v>
      </c>
      <c r="B53" s="77"/>
      <c r="C53" s="80">
        <v>-1050389399</v>
      </c>
      <c r="D53" s="85"/>
      <c r="E53" s="80">
        <v>-116505418</v>
      </c>
      <c r="F53" s="85"/>
      <c r="G53" s="80">
        <v>-1050389399</v>
      </c>
      <c r="H53" s="85"/>
      <c r="I53" s="80">
        <v>-116505418</v>
      </c>
    </row>
    <row r="54" spans="1:9" ht="20.45" customHeight="1">
      <c r="A54" s="59" t="s">
        <v>118</v>
      </c>
      <c r="B54" s="77"/>
      <c r="C54" s="80">
        <v>-9618270</v>
      </c>
      <c r="D54" s="85"/>
      <c r="E54" s="80">
        <v>-74861408</v>
      </c>
      <c r="F54" s="85"/>
      <c r="G54" s="80">
        <v>-9618270</v>
      </c>
      <c r="H54" s="85"/>
      <c r="I54" s="80">
        <v>-74861408</v>
      </c>
    </row>
    <row r="55" spans="1:9" ht="20.45" customHeight="1">
      <c r="A55" s="59" t="s">
        <v>108</v>
      </c>
      <c r="B55" s="77"/>
      <c r="C55" s="80">
        <v>787339</v>
      </c>
      <c r="D55" s="85"/>
      <c r="E55" s="80">
        <v>557264</v>
      </c>
      <c r="F55" s="85"/>
      <c r="G55" s="80">
        <v>787339</v>
      </c>
      <c r="H55" s="85"/>
      <c r="I55" s="80">
        <v>557264</v>
      </c>
    </row>
    <row r="56" spans="1:9" ht="20.25" hidden="1" customHeight="1">
      <c r="A56" s="59" t="s">
        <v>127</v>
      </c>
      <c r="B56" s="77"/>
      <c r="C56" s="80"/>
      <c r="D56" s="85"/>
      <c r="E56" s="80"/>
      <c r="F56" s="85"/>
      <c r="G56" s="80"/>
      <c r="H56" s="85"/>
      <c r="I56" s="80"/>
    </row>
    <row r="57" spans="1:9" ht="20.25" hidden="1" customHeight="1">
      <c r="A57" s="59" t="s">
        <v>126</v>
      </c>
      <c r="B57" s="77"/>
      <c r="C57" s="80"/>
      <c r="D57" s="85"/>
      <c r="E57" s="80"/>
      <c r="F57" s="85"/>
      <c r="G57" s="80"/>
      <c r="H57" s="85"/>
      <c r="I57" s="80"/>
    </row>
    <row r="58" spans="1:9" ht="20.25" hidden="1" customHeight="1">
      <c r="A58" s="59" t="s">
        <v>119</v>
      </c>
      <c r="B58" s="77">
        <v>6</v>
      </c>
      <c r="C58" s="80"/>
      <c r="D58" s="85"/>
      <c r="E58" s="80"/>
      <c r="F58" s="85"/>
      <c r="G58" s="80"/>
      <c r="H58" s="85"/>
      <c r="I58" s="80"/>
    </row>
    <row r="59" spans="1:9" ht="20.100000000000001" hidden="1" customHeight="1">
      <c r="A59" s="59" t="s">
        <v>133</v>
      </c>
      <c r="B59" s="77"/>
      <c r="C59" s="80"/>
      <c r="D59" s="85"/>
      <c r="E59" s="80"/>
      <c r="F59" s="85"/>
      <c r="G59" s="80"/>
      <c r="H59" s="85"/>
      <c r="I59" s="80">
        <v>0</v>
      </c>
    </row>
    <row r="60" spans="1:9" ht="20.45" customHeight="1">
      <c r="A60" s="59" t="s">
        <v>159</v>
      </c>
      <c r="B60" s="77"/>
      <c r="C60" s="80">
        <v>-61407</v>
      </c>
      <c r="D60" s="85"/>
      <c r="E60" s="80">
        <v>-61013</v>
      </c>
      <c r="F60" s="85"/>
      <c r="G60" s="80">
        <v>-61407</v>
      </c>
      <c r="H60" s="85"/>
      <c r="I60" s="80">
        <v>-61013</v>
      </c>
    </row>
    <row r="61" spans="1:9" ht="20.25" hidden="1" customHeight="1">
      <c r="A61" s="81" t="s">
        <v>94</v>
      </c>
      <c r="B61" s="77"/>
      <c r="C61" s="80"/>
      <c r="D61" s="80"/>
      <c r="E61" s="80"/>
      <c r="F61" s="85"/>
      <c r="G61" s="80">
        <v>0</v>
      </c>
      <c r="H61" s="85"/>
      <c r="I61" s="80">
        <v>0</v>
      </c>
    </row>
    <row r="62" spans="1:9" ht="20.45" customHeight="1">
      <c r="A62" s="63" t="s">
        <v>177</v>
      </c>
      <c r="B62" s="82"/>
      <c r="C62" s="146">
        <f>SUM(C50:C60)</f>
        <v>-781353335</v>
      </c>
      <c r="D62" s="130"/>
      <c r="E62" s="146">
        <f>SUM(E50:E60)</f>
        <v>-85897609</v>
      </c>
      <c r="F62" s="130"/>
      <c r="G62" s="146">
        <f>SUM(G50:G61)</f>
        <v>-781353335</v>
      </c>
      <c r="H62" s="130"/>
      <c r="I62" s="146">
        <f>SUM(I50:I61)</f>
        <v>-85897609</v>
      </c>
    </row>
    <row r="63" spans="1:9" ht="20.25" customHeight="1">
      <c r="A63" s="73"/>
      <c r="B63" s="82"/>
      <c r="C63" s="83"/>
      <c r="D63" s="83"/>
      <c r="E63" s="83"/>
      <c r="F63" s="83"/>
      <c r="G63" s="83"/>
      <c r="H63" s="83"/>
      <c r="I63" s="83"/>
    </row>
    <row r="64" spans="1:9" ht="20.45" customHeight="1">
      <c r="A64" s="76" t="s">
        <v>85</v>
      </c>
      <c r="B64" s="77"/>
      <c r="C64" s="78"/>
      <c r="D64" s="78"/>
      <c r="E64" s="78"/>
      <c r="F64" s="78"/>
      <c r="G64" s="78"/>
      <c r="H64" s="78"/>
      <c r="I64" s="78"/>
    </row>
    <row r="65" spans="1:9" ht="20.45" customHeight="1">
      <c r="A65" s="59" t="s">
        <v>86</v>
      </c>
      <c r="B65" s="77"/>
      <c r="C65" s="50">
        <v>-585832</v>
      </c>
      <c r="D65" s="85"/>
      <c r="E65" s="50">
        <v>-156436</v>
      </c>
      <c r="F65" s="85"/>
      <c r="G65" s="50">
        <v>-585832</v>
      </c>
      <c r="H65" s="85"/>
      <c r="I65" s="50">
        <v>-156436</v>
      </c>
    </row>
    <row r="66" spans="1:9" ht="20.45" customHeight="1">
      <c r="A66" s="59" t="s">
        <v>87</v>
      </c>
      <c r="B66" s="77">
        <v>21</v>
      </c>
      <c r="C66" s="85">
        <v>-419773172</v>
      </c>
      <c r="D66" s="85"/>
      <c r="E66" s="85">
        <v>-495460703</v>
      </c>
      <c r="F66" s="85"/>
      <c r="G66" s="85">
        <v>-419773172</v>
      </c>
      <c r="H66" s="85"/>
      <c r="I66" s="85">
        <v>-495460703</v>
      </c>
    </row>
    <row r="67" spans="1:9" ht="20.45" customHeight="1">
      <c r="A67" s="107" t="s">
        <v>132</v>
      </c>
      <c r="B67" s="84"/>
      <c r="C67" s="61">
        <v>-2912961</v>
      </c>
      <c r="D67" s="85"/>
      <c r="E67" s="61">
        <v>-194717</v>
      </c>
      <c r="F67" s="85"/>
      <c r="G67" s="61">
        <v>-2912961</v>
      </c>
      <c r="H67" s="85"/>
      <c r="I67" s="61">
        <v>-194717</v>
      </c>
    </row>
    <row r="68" spans="1:9" ht="20.45" hidden="1" customHeight="1">
      <c r="A68" s="107" t="s">
        <v>120</v>
      </c>
      <c r="B68" s="84"/>
      <c r="C68" s="85">
        <v>0</v>
      </c>
      <c r="D68" s="85"/>
      <c r="E68" s="85">
        <v>0</v>
      </c>
      <c r="F68" s="85"/>
      <c r="G68" s="85">
        <v>0</v>
      </c>
      <c r="H68" s="85"/>
      <c r="I68" s="85">
        <v>0</v>
      </c>
    </row>
    <row r="69" spans="1:9" ht="20.25" hidden="1" customHeight="1">
      <c r="A69" s="59" t="s">
        <v>88</v>
      </c>
      <c r="B69" s="77"/>
      <c r="C69" s="79"/>
      <c r="D69" s="85"/>
      <c r="E69" s="79"/>
      <c r="F69" s="85"/>
      <c r="G69" s="79"/>
      <c r="H69" s="85"/>
      <c r="I69" s="79"/>
    </row>
    <row r="70" spans="1:9" ht="20.25" hidden="1" customHeight="1">
      <c r="A70" s="59" t="s">
        <v>89</v>
      </c>
      <c r="B70" s="84"/>
      <c r="C70" s="79"/>
      <c r="D70" s="85"/>
      <c r="E70" s="79"/>
      <c r="F70" s="85"/>
      <c r="G70" s="79"/>
      <c r="H70" s="85"/>
      <c r="I70" s="79"/>
    </row>
    <row r="71" spans="1:9" ht="20.45" hidden="1" customHeight="1">
      <c r="A71" s="59" t="s">
        <v>90</v>
      </c>
      <c r="B71" s="77"/>
      <c r="C71" s="86">
        <v>0</v>
      </c>
      <c r="D71" s="85"/>
      <c r="E71" s="86">
        <v>0</v>
      </c>
      <c r="F71" s="85"/>
      <c r="G71" s="86">
        <v>0</v>
      </c>
      <c r="H71" s="85"/>
      <c r="I71" s="86">
        <v>0</v>
      </c>
    </row>
    <row r="72" spans="1:9" ht="20.45" customHeight="1">
      <c r="A72" s="63" t="s">
        <v>112</v>
      </c>
      <c r="B72" s="82"/>
      <c r="C72" s="134">
        <f>SUM(C65:C71)</f>
        <v>-423271965</v>
      </c>
      <c r="D72" s="130"/>
      <c r="E72" s="134">
        <f>SUM(E65:E71)</f>
        <v>-495811856</v>
      </c>
      <c r="F72" s="130"/>
      <c r="G72" s="134">
        <f>SUM(G65:G71)</f>
        <v>-423271965</v>
      </c>
      <c r="H72" s="130"/>
      <c r="I72" s="134">
        <f>SUM(I65:I71)</f>
        <v>-495811856</v>
      </c>
    </row>
    <row r="73" spans="1:9" ht="20.25" customHeight="1">
      <c r="A73" s="73"/>
      <c r="B73" s="82"/>
      <c r="C73" s="130"/>
      <c r="D73" s="130"/>
      <c r="E73" s="130"/>
      <c r="F73" s="130"/>
      <c r="G73" s="130"/>
      <c r="H73" s="130"/>
      <c r="I73" s="130"/>
    </row>
    <row r="74" spans="1:9" ht="20.45" customHeight="1">
      <c r="A74" s="59" t="s">
        <v>130</v>
      </c>
      <c r="B74" s="82"/>
      <c r="C74" s="130"/>
      <c r="D74" s="130"/>
      <c r="E74" s="130"/>
      <c r="F74" s="130"/>
      <c r="G74" s="130"/>
      <c r="H74" s="130"/>
      <c r="I74" s="130"/>
    </row>
    <row r="75" spans="1:9" ht="20.45" customHeight="1">
      <c r="A75" s="59" t="s">
        <v>121</v>
      </c>
      <c r="B75" s="82"/>
      <c r="C75" s="103">
        <f>C39+C62+C72</f>
        <v>805228919</v>
      </c>
      <c r="D75" s="85"/>
      <c r="E75" s="103">
        <f>E39+E62+E72</f>
        <v>87297084</v>
      </c>
      <c r="F75" s="85"/>
      <c r="G75" s="103">
        <f>G39+G62+G72</f>
        <v>805228919</v>
      </c>
      <c r="H75" s="85"/>
      <c r="I75" s="103">
        <f>I39+I62+I72</f>
        <v>87297084</v>
      </c>
    </row>
    <row r="76" spans="1:9" ht="20.45" customHeight="1">
      <c r="A76" s="59" t="s">
        <v>122</v>
      </c>
      <c r="B76" s="82"/>
      <c r="C76" s="61">
        <v>137569310</v>
      </c>
      <c r="D76" s="85"/>
      <c r="E76" s="61">
        <v>97555136</v>
      </c>
      <c r="F76" s="85"/>
      <c r="G76" s="61">
        <v>137569310</v>
      </c>
      <c r="H76" s="85"/>
      <c r="I76" s="61">
        <v>97555136</v>
      </c>
    </row>
    <row r="77" spans="1:9" ht="20.45" customHeight="1">
      <c r="A77" s="63" t="s">
        <v>131</v>
      </c>
      <c r="B77" s="82"/>
      <c r="C77" s="140">
        <f>SUM(C75:C76)</f>
        <v>942798229</v>
      </c>
      <c r="D77" s="130"/>
      <c r="E77" s="140">
        <f>SUM(E75:E76)</f>
        <v>184852220</v>
      </c>
      <c r="F77" s="130"/>
      <c r="G77" s="140">
        <f>SUM(G75:G76)</f>
        <v>942798229</v>
      </c>
      <c r="H77" s="130"/>
      <c r="I77" s="140">
        <f>SUM(I75:I76)</f>
        <v>184852220</v>
      </c>
    </row>
    <row r="78" spans="1:9" ht="20.45" customHeight="1">
      <c r="A78" s="81" t="s">
        <v>91</v>
      </c>
      <c r="B78" s="77"/>
      <c r="C78" s="61">
        <v>4999513682</v>
      </c>
      <c r="D78" s="85"/>
      <c r="E78" s="61">
        <v>4814661462</v>
      </c>
      <c r="F78" s="85"/>
      <c r="G78" s="61">
        <v>4999513682</v>
      </c>
      <c r="H78" s="85"/>
      <c r="I78" s="61">
        <v>4814661462</v>
      </c>
    </row>
    <row r="79" spans="1:9" ht="20.45" customHeight="1" thickBot="1">
      <c r="A79" s="73" t="s">
        <v>92</v>
      </c>
      <c r="B79" s="82"/>
      <c r="C79" s="151">
        <f>SUM(C77:C78)</f>
        <v>5942311911</v>
      </c>
      <c r="D79" s="130"/>
      <c r="E79" s="151">
        <f>SUM(E77:E78)</f>
        <v>4999513682</v>
      </c>
      <c r="F79" s="130"/>
      <c r="G79" s="151">
        <f>SUM(G77:G78)</f>
        <v>5942311911</v>
      </c>
      <c r="H79" s="130"/>
      <c r="I79" s="151">
        <f>SUM(I77:I78)</f>
        <v>4999513682</v>
      </c>
    </row>
    <row r="80" spans="1:9" ht="20.25" customHeight="1" thickTop="1">
      <c r="C80" s="103"/>
      <c r="D80" s="103"/>
      <c r="E80" s="103"/>
      <c r="F80" s="103"/>
      <c r="G80" s="103"/>
      <c r="H80" s="103"/>
      <c r="I80" s="103"/>
    </row>
    <row r="81" spans="1:9" ht="20.45" customHeight="1">
      <c r="A81" s="13" t="s">
        <v>164</v>
      </c>
      <c r="C81" s="103"/>
      <c r="D81" s="103"/>
      <c r="E81" s="103"/>
      <c r="F81" s="103"/>
      <c r="G81" s="103"/>
      <c r="H81" s="103"/>
      <c r="I81" s="103"/>
    </row>
    <row r="82" spans="1:9" ht="20.45" customHeight="1">
      <c r="A82" s="107" t="s">
        <v>201</v>
      </c>
      <c r="C82" s="103"/>
      <c r="D82" s="103"/>
      <c r="E82" s="103"/>
      <c r="F82" s="103"/>
      <c r="G82" s="103"/>
      <c r="H82" s="103"/>
      <c r="I82" s="103"/>
    </row>
    <row r="83" spans="1:9" ht="20.45" customHeight="1">
      <c r="A83" s="6" t="s">
        <v>202</v>
      </c>
      <c r="C83" s="103">
        <v>-20992708</v>
      </c>
      <c r="D83" s="103"/>
      <c r="E83" s="103">
        <v>-1875206</v>
      </c>
      <c r="F83" s="103"/>
      <c r="G83" s="103">
        <v>-20992708</v>
      </c>
      <c r="H83" s="103"/>
      <c r="I83" s="103">
        <v>-1875206</v>
      </c>
    </row>
  </sheetData>
  <mergeCells count="14">
    <mergeCell ref="C48:I48"/>
    <mergeCell ref="C8:I8"/>
    <mergeCell ref="C44:E44"/>
    <mergeCell ref="G44:I44"/>
    <mergeCell ref="C45:E45"/>
    <mergeCell ref="G45:I45"/>
    <mergeCell ref="C46:E46"/>
    <mergeCell ref="G46:I46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5" firstPageNumber="14" fitToHeight="0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BL-6-7</vt:lpstr>
      <vt:lpstr>PL-8-9</vt:lpstr>
      <vt:lpstr>SH-10</vt:lpstr>
      <vt:lpstr>SH-11</vt:lpstr>
      <vt:lpstr>SH-12</vt:lpstr>
      <vt:lpstr>SH-13</vt:lpstr>
      <vt:lpstr>CF-14-15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2024-05-30T09:14:33Z</cp:lastPrinted>
  <dcterms:created xsi:type="dcterms:W3CDTF">2015-06-24T13:08:59Z</dcterms:created>
  <dcterms:modified xsi:type="dcterms:W3CDTF">2024-05-30T11:01:37Z</dcterms:modified>
</cp:coreProperties>
</file>