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4\FS Q1'2024\INTOUCH Q1'2024\INTOUCH Q1'2024_SET\"/>
    </mc:Choice>
  </mc:AlternateContent>
  <xr:revisionPtr revIDLastSave="0" documentId="13_ncr:1_{8D69D631-18E5-42DF-AF3B-73A2591158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2-4" sheetId="5" r:id="rId1"/>
    <sheet name="pl " sheetId="6" state="hidden" r:id="rId2"/>
    <sheet name="pl 5-6" sheetId="1" r:id="rId3"/>
    <sheet name="sh 7" sheetId="9" r:id="rId4"/>
    <sheet name="sh 8" sheetId="7" r:id="rId5"/>
    <sheet name="sh 9" sheetId="10" r:id="rId6"/>
    <sheet name="sh 10" sheetId="8" r:id="rId7"/>
    <sheet name="cf 11-12" sheetId="3" r:id="rId8"/>
  </sheets>
  <definedNames>
    <definedName name="_xlnm.Print_Area" localSheetId="0">'bs 2-4'!$A$1:$M$88</definedName>
    <definedName name="_xlnm.Print_Area" localSheetId="7">'cf 11-12'!$A$1:$J$81</definedName>
    <definedName name="_xlnm.Print_Area" localSheetId="1">'pl '!$A$1:$L$82</definedName>
    <definedName name="_xlnm.Print_Area" localSheetId="2">'pl 5-6'!$A$1:$M$70</definedName>
    <definedName name="_xlnm.Print_Area" localSheetId="6">'sh 10'!$A$1:$Y$26</definedName>
    <definedName name="_xlnm.Print_Area" localSheetId="3">'sh 7'!$A$1:$AC$27</definedName>
    <definedName name="_xlnm.Print_Area" localSheetId="4">'sh 8'!$A$1:$AC$27</definedName>
    <definedName name="_xlnm.Print_Area" localSheetId="5">'sh 9'!$A$1:$Y$26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4" i="7" l="1"/>
  <c r="A61" i="5"/>
  <c r="A34" i="5"/>
  <c r="J80" i="3"/>
  <c r="H80" i="3"/>
  <c r="F80" i="3"/>
  <c r="D80" i="3"/>
  <c r="G37" i="1"/>
  <c r="I37" i="1"/>
  <c r="K37" i="1"/>
  <c r="M37" i="1"/>
  <c r="M18" i="8" l="1"/>
  <c r="M18" i="10"/>
  <c r="AA20" i="7" l="1"/>
  <c r="M20" i="7"/>
  <c r="AA20" i="9"/>
  <c r="M20" i="9"/>
  <c r="U24" i="10" l="1"/>
  <c r="U25" i="10" s="1"/>
  <c r="S24" i="10"/>
  <c r="S25" i="10" s="1"/>
  <c r="Q24" i="10"/>
  <c r="Q25" i="10" s="1"/>
  <c r="O24" i="10"/>
  <c r="O25" i="10" s="1"/>
  <c r="K24" i="10"/>
  <c r="K25" i="10" s="1"/>
  <c r="I24" i="10"/>
  <c r="I25" i="10" s="1"/>
  <c r="G24" i="10"/>
  <c r="G25" i="10" s="1"/>
  <c r="W23" i="10"/>
  <c r="Y23" i="10" s="1"/>
  <c r="W21" i="10"/>
  <c r="Y21" i="10" s="1"/>
  <c r="W18" i="10"/>
  <c r="Y18" i="10" s="1"/>
  <c r="M24" i="10"/>
  <c r="M25" i="10" s="1"/>
  <c r="W16" i="10"/>
  <c r="Y16" i="10" s="1"/>
  <c r="W12" i="10"/>
  <c r="Y12" i="10" s="1"/>
  <c r="U26" i="9"/>
  <c r="U27" i="9" s="1"/>
  <c r="S26" i="9"/>
  <c r="S27" i="9" s="1"/>
  <c r="Q26" i="9"/>
  <c r="Q27" i="9" s="1"/>
  <c r="O26" i="9"/>
  <c r="O27" i="9" s="1"/>
  <c r="M26" i="9"/>
  <c r="M27" i="9" s="1"/>
  <c r="K26" i="9"/>
  <c r="K27" i="9" s="1"/>
  <c r="I26" i="9"/>
  <c r="I27" i="9" s="1"/>
  <c r="G26" i="9"/>
  <c r="G27" i="9" s="1"/>
  <c r="W25" i="9"/>
  <c r="Y25" i="9" s="1"/>
  <c r="AC25" i="9" s="1"/>
  <c r="W23" i="9"/>
  <c r="Y23" i="9" s="1"/>
  <c r="AC23" i="9" s="1"/>
  <c r="AA26" i="9"/>
  <c r="AA27" i="9" s="1"/>
  <c r="W20" i="9"/>
  <c r="W18" i="9"/>
  <c r="Y18" i="9" s="1"/>
  <c r="AC18" i="9" s="1"/>
  <c r="W14" i="9"/>
  <c r="Y14" i="9" s="1"/>
  <c r="AC14" i="9" s="1"/>
  <c r="Y24" i="10" l="1"/>
  <c r="Y25" i="10" s="1"/>
  <c r="W26" i="9"/>
  <c r="W27" i="9" s="1"/>
  <c r="W24" i="10"/>
  <c r="W25" i="10" s="1"/>
  <c r="Y20" i="9"/>
  <c r="Y26" i="9" l="1"/>
  <c r="Y27" i="9" s="1"/>
  <c r="AC20" i="9"/>
  <c r="AC26" i="9" s="1"/>
  <c r="AC27" i="9" s="1"/>
  <c r="J10" i="3" l="1"/>
  <c r="H10" i="3"/>
  <c r="D10" i="3"/>
  <c r="F10" i="3"/>
  <c r="U24" i="8" l="1"/>
  <c r="U25" i="8" s="1"/>
  <c r="S24" i="8"/>
  <c r="S25" i="8" s="1"/>
  <c r="Q24" i="8"/>
  <c r="Q25" i="8" s="1"/>
  <c r="O24" i="8"/>
  <c r="O25" i="8" s="1"/>
  <c r="K24" i="8"/>
  <c r="K25" i="8" s="1"/>
  <c r="I24" i="8"/>
  <c r="I25" i="8" s="1"/>
  <c r="G24" i="8"/>
  <c r="G25" i="8" s="1"/>
  <c r="W23" i="8"/>
  <c r="Y23" i="8" s="1"/>
  <c r="W21" i="8"/>
  <c r="Y21" i="8" s="1"/>
  <c r="W18" i="8"/>
  <c r="W16" i="8"/>
  <c r="Y16" i="8" s="1"/>
  <c r="W12" i="8"/>
  <c r="Y12" i="8" s="1"/>
  <c r="U26" i="7"/>
  <c r="U27" i="7" s="1"/>
  <c r="S26" i="7"/>
  <c r="S27" i="7" s="1"/>
  <c r="Q26" i="7"/>
  <c r="Q27" i="7" s="1"/>
  <c r="O26" i="7"/>
  <c r="O27" i="7" s="1"/>
  <c r="K26" i="7"/>
  <c r="K27" i="7" s="1"/>
  <c r="I26" i="7"/>
  <c r="I27" i="7" s="1"/>
  <c r="G26" i="7"/>
  <c r="G27" i="7" s="1"/>
  <c r="W25" i="7"/>
  <c r="Y25" i="7" s="1"/>
  <c r="AC25" i="7" s="1"/>
  <c r="W23" i="7"/>
  <c r="Y23" i="7" s="1"/>
  <c r="AC23" i="7" s="1"/>
  <c r="W20" i="7"/>
  <c r="W18" i="7"/>
  <c r="Y18" i="7" s="1"/>
  <c r="AC18" i="7" s="1"/>
  <c r="W14" i="7"/>
  <c r="Y14" i="7" s="1"/>
  <c r="AC14" i="7" s="1"/>
  <c r="W24" i="8" l="1"/>
  <c r="W25" i="8" s="1"/>
  <c r="W26" i="7"/>
  <c r="W27" i="7" s="1"/>
  <c r="AA26" i="7" l="1"/>
  <c r="AA27" i="7" s="1"/>
  <c r="M26" i="7" l="1"/>
  <c r="M27" i="7" s="1"/>
  <c r="Y20" i="7"/>
  <c r="M24" i="8"/>
  <c r="M25" i="8" s="1"/>
  <c r="Y18" i="8"/>
  <c r="Y24" i="8" s="1"/>
  <c r="Y25" i="8" s="1"/>
  <c r="Y26" i="7" l="1"/>
  <c r="Y27" i="7" s="1"/>
  <c r="AC20" i="7"/>
  <c r="AC26" i="7" s="1"/>
  <c r="AC27" i="7" s="1"/>
  <c r="M26" i="1"/>
  <c r="I26" i="1"/>
  <c r="M83" i="5" l="1"/>
  <c r="K83" i="5"/>
  <c r="I83" i="5"/>
  <c r="G83" i="5"/>
  <c r="H28" i="6" l="1"/>
  <c r="L81" i="6" l="1"/>
  <c r="J81" i="6"/>
  <c r="H81" i="6"/>
  <c r="F81" i="6"/>
  <c r="L72" i="6"/>
  <c r="J72" i="6"/>
  <c r="H72" i="6"/>
  <c r="F72" i="6"/>
  <c r="L65" i="6"/>
  <c r="J65" i="6"/>
  <c r="H65" i="6"/>
  <c r="F65" i="6"/>
  <c r="L39" i="6"/>
  <c r="L54" i="6" s="1"/>
  <c r="J39" i="6"/>
  <c r="J54" i="6" s="1"/>
  <c r="H39" i="6"/>
  <c r="H54" i="6" s="1"/>
  <c r="F39" i="6"/>
  <c r="F54" i="6" s="1"/>
  <c r="L28" i="6"/>
  <c r="J28" i="6"/>
  <c r="F28" i="6"/>
  <c r="L15" i="6"/>
  <c r="J15" i="6"/>
  <c r="H15" i="6"/>
  <c r="F15" i="6"/>
  <c r="J74" i="6" l="1"/>
  <c r="J76" i="6" s="1"/>
  <c r="L74" i="6"/>
  <c r="H74" i="6"/>
  <c r="H76" i="6" s="1"/>
  <c r="F74" i="6"/>
  <c r="F76" i="6" s="1"/>
  <c r="L76" i="6"/>
  <c r="J30" i="6"/>
  <c r="J32" i="6" s="1"/>
  <c r="J34" i="6" s="1"/>
  <c r="L30" i="6"/>
  <c r="L32" i="6" s="1"/>
  <c r="L34" i="6" s="1"/>
  <c r="H30" i="6"/>
  <c r="H32" i="6" s="1"/>
  <c r="H34" i="6" s="1"/>
  <c r="F30" i="6"/>
  <c r="F32" i="6" s="1"/>
  <c r="F34" i="6" s="1"/>
  <c r="G26" i="1" l="1"/>
  <c r="K26" i="1" l="1"/>
  <c r="J63" i="3" l="1"/>
  <c r="H63" i="3"/>
  <c r="F63" i="3"/>
  <c r="D63" i="3"/>
  <c r="J72" i="3" l="1"/>
  <c r="H72" i="3"/>
  <c r="F72" i="3"/>
  <c r="D72" i="3"/>
  <c r="M62" i="1" l="1"/>
  <c r="K62" i="1"/>
  <c r="I62" i="1"/>
  <c r="G62" i="1"/>
  <c r="M56" i="1"/>
  <c r="K56" i="1"/>
  <c r="I56" i="1"/>
  <c r="G56" i="1"/>
  <c r="I28" i="5" l="1"/>
  <c r="M28" i="5"/>
  <c r="K85" i="5"/>
  <c r="G55" i="5"/>
  <c r="K50" i="5"/>
  <c r="G50" i="5"/>
  <c r="K28" i="5"/>
  <c r="G28" i="5"/>
  <c r="K17" i="5"/>
  <c r="G17" i="5"/>
  <c r="M85" i="5"/>
  <c r="I85" i="5"/>
  <c r="M55" i="5"/>
  <c r="I55" i="5"/>
  <c r="M50" i="5"/>
  <c r="I50" i="5"/>
  <c r="M17" i="5"/>
  <c r="I17" i="5"/>
  <c r="G69" i="1"/>
  <c r="M69" i="1"/>
  <c r="I69" i="1"/>
  <c r="K15" i="1"/>
  <c r="G15" i="1"/>
  <c r="M15" i="1"/>
  <c r="I15" i="1"/>
  <c r="K55" i="5"/>
  <c r="G85" i="5"/>
  <c r="M50" i="1" l="1"/>
  <c r="G50" i="1"/>
  <c r="K50" i="1"/>
  <c r="I50" i="1"/>
  <c r="I30" i="5"/>
  <c r="I57" i="5"/>
  <c r="I87" i="5" s="1"/>
  <c r="G63" i="1"/>
  <c r="G28" i="1"/>
  <c r="G30" i="1" s="1"/>
  <c r="G32" i="1" s="1"/>
  <c r="K63" i="1"/>
  <c r="M57" i="5"/>
  <c r="M87" i="5" s="1"/>
  <c r="G30" i="5"/>
  <c r="M30" i="5"/>
  <c r="M63" i="1"/>
  <c r="I63" i="1"/>
  <c r="M28" i="1"/>
  <c r="M30" i="1" s="1"/>
  <c r="M32" i="1" s="1"/>
  <c r="I28" i="1"/>
  <c r="I30" i="1" s="1"/>
  <c r="I32" i="1" s="1"/>
  <c r="K28" i="1"/>
  <c r="K30" i="1" s="1"/>
  <c r="K32" i="1" s="1"/>
  <c r="K57" i="5"/>
  <c r="K87" i="5" s="1"/>
  <c r="K30" i="5"/>
  <c r="G57" i="5"/>
  <c r="G87" i="5" s="1"/>
  <c r="F31" i="3" l="1"/>
  <c r="F41" i="3" s="1"/>
  <c r="F74" i="3" s="1"/>
  <c r="H31" i="3"/>
  <c r="H41" i="3" s="1"/>
  <c r="H74" i="3" s="1"/>
  <c r="D31" i="3"/>
  <c r="D41" i="3" s="1"/>
  <c r="D74" i="3" s="1"/>
  <c r="J31" i="3"/>
  <c r="J41" i="3" s="1"/>
  <c r="J74" i="3" s="1"/>
  <c r="I88" i="5"/>
  <c r="G88" i="5"/>
  <c r="M88" i="5"/>
  <c r="K88" i="5"/>
  <c r="I64" i="1"/>
  <c r="K64" i="1"/>
  <c r="K69" i="1" s="1"/>
  <c r="G64" i="1"/>
  <c r="M64" i="1"/>
</calcChain>
</file>

<file path=xl/sharedStrings.xml><?xml version="1.0" encoding="utf-8"?>
<sst xmlns="http://schemas.openxmlformats.org/spreadsheetml/2006/main" count="529" uniqueCount="244">
  <si>
    <t>Consolidated</t>
  </si>
  <si>
    <t>Current assets</t>
  </si>
  <si>
    <t>Cash and cash equivalents</t>
  </si>
  <si>
    <t>Total 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</si>
  <si>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</si>
  <si>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</si>
  <si>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</si>
  <si>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</si>
  <si>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</si>
  <si>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</si>
  <si>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</si>
  <si>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</si>
  <si>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</si>
  <si>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</si>
  <si>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</si>
  <si>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</si>
  <si>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</si>
  <si>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</si>
  <si>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</si>
  <si>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</si>
  <si>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</si>
  <si>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</si>
  <si>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</si>
  <si>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</si>
  <si>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</si>
  <si>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</si>
  <si>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</si>
  <si>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</si>
  <si>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</si>
  <si>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</si>
  <si>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</si>
  <si>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</si>
  <si>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</si>
  <si>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</si>
  <si>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</si>
  <si>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</si>
  <si>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</si>
  <si>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</si>
  <si>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</si>
  <si>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</si>
  <si>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</si>
  <si>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</si>
  <si>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</si>
  <si>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</si>
  <si>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</si>
  <si>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</si>
  <si>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Repayments of long-term borrowings</t>
  </si>
  <si>
    <t>Dividends</t>
  </si>
  <si>
    <t>Operating agreement fee</t>
  </si>
  <si>
    <t xml:space="preserve">Accrued operating agreement fees </t>
  </si>
  <si>
    <t>Unappropriated</t>
  </si>
  <si>
    <t>Finance costs</t>
  </si>
  <si>
    <t>Depreciation and amortisation</t>
  </si>
  <si>
    <t>Investments in subsidiaries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</si>
  <si>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</si>
  <si>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</si>
  <si>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</si>
  <si>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</si>
  <si>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</si>
  <si>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</si>
  <si>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</si>
  <si>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</si>
  <si>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</si>
  <si>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</si>
  <si>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</si>
  <si>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</si>
  <si>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</si>
  <si>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</si>
  <si>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</si>
  <si>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</si>
  <si>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</si>
  <si>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</si>
  <si>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</si>
  <si>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</si>
  <si>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Proceeds from short-term borrowings</t>
  </si>
  <si>
    <t>Repayments of short-term borrowings</t>
  </si>
  <si>
    <t>Administrative expenses</t>
  </si>
  <si>
    <t>Income tax paid</t>
  </si>
  <si>
    <t>Other reserves</t>
  </si>
  <si>
    <t>share-based</t>
  </si>
  <si>
    <t>payment</t>
  </si>
  <si>
    <t>Impairment losses on non-current assets held for sale</t>
  </si>
  <si>
    <t>31 December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</si>
  <si>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</si>
  <si>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</si>
  <si>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</si>
  <si>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</si>
  <si>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PROFIT OR LOSS</t>
  </si>
  <si>
    <t>STATEMENTS OF PROFIT OR LOSS AND OTHER COMPREHENSIVE INCOME</t>
  </si>
  <si>
    <r>
      <t xml:space="preserve">STATEMENTS OF CASH FLOWS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</si>
  <si>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</si>
  <si>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</si>
  <si>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</si>
  <si>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</si>
  <si>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</si>
  <si>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</si>
  <si>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</si>
  <si>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</si>
  <si>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Short-term borrowings from</t>
  </si>
  <si>
    <t>financial institutions</t>
  </si>
  <si>
    <t>Authorised share capital</t>
  </si>
  <si>
    <t>Issued and paid-up share capital</t>
  </si>
  <si>
    <t>Appropriated</t>
  </si>
  <si>
    <t>Legal reserve</t>
  </si>
  <si>
    <t>net of income tax</t>
  </si>
  <si>
    <t xml:space="preserve">Items that are or may be reclassified </t>
  </si>
  <si>
    <t>Distribution costs</t>
  </si>
  <si>
    <t>Exchange differences on translating</t>
  </si>
  <si>
    <t>Owners of parent</t>
  </si>
  <si>
    <t>Current income tax payable</t>
  </si>
  <si>
    <t>to owners of parent (Baht per share)</t>
  </si>
  <si>
    <t xml:space="preserve">Effects of exchange rate changes on cash </t>
  </si>
  <si>
    <t xml:space="preserve">   and cash equivalents</t>
  </si>
  <si>
    <t xml:space="preserve">   subsidiaries</t>
  </si>
  <si>
    <t>Share of other comprehensive income of a joint venture</t>
  </si>
  <si>
    <t>Unrealised gain</t>
  </si>
  <si>
    <t>on dilution from</t>
  </si>
  <si>
    <t>Revenues from sales and revenues from services</t>
  </si>
  <si>
    <t>Net foreign exchange loss</t>
  </si>
  <si>
    <t>Cash proceed from liquidation of a subsidiary, net</t>
  </si>
  <si>
    <t>Profit before income tax</t>
  </si>
  <si>
    <t>Loss from impairment on investment in associates</t>
  </si>
  <si>
    <t>and loan to a related party</t>
  </si>
  <si>
    <t>Other current financial assets</t>
  </si>
  <si>
    <t>Investments in venture capital</t>
  </si>
  <si>
    <t>Right-of-use assets</t>
  </si>
  <si>
    <t xml:space="preserve">   in venture capital</t>
  </si>
  <si>
    <t>Loss from write-off other</t>
  </si>
  <si>
    <t xml:space="preserve">   current account receivables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</si>
  <si>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</si>
  <si>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</si>
  <si>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</si>
  <si>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</si>
  <si>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</si>
  <si>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</si>
  <si>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</si>
  <si>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Net foreign exchange gain</t>
  </si>
  <si>
    <t>Profit from operating activities</t>
  </si>
  <si>
    <t>Cash paid for investment in venture capital, net</t>
  </si>
  <si>
    <t>Cash proceed from disposal of investments</t>
  </si>
  <si>
    <t xml:space="preserve">   and others, net</t>
  </si>
  <si>
    <t>Retained earnings</t>
  </si>
  <si>
    <t>financial assets</t>
  </si>
  <si>
    <t>Other income</t>
  </si>
  <si>
    <t>Net cash used in financing activities</t>
  </si>
  <si>
    <t>Costs of sales and costs of services</t>
  </si>
  <si>
    <t>Gains (losses) on remeasurements of defined benefit plans</t>
  </si>
  <si>
    <t>(Reversal) allowance for obsolete inventory</t>
  </si>
  <si>
    <t>Unit: Thousand Baht</t>
  </si>
  <si>
    <t>Profit for the period</t>
  </si>
  <si>
    <t xml:space="preserve">Other comprehensive income for the period, </t>
  </si>
  <si>
    <t>Total comprehensive income for the period</t>
  </si>
  <si>
    <t>Share premium on ordinary shares</t>
  </si>
  <si>
    <t xml:space="preserve">Unrealised gain on foreign exchange </t>
  </si>
  <si>
    <t>Dividends payable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</si>
  <si>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</si>
  <si>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</si>
  <si>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</si>
  <si>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</si>
  <si>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</si>
  <si>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Gains (losses) on remeasuring financial assets</t>
  </si>
  <si>
    <t>Current service costs of employee</t>
  </si>
  <si>
    <t>Share of profit of subsidiaries, joint ventures and</t>
  </si>
  <si>
    <t>an associate accounted for using equity method</t>
  </si>
  <si>
    <t>FOR THE THREE-MONTH PERIOD ENDED 30 SEPTEMBER 2022 (UNAUDITED)</t>
  </si>
  <si>
    <t>Loss from impairment of assets</t>
  </si>
  <si>
    <t>Amounts due to and advances from related parties</t>
  </si>
  <si>
    <t xml:space="preserve">Total items that are or may be reclassified </t>
  </si>
  <si>
    <t>Total items that will not be reclassified</t>
  </si>
  <si>
    <t>Exchange differences on translating financial statements</t>
  </si>
  <si>
    <t xml:space="preserve">   from disposal of an investment in a subsidiary</t>
  </si>
  <si>
    <t>Reversal of expected credit loss</t>
  </si>
  <si>
    <t>Non-current provisions for employee benefits</t>
  </si>
  <si>
    <t>Current portion of long-term lease liabilities</t>
  </si>
  <si>
    <t>Gains on remeasurements of defined benefit plans</t>
  </si>
  <si>
    <t>Basic and diluted earnings per share</t>
  </si>
  <si>
    <t>Impacted of cashflow</t>
  </si>
  <si>
    <t>Share of profit of subsidiaries and an associate</t>
  </si>
  <si>
    <t>accounted for using equity method</t>
  </si>
  <si>
    <t>Balance as at 1 January 2023</t>
  </si>
  <si>
    <t>Other current receivables</t>
  </si>
  <si>
    <t>Advances to related parties</t>
  </si>
  <si>
    <t>Property and equipment</t>
  </si>
  <si>
    <t>Intangible assets</t>
  </si>
  <si>
    <t>Other current payables</t>
  </si>
  <si>
    <t>Other comprehensive income,  net of income tax</t>
  </si>
  <si>
    <t>Items that will or may be reclassified subsequently to profit or loss</t>
  </si>
  <si>
    <t>Total items that will or may be reclassified subsequently to profit or loss</t>
  </si>
  <si>
    <t>Items that will not be reclassified subsequently to profit or loss</t>
  </si>
  <si>
    <t>Total items that will not be reclassified subsequently to profit or loss</t>
  </si>
  <si>
    <t>5,000,000,000 ordinary shares at par value of Baht 1</t>
  </si>
  <si>
    <t>3,206,687,685 ordinary shares at par value of Baht 1</t>
  </si>
  <si>
    <t xml:space="preserve">Items that will or may be reclassified </t>
  </si>
  <si>
    <t>Purchase of property and equipment</t>
  </si>
  <si>
    <t>Purchase of intangible assets</t>
  </si>
  <si>
    <t>Share</t>
  </si>
  <si>
    <t>premium</t>
  </si>
  <si>
    <t>Decrease in other current financial assets</t>
  </si>
  <si>
    <t>Decrease in advances to related parties</t>
  </si>
  <si>
    <t xml:space="preserve">   agreement fee and interest</t>
  </si>
  <si>
    <t>Reversal of provision for unpaid operating</t>
  </si>
  <si>
    <t>Revenue from rendering of services</t>
  </si>
  <si>
    <t>Non-current assets</t>
  </si>
  <si>
    <t>Gain on sale of investments and interest income</t>
  </si>
  <si>
    <t>AS AT 31 MARCH 2024</t>
  </si>
  <si>
    <t>(Unaudited)</t>
  </si>
  <si>
    <t>31 March</t>
  </si>
  <si>
    <t>(31 December 2023 : 3,206,687,685 shares)</t>
  </si>
  <si>
    <t>FOR THE THREE-MONTH PERIOD ENDED 31 MARCH 2024 (UNAUDITED)</t>
  </si>
  <si>
    <t>For the three-month period ended 31 March 2023</t>
  </si>
  <si>
    <t>Comprehensive income for the period</t>
  </si>
  <si>
    <t>Other comprehensive income for the period</t>
  </si>
  <si>
    <t>Balance as at 31 March 2023</t>
  </si>
  <si>
    <t>Changes in equity for the period</t>
  </si>
  <si>
    <t>For the three-month period ended 31 March 2024</t>
  </si>
  <si>
    <t>Balance as at 1 January 2024</t>
  </si>
  <si>
    <t>Balance as at 31 March 2024</t>
  </si>
  <si>
    <t>Cash and cash equivalents as at 31 March</t>
  </si>
  <si>
    <t>Other comprehensive income for the period, net of income tax</t>
  </si>
  <si>
    <t>Loss from revaluation of investments</t>
  </si>
  <si>
    <t>Net cash used in operating activities</t>
  </si>
  <si>
    <t>Net decrease in cash and cash equivalents</t>
  </si>
  <si>
    <t>STATEMENT OF FINANCIAL POSITION</t>
  </si>
  <si>
    <r>
      <t xml:space="preserve">STATEMENT OF FINANCIAL POSITION </t>
    </r>
    <r>
      <rPr>
        <sz val="10"/>
        <rFont val="Arial"/>
        <family val="2"/>
      </rPr>
      <t>(CONTINUED)</t>
    </r>
  </si>
  <si>
    <t>Note</t>
  </si>
  <si>
    <t>Equity</t>
  </si>
  <si>
    <t>Equity attributable to owners of the parent</t>
  </si>
  <si>
    <t>Profit before income tax expense</t>
  </si>
  <si>
    <t>Tax expense</t>
  </si>
  <si>
    <r>
      <t xml:space="preserve">to owners of parent </t>
    </r>
    <r>
      <rPr>
        <b/>
        <i/>
        <sz val="10"/>
        <rFont val="Arial"/>
        <family val="2"/>
      </rPr>
      <t>(in Baht)</t>
    </r>
  </si>
  <si>
    <t>Gain (loss) on measurement of financial assets</t>
  </si>
  <si>
    <t>Proceeds from disposal of equipment</t>
  </si>
  <si>
    <t>Payment of lease liabilities</t>
  </si>
  <si>
    <t>STATEMENT OF PROFIT OR LOSS</t>
  </si>
  <si>
    <t>STATEMENT OF CHANGES IN EQUITY</t>
  </si>
  <si>
    <t>STATEMENT OF CASH FLOWS</t>
  </si>
  <si>
    <t>3, 4</t>
  </si>
  <si>
    <t>Share of profit - using equity method</t>
  </si>
  <si>
    <t>Profit (loss) attributable to:</t>
  </si>
  <si>
    <t>Profit (loss) for the period</t>
  </si>
  <si>
    <t>Net cash provided from (used in) investing activities</t>
  </si>
  <si>
    <t>Dividend receivable from an associate</t>
  </si>
  <si>
    <t>Contributions by and distributions to owners of the parent</t>
  </si>
  <si>
    <t>Transactions with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</si>
</sst>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_);_(* \(#,##0.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4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167" fontId="1" fillId="0" borderId="4" xfId="0" applyNumberFormat="1" applyFont="1" applyBorder="1" applyAlignment="1">
      <alignment horizontal="right"/>
    </xf>
    <xf numFmtId="41" fontId="1" fillId="0" borderId="0" xfId="2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3" fillId="0" borderId="0" xfId="0" applyNumberFormat="1" applyFont="1"/>
    <xf numFmtId="41" fontId="1" fillId="0" borderId="0" xfId="4" applyNumberFormat="1" applyFont="1" applyAlignment="1">
      <alignment horizontal="right"/>
    </xf>
    <xf numFmtId="0" fontId="1" fillId="0" borderId="0" xfId="0" quotePrefix="1" applyFont="1" applyAlignment="1">
      <alignment vertical="center"/>
    </xf>
    <xf numFmtId="41" fontId="1" fillId="0" borderId="0" xfId="0" applyNumberFormat="1" applyFont="1"/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41" fontId="1" fillId="0" borderId="0" xfId="0" quotePrefix="1" applyNumberFormat="1" applyFont="1" applyAlignment="1">
      <alignment horizontal="right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/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/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Continuous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41" fontId="4" fillId="0" borderId="0" xfId="0" applyNumberFormat="1" applyFont="1"/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5" xfId="0" applyNumberFormat="1" applyFont="1" applyBorder="1" applyAlignment="1">
      <alignment horizontal="centerContinuous"/>
    </xf>
    <xf numFmtId="165" fontId="1" fillId="0" borderId="0" xfId="0" applyNumberFormat="1" applyFont="1" applyAlignment="1">
      <alignment horizontal="right"/>
    </xf>
    <xf numFmtId="41" fontId="1" fillId="0" borderId="2" xfId="2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Continuous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2.710937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20.25" customHeight="1" x14ac:dyDescent="0.2">
      <c r="A1" s="49" t="s">
        <v>86</v>
      </c>
      <c r="B1" s="49"/>
      <c r="C1" s="49"/>
      <c r="D1" s="49"/>
      <c r="E1" s="8"/>
      <c r="F1" s="8"/>
      <c r="G1" s="51"/>
      <c r="H1" s="51"/>
      <c r="I1" s="72"/>
      <c r="J1" s="72"/>
      <c r="K1" s="51"/>
      <c r="L1" s="51"/>
      <c r="M1" s="51"/>
    </row>
    <row r="2" spans="1:13" ht="20.25" customHeight="1" x14ac:dyDescent="0.2">
      <c r="A2" s="49" t="s">
        <v>222</v>
      </c>
      <c r="B2" s="49"/>
      <c r="C2" s="49"/>
      <c r="D2" s="49"/>
      <c r="E2" s="8"/>
      <c r="F2" s="8"/>
      <c r="G2" s="51"/>
      <c r="H2" s="51"/>
      <c r="I2" s="51"/>
      <c r="J2" s="51"/>
      <c r="K2" s="51"/>
      <c r="L2" s="51"/>
      <c r="M2" s="51"/>
    </row>
    <row r="3" spans="1:13" ht="20.25" customHeight="1" x14ac:dyDescent="0.2">
      <c r="A3" s="73" t="s">
        <v>204</v>
      </c>
      <c r="B3" s="73"/>
      <c r="C3" s="73"/>
      <c r="D3" s="73"/>
      <c r="E3" s="8"/>
      <c r="F3" s="8"/>
      <c r="G3" s="51"/>
      <c r="H3" s="51"/>
      <c r="I3" s="51"/>
      <c r="J3" s="51"/>
      <c r="K3" s="51"/>
      <c r="L3" s="51"/>
      <c r="M3" s="51"/>
    </row>
    <row r="4" spans="1:13" ht="20.25" customHeight="1" x14ac:dyDescent="0.2">
      <c r="A4" s="74"/>
      <c r="B4" s="137" t="s">
        <v>148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3" ht="20.25" customHeight="1" x14ac:dyDescent="0.2">
      <c r="A5" s="75"/>
      <c r="B5" s="75"/>
      <c r="C5" s="75"/>
      <c r="D5" s="75"/>
      <c r="G5" s="76" t="s">
        <v>0</v>
      </c>
      <c r="H5" s="76"/>
      <c r="I5" s="76"/>
      <c r="J5" s="77"/>
      <c r="K5" s="76" t="s">
        <v>30</v>
      </c>
      <c r="L5" s="76"/>
      <c r="M5" s="76"/>
    </row>
    <row r="6" spans="1:13" ht="20.25" customHeight="1" x14ac:dyDescent="0.2">
      <c r="A6" s="2"/>
      <c r="B6" s="2"/>
      <c r="C6" s="2"/>
      <c r="D6" s="2"/>
      <c r="G6" s="50" t="s">
        <v>29</v>
      </c>
      <c r="H6" s="50"/>
      <c r="I6" s="50"/>
      <c r="J6" s="78"/>
      <c r="K6" s="50" t="s">
        <v>29</v>
      </c>
      <c r="L6" s="50"/>
      <c r="M6" s="50"/>
    </row>
    <row r="7" spans="1:13" ht="20.25" customHeight="1" x14ac:dyDescent="0.2">
      <c r="A7" s="2"/>
      <c r="B7" s="2"/>
      <c r="C7" s="2"/>
      <c r="D7" s="2"/>
      <c r="E7" s="12"/>
      <c r="F7" s="12"/>
      <c r="G7" s="79" t="s">
        <v>206</v>
      </c>
      <c r="H7" s="80"/>
      <c r="I7" s="79" t="s">
        <v>82</v>
      </c>
      <c r="J7" s="38"/>
      <c r="K7" s="79" t="s">
        <v>206</v>
      </c>
      <c r="L7" s="81"/>
      <c r="M7" s="38" t="s">
        <v>82</v>
      </c>
    </row>
    <row r="8" spans="1:13" ht="20.25" customHeight="1" x14ac:dyDescent="0.2">
      <c r="A8" s="12"/>
      <c r="B8" s="12"/>
      <c r="C8" s="12"/>
      <c r="D8" s="12"/>
      <c r="E8" s="7" t="s">
        <v>224</v>
      </c>
      <c r="F8" s="7"/>
      <c r="G8" s="13">
        <v>2024</v>
      </c>
      <c r="H8" s="13"/>
      <c r="I8" s="13">
        <v>2023</v>
      </c>
      <c r="J8" s="13"/>
      <c r="K8" s="13">
        <v>2024</v>
      </c>
      <c r="L8" s="13"/>
      <c r="M8" s="13">
        <v>2023</v>
      </c>
    </row>
    <row r="9" spans="1:13" ht="20.25" customHeight="1" x14ac:dyDescent="0.2">
      <c r="A9" s="2"/>
      <c r="B9" s="2"/>
      <c r="C9" s="2"/>
      <c r="D9" s="2"/>
      <c r="G9" s="38" t="s">
        <v>205</v>
      </c>
      <c r="H9" s="10"/>
      <c r="I9" s="10"/>
      <c r="J9" s="10"/>
      <c r="K9" s="38" t="s">
        <v>205</v>
      </c>
      <c r="L9" s="10"/>
      <c r="M9" s="38"/>
    </row>
    <row r="10" spans="1:13" ht="20.25" customHeight="1" x14ac:dyDescent="0.2">
      <c r="A10" s="2" t="s">
        <v>27</v>
      </c>
      <c r="B10" s="2"/>
      <c r="C10" s="2"/>
      <c r="D10" s="2"/>
      <c r="E10" s="12"/>
      <c r="F10" s="12"/>
      <c r="G10" s="38"/>
      <c r="H10" s="10"/>
      <c r="I10" s="10"/>
      <c r="J10" s="10"/>
      <c r="K10" s="38"/>
      <c r="L10" s="10"/>
      <c r="M10" s="10"/>
    </row>
    <row r="11" spans="1:13" ht="20.25" customHeight="1" x14ac:dyDescent="0.2">
      <c r="A11" s="82" t="s">
        <v>1</v>
      </c>
      <c r="B11" s="82"/>
      <c r="C11" s="82"/>
      <c r="D11" s="82"/>
      <c r="E11" s="83"/>
      <c r="F11" s="83"/>
      <c r="G11" s="42"/>
      <c r="H11" s="42"/>
      <c r="I11" s="42"/>
      <c r="J11" s="42"/>
      <c r="K11" s="42"/>
      <c r="L11" s="42"/>
      <c r="M11" s="42"/>
    </row>
    <row r="12" spans="1:13" ht="20.25" customHeight="1" x14ac:dyDescent="0.2">
      <c r="A12" s="12" t="s">
        <v>2</v>
      </c>
      <c r="B12" s="12"/>
      <c r="C12" s="12"/>
      <c r="D12" s="12"/>
      <c r="E12" s="83"/>
      <c r="F12" s="83"/>
      <c r="G12" s="25">
        <v>2487233</v>
      </c>
      <c r="H12" s="25"/>
      <c r="I12" s="25">
        <v>2523590</v>
      </c>
      <c r="J12" s="25"/>
      <c r="K12" s="25">
        <v>1190503</v>
      </c>
      <c r="L12" s="25"/>
      <c r="M12" s="25">
        <v>1246131</v>
      </c>
    </row>
    <row r="13" spans="1:13" ht="20.25" customHeight="1" x14ac:dyDescent="0.2">
      <c r="A13" s="12" t="s">
        <v>123</v>
      </c>
      <c r="B13" s="12"/>
      <c r="C13" s="12"/>
      <c r="E13" s="83"/>
      <c r="F13" s="83"/>
      <c r="G13" s="25">
        <v>0</v>
      </c>
      <c r="H13" s="25"/>
      <c r="I13" s="25">
        <v>18990</v>
      </c>
      <c r="J13" s="25"/>
      <c r="K13" s="26">
        <v>0</v>
      </c>
      <c r="L13" s="25"/>
      <c r="M13" s="26">
        <v>0</v>
      </c>
    </row>
    <row r="14" spans="1:13" ht="20.25" customHeight="1" x14ac:dyDescent="0.2">
      <c r="A14" s="12" t="s">
        <v>180</v>
      </c>
      <c r="B14" s="12"/>
      <c r="C14" s="12"/>
      <c r="D14" s="12"/>
      <c r="E14" s="83"/>
      <c r="F14" s="83"/>
      <c r="G14" s="25">
        <v>12806</v>
      </c>
      <c r="H14" s="25"/>
      <c r="I14" s="25">
        <v>11232</v>
      </c>
      <c r="J14" s="25"/>
      <c r="K14" s="25">
        <v>6947</v>
      </c>
      <c r="L14" s="25"/>
      <c r="M14" s="25">
        <v>5512</v>
      </c>
    </row>
    <row r="15" spans="1:13" ht="20.25" customHeight="1" x14ac:dyDescent="0.2">
      <c r="A15" s="12" t="s">
        <v>241</v>
      </c>
      <c r="B15" s="12"/>
      <c r="C15" s="12"/>
      <c r="D15" s="12"/>
      <c r="E15" s="83" t="s">
        <v>236</v>
      </c>
      <c r="F15" s="83"/>
      <c r="G15" s="25">
        <v>5544502</v>
      </c>
      <c r="H15" s="25"/>
      <c r="I15" s="25">
        <v>0</v>
      </c>
      <c r="J15" s="25"/>
      <c r="K15" s="25">
        <v>5544502</v>
      </c>
      <c r="L15" s="25"/>
      <c r="M15" s="25">
        <v>0</v>
      </c>
    </row>
    <row r="16" spans="1:13" ht="20.25" hidden="1" customHeight="1" x14ac:dyDescent="0.2">
      <c r="A16" s="12" t="s">
        <v>181</v>
      </c>
      <c r="B16" s="12"/>
      <c r="C16" s="12"/>
      <c r="D16" s="12"/>
      <c r="E16" s="83"/>
      <c r="F16" s="83"/>
      <c r="G16" s="25"/>
      <c r="H16" s="25"/>
      <c r="I16" s="25"/>
      <c r="J16" s="25"/>
      <c r="K16" s="25"/>
      <c r="L16" s="25"/>
      <c r="M16" s="25"/>
    </row>
    <row r="17" spans="1:13" s="75" customFormat="1" ht="20.25" customHeight="1" x14ac:dyDescent="0.2">
      <c r="A17" s="75" t="s">
        <v>3</v>
      </c>
      <c r="E17" s="84"/>
      <c r="F17" s="84"/>
      <c r="G17" s="43">
        <f>SUM(G12:G16)</f>
        <v>8044541</v>
      </c>
      <c r="H17" s="31"/>
      <c r="I17" s="43">
        <f>SUM(I12:I16)</f>
        <v>2553812</v>
      </c>
      <c r="J17" s="48"/>
      <c r="K17" s="43">
        <f>SUM(K12:K16)</f>
        <v>6741952</v>
      </c>
      <c r="L17" s="31"/>
      <c r="M17" s="43">
        <f>SUM(M12:M16)</f>
        <v>1251643</v>
      </c>
    </row>
    <row r="18" spans="1:13" ht="20.25" customHeight="1" x14ac:dyDescent="0.2">
      <c r="A18" s="12"/>
      <c r="B18" s="12"/>
      <c r="C18" s="12"/>
      <c r="D18" s="12"/>
      <c r="E18" s="83"/>
      <c r="F18" s="83"/>
      <c r="G18" s="21"/>
      <c r="H18" s="21"/>
      <c r="I18" s="21"/>
      <c r="J18" s="21"/>
      <c r="K18" s="21"/>
      <c r="L18" s="21"/>
      <c r="M18" s="21"/>
    </row>
    <row r="19" spans="1:13" ht="20.25" customHeight="1" x14ac:dyDescent="0.2">
      <c r="A19" s="82" t="s">
        <v>202</v>
      </c>
      <c r="B19" s="12"/>
      <c r="C19" s="12"/>
      <c r="D19" s="12"/>
      <c r="E19" s="83"/>
      <c r="F19" s="83"/>
      <c r="G19" s="21"/>
      <c r="H19" s="21"/>
      <c r="I19" s="21"/>
      <c r="J19" s="21"/>
      <c r="K19" s="21"/>
      <c r="L19" s="21"/>
      <c r="M19" s="21"/>
    </row>
    <row r="20" spans="1:13" ht="20.25" customHeight="1" x14ac:dyDescent="0.2">
      <c r="A20" s="12" t="s">
        <v>53</v>
      </c>
      <c r="B20" s="12"/>
      <c r="C20" s="12"/>
      <c r="D20" s="12"/>
      <c r="E20" s="83">
        <v>4</v>
      </c>
      <c r="F20" s="83"/>
      <c r="G20" s="21">
        <v>0</v>
      </c>
      <c r="H20" s="21"/>
      <c r="I20" s="21">
        <v>0</v>
      </c>
      <c r="J20" s="25"/>
      <c r="K20" s="21">
        <v>698336</v>
      </c>
      <c r="L20" s="21"/>
      <c r="M20" s="21">
        <v>698065</v>
      </c>
    </row>
    <row r="21" spans="1:13" ht="20.25" customHeight="1" x14ac:dyDescent="0.2">
      <c r="A21" s="12" t="s">
        <v>158</v>
      </c>
      <c r="B21" s="12"/>
      <c r="C21" s="12"/>
      <c r="D21" s="12"/>
      <c r="E21" s="83">
        <v>4</v>
      </c>
      <c r="F21" s="83"/>
      <c r="G21" s="21">
        <v>35203655</v>
      </c>
      <c r="H21" s="21"/>
      <c r="I21" s="21">
        <v>37342841</v>
      </c>
      <c r="J21" s="21"/>
      <c r="K21" s="21">
        <v>35203655</v>
      </c>
      <c r="L21" s="21"/>
      <c r="M21" s="21">
        <v>37342841</v>
      </c>
    </row>
    <row r="22" spans="1:13" ht="20.25" customHeight="1" x14ac:dyDescent="0.2">
      <c r="A22" s="12" t="s">
        <v>124</v>
      </c>
      <c r="B22" s="12"/>
      <c r="C22" s="12"/>
      <c r="D22" s="12"/>
      <c r="E22" s="83">
        <v>5</v>
      </c>
      <c r="F22" s="83"/>
      <c r="G22" s="21">
        <v>455806</v>
      </c>
      <c r="H22" s="21"/>
      <c r="I22" s="21">
        <v>573663</v>
      </c>
      <c r="J22" s="21"/>
      <c r="K22" s="21">
        <v>455806</v>
      </c>
      <c r="L22" s="21"/>
      <c r="M22" s="21">
        <v>573663</v>
      </c>
    </row>
    <row r="23" spans="1:13" ht="20.25" customHeight="1" x14ac:dyDescent="0.2">
      <c r="A23" s="12" t="s">
        <v>182</v>
      </c>
      <c r="B23" s="12"/>
      <c r="C23" s="12"/>
      <c r="D23" s="12"/>
      <c r="E23" s="83"/>
      <c r="F23" s="83"/>
      <c r="G23" s="21">
        <v>12142</v>
      </c>
      <c r="H23" s="21"/>
      <c r="I23" s="21">
        <v>13258</v>
      </c>
      <c r="J23" s="21"/>
      <c r="K23" s="21">
        <v>12134</v>
      </c>
      <c r="L23" s="21"/>
      <c r="M23" s="21">
        <v>13250</v>
      </c>
    </row>
    <row r="24" spans="1:13" ht="20.25" customHeight="1" x14ac:dyDescent="0.2">
      <c r="A24" s="12" t="s">
        <v>183</v>
      </c>
      <c r="B24" s="12"/>
      <c r="C24" s="12"/>
      <c r="D24" s="12"/>
      <c r="E24" s="83"/>
      <c r="F24" s="83"/>
      <c r="G24" s="21">
        <v>841</v>
      </c>
      <c r="H24" s="21"/>
      <c r="I24" s="21">
        <v>1102</v>
      </c>
      <c r="J24" s="21"/>
      <c r="K24" s="21">
        <v>681</v>
      </c>
      <c r="L24" s="21"/>
      <c r="M24" s="21">
        <v>925</v>
      </c>
    </row>
    <row r="25" spans="1:13" ht="20.25" customHeight="1" x14ac:dyDescent="0.2">
      <c r="A25" s="12" t="s">
        <v>125</v>
      </c>
      <c r="B25" s="12"/>
      <c r="C25" s="12"/>
      <c r="D25" s="12"/>
      <c r="E25" s="83"/>
      <c r="F25" s="83"/>
      <c r="G25" s="21">
        <v>22711</v>
      </c>
      <c r="H25" s="21"/>
      <c r="I25" s="21">
        <v>24045</v>
      </c>
      <c r="J25" s="21"/>
      <c r="K25" s="21">
        <v>22711</v>
      </c>
      <c r="L25" s="21"/>
      <c r="M25" s="21">
        <v>24045</v>
      </c>
    </row>
    <row r="26" spans="1:13" ht="20.25" customHeight="1" x14ac:dyDescent="0.2">
      <c r="A26" s="12" t="s">
        <v>4</v>
      </c>
      <c r="B26" s="12"/>
      <c r="C26" s="12"/>
      <c r="D26" s="12"/>
      <c r="E26" s="83"/>
      <c r="F26" s="83"/>
      <c r="G26" s="21">
        <v>0</v>
      </c>
      <c r="H26" s="21"/>
      <c r="I26" s="21">
        <v>1</v>
      </c>
      <c r="J26" s="21"/>
      <c r="K26" s="21">
        <v>0</v>
      </c>
      <c r="L26" s="21"/>
      <c r="M26" s="21">
        <v>0</v>
      </c>
    </row>
    <row r="27" spans="1:13" ht="20.25" customHeight="1" x14ac:dyDescent="0.2">
      <c r="A27" s="12" t="s">
        <v>42</v>
      </c>
      <c r="B27" s="12"/>
      <c r="C27" s="12"/>
      <c r="D27" s="12"/>
      <c r="E27" s="83"/>
      <c r="F27" s="83"/>
      <c r="G27" s="44">
        <v>2321</v>
      </c>
      <c r="H27" s="21"/>
      <c r="I27" s="44">
        <v>2321</v>
      </c>
      <c r="J27" s="21"/>
      <c r="K27" s="44">
        <v>2321</v>
      </c>
      <c r="L27" s="21"/>
      <c r="M27" s="44">
        <v>2321</v>
      </c>
    </row>
    <row r="28" spans="1:13" s="75" customFormat="1" ht="20.25" customHeight="1" x14ac:dyDescent="0.2">
      <c r="A28" s="75" t="s">
        <v>5</v>
      </c>
      <c r="E28" s="84"/>
      <c r="F28" s="84"/>
      <c r="G28" s="45">
        <f>SUM(G20:G27)</f>
        <v>35697476</v>
      </c>
      <c r="H28" s="31"/>
      <c r="I28" s="45">
        <f>SUM(I20:I27)</f>
        <v>37957231</v>
      </c>
      <c r="J28" s="21"/>
      <c r="K28" s="45">
        <f>SUM(K20:K27)</f>
        <v>36395644</v>
      </c>
      <c r="L28" s="21"/>
      <c r="M28" s="45">
        <f>SUM(M20:M27)</f>
        <v>38655110</v>
      </c>
    </row>
    <row r="29" spans="1:13" ht="20.25" customHeight="1" x14ac:dyDescent="0.2">
      <c r="A29" s="12"/>
      <c r="B29" s="12"/>
      <c r="C29" s="12"/>
      <c r="D29" s="12"/>
      <c r="E29" s="83"/>
      <c r="F29" s="83"/>
      <c r="G29" s="21"/>
      <c r="H29" s="21"/>
      <c r="I29" s="21"/>
      <c r="J29" s="21"/>
      <c r="K29" s="21"/>
      <c r="L29" s="21"/>
      <c r="M29" s="21"/>
    </row>
    <row r="30" spans="1:13" s="75" customFormat="1" ht="20.25" customHeight="1" thickBot="1" x14ac:dyDescent="0.25">
      <c r="A30" s="75" t="s">
        <v>6</v>
      </c>
      <c r="E30" s="84"/>
      <c r="F30" s="84"/>
      <c r="G30" s="46">
        <f>G17+G28</f>
        <v>43742017</v>
      </c>
      <c r="H30" s="31"/>
      <c r="I30" s="46">
        <f>I17+I28</f>
        <v>40511043</v>
      </c>
      <c r="J30" s="48"/>
      <c r="K30" s="46">
        <f>K17+K28</f>
        <v>43137596</v>
      </c>
      <c r="L30" s="21"/>
      <c r="M30" s="46">
        <f>M17+M28</f>
        <v>39906753</v>
      </c>
    </row>
    <row r="31" spans="1:13" ht="20.25" customHeight="1" thickTop="1" x14ac:dyDescent="0.2">
      <c r="A31" s="12"/>
      <c r="B31" s="12"/>
      <c r="C31" s="12"/>
      <c r="D31" s="12"/>
      <c r="E31" s="83"/>
      <c r="F31" s="83"/>
      <c r="G31" s="85"/>
      <c r="H31" s="85"/>
      <c r="I31" s="85"/>
      <c r="J31" s="85"/>
      <c r="K31" s="85"/>
      <c r="L31" s="21"/>
      <c r="M31" s="85"/>
    </row>
    <row r="32" spans="1:13" ht="20.25" customHeight="1" x14ac:dyDescent="0.2">
      <c r="A32" s="49" t="s">
        <v>86</v>
      </c>
      <c r="B32" s="49"/>
      <c r="C32" s="49"/>
      <c r="D32" s="49"/>
      <c r="E32" s="86"/>
      <c r="F32" s="86"/>
      <c r="G32" s="87"/>
      <c r="H32" s="87"/>
      <c r="I32" s="87"/>
      <c r="J32" s="87"/>
      <c r="K32" s="87"/>
      <c r="L32" s="87"/>
      <c r="M32" s="87"/>
    </row>
    <row r="33" spans="1:13" ht="20.25" customHeight="1" x14ac:dyDescent="0.2">
      <c r="A33" s="49" t="s">
        <v>223</v>
      </c>
      <c r="B33" s="49"/>
      <c r="C33" s="49"/>
      <c r="D33" s="49"/>
      <c r="E33" s="86"/>
      <c r="F33" s="86"/>
      <c r="G33" s="88"/>
      <c r="H33" s="87"/>
      <c r="I33" s="89"/>
      <c r="J33" s="89"/>
      <c r="K33" s="87"/>
      <c r="L33" s="87"/>
      <c r="M33" s="87"/>
    </row>
    <row r="34" spans="1:13" ht="20.25" customHeight="1" x14ac:dyDescent="0.2">
      <c r="A34" s="73" t="str">
        <f>A3</f>
        <v>AS AT 31 MARCH 2024</v>
      </c>
      <c r="B34" s="73"/>
      <c r="C34" s="73"/>
      <c r="D34" s="73"/>
      <c r="E34" s="86"/>
      <c r="F34" s="86"/>
      <c r="G34" s="88"/>
      <c r="H34" s="87"/>
      <c r="I34" s="89"/>
      <c r="J34" s="89"/>
      <c r="K34" s="87"/>
      <c r="L34" s="87"/>
      <c r="M34" s="87"/>
    </row>
    <row r="35" spans="1:13" ht="20.25" customHeight="1" x14ac:dyDescent="0.2">
      <c r="A35" s="137" t="s">
        <v>148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</row>
    <row r="36" spans="1:13" ht="20.25" customHeight="1" x14ac:dyDescent="0.2">
      <c r="A36" s="12"/>
      <c r="B36" s="12"/>
      <c r="C36" s="12"/>
      <c r="D36" s="12"/>
      <c r="E36" s="83"/>
      <c r="F36" s="83"/>
      <c r="G36" s="139" t="s">
        <v>0</v>
      </c>
      <c r="H36" s="139"/>
      <c r="I36" s="139"/>
      <c r="J36" s="139"/>
      <c r="K36" s="139" t="s">
        <v>30</v>
      </c>
      <c r="L36" s="139"/>
      <c r="M36" s="139"/>
    </row>
    <row r="37" spans="1:13" ht="20.25" customHeight="1" x14ac:dyDescent="0.2">
      <c r="A37" s="12"/>
      <c r="B37" s="12"/>
      <c r="C37" s="12"/>
      <c r="D37" s="12"/>
      <c r="E37" s="83"/>
      <c r="F37" s="83"/>
      <c r="G37" s="139" t="s">
        <v>29</v>
      </c>
      <c r="H37" s="139"/>
      <c r="I37" s="139"/>
      <c r="J37" s="139"/>
      <c r="K37" s="139" t="s">
        <v>29</v>
      </c>
      <c r="L37" s="139"/>
      <c r="M37" s="139"/>
    </row>
    <row r="38" spans="1:13" ht="20.25" customHeight="1" x14ac:dyDescent="0.2">
      <c r="A38" s="12"/>
      <c r="B38" s="12"/>
      <c r="C38" s="12"/>
      <c r="D38" s="12"/>
      <c r="E38" s="12"/>
      <c r="F38" s="12"/>
      <c r="G38" s="79" t="s">
        <v>206</v>
      </c>
      <c r="H38" s="80"/>
      <c r="I38" s="79" t="s">
        <v>82</v>
      </c>
      <c r="J38" s="38"/>
      <c r="K38" s="79" t="s">
        <v>206</v>
      </c>
      <c r="L38" s="81"/>
      <c r="M38" s="38" t="s">
        <v>82</v>
      </c>
    </row>
    <row r="39" spans="1:13" ht="20.25" customHeight="1" x14ac:dyDescent="0.2">
      <c r="A39" s="12"/>
      <c r="B39" s="12"/>
      <c r="C39" s="12"/>
      <c r="D39" s="12"/>
      <c r="E39" s="7" t="s">
        <v>224</v>
      </c>
      <c r="F39" s="7"/>
      <c r="G39" s="13">
        <v>2024</v>
      </c>
      <c r="H39" s="13"/>
      <c r="I39" s="13">
        <v>2023</v>
      </c>
      <c r="J39" s="13"/>
      <c r="K39" s="13">
        <v>2024</v>
      </c>
      <c r="L39" s="13"/>
      <c r="M39" s="13">
        <v>2023</v>
      </c>
    </row>
    <row r="40" spans="1:13" ht="20.25" customHeight="1" x14ac:dyDescent="0.2">
      <c r="A40" s="12"/>
      <c r="B40" s="12"/>
      <c r="C40" s="12"/>
      <c r="D40" s="12"/>
      <c r="G40" s="38" t="s">
        <v>205</v>
      </c>
      <c r="H40" s="10"/>
      <c r="I40" s="10"/>
      <c r="J40" s="10"/>
      <c r="K40" s="38" t="s">
        <v>205</v>
      </c>
      <c r="L40" s="10"/>
      <c r="M40" s="38"/>
    </row>
    <row r="41" spans="1:13" ht="20.25" customHeight="1" x14ac:dyDescent="0.2">
      <c r="A41" s="75" t="s">
        <v>43</v>
      </c>
      <c r="B41" s="75"/>
      <c r="C41" s="75"/>
      <c r="D41" s="75"/>
      <c r="E41" s="12"/>
      <c r="F41" s="12"/>
      <c r="G41" s="38"/>
      <c r="H41" s="92"/>
      <c r="I41" s="92"/>
      <c r="J41" s="92"/>
      <c r="K41" s="38"/>
      <c r="L41" s="92"/>
      <c r="M41" s="92"/>
    </row>
    <row r="42" spans="1:13" ht="20.25" customHeight="1" x14ac:dyDescent="0.2">
      <c r="A42" s="82" t="s">
        <v>7</v>
      </c>
      <c r="B42" s="82"/>
      <c r="C42" s="82"/>
      <c r="D42" s="82"/>
      <c r="E42" s="83"/>
      <c r="F42" s="83"/>
      <c r="G42" s="42"/>
      <c r="H42" s="42"/>
      <c r="I42" s="42"/>
      <c r="J42" s="42"/>
      <c r="K42" s="42"/>
      <c r="L42" s="42"/>
      <c r="M42" s="42"/>
    </row>
    <row r="43" spans="1:13" ht="20.25" hidden="1" customHeight="1" x14ac:dyDescent="0.2">
      <c r="A43" s="12" t="s">
        <v>98</v>
      </c>
      <c r="B43" s="12"/>
      <c r="C43" s="12"/>
      <c r="D43" s="12"/>
      <c r="E43" s="91"/>
      <c r="F43" s="91"/>
      <c r="G43" s="42"/>
      <c r="H43" s="42"/>
      <c r="I43" s="42"/>
      <c r="J43" s="42"/>
      <c r="K43" s="42"/>
      <c r="L43" s="42"/>
      <c r="M43" s="42"/>
    </row>
    <row r="44" spans="1:13" ht="20.25" hidden="1" customHeight="1" x14ac:dyDescent="0.2">
      <c r="A44" s="12"/>
      <c r="B44" s="12" t="s">
        <v>99</v>
      </c>
      <c r="C44" s="12"/>
      <c r="D44" s="12"/>
      <c r="E44" s="83"/>
      <c r="F44" s="83"/>
      <c r="G44" s="21"/>
      <c r="H44" s="21"/>
      <c r="I44" s="21">
        <v>0</v>
      </c>
      <c r="J44" s="21"/>
      <c r="K44" s="21"/>
      <c r="L44" s="21"/>
      <c r="M44" s="21"/>
    </row>
    <row r="45" spans="1:13" ht="20.25" customHeight="1" x14ac:dyDescent="0.2">
      <c r="A45" s="12" t="s">
        <v>184</v>
      </c>
      <c r="B45" s="12"/>
      <c r="C45" s="12"/>
      <c r="D45" s="12"/>
      <c r="E45" s="83">
        <v>3</v>
      </c>
      <c r="F45" s="83"/>
      <c r="G45" s="21">
        <v>17775</v>
      </c>
      <c r="H45" s="15"/>
      <c r="I45" s="21">
        <v>34712</v>
      </c>
      <c r="J45" s="93"/>
      <c r="K45" s="21">
        <v>14919</v>
      </c>
      <c r="L45" s="15"/>
      <c r="M45" s="21">
        <v>32607</v>
      </c>
    </row>
    <row r="46" spans="1:13" ht="20.25" customHeight="1" x14ac:dyDescent="0.2">
      <c r="A46" s="12" t="s">
        <v>166</v>
      </c>
      <c r="B46" s="12"/>
      <c r="C46" s="12"/>
      <c r="D46" s="12"/>
      <c r="E46" s="83">
        <v>3</v>
      </c>
      <c r="F46" s="83"/>
      <c r="G46" s="21">
        <v>304</v>
      </c>
      <c r="H46" s="15"/>
      <c r="I46" s="21">
        <v>162</v>
      </c>
      <c r="J46" s="93"/>
      <c r="K46" s="21">
        <v>1434</v>
      </c>
      <c r="L46" s="15"/>
      <c r="M46" s="21">
        <v>993</v>
      </c>
    </row>
    <row r="47" spans="1:13" ht="20.25" customHeight="1" x14ac:dyDescent="0.2">
      <c r="A47" s="12" t="s">
        <v>154</v>
      </c>
      <c r="B47" s="12"/>
      <c r="C47" s="12"/>
      <c r="D47" s="12"/>
      <c r="E47" s="83">
        <v>7</v>
      </c>
      <c r="F47" s="83"/>
      <c r="G47" s="21">
        <v>5450708</v>
      </c>
      <c r="H47" s="15"/>
      <c r="I47" s="21">
        <v>0</v>
      </c>
      <c r="J47" s="93"/>
      <c r="K47" s="21">
        <v>5450708</v>
      </c>
      <c r="L47" s="15"/>
      <c r="M47" s="21">
        <v>0</v>
      </c>
    </row>
    <row r="48" spans="1:13" ht="20.25" customHeight="1" x14ac:dyDescent="0.2">
      <c r="A48" s="12" t="s">
        <v>173</v>
      </c>
      <c r="B48" s="12"/>
      <c r="C48" s="12"/>
      <c r="D48" s="12"/>
      <c r="E48" s="83"/>
      <c r="F48" s="83"/>
      <c r="G48" s="21">
        <v>5069</v>
      </c>
      <c r="H48" s="15"/>
      <c r="I48" s="21">
        <v>5040</v>
      </c>
      <c r="J48" s="93"/>
      <c r="K48" s="93">
        <v>5069</v>
      </c>
      <c r="L48" s="15"/>
      <c r="M48" s="93">
        <v>5040</v>
      </c>
    </row>
    <row r="49" spans="1:13" ht="20.25" hidden="1" customHeight="1" x14ac:dyDescent="0.2">
      <c r="A49" s="12" t="s">
        <v>109</v>
      </c>
      <c r="B49" s="12"/>
      <c r="C49" s="12"/>
      <c r="D49" s="12"/>
      <c r="E49" s="83"/>
      <c r="F49" s="83"/>
      <c r="G49" s="21">
        <v>0</v>
      </c>
      <c r="H49" s="25"/>
      <c r="I49" s="21">
        <v>0</v>
      </c>
      <c r="J49" s="25"/>
      <c r="K49" s="93">
        <v>0</v>
      </c>
      <c r="L49" s="25"/>
      <c r="M49" s="93">
        <v>0</v>
      </c>
    </row>
    <row r="50" spans="1:13" s="75" customFormat="1" ht="20.25" customHeight="1" x14ac:dyDescent="0.2">
      <c r="A50" s="75" t="s">
        <v>8</v>
      </c>
      <c r="E50" s="84"/>
      <c r="F50" s="84"/>
      <c r="G50" s="43">
        <f>SUM(G44:G49)</f>
        <v>5473856</v>
      </c>
      <c r="H50" s="31"/>
      <c r="I50" s="43">
        <f>SUM(I44:I49)</f>
        <v>39914</v>
      </c>
      <c r="J50" s="48"/>
      <c r="K50" s="43">
        <f>SUM(K44:K49)</f>
        <v>5472130</v>
      </c>
      <c r="L50" s="31"/>
      <c r="M50" s="43">
        <f>SUM(M44:M49)</f>
        <v>38640</v>
      </c>
    </row>
    <row r="51" spans="1:13" ht="20.25" customHeight="1" x14ac:dyDescent="0.2">
      <c r="A51" s="12"/>
      <c r="B51" s="12"/>
      <c r="C51" s="12"/>
      <c r="D51" s="12"/>
      <c r="E51" s="83"/>
      <c r="F51" s="83"/>
      <c r="G51" s="21"/>
      <c r="H51" s="21"/>
      <c r="I51" s="21"/>
      <c r="J51" s="21"/>
      <c r="K51" s="21"/>
      <c r="L51" s="21"/>
      <c r="M51" s="21"/>
    </row>
    <row r="52" spans="1:13" ht="20.25" customHeight="1" x14ac:dyDescent="0.2">
      <c r="A52" s="82" t="s">
        <v>9</v>
      </c>
      <c r="B52" s="82"/>
      <c r="C52" s="82"/>
      <c r="D52" s="82"/>
      <c r="E52" s="83"/>
      <c r="F52" s="83"/>
      <c r="G52" s="21"/>
      <c r="H52" s="21"/>
      <c r="I52" s="21"/>
      <c r="J52" s="21"/>
      <c r="K52" s="21"/>
      <c r="L52" s="21"/>
      <c r="M52" s="21"/>
    </row>
    <row r="53" spans="1:13" ht="20.25" customHeight="1" x14ac:dyDescent="0.2">
      <c r="A53" s="12" t="s">
        <v>129</v>
      </c>
      <c r="B53" s="12"/>
      <c r="C53" s="12"/>
      <c r="D53" s="12"/>
      <c r="E53" s="83"/>
      <c r="F53" s="83"/>
      <c r="G53" s="21">
        <v>18359</v>
      </c>
      <c r="H53" s="21"/>
      <c r="I53" s="21">
        <v>19637</v>
      </c>
      <c r="J53" s="21"/>
      <c r="K53" s="21">
        <v>18359</v>
      </c>
      <c r="L53" s="21"/>
      <c r="M53" s="21">
        <v>19637</v>
      </c>
    </row>
    <row r="54" spans="1:13" ht="20.25" customHeight="1" x14ac:dyDescent="0.2">
      <c r="A54" s="12" t="s">
        <v>172</v>
      </c>
      <c r="B54" s="12"/>
      <c r="C54" s="12"/>
      <c r="D54" s="12"/>
      <c r="E54" s="83"/>
      <c r="F54" s="83"/>
      <c r="G54" s="21">
        <v>37809</v>
      </c>
      <c r="H54" s="21"/>
      <c r="I54" s="21">
        <v>37134</v>
      </c>
      <c r="J54" s="21"/>
      <c r="K54" s="21">
        <v>33566</v>
      </c>
      <c r="L54" s="21"/>
      <c r="M54" s="21">
        <v>32949</v>
      </c>
    </row>
    <row r="55" spans="1:13" s="75" customFormat="1" ht="20.25" customHeight="1" x14ac:dyDescent="0.2">
      <c r="A55" s="75" t="s">
        <v>10</v>
      </c>
      <c r="E55" s="84"/>
      <c r="F55" s="84"/>
      <c r="G55" s="47">
        <f>SUM(G53:G54)</f>
        <v>56168</v>
      </c>
      <c r="H55" s="48"/>
      <c r="I55" s="47">
        <f>SUM(I53:I54)</f>
        <v>56771</v>
      </c>
      <c r="J55" s="21"/>
      <c r="K55" s="47">
        <f>SUM(K53:K54)</f>
        <v>51925</v>
      </c>
      <c r="L55" s="48"/>
      <c r="M55" s="47">
        <f>SUM(M53:M54)</f>
        <v>52586</v>
      </c>
    </row>
    <row r="56" spans="1:13" s="75" customFormat="1" ht="20.25" customHeight="1" x14ac:dyDescent="0.2">
      <c r="E56" s="84"/>
      <c r="F56" s="84"/>
      <c r="G56" s="47"/>
      <c r="H56" s="48"/>
      <c r="I56" s="47"/>
      <c r="J56" s="21"/>
      <c r="K56" s="47"/>
      <c r="L56" s="48"/>
      <c r="M56" s="47"/>
    </row>
    <row r="57" spans="1:13" ht="20.25" customHeight="1" x14ac:dyDescent="0.2">
      <c r="A57" s="75" t="s">
        <v>11</v>
      </c>
      <c r="B57" s="75"/>
      <c r="C57" s="75"/>
      <c r="D57" s="75"/>
      <c r="E57" s="83"/>
      <c r="F57" s="83"/>
      <c r="G57" s="45">
        <f>G50+G55</f>
        <v>5530024</v>
      </c>
      <c r="H57" s="31"/>
      <c r="I57" s="45">
        <f>I50+I55</f>
        <v>96685</v>
      </c>
      <c r="J57" s="21"/>
      <c r="K57" s="45">
        <f>K50+K55</f>
        <v>5524055</v>
      </c>
      <c r="L57" s="31"/>
      <c r="M57" s="45">
        <f>M50+M55</f>
        <v>91226</v>
      </c>
    </row>
    <row r="58" spans="1:13" ht="20.25" customHeight="1" x14ac:dyDescent="0.2">
      <c r="A58" s="2"/>
      <c r="B58" s="2"/>
      <c r="C58" s="2"/>
      <c r="D58" s="2"/>
      <c r="G58" s="3"/>
      <c r="H58" s="5"/>
      <c r="I58" s="3"/>
      <c r="J58" s="21"/>
      <c r="K58" s="3"/>
      <c r="L58" s="5"/>
      <c r="M58" s="3"/>
    </row>
    <row r="59" spans="1:13" ht="20.25" customHeight="1" x14ac:dyDescent="0.2">
      <c r="A59" s="49" t="s">
        <v>86</v>
      </c>
      <c r="B59" s="49"/>
      <c r="C59" s="49"/>
      <c r="D59" s="49"/>
      <c r="E59" s="8"/>
      <c r="F59" s="8"/>
      <c r="G59" s="51"/>
      <c r="H59" s="51"/>
      <c r="I59" s="51"/>
      <c r="J59" s="51"/>
      <c r="K59" s="51"/>
      <c r="L59" s="51"/>
      <c r="M59" s="51"/>
    </row>
    <row r="60" spans="1:13" ht="20.25" customHeight="1" x14ac:dyDescent="0.2">
      <c r="A60" s="49" t="s">
        <v>223</v>
      </c>
      <c r="B60" s="49"/>
      <c r="C60" s="49"/>
      <c r="D60" s="49"/>
      <c r="E60" s="8"/>
      <c r="F60" s="8"/>
      <c r="G60" s="51"/>
      <c r="H60" s="51"/>
      <c r="I60" s="51"/>
      <c r="J60" s="51"/>
      <c r="K60" s="51"/>
      <c r="L60" s="51"/>
      <c r="M60" s="51"/>
    </row>
    <row r="61" spans="1:13" ht="20.25" customHeight="1" x14ac:dyDescent="0.2">
      <c r="A61" s="73" t="str">
        <f>A3</f>
        <v>AS AT 31 MARCH 2024</v>
      </c>
      <c r="B61" s="73"/>
      <c r="C61" s="73"/>
      <c r="D61" s="73"/>
      <c r="E61" s="8"/>
      <c r="F61" s="8"/>
      <c r="G61" s="51"/>
      <c r="H61" s="51"/>
      <c r="I61" s="51"/>
      <c r="J61" s="51"/>
      <c r="K61" s="51"/>
      <c r="L61" s="51"/>
      <c r="M61" s="51"/>
    </row>
    <row r="62" spans="1:13" ht="20.25" customHeight="1" x14ac:dyDescent="0.2">
      <c r="A62" s="137" t="s">
        <v>148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</row>
    <row r="63" spans="1:13" ht="20.25" customHeight="1" x14ac:dyDescent="0.2">
      <c r="G63" s="138" t="s">
        <v>0</v>
      </c>
      <c r="H63" s="138"/>
      <c r="I63" s="138"/>
      <c r="J63" s="138"/>
      <c r="K63" s="138" t="s">
        <v>30</v>
      </c>
      <c r="L63" s="138"/>
      <c r="M63" s="138"/>
    </row>
    <row r="64" spans="1:13" ht="20.25" customHeight="1" x14ac:dyDescent="0.2">
      <c r="G64" s="138" t="s">
        <v>29</v>
      </c>
      <c r="H64" s="138"/>
      <c r="I64" s="138"/>
      <c r="J64" s="138"/>
      <c r="K64" s="138" t="s">
        <v>29</v>
      </c>
      <c r="L64" s="138"/>
      <c r="M64" s="138"/>
    </row>
    <row r="65" spans="1:13" ht="20.25" customHeight="1" x14ac:dyDescent="0.2">
      <c r="E65" s="12"/>
      <c r="F65" s="12"/>
      <c r="G65" s="79" t="s">
        <v>206</v>
      </c>
      <c r="H65" s="80"/>
      <c r="I65" s="79" t="s">
        <v>82</v>
      </c>
      <c r="J65" s="38"/>
      <c r="K65" s="79" t="s">
        <v>206</v>
      </c>
      <c r="L65" s="81"/>
      <c r="M65" s="38" t="s">
        <v>82</v>
      </c>
    </row>
    <row r="66" spans="1:13" ht="20.25" customHeight="1" x14ac:dyDescent="0.2">
      <c r="A66" s="12"/>
      <c r="B66" s="12"/>
      <c r="C66" s="12"/>
      <c r="D66" s="12"/>
      <c r="E66" s="7"/>
      <c r="F66" s="7"/>
      <c r="G66" s="13">
        <v>2024</v>
      </c>
      <c r="H66" s="13"/>
      <c r="I66" s="13">
        <v>2023</v>
      </c>
      <c r="J66" s="13"/>
      <c r="K66" s="13">
        <v>2024</v>
      </c>
      <c r="L66" s="13"/>
      <c r="M66" s="13">
        <v>2023</v>
      </c>
    </row>
    <row r="67" spans="1:13" ht="20.25" customHeight="1" x14ac:dyDescent="0.2">
      <c r="G67" s="38" t="s">
        <v>205</v>
      </c>
      <c r="H67" s="10"/>
      <c r="I67" s="10"/>
      <c r="J67" s="10"/>
      <c r="K67" s="38" t="s">
        <v>205</v>
      </c>
      <c r="L67" s="10"/>
      <c r="M67" s="38"/>
    </row>
    <row r="68" spans="1:13" ht="20.25" customHeight="1" x14ac:dyDescent="0.2">
      <c r="A68" s="2" t="s">
        <v>43</v>
      </c>
      <c r="B68" s="2"/>
      <c r="C68" s="2"/>
      <c r="D68" s="2"/>
      <c r="E68" s="11"/>
      <c r="F68" s="11"/>
      <c r="G68" s="38"/>
      <c r="H68" s="10"/>
      <c r="I68" s="10"/>
      <c r="J68" s="10"/>
      <c r="K68" s="38"/>
      <c r="L68" s="10"/>
      <c r="M68" s="10"/>
    </row>
    <row r="69" spans="1:13" ht="20.25" customHeight="1" x14ac:dyDescent="0.2">
      <c r="A69" s="4" t="s">
        <v>225</v>
      </c>
      <c r="B69" s="4"/>
      <c r="C69" s="4"/>
      <c r="D69" s="4"/>
      <c r="G69" s="14"/>
      <c r="H69" s="14"/>
      <c r="I69" s="14"/>
      <c r="J69" s="14"/>
      <c r="K69" s="14"/>
      <c r="L69" s="14"/>
      <c r="M69" s="14"/>
    </row>
    <row r="70" spans="1:13" ht="20.25" customHeight="1" x14ac:dyDescent="0.2">
      <c r="A70" s="11" t="s">
        <v>12</v>
      </c>
      <c r="G70" s="14"/>
      <c r="H70" s="14"/>
      <c r="I70" s="14"/>
      <c r="J70" s="14"/>
      <c r="K70" s="14"/>
      <c r="L70" s="14"/>
      <c r="M70" s="14"/>
    </row>
    <row r="71" spans="1:13" ht="20.25" customHeight="1" x14ac:dyDescent="0.2">
      <c r="B71" s="11" t="s">
        <v>100</v>
      </c>
      <c r="G71" s="14"/>
      <c r="H71" s="14"/>
      <c r="I71" s="14"/>
      <c r="J71" s="14"/>
      <c r="K71" s="14"/>
      <c r="L71" s="14"/>
      <c r="M71" s="14"/>
    </row>
    <row r="72" spans="1:13" ht="20.25" customHeight="1" thickBot="1" x14ac:dyDescent="0.25">
      <c r="A72" s="12"/>
      <c r="B72" s="12"/>
      <c r="C72" s="94" t="s">
        <v>190</v>
      </c>
      <c r="D72" s="94"/>
      <c r="G72" s="29">
        <v>5000000</v>
      </c>
      <c r="H72" s="20"/>
      <c r="I72" s="29">
        <v>5000000</v>
      </c>
      <c r="J72" s="27"/>
      <c r="K72" s="29">
        <v>5000000</v>
      </c>
      <c r="L72" s="20"/>
      <c r="M72" s="29">
        <v>5000000</v>
      </c>
    </row>
    <row r="73" spans="1:13" ht="20.25" customHeight="1" thickTop="1" x14ac:dyDescent="0.2">
      <c r="A73" s="12"/>
      <c r="B73" s="11" t="s">
        <v>101</v>
      </c>
      <c r="C73" s="94"/>
      <c r="G73" s="27"/>
      <c r="H73" s="20"/>
      <c r="I73" s="27"/>
      <c r="J73" s="27"/>
      <c r="K73" s="27"/>
      <c r="L73" s="20"/>
      <c r="M73" s="27"/>
    </row>
    <row r="74" spans="1:13" ht="20.25" customHeight="1" x14ac:dyDescent="0.2">
      <c r="A74" s="12"/>
      <c r="C74" s="94" t="s">
        <v>191</v>
      </c>
      <c r="G74" s="27"/>
      <c r="H74" s="20"/>
      <c r="I74" s="27"/>
      <c r="J74" s="27"/>
      <c r="K74" s="27"/>
      <c r="L74" s="20"/>
      <c r="M74" s="27"/>
    </row>
    <row r="75" spans="1:13" ht="20.25" customHeight="1" x14ac:dyDescent="0.2">
      <c r="A75" s="12"/>
      <c r="C75" s="94" t="s">
        <v>207</v>
      </c>
      <c r="G75" s="27">
        <v>3206688</v>
      </c>
      <c r="H75" s="20"/>
      <c r="I75" s="27">
        <v>3206688</v>
      </c>
      <c r="J75" s="27"/>
      <c r="K75" s="27">
        <v>3206688</v>
      </c>
      <c r="L75" s="20"/>
      <c r="M75" s="27">
        <v>3206688</v>
      </c>
    </row>
    <row r="76" spans="1:13" ht="20.25" customHeight="1" x14ac:dyDescent="0.2">
      <c r="A76" s="11" t="s">
        <v>85</v>
      </c>
      <c r="E76" s="6"/>
      <c r="F76" s="6"/>
      <c r="G76" s="20"/>
      <c r="H76" s="21"/>
      <c r="I76" s="20"/>
      <c r="J76" s="20"/>
      <c r="K76" s="20"/>
      <c r="L76" s="20"/>
      <c r="M76" s="20"/>
    </row>
    <row r="77" spans="1:13" ht="20.25" customHeight="1" x14ac:dyDescent="0.2">
      <c r="A77" s="12"/>
      <c r="B77" s="11" t="s">
        <v>152</v>
      </c>
      <c r="C77" s="94"/>
      <c r="E77" s="6"/>
      <c r="F77" s="6"/>
      <c r="G77" s="27">
        <v>10361983</v>
      </c>
      <c r="H77" s="21"/>
      <c r="I77" s="27">
        <v>10361983</v>
      </c>
      <c r="J77" s="27"/>
      <c r="K77" s="27">
        <v>10361983</v>
      </c>
      <c r="L77" s="20"/>
      <c r="M77" s="27">
        <v>10361983</v>
      </c>
    </row>
    <row r="78" spans="1:13" ht="20.25" customHeight="1" x14ac:dyDescent="0.2">
      <c r="A78" s="11" t="s">
        <v>26</v>
      </c>
      <c r="G78" s="27"/>
      <c r="H78" s="20"/>
      <c r="I78" s="27"/>
      <c r="J78" s="27"/>
      <c r="K78" s="27"/>
      <c r="L78" s="20"/>
      <c r="M78" s="27"/>
    </row>
    <row r="79" spans="1:13" ht="20.25" customHeight="1" x14ac:dyDescent="0.2">
      <c r="B79" s="11" t="s">
        <v>102</v>
      </c>
      <c r="G79" s="27"/>
      <c r="H79" s="20"/>
      <c r="I79" s="27"/>
      <c r="J79" s="27"/>
      <c r="K79" s="27"/>
      <c r="L79" s="20"/>
      <c r="M79" s="27"/>
    </row>
    <row r="80" spans="1:13" ht="20.25" customHeight="1" x14ac:dyDescent="0.2">
      <c r="C80" s="11" t="s">
        <v>103</v>
      </c>
      <c r="G80" s="27">
        <v>500000</v>
      </c>
      <c r="H80" s="20"/>
      <c r="I80" s="27">
        <v>500000</v>
      </c>
      <c r="J80" s="27"/>
      <c r="K80" s="27">
        <v>500000</v>
      </c>
      <c r="L80" s="20"/>
      <c r="M80" s="27">
        <v>500000</v>
      </c>
    </row>
    <row r="81" spans="1:13" ht="20.25" customHeight="1" x14ac:dyDescent="0.2">
      <c r="B81" s="11" t="s">
        <v>50</v>
      </c>
      <c r="G81" s="27">
        <v>20004650</v>
      </c>
      <c r="H81" s="20"/>
      <c r="I81" s="27">
        <v>22193771</v>
      </c>
      <c r="J81" s="27"/>
      <c r="K81" s="27">
        <v>20004650</v>
      </c>
      <c r="L81" s="20"/>
      <c r="M81" s="27">
        <v>22193771</v>
      </c>
    </row>
    <row r="82" spans="1:13" ht="20.25" customHeight="1" x14ac:dyDescent="0.2">
      <c r="A82" s="11" t="s">
        <v>54</v>
      </c>
      <c r="E82" s="6"/>
      <c r="F82" s="6"/>
      <c r="G82" s="22">
        <v>3540220</v>
      </c>
      <c r="H82" s="25"/>
      <c r="I82" s="22">
        <v>3553084</v>
      </c>
      <c r="J82" s="27"/>
      <c r="K82" s="22">
        <v>3540220</v>
      </c>
      <c r="L82" s="27"/>
      <c r="M82" s="22">
        <v>3553085</v>
      </c>
    </row>
    <row r="83" spans="1:13" ht="20.25" customHeight="1" x14ac:dyDescent="0.2">
      <c r="A83" s="2" t="s">
        <v>226</v>
      </c>
      <c r="B83" s="2"/>
      <c r="C83" s="2"/>
      <c r="D83" s="2"/>
      <c r="E83" s="4"/>
      <c r="F83" s="4"/>
      <c r="G83" s="28">
        <f>SUM(G74:G82)</f>
        <v>37613541</v>
      </c>
      <c r="H83" s="19"/>
      <c r="I83" s="28">
        <f>SUM(I74:I82)</f>
        <v>39815526</v>
      </c>
      <c r="J83" s="28"/>
      <c r="K83" s="28">
        <f>SUM(K74:K82)</f>
        <v>37613541</v>
      </c>
      <c r="L83" s="19"/>
      <c r="M83" s="28">
        <f>SUM(M74:M82)</f>
        <v>39815527</v>
      </c>
    </row>
    <row r="84" spans="1:13" ht="20.25" customHeight="1" x14ac:dyDescent="0.2">
      <c r="A84" s="11" t="s">
        <v>55</v>
      </c>
      <c r="E84" s="6"/>
      <c r="F84" s="6"/>
      <c r="G84" s="27">
        <v>598452</v>
      </c>
      <c r="H84" s="21"/>
      <c r="I84" s="27">
        <v>598832</v>
      </c>
      <c r="J84" s="27"/>
      <c r="K84" s="16">
        <v>0</v>
      </c>
      <c r="L84" s="20"/>
      <c r="M84" s="16">
        <v>0</v>
      </c>
    </row>
    <row r="85" spans="1:13" ht="20.25" customHeight="1" x14ac:dyDescent="0.2">
      <c r="A85" s="2" t="s">
        <v>33</v>
      </c>
      <c r="B85" s="2"/>
      <c r="C85" s="2"/>
      <c r="D85" s="2"/>
      <c r="G85" s="18">
        <f>SUM(G83:G84)</f>
        <v>38211993</v>
      </c>
      <c r="H85" s="19"/>
      <c r="I85" s="18">
        <f>SUM(I83:I84)</f>
        <v>40414358</v>
      </c>
      <c r="J85" s="28"/>
      <c r="K85" s="18">
        <f>SUM(K83:K84)</f>
        <v>37613541</v>
      </c>
      <c r="L85" s="19"/>
      <c r="M85" s="18">
        <f>SUM(M83:M84)</f>
        <v>39815527</v>
      </c>
    </row>
    <row r="86" spans="1:13" ht="20.25" customHeight="1" x14ac:dyDescent="0.2">
      <c r="G86" s="30"/>
      <c r="H86" s="30"/>
      <c r="I86" s="30"/>
      <c r="J86" s="30"/>
      <c r="K86" s="30"/>
      <c r="L86" s="30"/>
      <c r="M86" s="30"/>
    </row>
    <row r="87" spans="1:13" ht="20.25" customHeight="1" thickBot="1" x14ac:dyDescent="0.25">
      <c r="A87" s="2" t="s">
        <v>45</v>
      </c>
      <c r="B87" s="2"/>
      <c r="C87" s="2"/>
      <c r="D87" s="2"/>
      <c r="G87" s="24">
        <f>G57+G85</f>
        <v>43742017</v>
      </c>
      <c r="H87" s="19"/>
      <c r="I87" s="24">
        <f>I57+I85</f>
        <v>40511043</v>
      </c>
      <c r="J87" s="28"/>
      <c r="K87" s="24">
        <f>K57+K85</f>
        <v>43137596</v>
      </c>
      <c r="L87" s="19"/>
      <c r="M87" s="24">
        <f>M57+M85</f>
        <v>39906753</v>
      </c>
    </row>
    <row r="88" spans="1:13" ht="20.25" customHeight="1" thickTop="1" x14ac:dyDescent="0.2">
      <c r="G88" s="96" t="str">
        <f>IF((G30-G87)=0,"",G30-G87)</f>
        <v/>
      </c>
      <c r="H88" s="97"/>
      <c r="I88" s="96" t="str">
        <f>IF((I30-I87)=0,"",I30-I87)</f>
        <v/>
      </c>
      <c r="J88" s="97"/>
      <c r="K88" s="96" t="str">
        <f>IF((K30-K87)=0,"",K30-K87)</f>
        <v/>
      </c>
      <c r="L88" s="97"/>
      <c r="M88" s="96" t="str">
        <f>IF((M30-M87)=0,"",M30-M87)</f>
        <v/>
      </c>
    </row>
  </sheetData>
  <mergeCells count="11">
    <mergeCell ref="B4:M4"/>
    <mergeCell ref="A35:M35"/>
    <mergeCell ref="A62:M62"/>
    <mergeCell ref="K64:M64"/>
    <mergeCell ref="K36:M36"/>
    <mergeCell ref="G63:J63"/>
    <mergeCell ref="G64:J64"/>
    <mergeCell ref="G36:J36"/>
    <mergeCell ref="G37:J37"/>
    <mergeCell ref="K63:M63"/>
    <mergeCell ref="K37:M37"/>
  </mergeCells>
  <pageMargins left="0.9055118110236221" right="0.31496062992125984" top="0.98425196850393704" bottom="0.98425196850393704" header="0.51181102362204722" footer="0.51181102362204722"/>
  <pageSetup paperSize="9" scale="74" firstPageNumber="2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31" max="8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1A46-277C-477D-A149-D0BE9EDAFF84}">
  <sheetPr>
    <pageSetUpPr fitToPage="1"/>
  </sheetPr>
  <dimension ref="A1:L82"/>
  <sheetViews>
    <sheetView zoomScaleNormal="100" zoomScaleSheetLayoutView="100" workbookViewId="0">
      <selection activeCell="O36" sqref="O36"/>
    </sheetView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5.5703125" style="17" customWidth="1"/>
    <col min="7" max="7" width="1" style="17" customWidth="1"/>
    <col min="8" max="8" width="15.5703125" style="17" customWidth="1"/>
    <col min="9" max="9" width="1" style="17" customWidth="1"/>
    <col min="10" max="10" width="15.5703125" style="17" customWidth="1"/>
    <col min="11" max="11" width="1" style="17" customWidth="1"/>
    <col min="12" max="12" width="15.5703125" style="17" customWidth="1"/>
    <col min="13" max="16384" width="9.140625" style="12"/>
  </cols>
  <sheetData>
    <row r="1" spans="1:12" ht="17.100000000000001" customHeight="1" x14ac:dyDescent="0.2">
      <c r="A1" s="49" t="s">
        <v>86</v>
      </c>
      <c r="B1" s="49"/>
      <c r="C1" s="49"/>
      <c r="D1" s="49"/>
      <c r="E1" s="53"/>
      <c r="F1" s="50"/>
      <c r="G1" s="50"/>
      <c r="H1" s="50"/>
      <c r="I1" s="50"/>
      <c r="J1" s="50"/>
      <c r="K1" s="50"/>
      <c r="L1" s="50"/>
    </row>
    <row r="2" spans="1:12" ht="17.100000000000001" customHeight="1" x14ac:dyDescent="0.2">
      <c r="A2" s="49" t="s">
        <v>87</v>
      </c>
      <c r="B2" s="49"/>
      <c r="C2" s="49"/>
      <c r="D2" s="49"/>
      <c r="E2" s="53"/>
      <c r="F2" s="50"/>
      <c r="G2" s="50"/>
      <c r="H2" s="50"/>
      <c r="I2" s="50"/>
      <c r="J2" s="50"/>
      <c r="K2" s="50"/>
      <c r="L2" s="50"/>
    </row>
    <row r="3" spans="1:12" ht="17.100000000000001" customHeight="1" x14ac:dyDescent="0.2">
      <c r="A3" s="50" t="s">
        <v>164</v>
      </c>
      <c r="B3" s="50"/>
      <c r="C3" s="50"/>
      <c r="D3" s="50"/>
      <c r="E3" s="53"/>
      <c r="F3" s="50"/>
      <c r="G3" s="50"/>
      <c r="H3" s="50"/>
      <c r="I3" s="50"/>
      <c r="J3" s="50"/>
      <c r="K3" s="50"/>
      <c r="L3" s="50"/>
    </row>
    <row r="4" spans="1:12" ht="17.100000000000001" customHeight="1" x14ac:dyDescent="0.2">
      <c r="A4" s="9"/>
      <c r="B4" s="9"/>
      <c r="C4" s="9"/>
      <c r="D4" s="9"/>
      <c r="E4" s="56"/>
      <c r="F4" s="9"/>
      <c r="G4" s="9"/>
      <c r="H4" s="9"/>
      <c r="I4" s="9"/>
      <c r="J4" s="9"/>
      <c r="K4" s="9"/>
      <c r="L4" s="55" t="s">
        <v>148</v>
      </c>
    </row>
    <row r="5" spans="1:12" ht="17.100000000000001" customHeight="1" x14ac:dyDescent="0.2">
      <c r="F5" s="138" t="s">
        <v>0</v>
      </c>
      <c r="G5" s="138"/>
      <c r="H5" s="138"/>
      <c r="I5" s="67"/>
      <c r="J5" s="138" t="s">
        <v>30</v>
      </c>
      <c r="K5" s="138"/>
      <c r="L5" s="138"/>
    </row>
    <row r="6" spans="1:12" ht="17.100000000000001" customHeight="1" x14ac:dyDescent="0.2">
      <c r="F6" s="138" t="s">
        <v>29</v>
      </c>
      <c r="G6" s="138"/>
      <c r="H6" s="138"/>
      <c r="I6" s="67"/>
      <c r="J6" s="138" t="s">
        <v>29</v>
      </c>
      <c r="K6" s="138"/>
      <c r="L6" s="138"/>
    </row>
    <row r="7" spans="1:12" ht="17.100000000000001" customHeight="1" x14ac:dyDescent="0.2">
      <c r="E7" s="7" t="s">
        <v>95</v>
      </c>
      <c r="F7" s="13">
        <v>2022</v>
      </c>
      <c r="G7" s="13"/>
      <c r="H7" s="13">
        <v>2021</v>
      </c>
      <c r="I7" s="13"/>
      <c r="J7" s="13">
        <v>2022</v>
      </c>
      <c r="K7" s="13"/>
      <c r="L7" s="13">
        <v>2021</v>
      </c>
    </row>
    <row r="8" spans="1:12" ht="19.5" customHeight="1" x14ac:dyDescent="0.2">
      <c r="A8" s="4" t="s">
        <v>155</v>
      </c>
      <c r="B8" s="4"/>
      <c r="C8" s="4"/>
      <c r="D8" s="4"/>
      <c r="F8" s="14"/>
      <c r="G8" s="14"/>
      <c r="H8" s="14"/>
      <c r="I8" s="14"/>
      <c r="J8" s="14"/>
      <c r="K8" s="14"/>
      <c r="L8" s="14"/>
    </row>
    <row r="9" spans="1:12" ht="19.5" customHeight="1" x14ac:dyDescent="0.2">
      <c r="A9" s="11" t="s">
        <v>117</v>
      </c>
      <c r="E9" s="6"/>
      <c r="F9" s="27">
        <v>761568</v>
      </c>
      <c r="G9" s="27"/>
      <c r="H9" s="27">
        <v>935283</v>
      </c>
      <c r="I9" s="27"/>
      <c r="J9" s="27">
        <v>0</v>
      </c>
      <c r="K9" s="27"/>
      <c r="L9" s="27">
        <v>0</v>
      </c>
    </row>
    <row r="10" spans="1:12" ht="19.5" hidden="1" customHeight="1" x14ac:dyDescent="0.2">
      <c r="A10" s="11" t="s">
        <v>93</v>
      </c>
      <c r="E10" s="6"/>
      <c r="F10" s="16"/>
      <c r="G10" s="27"/>
      <c r="H10" s="16"/>
      <c r="I10" s="27"/>
      <c r="J10" s="16"/>
      <c r="K10" s="20"/>
      <c r="L10" s="16"/>
    </row>
    <row r="11" spans="1:12" ht="19.5" customHeight="1" x14ac:dyDescent="0.2">
      <c r="A11" s="11" t="s">
        <v>162</v>
      </c>
      <c r="E11" s="6"/>
      <c r="F11" s="12"/>
      <c r="G11" s="27"/>
      <c r="H11" s="12"/>
      <c r="I11" s="16"/>
      <c r="J11" s="27"/>
      <c r="K11" s="27"/>
      <c r="L11" s="27"/>
    </row>
    <row r="12" spans="1:12" ht="19.5" customHeight="1" x14ac:dyDescent="0.2">
      <c r="B12" s="11" t="s">
        <v>163</v>
      </c>
      <c r="E12" s="6"/>
      <c r="F12" s="27">
        <v>2365999</v>
      </c>
      <c r="G12" s="27"/>
      <c r="H12" s="27">
        <v>2511273</v>
      </c>
      <c r="I12" s="27"/>
      <c r="J12" s="27">
        <v>2487643</v>
      </c>
      <c r="K12" s="27"/>
      <c r="L12" s="27">
        <v>2623722</v>
      </c>
    </row>
    <row r="13" spans="1:12" ht="19.5" customHeight="1" x14ac:dyDescent="0.2">
      <c r="A13" s="11" t="s">
        <v>136</v>
      </c>
      <c r="E13" s="6"/>
      <c r="F13" s="27">
        <v>313527</v>
      </c>
      <c r="G13" s="27"/>
      <c r="H13" s="27">
        <v>206402</v>
      </c>
      <c r="I13" s="27"/>
      <c r="J13" s="27">
        <v>0</v>
      </c>
      <c r="K13" s="27"/>
      <c r="L13" s="27">
        <v>57</v>
      </c>
    </row>
    <row r="14" spans="1:12" ht="19.5" customHeight="1" x14ac:dyDescent="0.2">
      <c r="A14" s="11" t="s">
        <v>143</v>
      </c>
      <c r="E14" s="6"/>
      <c r="F14" s="27">
        <v>84319</v>
      </c>
      <c r="G14" s="27"/>
      <c r="H14" s="27">
        <v>168497</v>
      </c>
      <c r="I14" s="27"/>
      <c r="J14" s="27">
        <v>28952</v>
      </c>
      <c r="K14" s="27"/>
      <c r="L14" s="27">
        <v>124564</v>
      </c>
    </row>
    <row r="15" spans="1:12" ht="19.5" customHeight="1" x14ac:dyDescent="0.2">
      <c r="A15" s="2" t="s">
        <v>156</v>
      </c>
      <c r="B15" s="2"/>
      <c r="C15" s="2"/>
      <c r="D15" s="2"/>
      <c r="F15" s="18">
        <f>SUM(F9:F14)</f>
        <v>3525413</v>
      </c>
      <c r="G15" s="28"/>
      <c r="H15" s="18">
        <f>SUM(H9:H14)</f>
        <v>3821455</v>
      </c>
      <c r="I15" s="28"/>
      <c r="J15" s="18">
        <f>SUM(J9:J14)</f>
        <v>2516595</v>
      </c>
      <c r="K15" s="28"/>
      <c r="L15" s="18">
        <f>SUM(L9:L14)</f>
        <v>2748343</v>
      </c>
    </row>
    <row r="16" spans="1:12" ht="19.5" customHeight="1" x14ac:dyDescent="0.2">
      <c r="A16" s="2"/>
      <c r="B16" s="2"/>
      <c r="C16" s="2"/>
      <c r="D16" s="2"/>
      <c r="F16" s="28"/>
      <c r="G16" s="28"/>
      <c r="H16" s="28"/>
      <c r="I16" s="28"/>
      <c r="J16" s="28"/>
      <c r="K16" s="28"/>
      <c r="L16" s="28"/>
    </row>
    <row r="17" spans="1:12" ht="19.5" customHeight="1" x14ac:dyDescent="0.2">
      <c r="A17" s="4" t="s">
        <v>13</v>
      </c>
      <c r="B17" s="4"/>
      <c r="C17" s="4"/>
      <c r="D17" s="4"/>
      <c r="F17" s="20"/>
      <c r="G17" s="20"/>
      <c r="H17" s="20"/>
      <c r="I17" s="20"/>
      <c r="J17" s="20"/>
      <c r="K17" s="20"/>
      <c r="L17" s="20"/>
    </row>
    <row r="18" spans="1:12" ht="19.5" customHeight="1" x14ac:dyDescent="0.2">
      <c r="A18" s="11" t="s">
        <v>145</v>
      </c>
      <c r="E18" s="6"/>
      <c r="F18" s="27">
        <v>366088</v>
      </c>
      <c r="G18" s="21"/>
      <c r="H18" s="27">
        <v>567579</v>
      </c>
      <c r="I18" s="27"/>
      <c r="J18" s="16">
        <v>0</v>
      </c>
      <c r="K18" s="20"/>
      <c r="L18" s="16">
        <v>0</v>
      </c>
    </row>
    <row r="19" spans="1:12" ht="19.5" hidden="1" customHeight="1" x14ac:dyDescent="0.2">
      <c r="A19" s="11" t="s">
        <v>94</v>
      </c>
      <c r="E19" s="6"/>
      <c r="F19" s="27">
        <v>0</v>
      </c>
      <c r="G19" s="21"/>
      <c r="H19" s="27">
        <v>0</v>
      </c>
      <c r="I19" s="27"/>
      <c r="J19" s="16">
        <v>0</v>
      </c>
      <c r="K19" s="20"/>
      <c r="L19" s="16">
        <v>0</v>
      </c>
    </row>
    <row r="20" spans="1:12" ht="19.5" customHeight="1" x14ac:dyDescent="0.2">
      <c r="A20" s="11" t="s">
        <v>48</v>
      </c>
      <c r="E20" s="6"/>
      <c r="F20" s="27">
        <v>0</v>
      </c>
      <c r="G20" s="21"/>
      <c r="H20" s="27">
        <v>97539</v>
      </c>
      <c r="I20" s="27"/>
      <c r="J20" s="16">
        <v>0</v>
      </c>
      <c r="K20" s="20"/>
      <c r="L20" s="16">
        <v>0</v>
      </c>
    </row>
    <row r="21" spans="1:12" ht="19.5" customHeight="1" x14ac:dyDescent="0.2">
      <c r="A21" s="11" t="s">
        <v>106</v>
      </c>
      <c r="E21" s="6"/>
      <c r="F21" s="27">
        <v>8353</v>
      </c>
      <c r="G21" s="21"/>
      <c r="H21" s="27">
        <v>4742</v>
      </c>
      <c r="I21" s="27"/>
      <c r="J21" s="16">
        <v>0</v>
      </c>
      <c r="K21" s="20"/>
      <c r="L21" s="16">
        <v>0</v>
      </c>
    </row>
    <row r="22" spans="1:12" ht="19.5" customHeight="1" x14ac:dyDescent="0.2">
      <c r="A22" s="11" t="s">
        <v>76</v>
      </c>
      <c r="E22" s="6"/>
      <c r="F22" s="27">
        <v>250326</v>
      </c>
      <c r="G22" s="21"/>
      <c r="H22" s="27">
        <v>302938</v>
      </c>
      <c r="I22" s="27"/>
      <c r="J22" s="27">
        <v>44692</v>
      </c>
      <c r="K22" s="20"/>
      <c r="L22" s="27">
        <v>68003</v>
      </c>
    </row>
    <row r="23" spans="1:12" ht="19.5" hidden="1" customHeight="1" x14ac:dyDescent="0.2">
      <c r="A23" s="11" t="s">
        <v>118</v>
      </c>
      <c r="E23" s="6"/>
      <c r="F23" s="27">
        <v>0</v>
      </c>
      <c r="G23" s="21"/>
      <c r="H23" s="27">
        <v>0</v>
      </c>
      <c r="I23" s="27"/>
      <c r="J23" s="27">
        <v>0</v>
      </c>
      <c r="K23" s="20"/>
      <c r="L23" s="27">
        <v>0</v>
      </c>
    </row>
    <row r="24" spans="1:12" ht="19.5" hidden="1" customHeight="1" x14ac:dyDescent="0.2">
      <c r="A24" s="11" t="s">
        <v>121</v>
      </c>
      <c r="E24" s="6"/>
      <c r="F24" s="27"/>
      <c r="G24" s="21"/>
      <c r="H24" s="27"/>
      <c r="I24" s="27"/>
      <c r="J24" s="27"/>
      <c r="K24" s="20"/>
      <c r="L24" s="27"/>
    </row>
    <row r="25" spans="1:12" ht="19.5" hidden="1" customHeight="1" x14ac:dyDescent="0.2">
      <c r="A25" s="12"/>
      <c r="B25" s="11" t="s">
        <v>122</v>
      </c>
      <c r="E25" s="6"/>
      <c r="F25" s="27"/>
      <c r="G25" s="21"/>
      <c r="H25" s="27"/>
      <c r="I25" s="27"/>
      <c r="J25" s="27"/>
      <c r="K25" s="20"/>
      <c r="L25" s="27"/>
    </row>
    <row r="26" spans="1:12" ht="19.5" customHeight="1" x14ac:dyDescent="0.2">
      <c r="A26" s="11" t="s">
        <v>165</v>
      </c>
      <c r="E26" s="6">
        <v>9</v>
      </c>
      <c r="F26" s="27">
        <v>259000</v>
      </c>
      <c r="G26" s="21"/>
      <c r="H26" s="27">
        <v>0</v>
      </c>
      <c r="I26" s="27"/>
      <c r="J26" s="27">
        <v>0</v>
      </c>
      <c r="K26" s="20"/>
      <c r="L26" s="27">
        <v>0</v>
      </c>
    </row>
    <row r="27" spans="1:12" ht="19.5" customHeight="1" x14ac:dyDescent="0.2">
      <c r="A27" s="11" t="s">
        <v>84</v>
      </c>
      <c r="F27" s="22">
        <v>22799</v>
      </c>
      <c r="G27" s="21"/>
      <c r="H27" s="22">
        <v>39351</v>
      </c>
      <c r="I27" s="27"/>
      <c r="J27" s="22">
        <v>8854</v>
      </c>
      <c r="K27" s="20"/>
      <c r="L27" s="22">
        <v>17896</v>
      </c>
    </row>
    <row r="28" spans="1:12" ht="19.5" customHeight="1" x14ac:dyDescent="0.2">
      <c r="A28" s="2" t="s">
        <v>28</v>
      </c>
      <c r="B28" s="2"/>
      <c r="C28" s="2"/>
      <c r="D28" s="2"/>
      <c r="F28" s="23">
        <f>SUM(F18:F27)</f>
        <v>906566</v>
      </c>
      <c r="G28" s="19"/>
      <c r="H28" s="23">
        <f>SUM(H18:H27)</f>
        <v>1012149</v>
      </c>
      <c r="I28" s="28"/>
      <c r="J28" s="23">
        <f>SUM(J18:J27)</f>
        <v>53546</v>
      </c>
      <c r="K28" s="19"/>
      <c r="L28" s="23">
        <f>SUM(L18:L27)</f>
        <v>85899</v>
      </c>
    </row>
    <row r="29" spans="1:12" ht="19.5" customHeight="1" x14ac:dyDescent="0.2">
      <c r="A29" s="2"/>
      <c r="B29" s="2"/>
      <c r="C29" s="2"/>
      <c r="D29" s="2"/>
      <c r="F29" s="28"/>
      <c r="G29" s="19"/>
      <c r="H29" s="28"/>
      <c r="I29" s="28"/>
      <c r="J29" s="28"/>
      <c r="K29" s="19"/>
      <c r="L29" s="28"/>
    </row>
    <row r="30" spans="1:12" ht="19.5" customHeight="1" x14ac:dyDescent="0.2">
      <c r="A30" s="2" t="s">
        <v>137</v>
      </c>
      <c r="B30" s="2"/>
      <c r="C30" s="2"/>
      <c r="F30" s="28">
        <f>F15-F28</f>
        <v>2618847</v>
      </c>
      <c r="G30" s="19"/>
      <c r="H30" s="28">
        <f>H15-H28</f>
        <v>2809306</v>
      </c>
      <c r="I30" s="28"/>
      <c r="J30" s="28">
        <f>J15-J28</f>
        <v>2463049</v>
      </c>
      <c r="K30" s="28"/>
      <c r="L30" s="28">
        <f>L15-L28</f>
        <v>2662444</v>
      </c>
    </row>
    <row r="31" spans="1:12" ht="19.5" customHeight="1" x14ac:dyDescent="0.2">
      <c r="A31" s="11" t="s">
        <v>51</v>
      </c>
      <c r="E31" s="6"/>
      <c r="F31" s="22">
        <v>-31640</v>
      </c>
      <c r="G31" s="21"/>
      <c r="H31" s="22">
        <v>-47725</v>
      </c>
      <c r="I31" s="27"/>
      <c r="J31" s="22">
        <v>-690</v>
      </c>
      <c r="K31" s="20"/>
      <c r="L31" s="22">
        <v>-972</v>
      </c>
    </row>
    <row r="32" spans="1:12" ht="19.5" customHeight="1" x14ac:dyDescent="0.2">
      <c r="A32" s="2" t="s">
        <v>120</v>
      </c>
      <c r="B32" s="2"/>
      <c r="C32" s="2"/>
      <c r="D32" s="2"/>
      <c r="E32" s="6"/>
      <c r="F32" s="28">
        <f>SUM(F30:F31)</f>
        <v>2587207</v>
      </c>
      <c r="G32" s="31"/>
      <c r="H32" s="28">
        <f>SUM(H30:H31)</f>
        <v>2761581</v>
      </c>
      <c r="I32" s="28"/>
      <c r="J32" s="28">
        <f>SUM(J30:J31)</f>
        <v>2462359</v>
      </c>
      <c r="K32" s="19"/>
      <c r="L32" s="28">
        <f>SUM(L30:L31)</f>
        <v>2661472</v>
      </c>
    </row>
    <row r="33" spans="1:12" ht="19.5" customHeight="1" x14ac:dyDescent="0.2">
      <c r="A33" s="11" t="s">
        <v>130</v>
      </c>
      <c r="E33" s="6"/>
      <c r="F33" s="22">
        <v>-51348</v>
      </c>
      <c r="G33" s="21"/>
      <c r="H33" s="22">
        <v>-12699</v>
      </c>
      <c r="I33" s="27"/>
      <c r="J33" s="16">
        <v>0</v>
      </c>
      <c r="K33" s="20"/>
      <c r="L33" s="16">
        <v>0</v>
      </c>
    </row>
    <row r="34" spans="1:12" ht="19.5" customHeight="1" thickBot="1" x14ac:dyDescent="0.25">
      <c r="A34" s="2" t="s">
        <v>149</v>
      </c>
      <c r="B34" s="2"/>
      <c r="C34" s="2"/>
      <c r="D34" s="2"/>
      <c r="F34" s="32">
        <f>SUM(F32:F33)</f>
        <v>2535859</v>
      </c>
      <c r="G34" s="19"/>
      <c r="H34" s="32">
        <f>SUM(H32:H33)</f>
        <v>2748882</v>
      </c>
      <c r="I34" s="28"/>
      <c r="J34" s="32">
        <f>SUM(J32:J33)</f>
        <v>2462359</v>
      </c>
      <c r="K34" s="19"/>
      <c r="L34" s="32">
        <f>SUM(L32:L33)</f>
        <v>2661472</v>
      </c>
    </row>
    <row r="35" spans="1:12" ht="19.5" customHeight="1" thickTop="1" x14ac:dyDescent="0.2">
      <c r="A35" s="2"/>
      <c r="B35" s="2"/>
      <c r="C35" s="2"/>
      <c r="D35" s="2"/>
      <c r="F35" s="28"/>
      <c r="G35" s="19"/>
      <c r="H35" s="28"/>
      <c r="I35" s="28"/>
      <c r="J35" s="28"/>
      <c r="K35" s="19"/>
      <c r="L35" s="28"/>
    </row>
    <row r="36" spans="1:12" ht="19.5" customHeight="1" x14ac:dyDescent="0.2">
      <c r="A36" s="2" t="s">
        <v>41</v>
      </c>
      <c r="B36" s="2"/>
      <c r="C36" s="2"/>
      <c r="D36" s="2"/>
      <c r="F36" s="20"/>
      <c r="G36" s="20"/>
      <c r="H36" s="20"/>
      <c r="I36" s="20"/>
      <c r="J36" s="20"/>
      <c r="K36" s="20"/>
      <c r="L36" s="20"/>
    </row>
    <row r="37" spans="1:12" ht="19.5" customHeight="1" x14ac:dyDescent="0.2">
      <c r="B37" s="11" t="s">
        <v>108</v>
      </c>
      <c r="F37" s="27">
        <v>2463605</v>
      </c>
      <c r="G37" s="20"/>
      <c r="H37" s="27">
        <v>2662356</v>
      </c>
      <c r="I37" s="27"/>
      <c r="J37" s="27">
        <v>2462359</v>
      </c>
      <c r="K37" s="20"/>
      <c r="L37" s="27">
        <v>2661472</v>
      </c>
    </row>
    <row r="38" spans="1:12" ht="19.5" customHeight="1" x14ac:dyDescent="0.2">
      <c r="B38" s="11" t="s">
        <v>55</v>
      </c>
      <c r="F38" s="27">
        <v>72254</v>
      </c>
      <c r="G38" s="20"/>
      <c r="H38" s="27">
        <v>86526</v>
      </c>
      <c r="I38" s="27"/>
      <c r="J38" s="27">
        <v>0</v>
      </c>
      <c r="K38" s="27"/>
      <c r="L38" s="27">
        <v>0</v>
      </c>
    </row>
    <row r="39" spans="1:12" ht="19.5" customHeight="1" thickBot="1" x14ac:dyDescent="0.25">
      <c r="A39" s="2" t="s">
        <v>149</v>
      </c>
      <c r="B39" s="2"/>
      <c r="C39" s="2"/>
      <c r="D39" s="2"/>
      <c r="F39" s="32">
        <f>SUM(F37:F38)</f>
        <v>2535859</v>
      </c>
      <c r="G39" s="19"/>
      <c r="H39" s="32">
        <f>SUM(H37:H38)</f>
        <v>2748882</v>
      </c>
      <c r="I39" s="28"/>
      <c r="J39" s="32">
        <f>SUM(J37:J38)</f>
        <v>2462359</v>
      </c>
      <c r="K39" s="19"/>
      <c r="L39" s="32">
        <f>SUM(L37:L38)</f>
        <v>2661472</v>
      </c>
    </row>
    <row r="40" spans="1:12" ht="19.5" customHeight="1" thickTop="1" x14ac:dyDescent="0.2">
      <c r="A40" s="2"/>
      <c r="B40" s="2"/>
      <c r="C40" s="2"/>
      <c r="D40" s="2"/>
      <c r="F40" s="28"/>
      <c r="G40" s="19"/>
      <c r="H40" s="28"/>
      <c r="I40" s="28"/>
      <c r="J40" s="28"/>
      <c r="K40" s="19"/>
      <c r="L40" s="28"/>
    </row>
    <row r="41" spans="1:12" ht="19.5" customHeight="1" x14ac:dyDescent="0.2">
      <c r="A41" s="2" t="s">
        <v>92</v>
      </c>
      <c r="B41" s="2"/>
      <c r="C41" s="2"/>
      <c r="D41" s="2"/>
      <c r="F41" s="28"/>
      <c r="G41" s="19"/>
      <c r="H41" s="28"/>
      <c r="I41" s="28"/>
      <c r="J41" s="28"/>
      <c r="K41" s="19"/>
      <c r="L41" s="28"/>
    </row>
    <row r="42" spans="1:12" ht="19.5" customHeight="1" x14ac:dyDescent="0.2">
      <c r="B42" s="2" t="s">
        <v>110</v>
      </c>
      <c r="C42" s="2"/>
      <c r="F42" s="28"/>
      <c r="G42" s="19"/>
      <c r="H42" s="28"/>
      <c r="I42" s="28"/>
      <c r="J42" s="28"/>
      <c r="K42" s="19"/>
      <c r="L42" s="28"/>
    </row>
    <row r="43" spans="1:12" ht="19.5" customHeight="1" thickBot="1" x14ac:dyDescent="0.25">
      <c r="C43" s="11" t="s">
        <v>90</v>
      </c>
      <c r="F43" s="57">
        <v>0.77</v>
      </c>
      <c r="G43" s="33"/>
      <c r="H43" s="57">
        <v>0.83000000000000007</v>
      </c>
      <c r="I43" s="33"/>
      <c r="J43" s="57">
        <v>0.77</v>
      </c>
      <c r="K43" s="33"/>
      <c r="L43" s="57">
        <v>0.83000000000000007</v>
      </c>
    </row>
    <row r="44" spans="1:12" ht="19.5" customHeight="1" thickTop="1" thickBot="1" x14ac:dyDescent="0.25">
      <c r="C44" s="11" t="s">
        <v>91</v>
      </c>
      <c r="E44" s="11"/>
      <c r="F44" s="57">
        <v>0.77</v>
      </c>
      <c r="G44" s="33"/>
      <c r="H44" s="57">
        <v>0.83000000000000007</v>
      </c>
      <c r="I44" s="33"/>
      <c r="J44" s="57">
        <v>0.77</v>
      </c>
      <c r="K44" s="33"/>
      <c r="L44" s="57">
        <v>0.83000000000000007</v>
      </c>
    </row>
    <row r="45" spans="1:12" ht="19.5" customHeight="1" thickTop="1" x14ac:dyDescent="0.2">
      <c r="A45" s="2"/>
      <c r="B45" s="2"/>
      <c r="C45" s="2"/>
      <c r="D45" s="2"/>
      <c r="F45" s="28"/>
      <c r="G45" s="20"/>
      <c r="H45" s="28"/>
      <c r="I45" s="28"/>
      <c r="J45" s="28"/>
      <c r="K45" s="20"/>
      <c r="L45" s="28"/>
    </row>
    <row r="46" spans="1:12" ht="20.25" customHeight="1" x14ac:dyDescent="0.2">
      <c r="A46" s="49" t="s">
        <v>86</v>
      </c>
      <c r="B46" s="49"/>
      <c r="C46" s="49"/>
      <c r="D46" s="49"/>
      <c r="E46" s="8"/>
      <c r="F46" s="51"/>
      <c r="G46" s="51"/>
      <c r="H46" s="51"/>
      <c r="I46" s="51"/>
      <c r="J46" s="51"/>
      <c r="K46" s="51"/>
      <c r="L46" s="51"/>
    </row>
    <row r="47" spans="1:12" ht="20.25" customHeight="1" x14ac:dyDescent="0.2">
      <c r="A47" s="49" t="s">
        <v>88</v>
      </c>
      <c r="B47" s="49"/>
      <c r="C47" s="49"/>
      <c r="D47" s="49"/>
      <c r="E47" s="8"/>
      <c r="F47" s="51"/>
      <c r="G47" s="51"/>
      <c r="H47" s="51"/>
      <c r="I47" s="51"/>
      <c r="J47" s="51"/>
      <c r="K47" s="51"/>
      <c r="L47" s="51"/>
    </row>
    <row r="48" spans="1:12" ht="20.25" customHeight="1" x14ac:dyDescent="0.2">
      <c r="A48" s="50" t="s">
        <v>164</v>
      </c>
      <c r="B48" s="50"/>
      <c r="C48" s="50"/>
      <c r="D48" s="50"/>
      <c r="E48" s="8"/>
      <c r="F48" s="51"/>
      <c r="G48" s="51"/>
      <c r="H48" s="51"/>
      <c r="I48" s="51"/>
      <c r="J48" s="51"/>
      <c r="K48" s="51"/>
      <c r="L48" s="51"/>
    </row>
    <row r="49" spans="1:12" ht="20.25" customHeight="1" x14ac:dyDescent="0.2">
      <c r="A49" s="9"/>
      <c r="B49" s="9"/>
      <c r="C49" s="9"/>
      <c r="D49" s="9"/>
      <c r="E49" s="54"/>
      <c r="F49" s="39"/>
      <c r="G49" s="39"/>
      <c r="H49" s="39"/>
      <c r="I49" s="39"/>
      <c r="J49" s="39"/>
      <c r="K49" s="39"/>
      <c r="L49" s="55" t="s">
        <v>148</v>
      </c>
    </row>
    <row r="50" spans="1:12" ht="20.25" customHeight="1" x14ac:dyDescent="0.2">
      <c r="F50" s="138" t="s">
        <v>0</v>
      </c>
      <c r="G50" s="138"/>
      <c r="H50" s="138"/>
      <c r="I50" s="67"/>
      <c r="J50" s="138" t="s">
        <v>30</v>
      </c>
      <c r="K50" s="138"/>
      <c r="L50" s="138"/>
    </row>
    <row r="51" spans="1:12" ht="20.25" customHeight="1" x14ac:dyDescent="0.2">
      <c r="F51" s="138" t="s">
        <v>29</v>
      </c>
      <c r="G51" s="138"/>
      <c r="H51" s="138"/>
      <c r="I51" s="67"/>
      <c r="J51" s="138" t="s">
        <v>29</v>
      </c>
      <c r="K51" s="138"/>
      <c r="L51" s="138"/>
    </row>
    <row r="52" spans="1:12" ht="20.25" customHeight="1" x14ac:dyDescent="0.2">
      <c r="E52" s="7"/>
      <c r="F52" s="13">
        <v>2022</v>
      </c>
      <c r="G52" s="13"/>
      <c r="H52" s="13">
        <v>2021</v>
      </c>
      <c r="I52" s="13"/>
      <c r="J52" s="13">
        <v>2022</v>
      </c>
      <c r="K52" s="13"/>
      <c r="L52" s="13">
        <v>2021</v>
      </c>
    </row>
    <row r="53" spans="1:12" ht="20.25" customHeight="1" x14ac:dyDescent="0.2">
      <c r="F53" s="10"/>
      <c r="G53" s="10"/>
      <c r="H53" s="10"/>
      <c r="I53" s="10"/>
      <c r="J53" s="10"/>
      <c r="K53" s="10"/>
      <c r="L53" s="38"/>
    </row>
    <row r="54" spans="1:12" ht="20.25" customHeight="1" x14ac:dyDescent="0.2">
      <c r="A54" s="2" t="s">
        <v>149</v>
      </c>
      <c r="B54" s="2"/>
      <c r="C54" s="2"/>
      <c r="D54" s="2"/>
      <c r="F54" s="34">
        <f>F39</f>
        <v>2535859</v>
      </c>
      <c r="G54" s="28">
        <v>0</v>
      </c>
      <c r="H54" s="34">
        <f>H39</f>
        <v>2748882</v>
      </c>
      <c r="I54" s="34"/>
      <c r="J54" s="34">
        <f>J39</f>
        <v>2462359</v>
      </c>
      <c r="K54" s="28">
        <v>0</v>
      </c>
      <c r="L54" s="34">
        <f>L39</f>
        <v>2661472</v>
      </c>
    </row>
    <row r="55" spans="1:12" ht="20.25" customHeight="1" x14ac:dyDescent="0.2">
      <c r="F55" s="30"/>
      <c r="G55" s="30"/>
      <c r="H55" s="30"/>
      <c r="I55" s="30"/>
      <c r="J55" s="30"/>
      <c r="K55" s="30"/>
      <c r="L55" s="30"/>
    </row>
    <row r="56" spans="1:12" ht="20.25" customHeight="1" x14ac:dyDescent="0.2">
      <c r="A56" s="2" t="s">
        <v>56</v>
      </c>
      <c r="B56" s="2"/>
      <c r="C56" s="2"/>
      <c r="D56" s="2"/>
      <c r="F56" s="30"/>
      <c r="G56" s="30"/>
      <c r="H56" s="30"/>
      <c r="I56" s="30"/>
      <c r="J56" s="30"/>
      <c r="K56" s="30"/>
      <c r="L56" s="30"/>
    </row>
    <row r="57" spans="1:12" ht="20.25" customHeight="1" x14ac:dyDescent="0.2">
      <c r="B57" s="2" t="s">
        <v>104</v>
      </c>
      <c r="C57" s="2"/>
      <c r="D57" s="2"/>
      <c r="F57" s="30"/>
      <c r="G57" s="30"/>
      <c r="H57" s="30"/>
      <c r="I57" s="30"/>
      <c r="J57" s="30"/>
      <c r="K57" s="30"/>
      <c r="L57" s="30"/>
    </row>
    <row r="58" spans="1:12" ht="20.25" customHeight="1" x14ac:dyDescent="0.2">
      <c r="A58" s="2" t="s">
        <v>105</v>
      </c>
      <c r="B58" s="2"/>
      <c r="C58" s="2"/>
      <c r="D58" s="2"/>
      <c r="F58" s="30"/>
      <c r="G58" s="30"/>
      <c r="H58" s="30"/>
      <c r="I58" s="30"/>
      <c r="J58" s="30"/>
      <c r="K58" s="30"/>
      <c r="L58" s="30"/>
    </row>
    <row r="59" spans="1:12" ht="20.25" customHeight="1" x14ac:dyDescent="0.2">
      <c r="A59" s="2"/>
      <c r="B59" s="2" t="s">
        <v>133</v>
      </c>
      <c r="C59" s="2"/>
      <c r="D59" s="2"/>
      <c r="F59" s="30"/>
      <c r="G59" s="30"/>
      <c r="H59" s="30"/>
      <c r="I59" s="30"/>
      <c r="J59" s="30"/>
      <c r="K59" s="30"/>
      <c r="L59" s="30"/>
    </row>
    <row r="60" spans="1:12" ht="20.25" customHeight="1" x14ac:dyDescent="0.2">
      <c r="A60" s="12"/>
      <c r="B60" s="11" t="s">
        <v>107</v>
      </c>
      <c r="C60" s="12"/>
      <c r="F60" s="30"/>
      <c r="G60" s="30"/>
      <c r="H60" s="30"/>
      <c r="I60" s="30"/>
      <c r="J60" s="30"/>
      <c r="K60" s="30"/>
      <c r="L60" s="30"/>
    </row>
    <row r="61" spans="1:12" ht="20.25" customHeight="1" x14ac:dyDescent="0.2">
      <c r="A61" s="12"/>
      <c r="B61" s="12"/>
      <c r="C61" s="11" t="s">
        <v>29</v>
      </c>
      <c r="F61" s="30">
        <v>-92908</v>
      </c>
      <c r="G61" s="30"/>
      <c r="H61" s="30">
        <v>8770</v>
      </c>
      <c r="I61" s="30"/>
      <c r="J61" s="60">
        <v>-38217</v>
      </c>
      <c r="K61" s="27"/>
      <c r="L61" s="60">
        <v>3607</v>
      </c>
    </row>
    <row r="62" spans="1:12" ht="20.25" customHeight="1" x14ac:dyDescent="0.2">
      <c r="A62" s="12"/>
      <c r="B62" s="11" t="s">
        <v>160</v>
      </c>
      <c r="F62" s="30">
        <v>6426</v>
      </c>
      <c r="G62" s="30"/>
      <c r="H62" s="30">
        <v>-12237</v>
      </c>
      <c r="I62" s="30"/>
      <c r="J62" s="30">
        <v>9174</v>
      </c>
      <c r="K62" s="30"/>
      <c r="L62" s="30">
        <v>-9300</v>
      </c>
    </row>
    <row r="63" spans="1:12" ht="20.25" customHeight="1" x14ac:dyDescent="0.2">
      <c r="A63" s="12"/>
      <c r="B63" s="11" t="s">
        <v>157</v>
      </c>
      <c r="F63" s="41">
        <v>16343</v>
      </c>
      <c r="G63" s="30"/>
      <c r="H63" s="41">
        <v>23149</v>
      </c>
      <c r="I63" s="30"/>
      <c r="J63" s="41">
        <v>16343</v>
      </c>
      <c r="K63" s="30"/>
      <c r="L63" s="41">
        <v>23149</v>
      </c>
    </row>
    <row r="64" spans="1:12" ht="20.25" customHeight="1" x14ac:dyDescent="0.2">
      <c r="A64" s="11" t="s">
        <v>167</v>
      </c>
      <c r="F64" s="30"/>
      <c r="G64" s="30"/>
      <c r="H64" s="30"/>
      <c r="I64" s="30"/>
      <c r="J64" s="30"/>
      <c r="K64" s="30"/>
      <c r="L64" s="30"/>
    </row>
    <row r="65" spans="1:12" ht="20.25" customHeight="1" x14ac:dyDescent="0.2">
      <c r="A65" s="12"/>
      <c r="B65" s="11" t="s">
        <v>133</v>
      </c>
      <c r="F65" s="41">
        <f>SUM(F61:F63)</f>
        <v>-70139</v>
      </c>
      <c r="G65" s="30">
        <v>0</v>
      </c>
      <c r="H65" s="41">
        <f>SUM(H61:H63)</f>
        <v>19682</v>
      </c>
      <c r="I65" s="30"/>
      <c r="J65" s="41">
        <f>SUM(J61:J63)</f>
        <v>-12700</v>
      </c>
      <c r="K65" s="30">
        <v>0</v>
      </c>
      <c r="L65" s="41">
        <f>SUM(L61:L63)</f>
        <v>17456</v>
      </c>
    </row>
    <row r="66" spans="1:12" ht="20.25" customHeight="1" x14ac:dyDescent="0.2">
      <c r="A66" s="2" t="s">
        <v>134</v>
      </c>
      <c r="B66" s="2"/>
      <c r="C66" s="2"/>
      <c r="D66" s="2"/>
      <c r="F66" s="30"/>
      <c r="G66" s="30"/>
      <c r="H66" s="30"/>
      <c r="I66" s="30"/>
      <c r="J66" s="30"/>
      <c r="K66" s="30"/>
      <c r="L66" s="30"/>
    </row>
    <row r="67" spans="1:12" ht="20.25" customHeight="1" x14ac:dyDescent="0.2">
      <c r="A67" s="2"/>
      <c r="B67" s="2" t="s">
        <v>133</v>
      </c>
      <c r="C67" s="2"/>
      <c r="D67" s="2"/>
      <c r="F67" s="30"/>
      <c r="G67" s="30"/>
      <c r="H67" s="30"/>
      <c r="I67" s="30"/>
      <c r="J67" s="30"/>
      <c r="K67" s="30"/>
      <c r="L67" s="30"/>
    </row>
    <row r="68" spans="1:12" ht="20.25" hidden="1" customHeight="1" x14ac:dyDescent="0.2">
      <c r="A68" s="2"/>
      <c r="B68" s="11" t="s">
        <v>146</v>
      </c>
      <c r="C68" s="2"/>
      <c r="D68" s="2"/>
      <c r="F68" s="30"/>
      <c r="G68" s="30"/>
      <c r="H68" s="30">
        <v>0</v>
      </c>
      <c r="I68" s="30"/>
      <c r="J68" s="30"/>
      <c r="K68" s="30"/>
      <c r="L68" s="30">
        <v>0</v>
      </c>
    </row>
    <row r="69" spans="1:12" ht="20.25" hidden="1" customHeight="1" x14ac:dyDescent="0.2">
      <c r="A69" s="2"/>
      <c r="B69" s="11" t="s">
        <v>114</v>
      </c>
      <c r="C69" s="2"/>
      <c r="D69" s="2"/>
      <c r="F69" s="30"/>
      <c r="G69" s="30"/>
      <c r="H69" s="30">
        <v>0</v>
      </c>
      <c r="I69" s="30"/>
      <c r="J69" s="30"/>
      <c r="K69" s="30"/>
      <c r="L69" s="30">
        <v>0</v>
      </c>
    </row>
    <row r="70" spans="1:12" ht="20.25" customHeight="1" x14ac:dyDescent="0.2">
      <c r="B70" s="11" t="s">
        <v>157</v>
      </c>
      <c r="F70" s="41">
        <v>0</v>
      </c>
      <c r="G70" s="30"/>
      <c r="H70" s="41">
        <v>479</v>
      </c>
      <c r="I70" s="30"/>
      <c r="J70" s="41">
        <v>0</v>
      </c>
      <c r="K70" s="27"/>
      <c r="L70" s="41">
        <v>479</v>
      </c>
    </row>
    <row r="71" spans="1:12" ht="20.25" customHeight="1" x14ac:dyDescent="0.2">
      <c r="A71" s="11" t="s">
        <v>168</v>
      </c>
      <c r="F71" s="30"/>
      <c r="G71" s="30"/>
      <c r="H71" s="30"/>
      <c r="I71" s="30"/>
      <c r="J71" s="30"/>
      <c r="K71" s="27"/>
      <c r="L71" s="30"/>
    </row>
    <row r="72" spans="1:12" ht="20.25" customHeight="1" x14ac:dyDescent="0.2">
      <c r="A72" s="12"/>
      <c r="B72" s="11" t="s">
        <v>133</v>
      </c>
      <c r="F72" s="41">
        <f>SUM(F68:F70)</f>
        <v>0</v>
      </c>
      <c r="G72" s="30"/>
      <c r="H72" s="41">
        <f>SUM(H68:H70)</f>
        <v>479</v>
      </c>
      <c r="I72" s="30"/>
      <c r="J72" s="41">
        <f>SUM(J68:J70)</f>
        <v>0</v>
      </c>
      <c r="K72" s="30"/>
      <c r="L72" s="41">
        <f>SUM(L68:L70)</f>
        <v>479</v>
      </c>
    </row>
    <row r="73" spans="1:12" ht="20.25" customHeight="1" x14ac:dyDescent="0.2">
      <c r="A73" s="2" t="s">
        <v>150</v>
      </c>
      <c r="B73" s="2"/>
      <c r="C73" s="2"/>
      <c r="D73" s="2"/>
      <c r="F73" s="30"/>
      <c r="G73" s="30"/>
      <c r="H73" s="30"/>
      <c r="I73" s="30"/>
      <c r="J73" s="30"/>
      <c r="K73" s="30"/>
      <c r="L73" s="30"/>
    </row>
    <row r="74" spans="1:12" ht="20.25" customHeight="1" x14ac:dyDescent="0.2">
      <c r="A74" s="12"/>
      <c r="B74" s="2" t="s">
        <v>104</v>
      </c>
      <c r="C74" s="2"/>
      <c r="D74" s="2"/>
      <c r="F74" s="35">
        <f>F65+F72</f>
        <v>-70139</v>
      </c>
      <c r="G74" s="30"/>
      <c r="H74" s="35">
        <f>H65+H72</f>
        <v>20161</v>
      </c>
      <c r="I74" s="30"/>
      <c r="J74" s="35">
        <f>J65+J72</f>
        <v>-12700</v>
      </c>
      <c r="K74" s="30"/>
      <c r="L74" s="35">
        <f>L65+L72</f>
        <v>17935</v>
      </c>
    </row>
    <row r="75" spans="1:12" ht="20.25" customHeight="1" x14ac:dyDescent="0.2">
      <c r="F75" s="30"/>
      <c r="G75" s="30"/>
      <c r="H75" s="30"/>
      <c r="I75" s="30"/>
      <c r="J75" s="30"/>
      <c r="K75" s="30"/>
      <c r="L75" s="30"/>
    </row>
    <row r="76" spans="1:12" ht="20.25" customHeight="1" thickBot="1" x14ac:dyDescent="0.25">
      <c r="A76" s="2" t="s">
        <v>151</v>
      </c>
      <c r="B76" s="2"/>
      <c r="C76" s="2"/>
      <c r="D76" s="2"/>
      <c r="F76" s="36">
        <f>F54+F74</f>
        <v>2465720</v>
      </c>
      <c r="G76" s="34">
        <v>0</v>
      </c>
      <c r="H76" s="36">
        <f>H54+H74</f>
        <v>2769043</v>
      </c>
      <c r="I76" s="34"/>
      <c r="J76" s="36">
        <f>J54+J74</f>
        <v>2449659</v>
      </c>
      <c r="K76" s="34">
        <v>0</v>
      </c>
      <c r="L76" s="36">
        <f>L54+L74</f>
        <v>2679407</v>
      </c>
    </row>
    <row r="77" spans="1:12" ht="20.25" customHeight="1" thickTop="1" x14ac:dyDescent="0.2">
      <c r="A77" s="2"/>
      <c r="B77" s="2"/>
      <c r="C77" s="2"/>
      <c r="D77" s="2"/>
      <c r="F77" s="34"/>
      <c r="G77" s="34"/>
      <c r="H77" s="34"/>
      <c r="I77" s="34"/>
      <c r="J77" s="34"/>
      <c r="K77" s="34"/>
      <c r="L77" s="34"/>
    </row>
    <row r="78" spans="1:12" ht="20.25" customHeight="1" x14ac:dyDescent="0.2">
      <c r="A78" s="2" t="s">
        <v>57</v>
      </c>
      <c r="B78" s="2"/>
      <c r="C78" s="2"/>
      <c r="D78" s="2"/>
      <c r="F78" s="30"/>
      <c r="G78" s="30"/>
      <c r="H78" s="30"/>
      <c r="I78" s="30"/>
      <c r="J78" s="30"/>
      <c r="K78" s="30"/>
      <c r="L78" s="30"/>
    </row>
    <row r="79" spans="1:12" ht="20.25" customHeight="1" x14ac:dyDescent="0.2">
      <c r="A79" s="12"/>
      <c r="B79" s="11" t="s">
        <v>108</v>
      </c>
      <c r="F79" s="30">
        <v>2450145</v>
      </c>
      <c r="G79" s="30"/>
      <c r="H79" s="30">
        <v>2678137</v>
      </c>
      <c r="I79" s="30"/>
      <c r="J79" s="30">
        <v>2449659</v>
      </c>
      <c r="K79" s="30"/>
      <c r="L79" s="30">
        <v>2679407</v>
      </c>
    </row>
    <row r="80" spans="1:12" ht="20.25" customHeight="1" x14ac:dyDescent="0.2">
      <c r="A80" s="12"/>
      <c r="B80" s="11" t="s">
        <v>55</v>
      </c>
      <c r="F80" s="30">
        <v>15575</v>
      </c>
      <c r="G80" s="30"/>
      <c r="H80" s="30">
        <v>90906</v>
      </c>
      <c r="I80" s="30"/>
      <c r="J80" s="16">
        <v>0</v>
      </c>
      <c r="K80" s="20"/>
      <c r="L80" s="16">
        <v>0</v>
      </c>
    </row>
    <row r="81" spans="1:12" ht="20.25" customHeight="1" thickBot="1" x14ac:dyDescent="0.25">
      <c r="A81" s="2" t="s">
        <v>151</v>
      </c>
      <c r="F81" s="37">
        <f>SUM(F79:F80)</f>
        <v>2465720</v>
      </c>
      <c r="G81" s="30"/>
      <c r="H81" s="37">
        <f>SUM(H79:H80)</f>
        <v>2769043</v>
      </c>
      <c r="I81" s="34"/>
      <c r="J81" s="37">
        <f>SUM(J79:J80)</f>
        <v>2449659</v>
      </c>
      <c r="K81" s="30"/>
      <c r="L81" s="37">
        <f>SUM(L79:L80)</f>
        <v>2679407</v>
      </c>
    </row>
    <row r="82" spans="1:12" ht="20.25" customHeight="1" thickTop="1" x14ac:dyDescent="0.2"/>
  </sheetData>
  <mergeCells count="8">
    <mergeCell ref="F51:H51"/>
    <mergeCell ref="J51:L51"/>
    <mergeCell ref="F5:H5"/>
    <mergeCell ref="J5:L5"/>
    <mergeCell ref="F6:H6"/>
    <mergeCell ref="J6:L6"/>
    <mergeCell ref="F50:H50"/>
    <mergeCell ref="J50:L50"/>
  </mergeCells>
  <pageMargins left="0.90551181102362199" right="0.39370078740157499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0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54.285156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9" t="s">
        <v>86</v>
      </c>
      <c r="B1" s="49"/>
      <c r="C1" s="49"/>
      <c r="D1" s="49"/>
      <c r="E1" s="53"/>
      <c r="F1" s="53"/>
      <c r="G1" s="50"/>
      <c r="H1" s="50"/>
      <c r="I1" s="50"/>
      <c r="J1" s="50"/>
      <c r="K1" s="50"/>
      <c r="L1" s="50"/>
      <c r="M1" s="50"/>
    </row>
    <row r="2" spans="1:13" ht="17.100000000000001" customHeight="1" x14ac:dyDescent="0.2">
      <c r="A2" s="49" t="s">
        <v>233</v>
      </c>
      <c r="B2" s="49"/>
      <c r="C2" s="49"/>
      <c r="D2" s="49"/>
      <c r="E2" s="53"/>
      <c r="F2" s="53"/>
      <c r="G2" s="50"/>
      <c r="H2" s="50"/>
      <c r="I2" s="50"/>
      <c r="J2" s="50"/>
      <c r="K2" s="50"/>
      <c r="L2" s="50"/>
      <c r="M2" s="50"/>
    </row>
    <row r="3" spans="1:13" ht="17.100000000000001" customHeight="1" x14ac:dyDescent="0.2">
      <c r="A3" s="50" t="s">
        <v>208</v>
      </c>
      <c r="B3" s="50"/>
      <c r="C3" s="50"/>
      <c r="D3" s="50"/>
      <c r="E3" s="53"/>
      <c r="F3" s="53"/>
      <c r="G3" s="50"/>
      <c r="H3" s="50"/>
      <c r="I3" s="50"/>
      <c r="J3" s="50"/>
      <c r="K3" s="50"/>
      <c r="L3" s="50"/>
      <c r="M3" s="50"/>
    </row>
    <row r="4" spans="1:13" ht="17.100000000000001" customHeight="1" x14ac:dyDescent="0.2">
      <c r="A4" s="9"/>
      <c r="B4" s="9"/>
      <c r="C4" s="9"/>
      <c r="D4" s="9"/>
      <c r="E4" s="56"/>
      <c r="F4" s="56"/>
      <c r="G4" s="9"/>
      <c r="H4" s="9"/>
      <c r="I4" s="9"/>
      <c r="J4" s="9"/>
      <c r="K4" s="9"/>
      <c r="L4" s="9"/>
      <c r="M4" s="55" t="s">
        <v>148</v>
      </c>
    </row>
    <row r="5" spans="1:13" ht="17.100000000000001" customHeight="1" x14ac:dyDescent="0.2">
      <c r="G5" s="138" t="s">
        <v>0</v>
      </c>
      <c r="H5" s="138"/>
      <c r="I5" s="138"/>
      <c r="J5" s="67"/>
      <c r="K5" s="138" t="s">
        <v>30</v>
      </c>
      <c r="L5" s="138"/>
      <c r="M5" s="138"/>
    </row>
    <row r="6" spans="1:13" ht="17.100000000000001" customHeight="1" x14ac:dyDescent="0.2">
      <c r="G6" s="138" t="s">
        <v>29</v>
      </c>
      <c r="H6" s="138"/>
      <c r="I6" s="138"/>
      <c r="J6" s="67"/>
      <c r="K6" s="138" t="s">
        <v>29</v>
      </c>
      <c r="L6" s="138"/>
      <c r="M6" s="138"/>
    </row>
    <row r="7" spans="1:13" ht="17.100000000000001" customHeight="1" x14ac:dyDescent="0.2">
      <c r="E7" s="7" t="s">
        <v>224</v>
      </c>
      <c r="F7" s="7"/>
      <c r="G7" s="13">
        <v>2024</v>
      </c>
      <c r="H7" s="13"/>
      <c r="I7" s="13">
        <v>2023</v>
      </c>
      <c r="J7" s="13"/>
      <c r="K7" s="13">
        <v>2024</v>
      </c>
      <c r="L7" s="13"/>
      <c r="M7" s="13">
        <v>2023</v>
      </c>
    </row>
    <row r="8" spans="1:13" ht="19.5" customHeight="1" x14ac:dyDescent="0.2">
      <c r="B8" s="4"/>
      <c r="C8" s="4"/>
      <c r="D8" s="4"/>
      <c r="G8" s="14"/>
      <c r="H8" s="14"/>
      <c r="I8" s="71"/>
      <c r="J8" s="14"/>
      <c r="K8" s="14"/>
      <c r="L8" s="14"/>
      <c r="M8" s="71"/>
    </row>
    <row r="9" spans="1:13" ht="19.5" customHeight="1" x14ac:dyDescent="0.2">
      <c r="A9" s="4" t="s">
        <v>155</v>
      </c>
      <c r="B9" s="4"/>
      <c r="C9" s="4"/>
      <c r="D9" s="4"/>
      <c r="E9" s="1">
        <v>6</v>
      </c>
      <c r="G9" s="14"/>
      <c r="H9" s="14"/>
      <c r="I9" s="14"/>
      <c r="J9" s="14"/>
      <c r="K9" s="14"/>
      <c r="L9" s="14"/>
      <c r="M9" s="14"/>
    </row>
    <row r="10" spans="1:13" ht="19.5" hidden="1" customHeight="1" x14ac:dyDescent="0.2">
      <c r="A10" s="11" t="s">
        <v>201</v>
      </c>
      <c r="E10" s="6"/>
      <c r="F10" s="6"/>
      <c r="G10" s="27">
        <v>0</v>
      </c>
      <c r="H10" s="27"/>
      <c r="I10" s="27">
        <v>0</v>
      </c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93</v>
      </c>
      <c r="E11" s="6"/>
      <c r="F11" s="6"/>
      <c r="G11" s="16">
        <v>0</v>
      </c>
      <c r="H11" s="27"/>
      <c r="I11" s="16">
        <v>0</v>
      </c>
      <c r="J11" s="27"/>
      <c r="K11" s="16">
        <v>0</v>
      </c>
      <c r="L11" s="20"/>
      <c r="M11" s="16">
        <v>0</v>
      </c>
    </row>
    <row r="12" spans="1:13" ht="19.5" customHeight="1" x14ac:dyDescent="0.2">
      <c r="A12" s="11" t="s">
        <v>177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178</v>
      </c>
      <c r="E13" s="6">
        <v>4</v>
      </c>
      <c r="F13" s="6"/>
      <c r="G13" s="27">
        <v>3418183</v>
      </c>
      <c r="H13" s="27"/>
      <c r="I13" s="27">
        <v>2732382</v>
      </c>
      <c r="J13" s="27"/>
      <c r="K13" s="27">
        <v>3418452</v>
      </c>
      <c r="L13" s="27"/>
      <c r="M13" s="27">
        <v>2732890</v>
      </c>
    </row>
    <row r="14" spans="1:13" ht="19.5" customHeight="1" x14ac:dyDescent="0.2">
      <c r="A14" s="11" t="s">
        <v>143</v>
      </c>
      <c r="E14" s="6"/>
      <c r="F14" s="6"/>
      <c r="G14" s="27">
        <v>9499</v>
      </c>
      <c r="H14" s="27"/>
      <c r="I14" s="27">
        <v>7530</v>
      </c>
      <c r="J14" s="27"/>
      <c r="K14" s="27">
        <v>4034</v>
      </c>
      <c r="L14" s="27"/>
      <c r="M14" s="27">
        <v>2955</v>
      </c>
    </row>
    <row r="15" spans="1:13" ht="19.5" customHeight="1" x14ac:dyDescent="0.2">
      <c r="A15" s="2" t="s">
        <v>156</v>
      </c>
      <c r="B15" s="2"/>
      <c r="C15" s="2"/>
      <c r="D15" s="2"/>
      <c r="G15" s="18">
        <f>SUM(G10:G14)</f>
        <v>3427682</v>
      </c>
      <c r="H15" s="28"/>
      <c r="I15" s="18">
        <f>SUM(I10:I14)</f>
        <v>2739912</v>
      </c>
      <c r="J15" s="28"/>
      <c r="K15" s="18">
        <f>SUM(K10:K14)</f>
        <v>3422486</v>
      </c>
      <c r="L15" s="28"/>
      <c r="M15" s="18">
        <f>SUM(M10:M14)</f>
        <v>2735845</v>
      </c>
    </row>
    <row r="16" spans="1:13" ht="19.5" customHeight="1" x14ac:dyDescent="0.2">
      <c r="A16" s="2"/>
      <c r="B16" s="2"/>
      <c r="C16" s="2"/>
      <c r="D16" s="2"/>
      <c r="G16" s="28"/>
      <c r="H16" s="28"/>
      <c r="I16" s="28"/>
      <c r="J16" s="28"/>
      <c r="K16" s="28"/>
      <c r="L16" s="28"/>
      <c r="M16" s="28"/>
    </row>
    <row r="17" spans="1:13" ht="19.5" customHeight="1" x14ac:dyDescent="0.2">
      <c r="A17" s="4" t="s">
        <v>13</v>
      </c>
      <c r="B17" s="4"/>
      <c r="C17" s="4"/>
      <c r="D17" s="4"/>
      <c r="E17" s="1">
        <v>6</v>
      </c>
      <c r="G17" s="20"/>
      <c r="H17" s="20"/>
      <c r="I17" s="20"/>
      <c r="J17" s="20"/>
      <c r="K17" s="20"/>
      <c r="L17" s="20"/>
      <c r="M17" s="20"/>
    </row>
    <row r="18" spans="1:13" ht="19.5" hidden="1" customHeight="1" x14ac:dyDescent="0.2">
      <c r="A18" s="11" t="s">
        <v>48</v>
      </c>
      <c r="E18" s="6"/>
      <c r="F18" s="6"/>
      <c r="G18" s="27"/>
      <c r="H18" s="21"/>
      <c r="I18" s="27"/>
      <c r="J18" s="27"/>
      <c r="K18" s="16"/>
      <c r="L18" s="20"/>
      <c r="M18" s="16"/>
    </row>
    <row r="19" spans="1:13" ht="19.5" hidden="1" customHeight="1" x14ac:dyDescent="0.2">
      <c r="A19" s="11" t="s">
        <v>106</v>
      </c>
      <c r="E19" s="6"/>
      <c r="F19" s="6"/>
      <c r="G19" s="27"/>
      <c r="H19" s="21"/>
      <c r="I19" s="27"/>
      <c r="J19" s="27"/>
      <c r="K19" s="16"/>
      <c r="L19" s="20"/>
      <c r="M19" s="16"/>
    </row>
    <row r="20" spans="1:13" ht="19.5" customHeight="1" x14ac:dyDescent="0.2">
      <c r="A20" s="11" t="s">
        <v>76</v>
      </c>
      <c r="E20" s="6"/>
      <c r="F20" s="6"/>
      <c r="G20" s="27">
        <v>158778</v>
      </c>
      <c r="H20" s="21"/>
      <c r="I20" s="27">
        <v>37513</v>
      </c>
      <c r="J20" s="27"/>
      <c r="K20" s="27">
        <v>153378</v>
      </c>
      <c r="L20" s="20"/>
      <c r="M20" s="27">
        <v>37466</v>
      </c>
    </row>
    <row r="21" spans="1:13" ht="19.5" hidden="1" customHeight="1" x14ac:dyDescent="0.2">
      <c r="A21" s="11" t="s">
        <v>118</v>
      </c>
      <c r="E21" s="6"/>
      <c r="F21" s="6"/>
      <c r="G21" s="27"/>
      <c r="H21" s="21"/>
      <c r="I21" s="27">
        <v>0</v>
      </c>
      <c r="J21" s="27"/>
      <c r="K21" s="27"/>
      <c r="L21" s="20"/>
      <c r="M21" s="27">
        <v>0</v>
      </c>
    </row>
    <row r="22" spans="1:13" ht="19.5" hidden="1" customHeight="1" x14ac:dyDescent="0.2">
      <c r="A22" s="11" t="s">
        <v>121</v>
      </c>
      <c r="E22" s="6"/>
      <c r="F22" s="6"/>
      <c r="G22" s="27"/>
      <c r="H22" s="21"/>
      <c r="I22" s="27"/>
      <c r="J22" s="27"/>
      <c r="K22" s="27"/>
      <c r="L22" s="20"/>
      <c r="M22" s="27"/>
    </row>
    <row r="23" spans="1:13" ht="19.5" hidden="1" customHeight="1" x14ac:dyDescent="0.2">
      <c r="A23" s="12"/>
      <c r="B23" s="11" t="s">
        <v>122</v>
      </c>
      <c r="E23" s="6"/>
      <c r="F23" s="6"/>
      <c r="G23" s="27"/>
      <c r="H23" s="21"/>
      <c r="I23" s="27">
        <v>0</v>
      </c>
      <c r="J23" s="27"/>
      <c r="K23" s="27"/>
      <c r="L23" s="20"/>
      <c r="M23" s="27">
        <v>0</v>
      </c>
    </row>
    <row r="24" spans="1:13" ht="19.5" hidden="1" customHeight="1" x14ac:dyDescent="0.2">
      <c r="A24" s="11" t="s">
        <v>165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customHeight="1" x14ac:dyDescent="0.2">
      <c r="A25" s="11" t="s">
        <v>84</v>
      </c>
      <c r="E25" s="1">
        <v>3</v>
      </c>
      <c r="G25" s="22">
        <v>7315</v>
      </c>
      <c r="H25" s="21"/>
      <c r="I25" s="22">
        <v>9186</v>
      </c>
      <c r="J25" s="27"/>
      <c r="K25" s="22">
        <v>7165</v>
      </c>
      <c r="L25" s="20"/>
      <c r="M25" s="22">
        <v>9036</v>
      </c>
    </row>
    <row r="26" spans="1:13" ht="19.5" customHeight="1" x14ac:dyDescent="0.2">
      <c r="A26" s="2" t="s">
        <v>28</v>
      </c>
      <c r="B26" s="2"/>
      <c r="C26" s="2"/>
      <c r="D26" s="2"/>
      <c r="G26" s="23">
        <f>SUM(G18:G25)</f>
        <v>166093</v>
      </c>
      <c r="H26" s="19"/>
      <c r="I26" s="23">
        <f>SUM(I18:I25)</f>
        <v>46699</v>
      </c>
      <c r="J26" s="28"/>
      <c r="K26" s="23">
        <f>SUM(K18:K25)</f>
        <v>160543</v>
      </c>
      <c r="L26" s="19"/>
      <c r="M26" s="23">
        <f>SUM(M18:M25)</f>
        <v>46502</v>
      </c>
    </row>
    <row r="27" spans="1:13" ht="19.5" customHeight="1" x14ac:dyDescent="0.2">
      <c r="A27" s="2"/>
      <c r="B27" s="2"/>
      <c r="C27" s="2"/>
      <c r="D27" s="2"/>
      <c r="G27" s="28"/>
      <c r="H27" s="19"/>
      <c r="I27" s="28"/>
      <c r="J27" s="28"/>
      <c r="K27" s="28"/>
      <c r="L27" s="19"/>
      <c r="M27" s="28"/>
    </row>
    <row r="28" spans="1:13" ht="19.5" customHeight="1" x14ac:dyDescent="0.2">
      <c r="A28" s="2" t="s">
        <v>137</v>
      </c>
      <c r="B28" s="2"/>
      <c r="C28" s="2"/>
      <c r="G28" s="28">
        <f>G15-G26</f>
        <v>3261589</v>
      </c>
      <c r="H28" s="19"/>
      <c r="I28" s="28">
        <f>I15-I26</f>
        <v>2693213</v>
      </c>
      <c r="J28" s="28"/>
      <c r="K28" s="28">
        <f>K15-K26</f>
        <v>3261943</v>
      </c>
      <c r="L28" s="28"/>
      <c r="M28" s="28">
        <f>M15-M26</f>
        <v>2689343</v>
      </c>
    </row>
    <row r="29" spans="1:13" ht="19.5" customHeight="1" x14ac:dyDescent="0.2">
      <c r="A29" s="11" t="s">
        <v>51</v>
      </c>
      <c r="E29" s="6"/>
      <c r="F29" s="6"/>
      <c r="G29" s="22">
        <v>-382</v>
      </c>
      <c r="H29" s="21"/>
      <c r="I29" s="22">
        <v>-807</v>
      </c>
      <c r="J29" s="27"/>
      <c r="K29" s="22">
        <v>-356</v>
      </c>
      <c r="L29" s="20"/>
      <c r="M29" s="22">
        <v>-779</v>
      </c>
    </row>
    <row r="30" spans="1:13" ht="19.5" customHeight="1" x14ac:dyDescent="0.2">
      <c r="A30" s="2" t="s">
        <v>227</v>
      </c>
      <c r="B30" s="2"/>
      <c r="C30" s="2"/>
      <c r="D30" s="2"/>
      <c r="E30" s="6"/>
      <c r="F30" s="6"/>
      <c r="G30" s="28">
        <f>SUM(G28:G29)</f>
        <v>3261207</v>
      </c>
      <c r="H30" s="31"/>
      <c r="I30" s="28">
        <f>SUM(I28:I29)</f>
        <v>2692406</v>
      </c>
      <c r="J30" s="28"/>
      <c r="K30" s="28">
        <f>SUM(K28:K29)</f>
        <v>3261587</v>
      </c>
      <c r="L30" s="19"/>
      <c r="M30" s="28">
        <f>SUM(M28:M29)</f>
        <v>2688564</v>
      </c>
    </row>
    <row r="31" spans="1:13" ht="19.5" customHeight="1" x14ac:dyDescent="0.2">
      <c r="A31" s="11" t="s">
        <v>228</v>
      </c>
      <c r="E31" s="6"/>
      <c r="F31" s="6"/>
      <c r="G31" s="22">
        <v>0</v>
      </c>
      <c r="H31" s="25"/>
      <c r="I31" s="22">
        <v>-771</v>
      </c>
      <c r="J31" s="27"/>
      <c r="K31" s="132">
        <v>0</v>
      </c>
      <c r="L31" s="20"/>
      <c r="M31" s="132">
        <v>0</v>
      </c>
    </row>
    <row r="32" spans="1:13" ht="19.5" customHeight="1" thickBot="1" x14ac:dyDescent="0.25">
      <c r="A32" s="2" t="s">
        <v>149</v>
      </c>
      <c r="G32" s="24">
        <f>SUM(G30:G31)</f>
        <v>3261207</v>
      </c>
      <c r="H32" s="20"/>
      <c r="I32" s="24">
        <f>SUM(I30:I31)</f>
        <v>2691635</v>
      </c>
      <c r="J32" s="27"/>
      <c r="K32" s="24">
        <f>SUM(K30:K31)</f>
        <v>3261587</v>
      </c>
      <c r="L32" s="20"/>
      <c r="M32" s="24">
        <f>SUM(M30:M31)</f>
        <v>2688564</v>
      </c>
    </row>
    <row r="33" spans="1:13" ht="19.5" customHeight="1" thickTop="1" x14ac:dyDescent="0.2">
      <c r="A33" s="2"/>
      <c r="G33" s="28"/>
      <c r="H33" s="20"/>
      <c r="I33" s="28"/>
      <c r="J33" s="27"/>
      <c r="K33" s="28"/>
      <c r="L33" s="20"/>
      <c r="M33" s="28"/>
    </row>
    <row r="34" spans="1:13" ht="19.5" customHeight="1" x14ac:dyDescent="0.2">
      <c r="A34" s="2" t="s">
        <v>238</v>
      </c>
      <c r="B34" s="2"/>
      <c r="C34" s="2"/>
      <c r="D34" s="2"/>
      <c r="G34" s="20"/>
      <c r="H34" s="20"/>
      <c r="I34" s="20"/>
      <c r="J34" s="20"/>
      <c r="K34" s="20"/>
      <c r="L34" s="20"/>
      <c r="M34" s="20"/>
    </row>
    <row r="35" spans="1:13" ht="19.5" customHeight="1" x14ac:dyDescent="0.2">
      <c r="A35" s="2"/>
      <c r="B35" s="11" t="s">
        <v>108</v>
      </c>
      <c r="C35" s="2"/>
      <c r="D35" s="2"/>
      <c r="G35" s="20">
        <v>3261587</v>
      </c>
      <c r="H35" s="20"/>
      <c r="I35" s="20">
        <v>2690190</v>
      </c>
      <c r="J35" s="20"/>
      <c r="K35" s="20">
        <v>3261587</v>
      </c>
      <c r="L35" s="20"/>
      <c r="M35" s="20">
        <v>2688564</v>
      </c>
    </row>
    <row r="36" spans="1:13" ht="19.5" customHeight="1" x14ac:dyDescent="0.2">
      <c r="B36" s="11" t="s">
        <v>55</v>
      </c>
      <c r="G36" s="27">
        <v>-380</v>
      </c>
      <c r="H36" s="20"/>
      <c r="I36" s="27">
        <v>1445</v>
      </c>
      <c r="J36" s="27"/>
      <c r="K36" s="27">
        <v>0</v>
      </c>
      <c r="L36" s="27"/>
      <c r="M36" s="27">
        <v>0</v>
      </c>
    </row>
    <row r="37" spans="1:13" ht="19.5" customHeight="1" thickBot="1" x14ac:dyDescent="0.25">
      <c r="A37" s="2" t="s">
        <v>149</v>
      </c>
      <c r="B37" s="2"/>
      <c r="C37" s="2"/>
      <c r="D37" s="2"/>
      <c r="G37" s="32">
        <f>SUM(G35:G36)</f>
        <v>3261207</v>
      </c>
      <c r="H37" s="19"/>
      <c r="I37" s="32">
        <f>SUM(I35:I36)</f>
        <v>2691635</v>
      </c>
      <c r="J37" s="28"/>
      <c r="K37" s="32">
        <f>SUM(K35:K36)</f>
        <v>3261587</v>
      </c>
      <c r="L37" s="19"/>
      <c r="M37" s="32">
        <f>SUM(M35:M36)</f>
        <v>2688564</v>
      </c>
    </row>
    <row r="38" spans="1:13" ht="19.5" customHeight="1" thickTop="1" x14ac:dyDescent="0.2">
      <c r="A38" s="2"/>
      <c r="B38" s="2"/>
      <c r="C38" s="2"/>
      <c r="D38" s="2"/>
      <c r="G38" s="28"/>
      <c r="H38" s="19"/>
      <c r="I38" s="28"/>
      <c r="J38" s="28"/>
      <c r="K38" s="28"/>
      <c r="L38" s="19"/>
      <c r="M38" s="28"/>
    </row>
    <row r="39" spans="1:13" ht="19.5" customHeight="1" x14ac:dyDescent="0.2">
      <c r="A39" s="2" t="s">
        <v>175</v>
      </c>
      <c r="B39" s="2"/>
      <c r="C39" s="2"/>
      <c r="D39" s="2"/>
      <c r="G39" s="28"/>
      <c r="H39" s="19"/>
      <c r="I39" s="69"/>
      <c r="J39" s="69"/>
      <c r="K39" s="69"/>
      <c r="L39" s="70"/>
      <c r="M39" s="69"/>
    </row>
    <row r="40" spans="1:13" ht="19.5" customHeight="1" thickBot="1" x14ac:dyDescent="0.25">
      <c r="A40" s="2"/>
      <c r="B40" s="2" t="s">
        <v>229</v>
      </c>
      <c r="C40" s="2"/>
      <c r="D40" s="2"/>
      <c r="G40" s="133">
        <v>1.02</v>
      </c>
      <c r="H40" s="134"/>
      <c r="I40" s="133">
        <v>0.84</v>
      </c>
      <c r="J40" s="135"/>
      <c r="K40" s="133">
        <v>1.02</v>
      </c>
      <c r="L40" s="134"/>
      <c r="M40" s="133">
        <v>0.84</v>
      </c>
    </row>
    <row r="41" spans="1:13" ht="19.5" customHeight="1" thickTop="1" x14ac:dyDescent="0.2">
      <c r="A41" s="2"/>
      <c r="B41" s="2"/>
      <c r="C41" s="2"/>
      <c r="D41" s="2"/>
      <c r="G41" s="28"/>
      <c r="H41" s="20"/>
      <c r="I41" s="28"/>
      <c r="J41" s="28"/>
      <c r="K41" s="28"/>
      <c r="L41" s="20"/>
      <c r="M41" s="28"/>
    </row>
    <row r="42" spans="1:13" ht="20.25" customHeight="1" x14ac:dyDescent="0.2">
      <c r="A42" s="49" t="s">
        <v>86</v>
      </c>
      <c r="B42" s="49"/>
      <c r="C42" s="49"/>
      <c r="D42" s="49"/>
      <c r="E42" s="8"/>
      <c r="F42" s="8"/>
      <c r="G42" s="51"/>
      <c r="H42" s="51"/>
      <c r="I42" s="51"/>
      <c r="J42" s="51"/>
      <c r="K42" s="51"/>
      <c r="L42" s="51"/>
      <c r="M42" s="51"/>
    </row>
    <row r="43" spans="1:13" ht="20.25" customHeight="1" x14ac:dyDescent="0.2">
      <c r="A43" s="49" t="s">
        <v>88</v>
      </c>
      <c r="B43" s="49"/>
      <c r="C43" s="49"/>
      <c r="D43" s="49"/>
      <c r="E43" s="8"/>
      <c r="F43" s="8"/>
      <c r="G43" s="51"/>
      <c r="H43" s="51"/>
      <c r="I43" s="51"/>
      <c r="J43" s="51"/>
      <c r="K43" s="51"/>
      <c r="L43" s="51"/>
      <c r="M43" s="51"/>
    </row>
    <row r="44" spans="1:13" ht="20.25" customHeight="1" x14ac:dyDescent="0.2">
      <c r="A44" s="50" t="s">
        <v>208</v>
      </c>
      <c r="B44" s="50"/>
      <c r="C44" s="50"/>
      <c r="D44" s="50"/>
      <c r="E44" s="8"/>
      <c r="F44" s="8"/>
      <c r="G44" s="51"/>
      <c r="H44" s="51"/>
      <c r="I44" s="51"/>
      <c r="J44" s="51"/>
      <c r="K44" s="51"/>
      <c r="L44" s="51"/>
      <c r="M44" s="51"/>
    </row>
    <row r="45" spans="1:13" ht="20.25" customHeight="1" x14ac:dyDescent="0.2">
      <c r="A45" s="9"/>
      <c r="B45" s="9"/>
      <c r="C45" s="9"/>
      <c r="D45" s="9"/>
      <c r="E45" s="54"/>
      <c r="F45" s="54"/>
      <c r="G45" s="39"/>
      <c r="H45" s="39"/>
      <c r="I45" s="39"/>
      <c r="J45" s="39"/>
      <c r="K45" s="39"/>
      <c r="L45" s="39"/>
      <c r="M45" s="55" t="s">
        <v>148</v>
      </c>
    </row>
    <row r="46" spans="1:13" ht="20.25" customHeight="1" x14ac:dyDescent="0.2">
      <c r="G46" s="138" t="s">
        <v>0</v>
      </c>
      <c r="H46" s="138"/>
      <c r="I46" s="138"/>
      <c r="J46" s="67"/>
      <c r="K46" s="138" t="s">
        <v>30</v>
      </c>
      <c r="L46" s="138"/>
      <c r="M46" s="138"/>
    </row>
    <row r="47" spans="1:13" ht="20.25" customHeight="1" x14ac:dyDescent="0.2">
      <c r="G47" s="138" t="s">
        <v>29</v>
      </c>
      <c r="H47" s="138"/>
      <c r="I47" s="138"/>
      <c r="J47" s="67"/>
      <c r="K47" s="138" t="s">
        <v>29</v>
      </c>
      <c r="L47" s="138"/>
      <c r="M47" s="138"/>
    </row>
    <row r="48" spans="1:13" ht="20.25" customHeight="1" x14ac:dyDescent="0.2">
      <c r="E48" s="7"/>
      <c r="F48" s="7"/>
      <c r="G48" s="13">
        <v>2024</v>
      </c>
      <c r="H48" s="13"/>
      <c r="I48" s="13">
        <v>2023</v>
      </c>
      <c r="J48" s="13"/>
      <c r="K48" s="13">
        <v>2024</v>
      </c>
      <c r="L48" s="13"/>
      <c r="M48" s="13">
        <v>2023</v>
      </c>
    </row>
    <row r="49" spans="1:13" ht="20.25" customHeight="1" x14ac:dyDescent="0.2">
      <c r="G49" s="10"/>
      <c r="H49" s="10"/>
      <c r="I49" s="10"/>
      <c r="J49" s="10"/>
      <c r="K49" s="10"/>
      <c r="L49" s="10"/>
      <c r="M49" s="38"/>
    </row>
    <row r="50" spans="1:13" ht="20.25" customHeight="1" x14ac:dyDescent="0.2">
      <c r="A50" s="2" t="s">
        <v>149</v>
      </c>
      <c r="B50" s="2"/>
      <c r="C50" s="2"/>
      <c r="D50" s="2"/>
      <c r="G50" s="34">
        <f>G37</f>
        <v>3261207</v>
      </c>
      <c r="H50" s="28">
        <v>0</v>
      </c>
      <c r="I50" s="34">
        <f>I37</f>
        <v>2691635</v>
      </c>
      <c r="J50" s="34"/>
      <c r="K50" s="34">
        <f>K37</f>
        <v>3261587</v>
      </c>
      <c r="L50" s="28">
        <v>0</v>
      </c>
      <c r="M50" s="34">
        <f>M37</f>
        <v>2688564</v>
      </c>
    </row>
    <row r="51" spans="1:13" ht="20.25" customHeight="1" x14ac:dyDescent="0.2">
      <c r="A51" s="2" t="s">
        <v>185</v>
      </c>
      <c r="B51" s="2"/>
      <c r="C51" s="2"/>
      <c r="D51" s="2"/>
      <c r="G51" s="30"/>
      <c r="H51" s="30"/>
      <c r="I51" s="30"/>
      <c r="J51" s="30"/>
      <c r="K51" s="30"/>
      <c r="L51" s="30"/>
      <c r="M51" s="30"/>
    </row>
    <row r="52" spans="1:13" ht="20.25" customHeight="1" x14ac:dyDescent="0.2">
      <c r="A52" s="2" t="s">
        <v>186</v>
      </c>
      <c r="B52" s="2"/>
      <c r="C52" s="2"/>
      <c r="D52" s="2"/>
      <c r="G52" s="30"/>
      <c r="H52" s="30"/>
      <c r="I52" s="30"/>
      <c r="J52" s="30"/>
      <c r="K52" s="30"/>
      <c r="L52" s="30"/>
      <c r="M52" s="30"/>
    </row>
    <row r="53" spans="1:13" ht="20.25" hidden="1" customHeight="1" x14ac:dyDescent="0.2">
      <c r="A53" s="12"/>
      <c r="B53" s="11" t="s">
        <v>169</v>
      </c>
      <c r="G53" s="30">
        <v>0</v>
      </c>
      <c r="H53" s="30"/>
      <c r="I53" s="30">
        <v>0</v>
      </c>
      <c r="J53" s="30"/>
      <c r="K53" s="60">
        <v>0</v>
      </c>
      <c r="L53" s="27"/>
      <c r="M53" s="60">
        <v>0</v>
      </c>
    </row>
    <row r="54" spans="1:13" ht="20.25" customHeight="1" x14ac:dyDescent="0.2">
      <c r="A54" s="12"/>
      <c r="B54" s="11" t="s">
        <v>230</v>
      </c>
      <c r="G54" s="30">
        <v>3</v>
      </c>
      <c r="H54" s="30"/>
      <c r="I54" s="30">
        <v>-1099</v>
      </c>
      <c r="J54" s="30"/>
      <c r="K54" s="30">
        <v>2</v>
      </c>
      <c r="L54" s="30"/>
      <c r="M54" s="30">
        <v>15</v>
      </c>
    </row>
    <row r="55" spans="1:13" ht="20.25" customHeight="1" x14ac:dyDescent="0.2">
      <c r="A55" s="12"/>
      <c r="B55" s="11" t="s">
        <v>157</v>
      </c>
      <c r="G55" s="41">
        <v>-12867</v>
      </c>
      <c r="H55" s="30"/>
      <c r="I55" s="41">
        <v>1296</v>
      </c>
      <c r="J55" s="30"/>
      <c r="K55" s="41">
        <v>-12867</v>
      </c>
      <c r="L55" s="30"/>
      <c r="M55" s="41">
        <v>1296</v>
      </c>
    </row>
    <row r="56" spans="1:13" ht="20.25" customHeight="1" x14ac:dyDescent="0.2">
      <c r="A56" s="11" t="s">
        <v>187</v>
      </c>
      <c r="G56" s="41">
        <f>SUM(G53:G55)</f>
        <v>-12864</v>
      </c>
      <c r="H56" s="30">
        <v>0</v>
      </c>
      <c r="I56" s="41">
        <f>SUM(I53:I55)</f>
        <v>197</v>
      </c>
      <c r="J56" s="30"/>
      <c r="K56" s="41">
        <f>SUM(K53:K55)</f>
        <v>-12865</v>
      </c>
      <c r="L56" s="30">
        <v>0</v>
      </c>
      <c r="M56" s="41">
        <f>SUM(M53:M55)</f>
        <v>1311</v>
      </c>
    </row>
    <row r="57" spans="1:13" ht="20.25" customHeight="1" x14ac:dyDescent="0.2">
      <c r="G57" s="30"/>
      <c r="H57" s="30"/>
      <c r="I57" s="30"/>
      <c r="J57" s="30"/>
      <c r="K57" s="30"/>
      <c r="L57" s="30"/>
      <c r="M57" s="30"/>
    </row>
    <row r="58" spans="1:13" ht="20.25" hidden="1" customHeight="1" x14ac:dyDescent="0.2">
      <c r="A58" s="2" t="s">
        <v>188</v>
      </c>
      <c r="B58" s="2"/>
      <c r="C58" s="2"/>
      <c r="D58" s="2"/>
      <c r="G58" s="30"/>
      <c r="H58" s="30"/>
      <c r="I58" s="30"/>
      <c r="J58" s="30"/>
      <c r="K58" s="30"/>
      <c r="L58" s="30"/>
      <c r="M58" s="30"/>
    </row>
    <row r="59" spans="1:13" ht="20.25" hidden="1" customHeight="1" x14ac:dyDescent="0.2">
      <c r="A59" s="2"/>
      <c r="B59" s="11" t="s">
        <v>174</v>
      </c>
      <c r="C59" s="2"/>
      <c r="D59" s="2"/>
      <c r="G59" s="30"/>
      <c r="H59" s="30"/>
      <c r="I59" s="30">
        <v>0</v>
      </c>
      <c r="J59" s="30"/>
      <c r="K59" s="30"/>
      <c r="L59" s="30"/>
      <c r="M59" s="30">
        <v>0</v>
      </c>
    </row>
    <row r="60" spans="1:13" ht="20.25" hidden="1" customHeight="1" x14ac:dyDescent="0.2">
      <c r="A60" s="2"/>
      <c r="B60" s="11" t="s">
        <v>114</v>
      </c>
      <c r="C60" s="2"/>
      <c r="D60" s="2"/>
      <c r="G60" s="30"/>
      <c r="H60" s="30"/>
      <c r="I60" s="30"/>
      <c r="J60" s="30"/>
      <c r="K60" s="30"/>
      <c r="L60" s="30"/>
      <c r="M60" s="30">
        <v>0</v>
      </c>
    </row>
    <row r="61" spans="1:13" ht="20.25" hidden="1" customHeight="1" x14ac:dyDescent="0.2">
      <c r="B61" s="11" t="s">
        <v>157</v>
      </c>
      <c r="G61" s="41"/>
      <c r="H61" s="30"/>
      <c r="I61" s="41">
        <v>0</v>
      </c>
      <c r="J61" s="30"/>
      <c r="K61" s="41"/>
      <c r="L61" s="27"/>
      <c r="M61" s="41">
        <v>0</v>
      </c>
    </row>
    <row r="62" spans="1:13" ht="20.25" hidden="1" customHeight="1" x14ac:dyDescent="0.2">
      <c r="A62" s="11" t="s">
        <v>189</v>
      </c>
      <c r="G62" s="41">
        <f>SUM(G59:G61)</f>
        <v>0</v>
      </c>
      <c r="H62" s="30"/>
      <c r="I62" s="41">
        <f>SUM(I59:I61)</f>
        <v>0</v>
      </c>
      <c r="J62" s="30"/>
      <c r="K62" s="41">
        <f>SUM(K59:K61)</f>
        <v>0</v>
      </c>
      <c r="L62" s="30"/>
      <c r="M62" s="41">
        <f>SUM(M59:M61)</f>
        <v>0</v>
      </c>
    </row>
    <row r="63" spans="1:13" ht="20.25" customHeight="1" x14ac:dyDescent="0.2">
      <c r="A63" s="2" t="s">
        <v>218</v>
      </c>
      <c r="B63" s="2"/>
      <c r="C63" s="2"/>
      <c r="D63" s="2"/>
      <c r="G63" s="35">
        <f>G56+G62</f>
        <v>-12864</v>
      </c>
      <c r="H63" s="30"/>
      <c r="I63" s="35">
        <f>I56+I62</f>
        <v>197</v>
      </c>
      <c r="J63" s="30"/>
      <c r="K63" s="35">
        <f>K56+K62</f>
        <v>-12865</v>
      </c>
      <c r="L63" s="30"/>
      <c r="M63" s="35">
        <f>M56+M62</f>
        <v>1311</v>
      </c>
    </row>
    <row r="64" spans="1:13" ht="20.25" customHeight="1" thickBot="1" x14ac:dyDescent="0.25">
      <c r="A64" s="2" t="s">
        <v>151</v>
      </c>
      <c r="B64" s="2"/>
      <c r="C64" s="2"/>
      <c r="D64" s="2"/>
      <c r="G64" s="36">
        <f>G50+G63</f>
        <v>3248343</v>
      </c>
      <c r="H64" s="34">
        <v>0</v>
      </c>
      <c r="I64" s="36">
        <f>I50+I63</f>
        <v>2691832</v>
      </c>
      <c r="J64" s="34"/>
      <c r="K64" s="36">
        <f>K50+K63</f>
        <v>3248722</v>
      </c>
      <c r="L64" s="34">
        <v>0</v>
      </c>
      <c r="M64" s="36">
        <f>M50+M63</f>
        <v>2689875</v>
      </c>
    </row>
    <row r="65" spans="1:13" ht="20.25" customHeight="1" thickTop="1" x14ac:dyDescent="0.2">
      <c r="A65" s="2"/>
      <c r="B65" s="2"/>
      <c r="C65" s="2"/>
      <c r="D65" s="2"/>
      <c r="G65" s="34"/>
      <c r="H65" s="34"/>
      <c r="I65" s="34"/>
      <c r="J65" s="34"/>
      <c r="K65" s="34"/>
      <c r="L65" s="34"/>
      <c r="M65" s="34"/>
    </row>
    <row r="66" spans="1:13" ht="20.25" customHeight="1" x14ac:dyDescent="0.2">
      <c r="A66" s="2" t="s">
        <v>57</v>
      </c>
      <c r="B66" s="2"/>
      <c r="C66" s="2"/>
      <c r="D66" s="2"/>
      <c r="G66" s="30"/>
      <c r="H66" s="30"/>
      <c r="I66" s="30"/>
      <c r="J66" s="30"/>
      <c r="K66" s="30"/>
      <c r="L66" s="30"/>
      <c r="M66" s="30"/>
    </row>
    <row r="67" spans="1:13" ht="20.25" customHeight="1" x14ac:dyDescent="0.2">
      <c r="A67" s="12"/>
      <c r="B67" s="11" t="s">
        <v>108</v>
      </c>
      <c r="G67" s="30">
        <v>3248723</v>
      </c>
      <c r="H67" s="30"/>
      <c r="I67" s="30">
        <v>2690911</v>
      </c>
      <c r="J67" s="30"/>
      <c r="K67" s="30">
        <v>3248722</v>
      </c>
      <c r="L67" s="30"/>
      <c r="M67" s="30">
        <v>2689875</v>
      </c>
    </row>
    <row r="68" spans="1:13" ht="20.25" customHeight="1" x14ac:dyDescent="0.2">
      <c r="A68" s="12"/>
      <c r="B68" s="11" t="s">
        <v>55</v>
      </c>
      <c r="G68" s="30">
        <v>-380</v>
      </c>
      <c r="H68" s="30"/>
      <c r="I68" s="30">
        <v>921</v>
      </c>
      <c r="J68" s="30"/>
      <c r="K68" s="16">
        <v>0</v>
      </c>
      <c r="L68" s="20"/>
      <c r="M68" s="16">
        <v>0</v>
      </c>
    </row>
    <row r="69" spans="1:13" ht="20.25" customHeight="1" thickBot="1" x14ac:dyDescent="0.25">
      <c r="A69" s="2" t="s">
        <v>151</v>
      </c>
      <c r="G69" s="37">
        <f>SUM(G67:G68)</f>
        <v>3248343</v>
      </c>
      <c r="H69" s="30"/>
      <c r="I69" s="37">
        <f>SUM(I67:I68)</f>
        <v>2691832</v>
      </c>
      <c r="J69" s="34"/>
      <c r="K69" s="37">
        <f>SUM(K67:K68)</f>
        <v>3248722</v>
      </c>
      <c r="L69" s="30"/>
      <c r="M69" s="37">
        <f>SUM(M67:M68)</f>
        <v>2689875</v>
      </c>
    </row>
    <row r="70" spans="1:13" ht="20.25" customHeight="1" thickTop="1" x14ac:dyDescent="0.2"/>
  </sheetData>
  <mergeCells count="8">
    <mergeCell ref="G5:I5"/>
    <mergeCell ref="K5:M5"/>
    <mergeCell ref="G6:I6"/>
    <mergeCell ref="K6:M6"/>
    <mergeCell ref="G47:I47"/>
    <mergeCell ref="K47:M47"/>
    <mergeCell ref="G46:I46"/>
    <mergeCell ref="K46:M46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68" firstPageNumber="5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97AA-D155-49DB-8049-4042A8008D38}">
  <sheetPr>
    <pageSetUpPr fitToPage="1"/>
  </sheetPr>
  <dimension ref="A1:AD119"/>
  <sheetViews>
    <sheetView zoomScaleNormal="100" workbookViewId="0"/>
  </sheetViews>
  <sheetFormatPr defaultColWidth="9.140625" defaultRowHeight="12.75" x14ac:dyDescent="0.2"/>
  <cols>
    <col min="1" max="3" width="1.5703125" style="12" customWidth="1"/>
    <col min="4" max="4" width="48.28515625" style="12" customWidth="1"/>
    <col min="5" max="5" width="7.28515625" style="104" bestFit="1" customWidth="1"/>
    <col min="6" max="6" width="0.85546875" style="12" customWidth="1"/>
    <col min="7" max="7" width="14" style="131" customWidth="1"/>
    <col min="8" max="8" width="0.85546875" style="131" customWidth="1"/>
    <col min="9" max="9" width="15" style="131" customWidth="1"/>
    <col min="10" max="10" width="1" style="131" customWidth="1"/>
    <col min="11" max="11" width="14" style="131" customWidth="1"/>
    <col min="12" max="12" width="1" style="131" customWidth="1"/>
    <col min="13" max="13" width="15.7109375" style="131" customWidth="1"/>
    <col min="14" max="14" width="1" style="131" customWidth="1"/>
    <col min="15" max="15" width="14" style="131" customWidth="1"/>
    <col min="16" max="16" width="1" style="131" customWidth="1"/>
    <col min="17" max="17" width="14" style="131" customWidth="1"/>
    <col min="18" max="18" width="1" style="131" customWidth="1"/>
    <col min="19" max="19" width="14" style="131" customWidth="1"/>
    <col min="20" max="20" width="1" style="131" customWidth="1"/>
    <col min="21" max="21" width="14" style="131" customWidth="1"/>
    <col min="22" max="22" width="1" style="131" customWidth="1"/>
    <col min="23" max="23" width="14" style="131" customWidth="1"/>
    <col min="24" max="24" width="1" style="131" customWidth="1"/>
    <col min="25" max="25" width="15.7109375" style="131" customWidth="1"/>
    <col min="26" max="26" width="1" style="131" customWidth="1"/>
    <col min="27" max="27" width="15.7109375" style="131" customWidth="1"/>
    <col min="28" max="28" width="1" style="131" customWidth="1"/>
    <col min="29" max="29" width="15.7109375" style="131" customWidth="1"/>
    <col min="30" max="30" width="1" style="12" hidden="1" customWidth="1"/>
    <col min="31" max="16384" width="9.140625" style="12"/>
  </cols>
  <sheetData>
    <row r="1" spans="1:30" ht="19.5" customHeight="1" x14ac:dyDescent="0.2">
      <c r="A1" s="115" t="s">
        <v>86</v>
      </c>
      <c r="B1" s="115"/>
      <c r="C1" s="115"/>
      <c r="D1" s="115"/>
      <c r="E1" s="86"/>
      <c r="F1" s="115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116"/>
    </row>
    <row r="2" spans="1:30" ht="19.5" customHeight="1" x14ac:dyDescent="0.2">
      <c r="A2" s="115" t="s">
        <v>234</v>
      </c>
      <c r="B2" s="115"/>
      <c r="C2" s="115"/>
      <c r="D2" s="115"/>
      <c r="E2" s="86"/>
      <c r="F2" s="115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116"/>
    </row>
    <row r="3" spans="1:30" ht="19.5" customHeight="1" x14ac:dyDescent="0.2">
      <c r="A3" s="136" t="s">
        <v>208</v>
      </c>
      <c r="B3" s="136"/>
      <c r="C3" s="136"/>
      <c r="D3" s="136"/>
      <c r="E3" s="86"/>
      <c r="F3" s="115"/>
      <c r="G3" s="87"/>
      <c r="H3" s="87"/>
      <c r="I3" s="88"/>
      <c r="J3" s="116"/>
      <c r="K3" s="87"/>
      <c r="L3" s="116"/>
      <c r="M3" s="87"/>
      <c r="N3" s="87"/>
      <c r="O3" s="116"/>
      <c r="P3" s="116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16"/>
    </row>
    <row r="4" spans="1:30" ht="19.5" customHeight="1" x14ac:dyDescent="0.2">
      <c r="A4" s="117"/>
      <c r="B4" s="117"/>
      <c r="C4" s="117"/>
      <c r="D4" s="117"/>
      <c r="E4" s="118"/>
      <c r="F4" s="119"/>
      <c r="G4" s="121"/>
      <c r="H4" s="121"/>
      <c r="I4" s="120"/>
      <c r="J4" s="123"/>
      <c r="K4" s="121"/>
      <c r="L4" s="123"/>
      <c r="M4" s="121"/>
      <c r="N4" s="121"/>
      <c r="O4" s="123"/>
      <c r="P4" s="123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2" t="s">
        <v>148</v>
      </c>
      <c r="AD4" s="123"/>
    </row>
    <row r="5" spans="1:30" ht="19.5" customHeight="1" x14ac:dyDescent="0.2">
      <c r="G5" s="140" t="s">
        <v>31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28"/>
    </row>
    <row r="6" spans="1:30" ht="19.5" customHeight="1" x14ac:dyDescent="0.2">
      <c r="G6" s="141" t="s">
        <v>58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29"/>
      <c r="AA6" s="129"/>
      <c r="AB6" s="90"/>
      <c r="AC6" s="90"/>
    </row>
    <row r="7" spans="1:30" ht="19.5" customHeight="1" x14ac:dyDescent="0.2">
      <c r="G7" s="90"/>
      <c r="H7" s="90"/>
      <c r="I7" s="90"/>
      <c r="J7" s="90"/>
      <c r="K7" s="12"/>
      <c r="L7" s="90"/>
      <c r="M7" s="12"/>
      <c r="N7" s="90"/>
      <c r="O7" s="142" t="s">
        <v>54</v>
      </c>
      <c r="P7" s="142"/>
      <c r="Q7" s="142"/>
      <c r="R7" s="142"/>
      <c r="S7" s="142"/>
      <c r="T7" s="142"/>
      <c r="U7" s="142"/>
      <c r="V7" s="142"/>
      <c r="W7" s="142"/>
      <c r="X7" s="130"/>
      <c r="Y7" s="130"/>
      <c r="Z7" s="90"/>
      <c r="AA7" s="90"/>
      <c r="AB7" s="90"/>
      <c r="AC7" s="90"/>
    </row>
    <row r="8" spans="1:30" s="91" customFormat="1" ht="19.5" customHeight="1" x14ac:dyDescent="0.2">
      <c r="E8" s="83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91" t="s">
        <v>60</v>
      </c>
      <c r="W8" s="112" t="s">
        <v>21</v>
      </c>
      <c r="X8" s="112"/>
      <c r="Y8" s="91" t="s">
        <v>61</v>
      </c>
      <c r="Z8" s="112"/>
      <c r="AA8" s="112"/>
      <c r="AB8" s="112"/>
      <c r="AC8" s="112"/>
    </row>
    <row r="9" spans="1:30" s="91" customFormat="1" ht="19.5" customHeight="1" x14ac:dyDescent="0.2">
      <c r="E9" s="83"/>
      <c r="G9" s="112" t="s">
        <v>15</v>
      </c>
      <c r="H9" s="112"/>
      <c r="I9" s="112"/>
      <c r="J9" s="112"/>
      <c r="K9" s="121" t="s">
        <v>141</v>
      </c>
      <c r="L9" s="121"/>
      <c r="M9" s="121"/>
      <c r="N9" s="112"/>
      <c r="O9" s="112" t="s">
        <v>78</v>
      </c>
      <c r="P9" s="112"/>
      <c r="Q9" s="112" t="s">
        <v>115</v>
      </c>
      <c r="R9" s="112"/>
      <c r="S9" s="112" t="s">
        <v>59</v>
      </c>
      <c r="T9" s="112"/>
      <c r="U9" s="91" t="s">
        <v>63</v>
      </c>
      <c r="W9" s="112" t="s">
        <v>64</v>
      </c>
      <c r="X9" s="124"/>
      <c r="Y9" s="91" t="s">
        <v>65</v>
      </c>
      <c r="Z9" s="112"/>
      <c r="AA9" s="112" t="s">
        <v>66</v>
      </c>
      <c r="AB9" s="112"/>
    </row>
    <row r="10" spans="1:30" s="91" customFormat="1" ht="19.5" customHeight="1" x14ac:dyDescent="0.2">
      <c r="E10" s="83"/>
      <c r="G10" s="112" t="s">
        <v>25</v>
      </c>
      <c r="H10" s="112"/>
      <c r="I10" s="112" t="s">
        <v>16</v>
      </c>
      <c r="J10" s="112"/>
      <c r="K10" s="112" t="s">
        <v>17</v>
      </c>
      <c r="L10" s="112"/>
      <c r="M10" s="112"/>
      <c r="N10" s="112"/>
      <c r="O10" s="112" t="s">
        <v>79</v>
      </c>
      <c r="P10" s="112"/>
      <c r="Q10" s="112" t="s">
        <v>116</v>
      </c>
      <c r="R10" s="112"/>
      <c r="S10" s="112" t="s">
        <v>62</v>
      </c>
      <c r="T10" s="112"/>
      <c r="U10" s="91" t="s">
        <v>67</v>
      </c>
      <c r="W10" s="112" t="s">
        <v>68</v>
      </c>
      <c r="X10" s="112"/>
      <c r="Y10" s="91" t="s">
        <v>69</v>
      </c>
      <c r="Z10" s="112"/>
      <c r="AA10" s="91" t="s">
        <v>70</v>
      </c>
      <c r="AC10" s="91" t="s">
        <v>21</v>
      </c>
    </row>
    <row r="11" spans="1:30" s="91" customFormat="1" ht="19.5" customHeight="1" x14ac:dyDescent="0.2">
      <c r="A11" s="113"/>
      <c r="B11" s="113"/>
      <c r="C11" s="113"/>
      <c r="D11" s="113"/>
      <c r="E11" s="84"/>
      <c r="G11" s="112" t="s">
        <v>18</v>
      </c>
      <c r="H11" s="112"/>
      <c r="I11" s="112" t="s">
        <v>18</v>
      </c>
      <c r="J11" s="112"/>
      <c r="K11" s="112" t="s">
        <v>19</v>
      </c>
      <c r="L11" s="112"/>
      <c r="M11" s="112" t="s">
        <v>50</v>
      </c>
      <c r="N11" s="112"/>
      <c r="O11" s="112" t="s">
        <v>80</v>
      </c>
      <c r="P11" s="112"/>
      <c r="Q11" s="112" t="s">
        <v>24</v>
      </c>
      <c r="R11" s="112"/>
      <c r="S11" s="112" t="s">
        <v>142</v>
      </c>
      <c r="T11" s="112"/>
      <c r="U11" s="91" t="s">
        <v>71</v>
      </c>
      <c r="W11" s="112" t="s">
        <v>72</v>
      </c>
      <c r="X11" s="112"/>
      <c r="Y11" s="91" t="s">
        <v>73</v>
      </c>
      <c r="Z11" s="112"/>
      <c r="AA11" s="91" t="s">
        <v>20</v>
      </c>
      <c r="AC11" s="91" t="s">
        <v>34</v>
      </c>
    </row>
    <row r="12" spans="1:30" ht="19.5" customHeight="1" x14ac:dyDescent="0.2">
      <c r="E12" s="83"/>
      <c r="F12" s="125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92"/>
    </row>
    <row r="13" spans="1:30" ht="19.5" customHeight="1" x14ac:dyDescent="0.2">
      <c r="A13" s="75" t="s">
        <v>209</v>
      </c>
      <c r="B13" s="75"/>
      <c r="C13" s="75"/>
      <c r="D13" s="75"/>
      <c r="E13" s="83"/>
      <c r="F13" s="125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92"/>
    </row>
    <row r="14" spans="1:30" s="75" customFormat="1" ht="19.5" customHeight="1" x14ac:dyDescent="0.2">
      <c r="A14" s="75" t="s">
        <v>179</v>
      </c>
      <c r="B14" s="114"/>
      <c r="E14" s="83"/>
      <c r="G14" s="65">
        <v>3206688</v>
      </c>
      <c r="H14" s="65"/>
      <c r="I14" s="65">
        <v>10361983</v>
      </c>
      <c r="J14" s="65"/>
      <c r="K14" s="65">
        <v>500000</v>
      </c>
      <c r="L14" s="65"/>
      <c r="M14" s="65">
        <v>18660748</v>
      </c>
      <c r="N14" s="65"/>
      <c r="O14" s="65">
        <v>40545</v>
      </c>
      <c r="P14" s="65"/>
      <c r="Q14" s="65">
        <v>3552467</v>
      </c>
      <c r="R14" s="65"/>
      <c r="S14" s="65">
        <v>-2954</v>
      </c>
      <c r="T14" s="66"/>
      <c r="U14" s="65">
        <v>-1707</v>
      </c>
      <c r="V14" s="127"/>
      <c r="W14" s="48">
        <f>SUM(O14:U14)</f>
        <v>3588351</v>
      </c>
      <c r="X14" s="48"/>
      <c r="Y14" s="48">
        <f>SUM(G14:M14)+W14</f>
        <v>36317770</v>
      </c>
      <c r="Z14" s="48"/>
      <c r="AA14" s="48">
        <v>-765159</v>
      </c>
      <c r="AB14" s="48"/>
      <c r="AC14" s="48">
        <f>SUM(Y14:AA14)</f>
        <v>35552611</v>
      </c>
    </row>
    <row r="15" spans="1:30" s="75" customFormat="1" ht="19.5" customHeight="1" x14ac:dyDescent="0.2">
      <c r="A15" s="75" t="s">
        <v>213</v>
      </c>
      <c r="E15" s="83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27"/>
      <c r="AC15" s="127"/>
    </row>
    <row r="16" spans="1:30" s="75" customFormat="1" ht="19.5" customHeight="1" x14ac:dyDescent="0.2">
      <c r="A16" s="82" t="s">
        <v>243</v>
      </c>
      <c r="E16" s="83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127"/>
      <c r="AC16" s="127"/>
    </row>
    <row r="17" spans="1:29" s="75" customFormat="1" ht="19.5" customHeight="1" x14ac:dyDescent="0.2">
      <c r="B17" s="82" t="s">
        <v>242</v>
      </c>
      <c r="E17" s="83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127"/>
      <c r="AC17" s="127"/>
    </row>
    <row r="18" spans="1:29" ht="19.5" customHeight="1" x14ac:dyDescent="0.2">
      <c r="C18" s="12" t="s">
        <v>47</v>
      </c>
      <c r="E18" s="83"/>
      <c r="G18" s="25">
        <v>0</v>
      </c>
      <c r="H18" s="25"/>
      <c r="I18" s="25">
        <v>0</v>
      </c>
      <c r="J18" s="25"/>
      <c r="K18" s="25">
        <v>0</v>
      </c>
      <c r="L18" s="25"/>
      <c r="M18" s="25">
        <v>-5001903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95"/>
      <c r="W18" s="25">
        <f>SUM(O18:V18)</f>
        <v>0</v>
      </c>
      <c r="X18" s="25"/>
      <c r="Y18" s="25">
        <f>SUM(G18:M18)+W18</f>
        <v>-5001903</v>
      </c>
      <c r="Z18" s="25"/>
      <c r="AA18" s="25">
        <v>0</v>
      </c>
      <c r="AB18" s="25"/>
      <c r="AC18" s="25">
        <f>SUM(Y18:AA18)</f>
        <v>-5001903</v>
      </c>
    </row>
    <row r="19" spans="1:29" ht="19.5" customHeight="1" x14ac:dyDescent="0.2">
      <c r="A19" s="82" t="s">
        <v>210</v>
      </c>
      <c r="B19" s="75"/>
      <c r="C19" s="75"/>
      <c r="D19" s="7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95"/>
      <c r="Y19" s="25"/>
      <c r="Z19" s="25"/>
      <c r="AA19" s="25"/>
      <c r="AB19" s="25"/>
      <c r="AC19" s="25"/>
    </row>
    <row r="20" spans="1:29" s="75" customFormat="1" ht="19.5" customHeight="1" x14ac:dyDescent="0.2">
      <c r="B20" s="12" t="s">
        <v>149</v>
      </c>
      <c r="C20" s="12"/>
      <c r="D20" s="12"/>
      <c r="E20" s="83"/>
      <c r="G20" s="25">
        <v>0</v>
      </c>
      <c r="H20" s="25"/>
      <c r="I20" s="25">
        <v>0</v>
      </c>
      <c r="J20" s="25"/>
      <c r="K20" s="25">
        <v>0</v>
      </c>
      <c r="L20" s="25"/>
      <c r="M20" s="25">
        <f>'pl 5-6'!I35</f>
        <v>2690190</v>
      </c>
      <c r="N20" s="25"/>
      <c r="O20" s="25">
        <v>0</v>
      </c>
      <c r="P20" s="25"/>
      <c r="Q20" s="25">
        <v>0</v>
      </c>
      <c r="R20" s="25"/>
      <c r="S20" s="25">
        <v>0</v>
      </c>
      <c r="T20" s="25"/>
      <c r="U20" s="25">
        <v>0</v>
      </c>
      <c r="V20" s="25"/>
      <c r="W20" s="25">
        <f>SUM(O20:V20)</f>
        <v>0</v>
      </c>
      <c r="X20" s="127"/>
      <c r="Y20" s="25">
        <f>SUM(G20:M20)+W20</f>
        <v>2690190</v>
      </c>
      <c r="Z20" s="25"/>
      <c r="AA20" s="25">
        <f>'pl 5-6'!I36</f>
        <v>1445</v>
      </c>
      <c r="AB20" s="25"/>
      <c r="AC20" s="25">
        <f>SUM(Y20:AA20)</f>
        <v>2691635</v>
      </c>
    </row>
    <row r="21" spans="1:29" s="75" customFormat="1" ht="19.5" customHeight="1" x14ac:dyDescent="0.2">
      <c r="B21" s="12" t="s">
        <v>211</v>
      </c>
      <c r="C21" s="12"/>
      <c r="D21" s="12"/>
      <c r="E21" s="83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27"/>
      <c r="Y21" s="25"/>
      <c r="Z21" s="25"/>
      <c r="AA21" s="25"/>
      <c r="AB21" s="25"/>
      <c r="AC21" s="25"/>
    </row>
    <row r="22" spans="1:29" s="75" customFormat="1" ht="19.5" customHeight="1" x14ac:dyDescent="0.2">
      <c r="B22" s="12"/>
      <c r="C22" s="12" t="s">
        <v>192</v>
      </c>
      <c r="D22" s="12"/>
      <c r="E22" s="83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27"/>
      <c r="Y22" s="25"/>
      <c r="Z22" s="25"/>
      <c r="AA22" s="25"/>
      <c r="AB22" s="25"/>
      <c r="AC22" s="25"/>
    </row>
    <row r="23" spans="1:29" s="75" customFormat="1" ht="19.5" customHeight="1" x14ac:dyDescent="0.2">
      <c r="B23" s="12"/>
      <c r="C23" s="12"/>
      <c r="D23" s="12" t="s">
        <v>133</v>
      </c>
      <c r="E23" s="83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-575</v>
      </c>
      <c r="T23" s="25"/>
      <c r="U23" s="25">
        <v>1296</v>
      </c>
      <c r="V23" s="25"/>
      <c r="W23" s="25">
        <f>SUM(O23:V23)</f>
        <v>721</v>
      </c>
      <c r="X23" s="127"/>
      <c r="Y23" s="25">
        <f>SUM(G23:M23)+W23</f>
        <v>721</v>
      </c>
      <c r="Z23" s="25"/>
      <c r="AA23" s="25">
        <v>-524</v>
      </c>
      <c r="AB23" s="25"/>
      <c r="AC23" s="25">
        <f>SUM(Y23:AA23)</f>
        <v>197</v>
      </c>
    </row>
    <row r="24" spans="1:29" s="75" customFormat="1" ht="19.5" hidden="1" customHeight="1" x14ac:dyDescent="0.2">
      <c r="B24" s="12"/>
      <c r="C24" s="12" t="s">
        <v>134</v>
      </c>
      <c r="D24" s="12"/>
      <c r="E24" s="83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27"/>
      <c r="Y24" s="25"/>
      <c r="Z24" s="25"/>
      <c r="AA24" s="25"/>
      <c r="AB24" s="25"/>
      <c r="AC24" s="25"/>
    </row>
    <row r="25" spans="1:29" s="75" customFormat="1" ht="19.5" hidden="1" customHeight="1" x14ac:dyDescent="0.2">
      <c r="B25" s="12"/>
      <c r="C25" s="12"/>
      <c r="D25" s="12" t="s">
        <v>133</v>
      </c>
      <c r="E25" s="83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0</v>
      </c>
      <c r="T25" s="25"/>
      <c r="U25" s="25">
        <v>0</v>
      </c>
      <c r="V25" s="25"/>
      <c r="W25" s="25">
        <f>SUM(O25:V25)</f>
        <v>0</v>
      </c>
      <c r="X25" s="127"/>
      <c r="Y25" s="25">
        <f>SUM(G25:M25)+W25</f>
        <v>0</v>
      </c>
      <c r="Z25" s="25"/>
      <c r="AA25" s="25">
        <v>0</v>
      </c>
      <c r="AB25" s="25"/>
      <c r="AC25" s="25">
        <f>SUM(Y25:AA25)</f>
        <v>0</v>
      </c>
    </row>
    <row r="26" spans="1:29" ht="19.5" customHeight="1" x14ac:dyDescent="0.2">
      <c r="B26" s="75" t="s">
        <v>151</v>
      </c>
      <c r="D26" s="75"/>
      <c r="E26" s="83"/>
      <c r="G26" s="43">
        <f>SUM(G20:H25)</f>
        <v>0</v>
      </c>
      <c r="H26" s="25">
        <v>0</v>
      </c>
      <c r="I26" s="43">
        <f>SUM(I20:J25)</f>
        <v>0</v>
      </c>
      <c r="J26" s="25"/>
      <c r="K26" s="43">
        <f>SUM(K20:L25)</f>
        <v>0</v>
      </c>
      <c r="L26" s="25">
        <v>0</v>
      </c>
      <c r="M26" s="43">
        <f>SUM(M20:N25)</f>
        <v>2690190</v>
      </c>
      <c r="N26" s="25"/>
      <c r="O26" s="43">
        <f>SUM(O20:P25)</f>
        <v>0</v>
      </c>
      <c r="P26" s="25"/>
      <c r="Q26" s="43">
        <f>SUM(Q20:R25)</f>
        <v>0</v>
      </c>
      <c r="R26" s="25"/>
      <c r="S26" s="43">
        <f>SUM(S20:T25)</f>
        <v>-575</v>
      </c>
      <c r="T26" s="25">
        <v>0</v>
      </c>
      <c r="U26" s="43">
        <f>SUM(U20:V25)</f>
        <v>1296</v>
      </c>
      <c r="V26" s="25">
        <v>0</v>
      </c>
      <c r="W26" s="43">
        <f>SUM(W20:X25)</f>
        <v>721</v>
      </c>
      <c r="X26" s="95"/>
      <c r="Y26" s="43">
        <f>SUM(Y20:Z25)</f>
        <v>2690911</v>
      </c>
      <c r="Z26" s="25">
        <v>0</v>
      </c>
      <c r="AA26" s="43">
        <f>SUM(AA20:AB25)</f>
        <v>921</v>
      </c>
      <c r="AB26" s="25">
        <v>0</v>
      </c>
      <c r="AC26" s="43">
        <f>SUM(AC20:AD25)</f>
        <v>2691832</v>
      </c>
    </row>
    <row r="27" spans="1:29" s="75" customFormat="1" ht="19.5" customHeight="1" thickBot="1" x14ac:dyDescent="0.25">
      <c r="A27" s="75" t="s">
        <v>212</v>
      </c>
      <c r="F27" s="12"/>
      <c r="G27" s="46">
        <f>SUM(G14:G18)+G26</f>
        <v>3206688</v>
      </c>
      <c r="H27" s="48"/>
      <c r="I27" s="46">
        <f>SUM(I14:I18)+I26</f>
        <v>10361983</v>
      </c>
      <c r="J27" s="25"/>
      <c r="K27" s="46">
        <f>SUM(K14:K18)+K26</f>
        <v>500000</v>
      </c>
      <c r="L27" s="48"/>
      <c r="M27" s="46">
        <f>SUM(M14:M18)+M26</f>
        <v>16349035</v>
      </c>
      <c r="N27" s="25"/>
      <c r="O27" s="46">
        <f>SUM(O14:O18)+O26</f>
        <v>40545</v>
      </c>
      <c r="P27" s="48"/>
      <c r="Q27" s="46">
        <f>SUM(Q14:Q18)+Q26</f>
        <v>3552467</v>
      </c>
      <c r="R27" s="48"/>
      <c r="S27" s="46">
        <f>SUM(S14:S18)+S26</f>
        <v>-3529</v>
      </c>
      <c r="T27" s="48"/>
      <c r="U27" s="46">
        <f>SUM(U14:U18)+U26</f>
        <v>-411</v>
      </c>
      <c r="V27" s="48"/>
      <c r="W27" s="46">
        <f>SUM(W14:W18)+W26</f>
        <v>3589072</v>
      </c>
      <c r="X27" s="127"/>
      <c r="Y27" s="46">
        <f>SUM(Y14:Y18)+Y26</f>
        <v>34006778</v>
      </c>
      <c r="Z27" s="48">
        <v>9565801224</v>
      </c>
      <c r="AA27" s="46">
        <f>SUM(AA14:AA18)+AA26</f>
        <v>-764238</v>
      </c>
      <c r="AB27" s="48"/>
      <c r="AC27" s="46">
        <f>SUM(AC14:AC18)+AC26</f>
        <v>33242540</v>
      </c>
    </row>
    <row r="28" spans="1:29" ht="19.5" customHeight="1" thickTop="1" x14ac:dyDescent="0.2">
      <c r="J28" s="63"/>
      <c r="N28" s="64"/>
    </row>
    <row r="29" spans="1:29" ht="19.5" customHeight="1" x14ac:dyDescent="0.2">
      <c r="E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</row>
    <row r="30" spans="1:29" ht="19.5" customHeight="1" x14ac:dyDescent="0.2">
      <c r="E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90" spans="1:1" ht="19.5" customHeight="1" x14ac:dyDescent="0.2">
      <c r="A90" s="12" t="s">
        <v>81</v>
      </c>
    </row>
    <row r="106" spans="5:5" ht="19.5" customHeight="1" x14ac:dyDescent="0.2">
      <c r="E106" s="104">
        <v>9</v>
      </c>
    </row>
    <row r="119" ht="8.4499999999999993" customHeight="1" x14ac:dyDescent="0.2"/>
  </sheetData>
  <mergeCells count="4">
    <mergeCell ref="G5:AC5"/>
    <mergeCell ref="G6:Y6"/>
    <mergeCell ref="O7:W7"/>
    <mergeCell ref="G12:AC12"/>
  </mergeCells>
  <pageMargins left="0.47244094488188981" right="3.937007874015748E-2" top="0.98425196850393704" bottom="0.98425196850393704" header="0.51181102362204722" footer="0.51181102362204722"/>
  <pageSetup paperSize="9" scale="58" firstPageNumber="7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8B661-99BE-4423-AC22-C1548A8F0DD4}">
  <sheetPr>
    <pageSetUpPr fitToPage="1"/>
  </sheetPr>
  <dimension ref="A1:AD119"/>
  <sheetViews>
    <sheetView zoomScaleNormal="100" zoomScaleSheetLayoutView="100" workbookViewId="0"/>
  </sheetViews>
  <sheetFormatPr defaultColWidth="9.140625" defaultRowHeight="12.75" x14ac:dyDescent="0.2"/>
  <cols>
    <col min="1" max="3" width="1.5703125" style="12" customWidth="1"/>
    <col min="4" max="4" width="48.28515625" style="12" customWidth="1"/>
    <col min="5" max="5" width="7.28515625" style="104" bestFit="1" customWidth="1"/>
    <col min="6" max="6" width="0.85546875" style="12" customWidth="1"/>
    <col min="7" max="7" width="14" style="131" customWidth="1"/>
    <col min="8" max="8" width="0.85546875" style="131" customWidth="1"/>
    <col min="9" max="9" width="15" style="131" customWidth="1"/>
    <col min="10" max="10" width="1" style="131" customWidth="1"/>
    <col min="11" max="11" width="14" style="131" customWidth="1"/>
    <col min="12" max="12" width="1" style="131" customWidth="1"/>
    <col min="13" max="13" width="15.7109375" style="131" customWidth="1"/>
    <col min="14" max="14" width="1" style="131" customWidth="1"/>
    <col min="15" max="15" width="14" style="131" customWidth="1"/>
    <col min="16" max="16" width="1" style="131" customWidth="1"/>
    <col min="17" max="17" width="14" style="131" customWidth="1"/>
    <col min="18" max="18" width="1" style="131" customWidth="1"/>
    <col min="19" max="19" width="14" style="131" customWidth="1"/>
    <col min="20" max="20" width="1" style="131" customWidth="1"/>
    <col min="21" max="21" width="14" style="131" customWidth="1"/>
    <col min="22" max="22" width="1" style="131" customWidth="1"/>
    <col min="23" max="23" width="14" style="131" customWidth="1"/>
    <col min="24" max="24" width="1" style="131" customWidth="1"/>
    <col min="25" max="25" width="15.7109375" style="131" customWidth="1"/>
    <col min="26" max="26" width="1" style="131" customWidth="1"/>
    <col min="27" max="27" width="15.7109375" style="131" customWidth="1"/>
    <col min="28" max="28" width="1" style="131" customWidth="1"/>
    <col min="29" max="29" width="15.7109375" style="131" customWidth="1"/>
    <col min="30" max="30" width="1" style="12" hidden="1" customWidth="1"/>
    <col min="31" max="16384" width="9.140625" style="12"/>
  </cols>
  <sheetData>
    <row r="1" spans="1:30" ht="19.5" customHeight="1" x14ac:dyDescent="0.2">
      <c r="A1" s="115" t="s">
        <v>86</v>
      </c>
      <c r="B1" s="115"/>
      <c r="C1" s="115"/>
      <c r="D1" s="115"/>
      <c r="E1" s="86"/>
      <c r="F1" s="115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116"/>
    </row>
    <row r="2" spans="1:30" ht="19.5" customHeight="1" x14ac:dyDescent="0.2">
      <c r="A2" s="115" t="s">
        <v>234</v>
      </c>
      <c r="B2" s="115"/>
      <c r="C2" s="115"/>
      <c r="D2" s="115"/>
      <c r="E2" s="86"/>
      <c r="F2" s="115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116"/>
    </row>
    <row r="3" spans="1:30" ht="19.5" customHeight="1" x14ac:dyDescent="0.2">
      <c r="A3" s="136" t="s">
        <v>208</v>
      </c>
      <c r="B3" s="136"/>
      <c r="C3" s="136"/>
      <c r="D3" s="136"/>
      <c r="E3" s="86"/>
      <c r="F3" s="115"/>
      <c r="G3" s="87"/>
      <c r="H3" s="87"/>
      <c r="I3" s="88"/>
      <c r="J3" s="116"/>
      <c r="K3" s="87"/>
      <c r="L3" s="116"/>
      <c r="M3" s="87"/>
      <c r="N3" s="87"/>
      <c r="O3" s="116"/>
      <c r="P3" s="116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16"/>
    </row>
    <row r="4" spans="1:30" ht="19.5" customHeight="1" x14ac:dyDescent="0.2">
      <c r="A4" s="117"/>
      <c r="B4" s="117"/>
      <c r="C4" s="117"/>
      <c r="D4" s="117"/>
      <c r="E4" s="118"/>
      <c r="F4" s="119"/>
      <c r="G4" s="121"/>
      <c r="H4" s="121"/>
      <c r="I4" s="120"/>
      <c r="J4" s="123"/>
      <c r="K4" s="121"/>
      <c r="L4" s="123"/>
      <c r="M4" s="121"/>
      <c r="N4" s="121"/>
      <c r="O4" s="123"/>
      <c r="P4" s="123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2" t="str">
        <f>'sh 7'!AC4</f>
        <v>Unit: Thousand Baht</v>
      </c>
      <c r="AD4" s="123"/>
    </row>
    <row r="5" spans="1:30" ht="19.5" customHeight="1" x14ac:dyDescent="0.2">
      <c r="G5" s="140" t="s">
        <v>31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28"/>
    </row>
    <row r="6" spans="1:30" ht="19.5" customHeight="1" x14ac:dyDescent="0.2">
      <c r="G6" s="141" t="s">
        <v>58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29"/>
      <c r="AA6" s="129"/>
      <c r="AB6" s="90"/>
      <c r="AC6" s="90"/>
    </row>
    <row r="7" spans="1:30" ht="19.5" customHeight="1" x14ac:dyDescent="0.2">
      <c r="G7" s="90"/>
      <c r="H7" s="90"/>
      <c r="I7" s="90"/>
      <c r="J7" s="90"/>
      <c r="K7" s="12"/>
      <c r="L7" s="90"/>
      <c r="M7" s="12"/>
      <c r="N7" s="90"/>
      <c r="O7" s="142" t="s">
        <v>54</v>
      </c>
      <c r="P7" s="142"/>
      <c r="Q7" s="142"/>
      <c r="R7" s="142"/>
      <c r="S7" s="142"/>
      <c r="T7" s="142"/>
      <c r="U7" s="142"/>
      <c r="V7" s="142"/>
      <c r="W7" s="142"/>
      <c r="X7" s="130"/>
      <c r="Y7" s="130"/>
      <c r="Z7" s="90"/>
      <c r="AA7" s="90"/>
      <c r="AB7" s="90"/>
      <c r="AC7" s="90"/>
    </row>
    <row r="8" spans="1:30" s="91" customFormat="1" ht="19.5" customHeight="1" x14ac:dyDescent="0.2">
      <c r="E8" s="83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91" t="s">
        <v>60</v>
      </c>
      <c r="W8" s="112" t="s">
        <v>21</v>
      </c>
      <c r="X8" s="112"/>
      <c r="Y8" s="91" t="s">
        <v>61</v>
      </c>
      <c r="Z8" s="112"/>
      <c r="AA8" s="112"/>
      <c r="AB8" s="112"/>
      <c r="AC8" s="112"/>
    </row>
    <row r="9" spans="1:30" s="91" customFormat="1" ht="19.5" customHeight="1" x14ac:dyDescent="0.2">
      <c r="E9" s="83"/>
      <c r="G9" s="112" t="s">
        <v>15</v>
      </c>
      <c r="H9" s="112"/>
      <c r="I9" s="112"/>
      <c r="J9" s="112"/>
      <c r="K9" s="121" t="s">
        <v>141</v>
      </c>
      <c r="L9" s="121"/>
      <c r="M9" s="121"/>
      <c r="N9" s="112"/>
      <c r="O9" s="112" t="s">
        <v>78</v>
      </c>
      <c r="P9" s="112"/>
      <c r="Q9" s="112" t="s">
        <v>115</v>
      </c>
      <c r="R9" s="112"/>
      <c r="S9" s="112" t="s">
        <v>59</v>
      </c>
      <c r="T9" s="112"/>
      <c r="U9" s="91" t="s">
        <v>63</v>
      </c>
      <c r="W9" s="112" t="s">
        <v>64</v>
      </c>
      <c r="X9" s="124"/>
      <c r="Y9" s="91" t="s">
        <v>65</v>
      </c>
      <c r="Z9" s="112"/>
      <c r="AA9" s="112" t="s">
        <v>66</v>
      </c>
      <c r="AB9" s="112"/>
    </row>
    <row r="10" spans="1:30" s="91" customFormat="1" ht="19.5" customHeight="1" x14ac:dyDescent="0.2">
      <c r="E10" s="83"/>
      <c r="G10" s="112" t="s">
        <v>25</v>
      </c>
      <c r="H10" s="112"/>
      <c r="I10" s="112" t="s">
        <v>16</v>
      </c>
      <c r="J10" s="112"/>
      <c r="K10" s="112" t="s">
        <v>17</v>
      </c>
      <c r="L10" s="112"/>
      <c r="M10" s="112"/>
      <c r="N10" s="112"/>
      <c r="O10" s="112" t="s">
        <v>79</v>
      </c>
      <c r="P10" s="112"/>
      <c r="Q10" s="112" t="s">
        <v>116</v>
      </c>
      <c r="R10" s="112"/>
      <c r="S10" s="112" t="s">
        <v>62</v>
      </c>
      <c r="T10" s="112"/>
      <c r="U10" s="91" t="s">
        <v>67</v>
      </c>
      <c r="W10" s="112" t="s">
        <v>68</v>
      </c>
      <c r="X10" s="112"/>
      <c r="Y10" s="91" t="s">
        <v>69</v>
      </c>
      <c r="Z10" s="112"/>
      <c r="AA10" s="91" t="s">
        <v>70</v>
      </c>
      <c r="AC10" s="91" t="s">
        <v>21</v>
      </c>
    </row>
    <row r="11" spans="1:30" s="91" customFormat="1" ht="19.5" customHeight="1" x14ac:dyDescent="0.2">
      <c r="A11" s="113"/>
      <c r="B11" s="113"/>
      <c r="C11" s="113"/>
      <c r="D11" s="113"/>
      <c r="E11" s="84" t="s">
        <v>224</v>
      </c>
      <c r="G11" s="112" t="s">
        <v>18</v>
      </c>
      <c r="H11" s="112"/>
      <c r="I11" s="112" t="s">
        <v>18</v>
      </c>
      <c r="J11" s="112"/>
      <c r="K11" s="112" t="s">
        <v>19</v>
      </c>
      <c r="L11" s="112"/>
      <c r="M11" s="112" t="s">
        <v>50</v>
      </c>
      <c r="N11" s="112"/>
      <c r="O11" s="112" t="s">
        <v>80</v>
      </c>
      <c r="P11" s="112"/>
      <c r="Q11" s="112" t="s">
        <v>24</v>
      </c>
      <c r="R11" s="112"/>
      <c r="S11" s="112" t="s">
        <v>142</v>
      </c>
      <c r="T11" s="112"/>
      <c r="U11" s="91" t="s">
        <v>71</v>
      </c>
      <c r="W11" s="112" t="s">
        <v>72</v>
      </c>
      <c r="X11" s="112"/>
      <c r="Y11" s="91" t="s">
        <v>73</v>
      </c>
      <c r="Z11" s="112"/>
      <c r="AA11" s="91" t="s">
        <v>20</v>
      </c>
      <c r="AC11" s="91" t="s">
        <v>34</v>
      </c>
    </row>
    <row r="12" spans="1:30" ht="19.5" customHeight="1" x14ac:dyDescent="0.2">
      <c r="E12" s="83"/>
      <c r="F12" s="125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92"/>
    </row>
    <row r="13" spans="1:30" ht="19.5" customHeight="1" x14ac:dyDescent="0.2">
      <c r="A13" s="75" t="s">
        <v>214</v>
      </c>
      <c r="B13" s="75"/>
      <c r="C13" s="75"/>
      <c r="D13" s="75"/>
      <c r="E13" s="83"/>
      <c r="F13" s="125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92"/>
    </row>
    <row r="14" spans="1:30" s="75" customFormat="1" ht="19.5" customHeight="1" x14ac:dyDescent="0.2">
      <c r="A14" s="75" t="s">
        <v>215</v>
      </c>
      <c r="B14" s="114"/>
      <c r="E14" s="83"/>
      <c r="G14" s="65">
        <v>3206688</v>
      </c>
      <c r="H14" s="65"/>
      <c r="I14" s="65">
        <v>10361983</v>
      </c>
      <c r="J14" s="65"/>
      <c r="K14" s="65">
        <v>500000</v>
      </c>
      <c r="L14" s="65"/>
      <c r="M14" s="65">
        <v>22193771</v>
      </c>
      <c r="N14" s="65"/>
      <c r="O14" s="65">
        <v>40544</v>
      </c>
      <c r="P14" s="65"/>
      <c r="Q14" s="65">
        <v>3494453</v>
      </c>
      <c r="R14" s="65"/>
      <c r="S14" s="65">
        <v>-3</v>
      </c>
      <c r="T14" s="66"/>
      <c r="U14" s="65">
        <v>18090</v>
      </c>
      <c r="V14" s="127"/>
      <c r="W14" s="48">
        <f>SUM(O14:U14)</f>
        <v>3553084</v>
      </c>
      <c r="X14" s="48"/>
      <c r="Y14" s="48">
        <f>SUM(G14:M14)+W14</f>
        <v>39815526</v>
      </c>
      <c r="Z14" s="48"/>
      <c r="AA14" s="48">
        <v>598832</v>
      </c>
      <c r="AB14" s="48"/>
      <c r="AC14" s="48">
        <f>SUM(Y14:AA14)</f>
        <v>40414358</v>
      </c>
    </row>
    <row r="15" spans="1:30" s="75" customFormat="1" ht="19.5" customHeight="1" x14ac:dyDescent="0.2">
      <c r="A15" s="75" t="s">
        <v>213</v>
      </c>
      <c r="E15" s="83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27"/>
      <c r="AC15" s="127"/>
    </row>
    <row r="16" spans="1:30" s="75" customFormat="1" ht="19.5" customHeight="1" x14ac:dyDescent="0.2">
      <c r="A16" s="82" t="s">
        <v>243</v>
      </c>
      <c r="E16" s="83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127"/>
      <c r="AC16" s="127"/>
    </row>
    <row r="17" spans="1:29" s="75" customFormat="1" ht="19.5" customHeight="1" x14ac:dyDescent="0.2">
      <c r="B17" s="82" t="s">
        <v>242</v>
      </c>
      <c r="E17" s="83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127"/>
      <c r="AC17" s="127"/>
    </row>
    <row r="18" spans="1:29" ht="19.5" customHeight="1" x14ac:dyDescent="0.2">
      <c r="C18" s="12" t="s">
        <v>47</v>
      </c>
      <c r="E18" s="83">
        <v>7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-5450708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95"/>
      <c r="W18" s="25">
        <f>SUM(O18:V18)</f>
        <v>0</v>
      </c>
      <c r="X18" s="25"/>
      <c r="Y18" s="25">
        <f>SUM(G18:M18)+W18</f>
        <v>-5450708</v>
      </c>
      <c r="Z18" s="25"/>
      <c r="AA18" s="25">
        <v>0</v>
      </c>
      <c r="AB18" s="25"/>
      <c r="AC18" s="25">
        <f>SUM(Y18:AA18)</f>
        <v>-5450708</v>
      </c>
    </row>
    <row r="19" spans="1:29" ht="19.5" customHeight="1" x14ac:dyDescent="0.2">
      <c r="A19" s="82" t="s">
        <v>210</v>
      </c>
      <c r="B19" s="75"/>
      <c r="C19" s="75"/>
      <c r="D19" s="7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95"/>
      <c r="Y19" s="25"/>
      <c r="Z19" s="25"/>
      <c r="AA19" s="25"/>
      <c r="AB19" s="25"/>
      <c r="AC19" s="25"/>
    </row>
    <row r="20" spans="1:29" s="75" customFormat="1" ht="19.5" customHeight="1" x14ac:dyDescent="0.2">
      <c r="B20" s="12" t="s">
        <v>239</v>
      </c>
      <c r="C20" s="12"/>
      <c r="D20" s="12"/>
      <c r="E20" s="83"/>
      <c r="G20" s="25">
        <v>0</v>
      </c>
      <c r="H20" s="25"/>
      <c r="I20" s="25">
        <v>0</v>
      </c>
      <c r="J20" s="25"/>
      <c r="K20" s="25">
        <v>0</v>
      </c>
      <c r="L20" s="25"/>
      <c r="M20" s="25">
        <f>'pl 5-6'!G35</f>
        <v>3261587</v>
      </c>
      <c r="N20" s="25"/>
      <c r="O20" s="25">
        <v>0</v>
      </c>
      <c r="P20" s="25"/>
      <c r="Q20" s="25">
        <v>0</v>
      </c>
      <c r="R20" s="25"/>
      <c r="S20" s="25">
        <v>0</v>
      </c>
      <c r="T20" s="25"/>
      <c r="U20" s="25">
        <v>0</v>
      </c>
      <c r="V20" s="25"/>
      <c r="W20" s="25">
        <f>SUM(O20:V20)</f>
        <v>0</v>
      </c>
      <c r="X20" s="127"/>
      <c r="Y20" s="25">
        <f>SUM(G20:M20)+W20</f>
        <v>3261587</v>
      </c>
      <c r="Z20" s="25"/>
      <c r="AA20" s="25">
        <f>'pl 5-6'!G36</f>
        <v>-380</v>
      </c>
      <c r="AB20" s="25"/>
      <c r="AC20" s="25">
        <f>SUM(Y20:AA20)</f>
        <v>3261207</v>
      </c>
    </row>
    <row r="21" spans="1:29" s="75" customFormat="1" ht="19.5" customHeight="1" x14ac:dyDescent="0.2">
      <c r="B21" s="12" t="s">
        <v>211</v>
      </c>
      <c r="C21" s="12"/>
      <c r="D21" s="12"/>
      <c r="E21" s="83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27"/>
      <c r="Y21" s="25"/>
      <c r="Z21" s="25"/>
      <c r="AA21" s="25"/>
      <c r="AB21" s="25"/>
      <c r="AC21" s="25"/>
    </row>
    <row r="22" spans="1:29" s="75" customFormat="1" ht="19.5" customHeight="1" x14ac:dyDescent="0.2">
      <c r="B22" s="12"/>
      <c r="C22" s="12" t="s">
        <v>192</v>
      </c>
      <c r="D22" s="12"/>
      <c r="E22" s="83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27"/>
      <c r="Y22" s="25"/>
      <c r="Z22" s="25"/>
      <c r="AA22" s="25"/>
      <c r="AB22" s="25"/>
      <c r="AC22" s="25"/>
    </row>
    <row r="23" spans="1:29" s="75" customFormat="1" ht="19.5" customHeight="1" x14ac:dyDescent="0.2">
      <c r="B23" s="12"/>
      <c r="C23" s="12"/>
      <c r="D23" s="12" t="s">
        <v>133</v>
      </c>
      <c r="E23" s="83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3</v>
      </c>
      <c r="T23" s="25"/>
      <c r="U23" s="25">
        <v>-12867</v>
      </c>
      <c r="V23" s="25"/>
      <c r="W23" s="25">
        <f>SUM(O23:V23)</f>
        <v>-12864</v>
      </c>
      <c r="X23" s="127"/>
      <c r="Y23" s="25">
        <f>SUM(G23:M23)+W23</f>
        <v>-12864</v>
      </c>
      <c r="Z23" s="25"/>
      <c r="AA23" s="25">
        <v>0</v>
      </c>
      <c r="AB23" s="25"/>
      <c r="AC23" s="25">
        <f>SUM(Y23:AA23)</f>
        <v>-12864</v>
      </c>
    </row>
    <row r="24" spans="1:29" s="75" customFormat="1" ht="19.5" hidden="1" customHeight="1" x14ac:dyDescent="0.2">
      <c r="B24" s="12"/>
      <c r="C24" s="12" t="s">
        <v>134</v>
      </c>
      <c r="D24" s="12"/>
      <c r="E24" s="83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27"/>
      <c r="Y24" s="25"/>
      <c r="Z24" s="25"/>
      <c r="AA24" s="25"/>
      <c r="AB24" s="25"/>
      <c r="AC24" s="25"/>
    </row>
    <row r="25" spans="1:29" s="75" customFormat="1" ht="19.5" hidden="1" customHeight="1" x14ac:dyDescent="0.2">
      <c r="B25" s="12"/>
      <c r="C25" s="12"/>
      <c r="D25" s="12" t="s">
        <v>133</v>
      </c>
      <c r="E25" s="83"/>
      <c r="G25" s="25">
        <v>0</v>
      </c>
      <c r="H25" s="25"/>
      <c r="I25" s="25">
        <v>0</v>
      </c>
      <c r="J25" s="25"/>
      <c r="K25" s="25">
        <v>0</v>
      </c>
      <c r="L25" s="25"/>
      <c r="M25" s="25"/>
      <c r="N25" s="25"/>
      <c r="O25" s="25">
        <v>0</v>
      </c>
      <c r="P25" s="25"/>
      <c r="Q25" s="25">
        <v>0</v>
      </c>
      <c r="R25" s="25"/>
      <c r="S25" s="25">
        <v>0</v>
      </c>
      <c r="T25" s="25"/>
      <c r="U25" s="25"/>
      <c r="V25" s="25"/>
      <c r="W25" s="25">
        <f>SUM(O25:V25)</f>
        <v>0</v>
      </c>
      <c r="X25" s="127"/>
      <c r="Y25" s="25">
        <f>SUM(G25:M25)+W25</f>
        <v>0</v>
      </c>
      <c r="Z25" s="25"/>
      <c r="AA25" s="25">
        <v>0</v>
      </c>
      <c r="AB25" s="25"/>
      <c r="AC25" s="25">
        <f>SUM(Y25:AA25)</f>
        <v>0</v>
      </c>
    </row>
    <row r="26" spans="1:29" ht="19.5" customHeight="1" x14ac:dyDescent="0.2">
      <c r="B26" s="75" t="s">
        <v>151</v>
      </c>
      <c r="D26" s="75"/>
      <c r="E26" s="83"/>
      <c r="G26" s="43">
        <f>SUM(G20:H25)</f>
        <v>0</v>
      </c>
      <c r="H26" s="25">
        <v>0</v>
      </c>
      <c r="I26" s="43">
        <f>SUM(I20:J25)</f>
        <v>0</v>
      </c>
      <c r="J26" s="25"/>
      <c r="K26" s="43">
        <f>SUM(K20:L25)</f>
        <v>0</v>
      </c>
      <c r="L26" s="25">
        <v>0</v>
      </c>
      <c r="M26" s="43">
        <f>SUM(M20:N25)</f>
        <v>3261587</v>
      </c>
      <c r="N26" s="25"/>
      <c r="O26" s="43">
        <f>SUM(O20:P25)</f>
        <v>0</v>
      </c>
      <c r="P26" s="25"/>
      <c r="Q26" s="43">
        <f>SUM(Q20:R25)</f>
        <v>0</v>
      </c>
      <c r="R26" s="25"/>
      <c r="S26" s="43">
        <f>SUM(S20:T25)</f>
        <v>3</v>
      </c>
      <c r="T26" s="25">
        <v>0</v>
      </c>
      <c r="U26" s="43">
        <f>SUM(U20:V25)</f>
        <v>-12867</v>
      </c>
      <c r="V26" s="25">
        <v>0</v>
      </c>
      <c r="W26" s="43">
        <f>SUM(W20:X25)</f>
        <v>-12864</v>
      </c>
      <c r="X26" s="95"/>
      <c r="Y26" s="43">
        <f>SUM(Y20:Z25)</f>
        <v>3248723</v>
      </c>
      <c r="Z26" s="25">
        <v>0</v>
      </c>
      <c r="AA26" s="43">
        <f>SUM(AA20:AB25)</f>
        <v>-380</v>
      </c>
      <c r="AB26" s="25">
        <v>0</v>
      </c>
      <c r="AC26" s="43">
        <f>SUM(AC20:AD25)</f>
        <v>3248343</v>
      </c>
    </row>
    <row r="27" spans="1:29" s="75" customFormat="1" ht="19.5" customHeight="1" thickBot="1" x14ac:dyDescent="0.25">
      <c r="A27" s="75" t="s">
        <v>216</v>
      </c>
      <c r="F27" s="12"/>
      <c r="G27" s="46">
        <f>SUM(G14:G18)+G26</f>
        <v>3206688</v>
      </c>
      <c r="H27" s="48"/>
      <c r="I27" s="46">
        <f>SUM(I14:I18)+I26</f>
        <v>10361983</v>
      </c>
      <c r="J27" s="25"/>
      <c r="K27" s="46">
        <f>SUM(K14:K18)+K26</f>
        <v>500000</v>
      </c>
      <c r="L27" s="48"/>
      <c r="M27" s="46">
        <f>SUM(M14:M18)+M26</f>
        <v>20004650</v>
      </c>
      <c r="N27" s="25"/>
      <c r="O27" s="46">
        <f>SUM(O14:O18)+O26</f>
        <v>40544</v>
      </c>
      <c r="P27" s="48"/>
      <c r="Q27" s="46">
        <f>SUM(Q14:Q18)+Q26</f>
        <v>3494453</v>
      </c>
      <c r="R27" s="48"/>
      <c r="S27" s="46">
        <f>SUM(S14:S18)+S26</f>
        <v>0</v>
      </c>
      <c r="T27" s="48"/>
      <c r="U27" s="46">
        <f>SUM(U14:U18)+U26</f>
        <v>5223</v>
      </c>
      <c r="V27" s="48"/>
      <c r="W27" s="46">
        <f>SUM(W14:W18)+W26</f>
        <v>3540220</v>
      </c>
      <c r="X27" s="127"/>
      <c r="Y27" s="46">
        <f>SUM(Y14:Y18)+Y26</f>
        <v>37613541</v>
      </c>
      <c r="Z27" s="48">
        <v>9565801224</v>
      </c>
      <c r="AA27" s="46">
        <f>SUM(AA14:AA18)+AA26</f>
        <v>598452</v>
      </c>
      <c r="AB27" s="48"/>
      <c r="AC27" s="46">
        <f>SUM(AC14:AC18)+AC26</f>
        <v>38211993</v>
      </c>
    </row>
    <row r="28" spans="1:29" ht="19.5" customHeight="1" thickTop="1" x14ac:dyDescent="0.2">
      <c r="J28" s="63"/>
      <c r="N28" s="64"/>
    </row>
    <row r="29" spans="1:29" ht="19.5" customHeight="1" x14ac:dyDescent="0.2">
      <c r="E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</row>
    <row r="30" spans="1:29" ht="19.5" customHeight="1" x14ac:dyDescent="0.2">
      <c r="E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90" spans="1:1" ht="19.5" customHeight="1" x14ac:dyDescent="0.2">
      <c r="A90" s="12" t="s">
        <v>81</v>
      </c>
    </row>
    <row r="106" spans="5:5" ht="19.5" customHeight="1" x14ac:dyDescent="0.2">
      <c r="E106" s="104">
        <v>9</v>
      </c>
    </row>
    <row r="119" ht="8.4499999999999993" customHeight="1" x14ac:dyDescent="0.2"/>
  </sheetData>
  <mergeCells count="4">
    <mergeCell ref="G5:AC5"/>
    <mergeCell ref="G6:Y6"/>
    <mergeCell ref="O7:W7"/>
    <mergeCell ref="G12:AC12"/>
  </mergeCells>
  <pageMargins left="0.47244094488188981" right="3.937007874015748E-2" top="0.98425196850393704" bottom="0.98425196850393704" header="0.51181102362204722" footer="0.51181102362204722"/>
  <pageSetup paperSize="9" scale="58" firstPageNumber="8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CE662-D908-4E2E-9008-79F86E4D27BA}">
  <sheetPr>
    <pageSetUpPr fitToPage="1"/>
  </sheetPr>
  <dimension ref="A1:AC133"/>
  <sheetViews>
    <sheetView zoomScaleNormal="100" zoomScaleSheetLayoutView="100" workbookViewId="0"/>
  </sheetViews>
  <sheetFormatPr defaultColWidth="9.140625" defaultRowHeight="12.75" x14ac:dyDescent="0.2"/>
  <cols>
    <col min="1" max="3" width="1.5703125" style="11" customWidth="1"/>
    <col min="4" max="4" width="48.28515625" style="11" customWidth="1"/>
    <col min="5" max="5" width="7.28515625" style="111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9" ht="19.5" customHeight="1" x14ac:dyDescent="0.2">
      <c r="A1" s="49" t="s">
        <v>86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9" ht="19.5" customHeight="1" x14ac:dyDescent="0.2">
      <c r="A2" s="49" t="s">
        <v>234</v>
      </c>
      <c r="B2" s="49"/>
      <c r="C2" s="49"/>
      <c r="D2" s="49"/>
      <c r="E2" s="8"/>
      <c r="F2" s="49"/>
      <c r="G2" s="108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9" ht="19.5" customHeight="1" x14ac:dyDescent="0.2">
      <c r="A3" s="73" t="s">
        <v>208</v>
      </c>
      <c r="B3" s="73"/>
      <c r="C3" s="73"/>
      <c r="D3" s="73"/>
      <c r="E3" s="8"/>
      <c r="F3" s="49"/>
      <c r="G3" s="108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9" ht="19.5" customHeight="1" x14ac:dyDescent="0.2">
      <c r="A4" s="74"/>
      <c r="B4" s="74"/>
      <c r="C4" s="74"/>
      <c r="D4" s="74"/>
      <c r="E4" s="54"/>
      <c r="F4" s="109"/>
      <c r="G4" s="110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55" t="s">
        <v>148</v>
      </c>
    </row>
    <row r="5" spans="1:29" ht="19.5" customHeight="1" x14ac:dyDescent="0.2">
      <c r="G5" s="144" t="s">
        <v>32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</row>
    <row r="6" spans="1:29" ht="19.5" customHeight="1" x14ac:dyDescent="0.2">
      <c r="G6" s="67"/>
      <c r="H6" s="67"/>
      <c r="I6" s="67"/>
      <c r="J6" s="67"/>
      <c r="K6" s="12"/>
      <c r="L6" s="12"/>
      <c r="M6" s="12"/>
      <c r="N6" s="67"/>
      <c r="O6" s="145" t="s">
        <v>54</v>
      </c>
      <c r="P6" s="145"/>
      <c r="Q6" s="145"/>
      <c r="R6" s="145"/>
      <c r="S6" s="145"/>
      <c r="T6" s="145"/>
      <c r="U6" s="145"/>
      <c r="V6" s="145"/>
      <c r="W6" s="145"/>
      <c r="X6" s="67"/>
      <c r="Y6" s="67"/>
    </row>
    <row r="7" spans="1:29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112"/>
      <c r="T7" s="38"/>
      <c r="U7" s="38" t="s">
        <v>60</v>
      </c>
      <c r="V7" s="38"/>
      <c r="W7" s="38" t="s">
        <v>21</v>
      </c>
      <c r="X7" s="38"/>
      <c r="Y7" s="38"/>
    </row>
    <row r="8" spans="1:29" ht="19.5" customHeight="1" x14ac:dyDescent="0.2">
      <c r="A8" s="13"/>
      <c r="B8" s="13"/>
      <c r="C8" s="13"/>
      <c r="D8" s="13"/>
      <c r="E8" s="1"/>
      <c r="F8" s="13"/>
      <c r="G8" s="38" t="s">
        <v>15</v>
      </c>
      <c r="H8" s="38"/>
      <c r="I8" s="38"/>
      <c r="J8" s="38"/>
      <c r="K8" s="39" t="s">
        <v>141</v>
      </c>
      <c r="L8" s="9"/>
      <c r="M8" s="9"/>
      <c r="N8" s="38"/>
      <c r="O8" s="38" t="s">
        <v>78</v>
      </c>
      <c r="P8" s="38"/>
      <c r="Q8" s="38" t="s">
        <v>115</v>
      </c>
      <c r="R8" s="38"/>
      <c r="S8" s="112" t="s">
        <v>59</v>
      </c>
      <c r="T8" s="38"/>
      <c r="U8" s="38" t="s">
        <v>63</v>
      </c>
      <c r="V8" s="38"/>
      <c r="W8" s="38" t="s">
        <v>64</v>
      </c>
      <c r="X8" s="81"/>
      <c r="Y8" s="91"/>
    </row>
    <row r="9" spans="1:29" ht="19.5" customHeight="1" x14ac:dyDescent="0.2">
      <c r="A9" s="13"/>
      <c r="B9" s="13"/>
      <c r="C9" s="13"/>
      <c r="D9" s="13"/>
      <c r="E9" s="1"/>
      <c r="F9" s="13"/>
      <c r="G9" s="38" t="s">
        <v>25</v>
      </c>
      <c r="H9" s="38"/>
      <c r="I9" s="38" t="s">
        <v>195</v>
      </c>
      <c r="J9" s="38"/>
      <c r="K9" s="38" t="s">
        <v>17</v>
      </c>
      <c r="L9" s="38"/>
      <c r="M9" s="38"/>
      <c r="N9" s="38"/>
      <c r="O9" s="38" t="s">
        <v>79</v>
      </c>
      <c r="P9" s="38"/>
      <c r="Q9" s="38" t="s">
        <v>116</v>
      </c>
      <c r="R9" s="38"/>
      <c r="S9" s="112" t="s">
        <v>62</v>
      </c>
      <c r="T9" s="38"/>
      <c r="U9" s="38" t="s">
        <v>67</v>
      </c>
      <c r="V9" s="38"/>
      <c r="W9" s="38" t="s">
        <v>68</v>
      </c>
      <c r="X9" s="38"/>
      <c r="Y9" s="91" t="s">
        <v>21</v>
      </c>
    </row>
    <row r="10" spans="1:29" ht="19.5" customHeight="1" x14ac:dyDescent="0.2">
      <c r="A10" s="91"/>
      <c r="B10" s="91"/>
      <c r="C10" s="91"/>
      <c r="D10" s="91"/>
      <c r="E10" s="7"/>
      <c r="F10" s="13"/>
      <c r="G10" s="38" t="s">
        <v>18</v>
      </c>
      <c r="H10" s="38"/>
      <c r="I10" s="38" t="s">
        <v>196</v>
      </c>
      <c r="J10" s="38"/>
      <c r="K10" s="38" t="s">
        <v>19</v>
      </c>
      <c r="L10" s="38"/>
      <c r="M10" s="38" t="s">
        <v>50</v>
      </c>
      <c r="N10" s="38"/>
      <c r="O10" s="38" t="s">
        <v>80</v>
      </c>
      <c r="P10" s="38"/>
      <c r="Q10" s="38" t="s">
        <v>24</v>
      </c>
      <c r="R10" s="38"/>
      <c r="S10" s="112" t="s">
        <v>142</v>
      </c>
      <c r="T10" s="38"/>
      <c r="U10" s="38" t="s">
        <v>71</v>
      </c>
      <c r="V10" s="38"/>
      <c r="W10" s="38" t="s">
        <v>72</v>
      </c>
      <c r="X10" s="38"/>
      <c r="Y10" s="91" t="s">
        <v>34</v>
      </c>
    </row>
    <row r="11" spans="1:29" s="75" customFormat="1" ht="19.5" customHeight="1" x14ac:dyDescent="0.2">
      <c r="A11" s="75" t="s">
        <v>209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9" s="75" customFormat="1" ht="19.5" customHeight="1" x14ac:dyDescent="0.2">
      <c r="A12" s="2" t="s">
        <v>179</v>
      </c>
      <c r="B12" s="114"/>
      <c r="C12" s="2"/>
      <c r="D12" s="2"/>
      <c r="E12" s="7"/>
      <c r="F12" s="2"/>
      <c r="G12" s="28">
        <v>3206688</v>
      </c>
      <c r="H12" s="28"/>
      <c r="I12" s="28">
        <v>10361983</v>
      </c>
      <c r="J12" s="28"/>
      <c r="K12" s="28">
        <v>500000</v>
      </c>
      <c r="L12" s="28"/>
      <c r="M12" s="28">
        <v>19518494</v>
      </c>
      <c r="N12" s="28"/>
      <c r="O12" s="28">
        <v>40545</v>
      </c>
      <c r="P12" s="28"/>
      <c r="Q12" s="28">
        <v>3552467</v>
      </c>
      <c r="R12" s="28"/>
      <c r="S12" s="28">
        <v>-123</v>
      </c>
      <c r="T12" s="28"/>
      <c r="U12" s="28">
        <v>-1707</v>
      </c>
      <c r="V12" s="28"/>
      <c r="W12" s="28">
        <f>SUM(O12:V12)</f>
        <v>3591182</v>
      </c>
      <c r="X12" s="28"/>
      <c r="Y12" s="28">
        <f>SUM(G12:M12)+W12</f>
        <v>37178347</v>
      </c>
    </row>
    <row r="13" spans="1:29" s="75" customFormat="1" ht="19.5" customHeight="1" x14ac:dyDescent="0.2">
      <c r="A13" s="2" t="s">
        <v>213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9" s="75" customFormat="1" ht="19.5" customHeight="1" x14ac:dyDescent="0.2">
      <c r="A14" s="82" t="s">
        <v>243</v>
      </c>
      <c r="E14" s="83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127"/>
      <c r="AC14" s="127"/>
    </row>
    <row r="15" spans="1:29" s="75" customFormat="1" ht="19.5" customHeight="1" x14ac:dyDescent="0.2">
      <c r="B15" s="82" t="s">
        <v>242</v>
      </c>
      <c r="E15" s="83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27"/>
      <c r="AC15" s="127"/>
    </row>
    <row r="16" spans="1:29" ht="19.149999999999999" customHeight="1" x14ac:dyDescent="0.2">
      <c r="A16" s="12"/>
      <c r="C16" s="11" t="s">
        <v>47</v>
      </c>
      <c r="E16" s="1"/>
      <c r="G16" s="27">
        <v>0</v>
      </c>
      <c r="H16" s="27"/>
      <c r="I16" s="27">
        <v>0</v>
      </c>
      <c r="J16" s="27"/>
      <c r="K16" s="27">
        <v>0</v>
      </c>
      <c r="L16" s="27"/>
      <c r="M16" s="27">
        <v>-5001903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-5001903</v>
      </c>
    </row>
    <row r="17" spans="1:25" ht="19.5" customHeight="1" x14ac:dyDescent="0.2">
      <c r="A17" s="4" t="s">
        <v>210</v>
      </c>
      <c r="B17" s="2"/>
      <c r="C17" s="2"/>
      <c r="D17" s="2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s="75" customFormat="1" ht="19.5" customHeight="1" x14ac:dyDescent="0.2">
      <c r="B18" s="11" t="s">
        <v>149</v>
      </c>
      <c r="C18" s="11"/>
      <c r="D18" s="11"/>
      <c r="E18" s="1"/>
      <c r="F18" s="2"/>
      <c r="G18" s="27">
        <v>0</v>
      </c>
      <c r="H18" s="27"/>
      <c r="I18" s="27">
        <v>0</v>
      </c>
      <c r="J18" s="27"/>
      <c r="K18" s="27">
        <v>0</v>
      </c>
      <c r="L18" s="27"/>
      <c r="M18" s="27">
        <f>'pl 5-6'!M35</f>
        <v>2688564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7">
        <v>0</v>
      </c>
      <c r="V18" s="27"/>
      <c r="W18" s="27">
        <f>SUM(O18:V18)</f>
        <v>0</v>
      </c>
      <c r="X18" s="27"/>
      <c r="Y18" s="27">
        <f>SUM(G18:M18)+W18</f>
        <v>2688564</v>
      </c>
    </row>
    <row r="19" spans="1:25" s="75" customFormat="1" ht="19.5" customHeight="1" x14ac:dyDescent="0.2">
      <c r="B19" s="11" t="s">
        <v>211</v>
      </c>
      <c r="C19" s="11"/>
      <c r="D19" s="11"/>
      <c r="E19" s="1"/>
      <c r="F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75" customFormat="1" ht="19.5" customHeight="1" x14ac:dyDescent="0.2">
      <c r="B20" s="11"/>
      <c r="C20" s="11" t="s">
        <v>192</v>
      </c>
      <c r="D20" s="11"/>
      <c r="E20" s="1"/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s="75" customFormat="1" ht="19.5" customHeight="1" x14ac:dyDescent="0.2">
      <c r="B21" s="11"/>
      <c r="C21" s="11"/>
      <c r="D21" s="11" t="s">
        <v>133</v>
      </c>
      <c r="E21" s="1"/>
      <c r="F21" s="2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v>0</v>
      </c>
      <c r="R21" s="27"/>
      <c r="S21" s="27">
        <v>15</v>
      </c>
      <c r="T21" s="27"/>
      <c r="U21" s="27">
        <v>1296</v>
      </c>
      <c r="V21" s="27"/>
      <c r="W21" s="27">
        <f>SUM(O21:V21)</f>
        <v>1311</v>
      </c>
      <c r="X21" s="27"/>
      <c r="Y21" s="27">
        <f>SUM(G21:M21)+W21</f>
        <v>1311</v>
      </c>
    </row>
    <row r="22" spans="1:25" s="75" customFormat="1" ht="19.5" hidden="1" customHeight="1" x14ac:dyDescent="0.2">
      <c r="B22" s="11"/>
      <c r="C22" s="11" t="s">
        <v>134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5" customFormat="1" ht="19.5" hidden="1" customHeight="1" x14ac:dyDescent="0.2">
      <c r="B23" s="11"/>
      <c r="D23" s="11" t="s">
        <v>133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0</v>
      </c>
      <c r="T23" s="27"/>
      <c r="U23" s="27">
        <v>0</v>
      </c>
      <c r="V23" s="27"/>
      <c r="W23" s="27">
        <f>SUM(O23:V23)</f>
        <v>0</v>
      </c>
      <c r="X23" s="27"/>
      <c r="Y23" s="27">
        <f>SUM(G23:M23)+W23</f>
        <v>0</v>
      </c>
    </row>
    <row r="24" spans="1:25" ht="19.5" customHeight="1" x14ac:dyDescent="0.2">
      <c r="A24" s="12"/>
      <c r="B24" s="2" t="s">
        <v>151</v>
      </c>
      <c r="C24" s="2"/>
      <c r="D24" s="2"/>
      <c r="E24" s="1"/>
      <c r="G24" s="61">
        <f>SUM(G18:G23)</f>
        <v>0</v>
      </c>
      <c r="H24" s="27">
        <v>0</v>
      </c>
      <c r="I24" s="61">
        <f>SUM(I18:I23)</f>
        <v>0</v>
      </c>
      <c r="J24" s="27">
        <v>0</v>
      </c>
      <c r="K24" s="61">
        <f>SUM(K18:K23)</f>
        <v>0</v>
      </c>
      <c r="L24" s="27"/>
      <c r="M24" s="61">
        <f>SUM(M18:M23)</f>
        <v>2688564</v>
      </c>
      <c r="N24" s="27"/>
      <c r="O24" s="61">
        <f>SUM(O18:O23)</f>
        <v>0</v>
      </c>
      <c r="P24" s="27"/>
      <c r="Q24" s="61">
        <f>SUM(Q18:Q23)</f>
        <v>0</v>
      </c>
      <c r="R24" s="27"/>
      <c r="S24" s="61">
        <f>SUM(S18:S23)</f>
        <v>15</v>
      </c>
      <c r="T24" s="27">
        <v>0</v>
      </c>
      <c r="U24" s="61">
        <f>SUM(U18:U23)</f>
        <v>1296</v>
      </c>
      <c r="V24" s="27"/>
      <c r="W24" s="61">
        <f>SUM(W18:W23)</f>
        <v>1311</v>
      </c>
      <c r="X24" s="27">
        <v>0</v>
      </c>
      <c r="Y24" s="61">
        <f>SUM(Y18:Y23)</f>
        <v>2689875</v>
      </c>
    </row>
    <row r="25" spans="1:25" s="75" customFormat="1" ht="19.5" customHeight="1" thickBot="1" x14ac:dyDescent="0.25">
      <c r="A25" s="2" t="s">
        <v>212</v>
      </c>
      <c r="B25" s="2"/>
      <c r="C25" s="2"/>
      <c r="D25" s="2"/>
      <c r="F25" s="11"/>
      <c r="G25" s="32">
        <f>SUM(G12:G17)+G24</f>
        <v>3206688</v>
      </c>
      <c r="H25" s="28"/>
      <c r="I25" s="32">
        <f>SUM(I12:I17)+I24</f>
        <v>10361983</v>
      </c>
      <c r="J25" s="28"/>
      <c r="K25" s="32">
        <f>SUM(K12:K17)+K24</f>
        <v>500000</v>
      </c>
      <c r="L25" s="28"/>
      <c r="M25" s="32">
        <f>SUM(M12:M17)+M24</f>
        <v>17205155</v>
      </c>
      <c r="N25" s="28"/>
      <c r="O25" s="32">
        <f>SUM(O12:O17)+O24</f>
        <v>40545</v>
      </c>
      <c r="P25" s="28"/>
      <c r="Q25" s="32">
        <f>SUM(Q12:Q17)+Q24</f>
        <v>3552467</v>
      </c>
      <c r="R25" s="28"/>
      <c r="S25" s="32">
        <f>SUM(S12:S17)+S24</f>
        <v>-108</v>
      </c>
      <c r="T25" s="28"/>
      <c r="U25" s="32">
        <f>SUM(U12:U17)+U24</f>
        <v>-411</v>
      </c>
      <c r="V25" s="28"/>
      <c r="W25" s="32">
        <f>SUM(W12:W17)+W24</f>
        <v>3592493</v>
      </c>
      <c r="X25" s="28"/>
      <c r="Y25" s="32">
        <f>SUM(Y12:Y17)+Y24</f>
        <v>34866319</v>
      </c>
    </row>
    <row r="26" spans="1:25" ht="20.25" customHeight="1" thickTop="1" x14ac:dyDescent="0.2"/>
    <row r="27" spans="1:25" ht="20.2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104" spans="1:1" ht="20.25" customHeight="1" x14ac:dyDescent="0.2">
      <c r="A104" s="11" t="s">
        <v>81</v>
      </c>
    </row>
    <row r="118" spans="5:5" ht="20.25" customHeight="1" x14ac:dyDescent="0.2">
      <c r="E118" s="111">
        <v>9</v>
      </c>
    </row>
    <row r="133" ht="8.4499999999999993" customHeight="1" x14ac:dyDescent="0.2"/>
  </sheetData>
  <mergeCells count="2">
    <mergeCell ref="G5:Y5"/>
    <mergeCell ref="O6:W6"/>
  </mergeCells>
  <pageMargins left="0.47244094488188981" right="3.937007874015748E-2" top="0.98425196850393704" bottom="0.98425196850393704" header="0.51181102362204722" footer="0.51181102362204722"/>
  <pageSetup paperSize="9" scale="67" firstPageNumber="9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30DF-70F5-4A50-AE83-E8EFCAC029BA}">
  <sheetPr>
    <pageSetUpPr fitToPage="1"/>
  </sheetPr>
  <dimension ref="A1:AC133"/>
  <sheetViews>
    <sheetView zoomScaleNormal="100" zoomScaleSheetLayoutView="100" workbookViewId="0">
      <selection activeCell="A12" sqref="A12"/>
    </sheetView>
  </sheetViews>
  <sheetFormatPr defaultColWidth="9.140625" defaultRowHeight="12.75" x14ac:dyDescent="0.2"/>
  <cols>
    <col min="1" max="3" width="1.5703125" style="11" customWidth="1"/>
    <col min="4" max="4" width="48.28515625" style="11" customWidth="1"/>
    <col min="5" max="5" width="7.28515625" style="111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9" ht="19.5" customHeight="1" x14ac:dyDescent="0.2">
      <c r="A1" s="49" t="s">
        <v>86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9" ht="19.5" customHeight="1" x14ac:dyDescent="0.2">
      <c r="A2" s="49" t="s">
        <v>234</v>
      </c>
      <c r="B2" s="49"/>
      <c r="C2" s="49"/>
      <c r="D2" s="49"/>
      <c r="E2" s="8"/>
      <c r="F2" s="49"/>
      <c r="G2" s="108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9" ht="19.5" customHeight="1" x14ac:dyDescent="0.2">
      <c r="A3" s="73" t="s">
        <v>208</v>
      </c>
      <c r="B3" s="73"/>
      <c r="C3" s="73"/>
      <c r="D3" s="73"/>
      <c r="E3" s="8"/>
      <c r="F3" s="49"/>
      <c r="G3" s="108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9" ht="19.5" customHeight="1" x14ac:dyDescent="0.2">
      <c r="A4" s="74"/>
      <c r="B4" s="74"/>
      <c r="C4" s="74"/>
      <c r="D4" s="74"/>
      <c r="E4" s="54"/>
      <c r="F4" s="109"/>
      <c r="G4" s="110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55" t="s">
        <v>148</v>
      </c>
    </row>
    <row r="5" spans="1:29" ht="19.5" customHeight="1" x14ac:dyDescent="0.2">
      <c r="G5" s="144" t="s">
        <v>32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</row>
    <row r="6" spans="1:29" ht="19.5" customHeight="1" x14ac:dyDescent="0.2">
      <c r="G6" s="67"/>
      <c r="H6" s="67"/>
      <c r="I6" s="67"/>
      <c r="J6" s="67"/>
      <c r="K6" s="12"/>
      <c r="L6" s="12"/>
      <c r="M6" s="12"/>
      <c r="N6" s="67"/>
      <c r="O6" s="145" t="s">
        <v>54</v>
      </c>
      <c r="P6" s="145"/>
      <c r="Q6" s="145"/>
      <c r="R6" s="145"/>
      <c r="S6" s="145"/>
      <c r="T6" s="145"/>
      <c r="U6" s="145"/>
      <c r="V6" s="145"/>
      <c r="W6" s="145"/>
      <c r="X6" s="67"/>
      <c r="Y6" s="67"/>
    </row>
    <row r="7" spans="1:29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112"/>
      <c r="T7" s="38"/>
      <c r="U7" s="38" t="s">
        <v>60</v>
      </c>
      <c r="V7" s="38"/>
      <c r="W7" s="38" t="s">
        <v>21</v>
      </c>
      <c r="X7" s="38"/>
      <c r="Y7" s="38"/>
    </row>
    <row r="8" spans="1:29" ht="19.5" customHeight="1" x14ac:dyDescent="0.2">
      <c r="A8" s="13"/>
      <c r="B8" s="13"/>
      <c r="C8" s="13"/>
      <c r="D8" s="13"/>
      <c r="E8" s="1"/>
      <c r="F8" s="13"/>
      <c r="G8" s="38" t="s">
        <v>15</v>
      </c>
      <c r="H8" s="38"/>
      <c r="I8" s="38"/>
      <c r="J8" s="38"/>
      <c r="K8" s="39" t="s">
        <v>141</v>
      </c>
      <c r="L8" s="9"/>
      <c r="M8" s="9"/>
      <c r="N8" s="38"/>
      <c r="O8" s="38" t="s">
        <v>78</v>
      </c>
      <c r="P8" s="38"/>
      <c r="Q8" s="38" t="s">
        <v>115</v>
      </c>
      <c r="R8" s="38"/>
      <c r="S8" s="112" t="s">
        <v>59</v>
      </c>
      <c r="T8" s="38"/>
      <c r="U8" s="38" t="s">
        <v>63</v>
      </c>
      <c r="V8" s="38"/>
      <c r="W8" s="38" t="s">
        <v>64</v>
      </c>
      <c r="X8" s="81"/>
      <c r="Y8" s="91"/>
    </row>
    <row r="9" spans="1:29" ht="19.5" customHeight="1" x14ac:dyDescent="0.2">
      <c r="A9" s="13"/>
      <c r="B9" s="13"/>
      <c r="C9" s="13"/>
      <c r="D9" s="13"/>
      <c r="E9" s="1"/>
      <c r="F9" s="13"/>
      <c r="G9" s="38" t="s">
        <v>25</v>
      </c>
      <c r="H9" s="38"/>
      <c r="I9" s="38" t="s">
        <v>195</v>
      </c>
      <c r="J9" s="38"/>
      <c r="K9" s="38" t="s">
        <v>17</v>
      </c>
      <c r="L9" s="38"/>
      <c r="M9" s="38"/>
      <c r="N9" s="38"/>
      <c r="O9" s="38" t="s">
        <v>79</v>
      </c>
      <c r="P9" s="38"/>
      <c r="Q9" s="38" t="s">
        <v>116</v>
      </c>
      <c r="R9" s="38"/>
      <c r="S9" s="112" t="s">
        <v>62</v>
      </c>
      <c r="T9" s="38"/>
      <c r="U9" s="38" t="s">
        <v>67</v>
      </c>
      <c r="V9" s="38"/>
      <c r="W9" s="38" t="s">
        <v>68</v>
      </c>
      <c r="X9" s="38"/>
      <c r="Y9" s="91" t="s">
        <v>21</v>
      </c>
    </row>
    <row r="10" spans="1:29" ht="19.5" customHeight="1" x14ac:dyDescent="0.2">
      <c r="A10" s="91"/>
      <c r="B10" s="91"/>
      <c r="C10" s="91"/>
      <c r="D10" s="91"/>
      <c r="E10" s="7" t="s">
        <v>224</v>
      </c>
      <c r="F10" s="13"/>
      <c r="G10" s="38" t="s">
        <v>18</v>
      </c>
      <c r="H10" s="38"/>
      <c r="I10" s="38" t="s">
        <v>196</v>
      </c>
      <c r="J10" s="38"/>
      <c r="K10" s="38" t="s">
        <v>19</v>
      </c>
      <c r="L10" s="38"/>
      <c r="M10" s="38" t="s">
        <v>50</v>
      </c>
      <c r="N10" s="38"/>
      <c r="O10" s="38" t="s">
        <v>80</v>
      </c>
      <c r="P10" s="38"/>
      <c r="Q10" s="38" t="s">
        <v>24</v>
      </c>
      <c r="R10" s="38"/>
      <c r="S10" s="112" t="s">
        <v>142</v>
      </c>
      <c r="T10" s="38"/>
      <c r="U10" s="38" t="s">
        <v>71</v>
      </c>
      <c r="V10" s="38"/>
      <c r="W10" s="38" t="s">
        <v>72</v>
      </c>
      <c r="X10" s="38"/>
      <c r="Y10" s="91" t="s">
        <v>34</v>
      </c>
    </row>
    <row r="11" spans="1:29" s="75" customFormat="1" ht="19.5" customHeight="1" x14ac:dyDescent="0.2">
      <c r="A11" s="75" t="s">
        <v>214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9" s="75" customFormat="1" ht="19.5" customHeight="1" x14ac:dyDescent="0.2">
      <c r="A12" s="2" t="s">
        <v>215</v>
      </c>
      <c r="B12" s="114"/>
      <c r="C12" s="2"/>
      <c r="D12" s="2"/>
      <c r="E12" s="7"/>
      <c r="F12" s="2"/>
      <c r="G12" s="28">
        <v>3206688</v>
      </c>
      <c r="H12" s="28"/>
      <c r="I12" s="28">
        <v>10361983</v>
      </c>
      <c r="J12" s="28"/>
      <c r="K12" s="28">
        <v>500000</v>
      </c>
      <c r="L12" s="28"/>
      <c r="M12" s="28">
        <v>22193771</v>
      </c>
      <c r="N12" s="28"/>
      <c r="O12" s="28">
        <v>40544</v>
      </c>
      <c r="P12" s="28"/>
      <c r="Q12" s="28">
        <v>3494453</v>
      </c>
      <c r="R12" s="28"/>
      <c r="S12" s="28">
        <v>-2</v>
      </c>
      <c r="T12" s="28"/>
      <c r="U12" s="28">
        <v>18090</v>
      </c>
      <c r="V12" s="28"/>
      <c r="W12" s="28">
        <f>SUM(O12:V12)</f>
        <v>3553085</v>
      </c>
      <c r="X12" s="28"/>
      <c r="Y12" s="28">
        <f>SUM(G12:M12)+W12</f>
        <v>39815527</v>
      </c>
    </row>
    <row r="13" spans="1:29" s="75" customFormat="1" ht="19.5" customHeight="1" x14ac:dyDescent="0.2">
      <c r="A13" s="2" t="s">
        <v>213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9" s="75" customFormat="1" ht="19.5" customHeight="1" x14ac:dyDescent="0.2">
      <c r="A14" s="82" t="s">
        <v>243</v>
      </c>
      <c r="E14" s="83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127"/>
      <c r="AC14" s="127"/>
    </row>
    <row r="15" spans="1:29" s="75" customFormat="1" ht="19.5" customHeight="1" x14ac:dyDescent="0.2">
      <c r="B15" s="82" t="s">
        <v>242</v>
      </c>
      <c r="E15" s="83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27"/>
      <c r="AC15" s="127"/>
    </row>
    <row r="16" spans="1:29" ht="19.149999999999999" customHeight="1" x14ac:dyDescent="0.2">
      <c r="A16" s="12"/>
      <c r="C16" s="11" t="s">
        <v>47</v>
      </c>
      <c r="E16" s="1">
        <v>7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-5450708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-5450708</v>
      </c>
    </row>
    <row r="17" spans="1:25" ht="19.5" customHeight="1" x14ac:dyDescent="0.2">
      <c r="A17" s="4" t="s">
        <v>210</v>
      </c>
      <c r="B17" s="2"/>
      <c r="C17" s="2"/>
      <c r="D17" s="2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s="75" customFormat="1" ht="19.5" customHeight="1" x14ac:dyDescent="0.2">
      <c r="B18" s="11" t="s">
        <v>149</v>
      </c>
      <c r="C18" s="11"/>
      <c r="D18" s="11"/>
      <c r="E18" s="1"/>
      <c r="F18" s="2"/>
      <c r="G18" s="27">
        <v>0</v>
      </c>
      <c r="H18" s="27"/>
      <c r="I18" s="27">
        <v>0</v>
      </c>
      <c r="J18" s="27"/>
      <c r="K18" s="27">
        <v>0</v>
      </c>
      <c r="L18" s="27"/>
      <c r="M18" s="27">
        <f>'pl 5-6'!K35</f>
        <v>3261587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7">
        <v>0</v>
      </c>
      <c r="V18" s="27"/>
      <c r="W18" s="27">
        <f>SUM(O18:V18)</f>
        <v>0</v>
      </c>
      <c r="X18" s="27"/>
      <c r="Y18" s="27">
        <f>SUM(G18:M18)+W18</f>
        <v>3261587</v>
      </c>
    </row>
    <row r="19" spans="1:25" s="75" customFormat="1" ht="19.5" customHeight="1" x14ac:dyDescent="0.2">
      <c r="B19" s="11" t="s">
        <v>211</v>
      </c>
      <c r="C19" s="11"/>
      <c r="D19" s="11"/>
      <c r="E19" s="1"/>
      <c r="F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75" customFormat="1" ht="19.5" customHeight="1" x14ac:dyDescent="0.2">
      <c r="B20" s="11"/>
      <c r="C20" s="11" t="s">
        <v>192</v>
      </c>
      <c r="D20" s="11"/>
      <c r="E20" s="1"/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s="75" customFormat="1" ht="19.5" customHeight="1" x14ac:dyDescent="0.2">
      <c r="B21" s="11"/>
      <c r="C21" s="11"/>
      <c r="D21" s="11" t="s">
        <v>133</v>
      </c>
      <c r="E21" s="1"/>
      <c r="F21" s="2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v>0</v>
      </c>
      <c r="R21" s="27"/>
      <c r="S21" s="27">
        <v>2</v>
      </c>
      <c r="T21" s="27"/>
      <c r="U21" s="25">
        <v>-12867</v>
      </c>
      <c r="V21" s="27"/>
      <c r="W21" s="27">
        <f>SUM(O21:V21)</f>
        <v>-12865</v>
      </c>
      <c r="X21" s="27"/>
      <c r="Y21" s="27">
        <f>SUM(G21:M21)+W21</f>
        <v>-12865</v>
      </c>
    </row>
    <row r="22" spans="1:25" s="75" customFormat="1" ht="19.5" hidden="1" customHeight="1" x14ac:dyDescent="0.2">
      <c r="B22" s="11"/>
      <c r="C22" s="11" t="s">
        <v>134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5" customFormat="1" ht="19.5" hidden="1" customHeight="1" x14ac:dyDescent="0.2">
      <c r="B23" s="11"/>
      <c r="D23" s="11" t="s">
        <v>133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0</v>
      </c>
      <c r="T23" s="27"/>
      <c r="U23" s="27">
        <v>0</v>
      </c>
      <c r="V23" s="27"/>
      <c r="W23" s="27">
        <f>SUM(O23:V23)</f>
        <v>0</v>
      </c>
      <c r="X23" s="27"/>
      <c r="Y23" s="27">
        <f>SUM(G23:M23)+W23</f>
        <v>0</v>
      </c>
    </row>
    <row r="24" spans="1:25" ht="19.5" customHeight="1" x14ac:dyDescent="0.2">
      <c r="A24" s="12"/>
      <c r="B24" s="2" t="s">
        <v>151</v>
      </c>
      <c r="C24" s="2"/>
      <c r="D24" s="2"/>
      <c r="E24" s="1"/>
      <c r="G24" s="61">
        <f>SUM(G18:G23)</f>
        <v>0</v>
      </c>
      <c r="H24" s="27">
        <v>0</v>
      </c>
      <c r="I24" s="61">
        <f>SUM(I18:I23)</f>
        <v>0</v>
      </c>
      <c r="J24" s="27">
        <v>0</v>
      </c>
      <c r="K24" s="61">
        <f>SUM(K18:K23)</f>
        <v>0</v>
      </c>
      <c r="L24" s="27"/>
      <c r="M24" s="61">
        <f>SUM(M18:M23)</f>
        <v>3261587</v>
      </c>
      <c r="N24" s="27"/>
      <c r="O24" s="61">
        <f>SUM(O18:O23)</f>
        <v>0</v>
      </c>
      <c r="P24" s="27"/>
      <c r="Q24" s="61">
        <f>SUM(Q18:Q23)</f>
        <v>0</v>
      </c>
      <c r="R24" s="27"/>
      <c r="S24" s="61">
        <f>SUM(S18:S23)</f>
        <v>2</v>
      </c>
      <c r="T24" s="27">
        <v>0</v>
      </c>
      <c r="U24" s="61">
        <f>SUM(U18:U23)</f>
        <v>-12867</v>
      </c>
      <c r="V24" s="27"/>
      <c r="W24" s="61">
        <f>SUM(W18:W23)</f>
        <v>-12865</v>
      </c>
      <c r="X24" s="27">
        <v>0</v>
      </c>
      <c r="Y24" s="61">
        <f>SUM(Y18:Y23)</f>
        <v>3248722</v>
      </c>
    </row>
    <row r="25" spans="1:25" s="75" customFormat="1" ht="19.5" customHeight="1" thickBot="1" x14ac:dyDescent="0.25">
      <c r="A25" s="2" t="s">
        <v>216</v>
      </c>
      <c r="B25" s="2"/>
      <c r="C25" s="2"/>
      <c r="D25" s="2"/>
      <c r="F25" s="11"/>
      <c r="G25" s="32">
        <f>SUM(G12:G17)+G24</f>
        <v>3206688</v>
      </c>
      <c r="H25" s="28"/>
      <c r="I25" s="32">
        <f>SUM(I12:I17)+I24</f>
        <v>10361983</v>
      </c>
      <c r="J25" s="28"/>
      <c r="K25" s="32">
        <f>SUM(K12:K17)+K24</f>
        <v>500000</v>
      </c>
      <c r="L25" s="28"/>
      <c r="M25" s="32">
        <f>SUM(M12:M17)+M24</f>
        <v>20004650</v>
      </c>
      <c r="N25" s="28"/>
      <c r="O25" s="32">
        <f>SUM(O12:O17)+O24</f>
        <v>40544</v>
      </c>
      <c r="P25" s="28"/>
      <c r="Q25" s="32">
        <f>SUM(Q12:Q17)+Q24</f>
        <v>3494453</v>
      </c>
      <c r="R25" s="28"/>
      <c r="S25" s="32">
        <f>SUM(S12:S17)+S24</f>
        <v>0</v>
      </c>
      <c r="T25" s="28"/>
      <c r="U25" s="32">
        <f>SUM(U12:U17)+U24</f>
        <v>5223</v>
      </c>
      <c r="V25" s="28"/>
      <c r="W25" s="32">
        <f>SUM(W12:W17)+W24</f>
        <v>3540220</v>
      </c>
      <c r="X25" s="28"/>
      <c r="Y25" s="32">
        <f>SUM(Y12:Y17)+Y24</f>
        <v>37613541</v>
      </c>
    </row>
    <row r="26" spans="1:25" ht="20.25" customHeight="1" thickTop="1" x14ac:dyDescent="0.2"/>
    <row r="27" spans="1:25" ht="20.2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104" spans="1:1" ht="20.25" customHeight="1" x14ac:dyDescent="0.2">
      <c r="A104" s="11" t="s">
        <v>81</v>
      </c>
    </row>
    <row r="118" spans="5:5" ht="20.25" customHeight="1" x14ac:dyDescent="0.2">
      <c r="E118" s="111">
        <v>9</v>
      </c>
    </row>
    <row r="133" ht="8.4499999999999993" customHeight="1" x14ac:dyDescent="0.2"/>
  </sheetData>
  <mergeCells count="2">
    <mergeCell ref="G5:Y5"/>
    <mergeCell ref="O6:W6"/>
  </mergeCells>
  <pageMargins left="0.47244094488188981" right="3.937007874015748E-2" top="0.98425196850393704" bottom="0.98425196850393704" header="0.51181102362204722" footer="0.51181102362204722"/>
  <pageSetup paperSize="9" scale="67" firstPageNumber="10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32"/>
  <sheetViews>
    <sheetView zoomScaleNormal="100" zoomScaleSheetLayoutView="100" workbookViewId="0"/>
  </sheetViews>
  <sheetFormatPr defaultColWidth="9.140625" defaultRowHeight="20.25" customHeight="1" x14ac:dyDescent="0.2"/>
  <cols>
    <col min="1" max="1" width="45.7109375" style="11" customWidth="1"/>
    <col min="2" max="2" width="8.7109375" style="1" customWidth="1"/>
    <col min="3" max="3" width="1" style="1" customWidth="1"/>
    <col min="4" max="4" width="15.5703125" style="106" customWidth="1"/>
    <col min="5" max="5" width="1" style="106" customWidth="1"/>
    <col min="6" max="6" width="15.5703125" style="106" customWidth="1"/>
    <col min="7" max="7" width="1.140625" style="106" customWidth="1"/>
    <col min="8" max="8" width="15.5703125" style="106" customWidth="1"/>
    <col min="9" max="9" width="1.42578125" style="106" customWidth="1"/>
    <col min="10" max="10" width="15.5703125" style="106" customWidth="1"/>
    <col min="11" max="11" width="9.140625" style="12"/>
    <col min="12" max="14" width="13.140625" style="12" bestFit="1" customWidth="1"/>
    <col min="15" max="15" width="11.42578125" style="12" bestFit="1" customWidth="1"/>
    <col min="16" max="16384" width="9.140625" style="12"/>
  </cols>
  <sheetData>
    <row r="1" spans="1:10" ht="20.25" customHeight="1" x14ac:dyDescent="0.2">
      <c r="A1" s="49" t="s">
        <v>86</v>
      </c>
      <c r="B1" s="8"/>
      <c r="C1" s="8"/>
      <c r="D1" s="98"/>
      <c r="E1" s="98"/>
      <c r="F1" s="98"/>
      <c r="G1" s="98"/>
      <c r="H1" s="98"/>
      <c r="I1" s="98"/>
      <c r="J1" s="98"/>
    </row>
    <row r="2" spans="1:10" ht="20.25" customHeight="1" x14ac:dyDescent="0.2">
      <c r="A2" s="49" t="s">
        <v>235</v>
      </c>
      <c r="B2" s="8"/>
      <c r="C2" s="8"/>
      <c r="D2" s="98"/>
      <c r="E2" s="98"/>
      <c r="F2" s="98"/>
      <c r="G2" s="98"/>
      <c r="H2" s="98"/>
      <c r="I2" s="98"/>
      <c r="J2" s="98"/>
    </row>
    <row r="3" spans="1:10" ht="20.25" customHeight="1" x14ac:dyDescent="0.2">
      <c r="A3" s="50" t="s">
        <v>208</v>
      </c>
      <c r="B3" s="8"/>
      <c r="C3" s="8"/>
      <c r="D3" s="98"/>
      <c r="E3" s="98"/>
      <c r="F3" s="98"/>
      <c r="G3" s="98"/>
      <c r="H3" s="98"/>
      <c r="I3" s="98"/>
      <c r="J3" s="98"/>
    </row>
    <row r="4" spans="1:10" ht="20.25" customHeight="1" x14ac:dyDescent="0.2">
      <c r="A4" s="9"/>
      <c r="B4" s="54"/>
      <c r="C4" s="54"/>
      <c r="D4" s="99"/>
      <c r="E4" s="99"/>
      <c r="F4" s="99"/>
      <c r="G4" s="99"/>
      <c r="H4" s="99"/>
      <c r="I4" s="99"/>
      <c r="J4" s="100" t="s">
        <v>148</v>
      </c>
    </row>
    <row r="5" spans="1:10" ht="20.25" customHeight="1" x14ac:dyDescent="0.2">
      <c r="D5" s="146" t="s">
        <v>0</v>
      </c>
      <c r="E5" s="146"/>
      <c r="F5" s="146"/>
      <c r="G5" s="101"/>
      <c r="H5" s="146" t="s">
        <v>30</v>
      </c>
      <c r="I5" s="146"/>
      <c r="J5" s="146"/>
    </row>
    <row r="6" spans="1:10" ht="20.25" customHeight="1" x14ac:dyDescent="0.2">
      <c r="D6" s="146" t="s">
        <v>29</v>
      </c>
      <c r="E6" s="146"/>
      <c r="F6" s="146"/>
      <c r="G6" s="101"/>
      <c r="H6" s="146" t="s">
        <v>29</v>
      </c>
      <c r="I6" s="146"/>
      <c r="J6" s="146"/>
    </row>
    <row r="7" spans="1:10" s="91" customFormat="1" ht="20.25" customHeight="1" x14ac:dyDescent="0.2">
      <c r="A7" s="11"/>
      <c r="B7" s="7" t="s">
        <v>224</v>
      </c>
      <c r="C7" s="7"/>
      <c r="D7" s="13">
        <v>2024</v>
      </c>
      <c r="E7" s="13"/>
      <c r="F7" s="13">
        <v>2023</v>
      </c>
      <c r="G7" s="102"/>
      <c r="H7" s="13">
        <v>2024</v>
      </c>
      <c r="I7" s="13"/>
      <c r="J7" s="13">
        <v>2023</v>
      </c>
    </row>
    <row r="8" spans="1:10" s="91" customFormat="1" ht="20.25" customHeight="1" x14ac:dyDescent="0.2">
      <c r="A8" s="11"/>
      <c r="B8" s="7"/>
      <c r="C8" s="7"/>
      <c r="D8" s="13"/>
      <c r="E8" s="13"/>
      <c r="F8" s="1"/>
      <c r="G8" s="102"/>
      <c r="H8" s="13"/>
      <c r="I8" s="13"/>
      <c r="J8" s="1"/>
    </row>
    <row r="9" spans="1:10" ht="20.25" customHeight="1" x14ac:dyDescent="0.2">
      <c r="A9" s="82" t="s">
        <v>35</v>
      </c>
      <c r="B9" s="83"/>
      <c r="C9" s="83"/>
      <c r="D9" s="103"/>
      <c r="E9" s="103"/>
      <c r="F9" s="103"/>
      <c r="G9" s="103"/>
      <c r="H9" s="103"/>
      <c r="I9" s="103"/>
      <c r="J9" s="103"/>
    </row>
    <row r="10" spans="1:10" ht="20.25" customHeight="1" x14ac:dyDescent="0.2">
      <c r="A10" s="12" t="s">
        <v>149</v>
      </c>
      <c r="B10" s="83"/>
      <c r="C10" s="83"/>
      <c r="D10" s="25">
        <f>'pl 5-6'!G37</f>
        <v>3261207</v>
      </c>
      <c r="E10" s="85"/>
      <c r="F10" s="25">
        <f>'pl 5-6'!I37</f>
        <v>2691635</v>
      </c>
      <c r="G10" s="85"/>
      <c r="H10" s="25">
        <f>'pl 5-6'!K37</f>
        <v>3261587</v>
      </c>
      <c r="I10" s="85"/>
      <c r="J10" s="25">
        <f>'pl 5-6'!M37</f>
        <v>2688564</v>
      </c>
    </row>
    <row r="11" spans="1:10" ht="20.25" customHeight="1" x14ac:dyDescent="0.2">
      <c r="A11" s="104" t="s">
        <v>36</v>
      </c>
      <c r="B11" s="83"/>
      <c r="C11" s="83"/>
      <c r="D11" s="85"/>
      <c r="E11" s="85"/>
      <c r="F11" s="85"/>
      <c r="G11" s="85"/>
      <c r="H11" s="85"/>
      <c r="I11" s="85"/>
      <c r="J11" s="85"/>
    </row>
    <row r="12" spans="1:10" ht="20.25" customHeight="1" x14ac:dyDescent="0.2">
      <c r="A12" s="12" t="s">
        <v>52</v>
      </c>
      <c r="B12" s="83"/>
      <c r="C12" s="83"/>
      <c r="D12" s="25">
        <v>2801</v>
      </c>
      <c r="E12" s="85"/>
      <c r="F12" s="25">
        <v>3091</v>
      </c>
      <c r="G12" s="85"/>
      <c r="H12" s="58">
        <v>2784</v>
      </c>
      <c r="I12" s="105"/>
      <c r="J12" s="58">
        <v>3075</v>
      </c>
    </row>
    <row r="13" spans="1:10" ht="20.25" customHeight="1" x14ac:dyDescent="0.2">
      <c r="A13" s="12" t="s">
        <v>161</v>
      </c>
      <c r="B13" s="83"/>
      <c r="C13" s="83"/>
      <c r="D13" s="25"/>
      <c r="E13" s="85"/>
      <c r="F13" s="25"/>
      <c r="G13" s="85"/>
      <c r="H13" s="25"/>
      <c r="I13" s="85"/>
      <c r="J13" s="25"/>
    </row>
    <row r="14" spans="1:10" ht="20.25" customHeight="1" x14ac:dyDescent="0.2">
      <c r="A14" s="12" t="s">
        <v>83</v>
      </c>
      <c r="B14" s="83"/>
      <c r="C14" s="83"/>
      <c r="D14" s="85">
        <v>435</v>
      </c>
      <c r="E14" s="105"/>
      <c r="F14" s="85">
        <v>541</v>
      </c>
      <c r="G14" s="105"/>
      <c r="H14" s="58">
        <v>402</v>
      </c>
      <c r="I14" s="105"/>
      <c r="J14" s="58">
        <v>510</v>
      </c>
    </row>
    <row r="15" spans="1:10" ht="20.25" customHeight="1" x14ac:dyDescent="0.2">
      <c r="A15" s="12" t="s">
        <v>219</v>
      </c>
      <c r="B15" s="83"/>
      <c r="C15" s="83"/>
      <c r="D15" s="85"/>
      <c r="E15" s="105"/>
      <c r="F15" s="85"/>
      <c r="G15" s="105"/>
      <c r="H15" s="58"/>
      <c r="I15" s="105"/>
      <c r="J15" s="58"/>
    </row>
    <row r="16" spans="1:10" ht="20.25" customHeight="1" x14ac:dyDescent="0.2">
      <c r="A16" s="12" t="s">
        <v>126</v>
      </c>
      <c r="B16" s="83">
        <v>5</v>
      </c>
      <c r="C16" s="83"/>
      <c r="D16" s="85">
        <v>127184</v>
      </c>
      <c r="E16" s="105"/>
      <c r="F16" s="85">
        <v>4537</v>
      </c>
      <c r="G16" s="105"/>
      <c r="H16" s="58">
        <v>127184</v>
      </c>
      <c r="I16" s="105"/>
      <c r="J16" s="58">
        <v>4537</v>
      </c>
    </row>
    <row r="17" spans="1:10" ht="20.25" customHeight="1" x14ac:dyDescent="0.2">
      <c r="A17" s="12" t="s">
        <v>203</v>
      </c>
      <c r="B17" s="83"/>
      <c r="C17" s="83"/>
      <c r="D17" s="85">
        <v>-8319</v>
      </c>
      <c r="E17" s="105"/>
      <c r="F17" s="85">
        <v>-6681</v>
      </c>
      <c r="G17" s="105"/>
      <c r="H17" s="58">
        <v>-1310</v>
      </c>
      <c r="I17" s="105"/>
      <c r="J17" s="58">
        <v>-561</v>
      </c>
    </row>
    <row r="18" spans="1:10" ht="20.25" customHeight="1" x14ac:dyDescent="0.2">
      <c r="A18" s="12" t="s">
        <v>14</v>
      </c>
      <c r="B18" s="83"/>
      <c r="C18" s="83"/>
      <c r="D18" s="85">
        <v>377</v>
      </c>
      <c r="E18" s="105"/>
      <c r="F18" s="85">
        <v>432</v>
      </c>
      <c r="G18" s="105"/>
      <c r="H18" s="58">
        <v>352</v>
      </c>
      <c r="I18" s="105"/>
      <c r="J18" s="58">
        <v>406</v>
      </c>
    </row>
    <row r="19" spans="1:10" ht="20.25" customHeight="1" x14ac:dyDescent="0.2">
      <c r="A19" s="12" t="s">
        <v>228</v>
      </c>
      <c r="B19" s="83"/>
      <c r="C19" s="83"/>
      <c r="D19" s="85">
        <v>0</v>
      </c>
      <c r="E19" s="105"/>
      <c r="F19" s="85">
        <v>771</v>
      </c>
      <c r="G19" s="105"/>
      <c r="H19" s="58">
        <v>0</v>
      </c>
      <c r="I19" s="105"/>
      <c r="J19" s="58">
        <v>0</v>
      </c>
    </row>
    <row r="20" spans="1:10" ht="20.25" customHeight="1" x14ac:dyDescent="0.2">
      <c r="A20" s="12" t="s">
        <v>237</v>
      </c>
      <c r="B20" s="83"/>
      <c r="C20" s="83"/>
      <c r="D20" s="85"/>
      <c r="E20" s="105"/>
      <c r="F20" s="85"/>
      <c r="G20" s="105"/>
      <c r="H20" s="58"/>
      <c r="I20" s="85"/>
      <c r="J20" s="58"/>
    </row>
    <row r="21" spans="1:10" ht="20.25" customHeight="1" x14ac:dyDescent="0.2">
      <c r="A21" s="12" t="s">
        <v>113</v>
      </c>
      <c r="B21" s="83">
        <v>4</v>
      </c>
      <c r="C21" s="83"/>
      <c r="D21" s="85">
        <v>0</v>
      </c>
      <c r="E21" s="105"/>
      <c r="F21" s="85">
        <v>0</v>
      </c>
      <c r="G21" s="105"/>
      <c r="H21" s="58">
        <v>-269</v>
      </c>
      <c r="I21" s="85"/>
      <c r="J21" s="58">
        <v>-508</v>
      </c>
    </row>
    <row r="22" spans="1:10" ht="20.25" customHeight="1" x14ac:dyDescent="0.2">
      <c r="A22" s="12" t="s">
        <v>159</v>
      </c>
      <c r="B22" s="83">
        <v>4</v>
      </c>
      <c r="C22" s="83"/>
      <c r="D22" s="85">
        <v>-3418183</v>
      </c>
      <c r="E22" s="85"/>
      <c r="F22" s="85">
        <v>-2732382</v>
      </c>
      <c r="G22" s="85"/>
      <c r="H22" s="58">
        <v>-3418183</v>
      </c>
      <c r="I22" s="85"/>
      <c r="J22" s="58">
        <v>-2732382</v>
      </c>
    </row>
    <row r="23" spans="1:10" ht="20.25" hidden="1" customHeight="1" x14ac:dyDescent="0.2">
      <c r="A23" s="12" t="s">
        <v>200</v>
      </c>
      <c r="B23" s="83"/>
      <c r="C23" s="83"/>
      <c r="D23" s="85"/>
      <c r="E23" s="85"/>
      <c r="F23" s="85"/>
      <c r="G23" s="85"/>
      <c r="H23" s="58"/>
      <c r="I23" s="85"/>
      <c r="J23" s="58"/>
    </row>
    <row r="24" spans="1:10" ht="20.25" hidden="1" customHeight="1" x14ac:dyDescent="0.2">
      <c r="A24" s="12" t="s">
        <v>199</v>
      </c>
      <c r="B24" s="83"/>
      <c r="C24" s="83"/>
      <c r="D24" s="85">
        <v>0</v>
      </c>
      <c r="E24" s="85"/>
      <c r="F24" s="85">
        <v>0</v>
      </c>
      <c r="G24" s="85"/>
      <c r="H24" s="58">
        <v>0</v>
      </c>
      <c r="I24" s="85"/>
      <c r="J24" s="58">
        <v>0</v>
      </c>
    </row>
    <row r="25" spans="1:10" ht="20.25" hidden="1" customHeight="1" x14ac:dyDescent="0.2">
      <c r="A25" s="12" t="s">
        <v>127</v>
      </c>
      <c r="B25" s="83"/>
      <c r="C25" s="83"/>
      <c r="D25" s="25"/>
      <c r="E25" s="85"/>
      <c r="F25" s="25"/>
      <c r="G25" s="85"/>
      <c r="H25" s="58"/>
      <c r="I25" s="85"/>
      <c r="J25" s="58"/>
    </row>
    <row r="26" spans="1:10" ht="20.25" hidden="1" customHeight="1" x14ac:dyDescent="0.2">
      <c r="A26" s="12" t="s">
        <v>128</v>
      </c>
      <c r="B26" s="83"/>
      <c r="C26" s="83"/>
      <c r="D26" s="25"/>
      <c r="E26" s="85"/>
      <c r="F26" s="25"/>
      <c r="G26" s="85"/>
      <c r="H26" s="58">
        <v>0</v>
      </c>
      <c r="I26" s="85"/>
      <c r="J26" s="58">
        <v>0</v>
      </c>
    </row>
    <row r="27" spans="1:10" ht="20.25" hidden="1" customHeight="1" x14ac:dyDescent="0.2">
      <c r="A27" s="12" t="s">
        <v>153</v>
      </c>
      <c r="B27" s="83"/>
      <c r="C27" s="83"/>
      <c r="D27" s="25"/>
      <c r="E27" s="85"/>
      <c r="F27" s="25"/>
      <c r="G27" s="85"/>
      <c r="H27" s="58"/>
      <c r="I27" s="85"/>
      <c r="J27" s="58"/>
    </row>
    <row r="28" spans="1:10" ht="20.25" hidden="1" customHeight="1" x14ac:dyDescent="0.2">
      <c r="A28" s="12" t="s">
        <v>171</v>
      </c>
      <c r="B28" s="83"/>
      <c r="C28" s="83"/>
      <c r="D28" s="25"/>
      <c r="E28" s="85"/>
      <c r="F28" s="25"/>
      <c r="G28" s="85"/>
      <c r="H28" s="58"/>
      <c r="I28" s="85"/>
      <c r="J28" s="58"/>
    </row>
    <row r="29" spans="1:10" ht="20.25" hidden="1" customHeight="1" x14ac:dyDescent="0.2">
      <c r="A29" s="12" t="s">
        <v>147</v>
      </c>
      <c r="B29" s="83"/>
      <c r="C29" s="83"/>
      <c r="D29" s="25"/>
      <c r="E29" s="85"/>
      <c r="F29" s="25"/>
      <c r="G29" s="85"/>
      <c r="H29" s="58"/>
      <c r="I29" s="85"/>
      <c r="J29" s="58"/>
    </row>
    <row r="30" spans="1:10" ht="20.25" customHeight="1" x14ac:dyDescent="0.2">
      <c r="A30" s="12" t="s">
        <v>37</v>
      </c>
      <c r="B30" s="83"/>
      <c r="C30" s="83"/>
      <c r="D30" s="44">
        <v>-2</v>
      </c>
      <c r="E30" s="85"/>
      <c r="F30" s="44">
        <v>-29</v>
      </c>
      <c r="G30" s="85"/>
      <c r="H30" s="44">
        <v>-2</v>
      </c>
      <c r="I30" s="85"/>
      <c r="J30" s="44">
        <v>-29</v>
      </c>
    </row>
    <row r="31" spans="1:10" ht="20.25" customHeight="1" x14ac:dyDescent="0.2">
      <c r="A31" s="12"/>
      <c r="B31" s="83"/>
      <c r="C31" s="83"/>
      <c r="D31" s="25">
        <f>SUM(D10:D30)</f>
        <v>-34500</v>
      </c>
      <c r="E31" s="85"/>
      <c r="F31" s="25">
        <f>SUM(F10:F30)</f>
        <v>-38085</v>
      </c>
      <c r="G31" s="85"/>
      <c r="H31" s="25">
        <f>SUM(H10:H30)</f>
        <v>-27455</v>
      </c>
      <c r="I31" s="85"/>
      <c r="J31" s="25">
        <f>SUM(J10:J30)</f>
        <v>-36388</v>
      </c>
    </row>
    <row r="32" spans="1:10" ht="20.25" customHeight="1" x14ac:dyDescent="0.2">
      <c r="A32" s="104" t="s">
        <v>38</v>
      </c>
      <c r="B32" s="83"/>
      <c r="C32" s="83"/>
      <c r="D32" s="25"/>
      <c r="E32" s="85"/>
      <c r="F32" s="25"/>
      <c r="G32" s="85"/>
      <c r="H32" s="25"/>
      <c r="I32" s="85"/>
      <c r="J32" s="25"/>
    </row>
    <row r="33" spans="1:10" ht="20.25" customHeight="1" x14ac:dyDescent="0.2">
      <c r="A33" s="12" t="s">
        <v>180</v>
      </c>
      <c r="B33" s="83"/>
      <c r="C33" s="83"/>
      <c r="D33" s="25">
        <v>-1966</v>
      </c>
      <c r="E33" s="85"/>
      <c r="F33" s="25">
        <v>241</v>
      </c>
      <c r="G33" s="85"/>
      <c r="H33" s="25">
        <v>-1422</v>
      </c>
      <c r="I33" s="85"/>
      <c r="J33" s="25">
        <v>617</v>
      </c>
    </row>
    <row r="34" spans="1:10" ht="20.25" hidden="1" customHeight="1" x14ac:dyDescent="0.2">
      <c r="A34" s="12" t="s">
        <v>42</v>
      </c>
      <c r="B34" s="83"/>
      <c r="C34" s="83"/>
      <c r="D34" s="25">
        <v>0</v>
      </c>
      <c r="E34" s="85"/>
      <c r="F34" s="25">
        <v>0</v>
      </c>
      <c r="G34" s="85"/>
      <c r="H34" s="25">
        <v>0</v>
      </c>
      <c r="I34" s="85"/>
      <c r="J34" s="25">
        <v>0</v>
      </c>
    </row>
    <row r="35" spans="1:10" ht="20.25" customHeight="1" x14ac:dyDescent="0.2">
      <c r="A35" s="12" t="s">
        <v>184</v>
      </c>
      <c r="B35" s="83"/>
      <c r="C35" s="83"/>
      <c r="D35" s="25">
        <v>-16884</v>
      </c>
      <c r="E35" s="85"/>
      <c r="F35" s="25">
        <v>-18613</v>
      </c>
      <c r="G35" s="85"/>
      <c r="H35" s="25">
        <v>-17336</v>
      </c>
      <c r="I35" s="85"/>
      <c r="J35" s="25">
        <v>-15520</v>
      </c>
    </row>
    <row r="36" spans="1:10" ht="20.25" hidden="1" customHeight="1" x14ac:dyDescent="0.2">
      <c r="A36" s="12" t="s">
        <v>49</v>
      </c>
      <c r="B36" s="83"/>
      <c r="C36" s="83"/>
      <c r="D36" s="25"/>
      <c r="E36" s="85"/>
      <c r="F36" s="25"/>
      <c r="G36" s="85"/>
      <c r="H36" s="25"/>
      <c r="I36" s="85"/>
      <c r="J36" s="25"/>
    </row>
    <row r="37" spans="1:10" ht="20.25" hidden="1" customHeight="1" x14ac:dyDescent="0.2">
      <c r="A37" s="12" t="s">
        <v>44</v>
      </c>
      <c r="B37" s="83"/>
      <c r="C37" s="83"/>
      <c r="D37" s="25"/>
      <c r="E37" s="85"/>
      <c r="F37" s="25">
        <v>0</v>
      </c>
      <c r="G37" s="85"/>
      <c r="H37" s="25"/>
      <c r="I37" s="25"/>
      <c r="J37" s="25">
        <v>0</v>
      </c>
    </row>
    <row r="38" spans="1:10" ht="20.25" customHeight="1" x14ac:dyDescent="0.2">
      <c r="A38" s="12" t="s">
        <v>39</v>
      </c>
      <c r="B38" s="83"/>
      <c r="C38" s="83"/>
      <c r="D38" s="25">
        <v>8711</v>
      </c>
      <c r="E38" s="85"/>
      <c r="F38" s="25">
        <v>6070</v>
      </c>
      <c r="G38" s="85"/>
      <c r="H38" s="25">
        <v>1296</v>
      </c>
      <c r="I38" s="85"/>
      <c r="J38" s="25">
        <v>208</v>
      </c>
    </row>
    <row r="39" spans="1:10" ht="20.25" hidden="1" customHeight="1" x14ac:dyDescent="0.2">
      <c r="A39" s="12" t="s">
        <v>96</v>
      </c>
      <c r="B39" s="83">
        <v>4</v>
      </c>
      <c r="C39" s="83"/>
      <c r="D39" s="25"/>
      <c r="E39" s="85"/>
      <c r="F39" s="25">
        <v>0</v>
      </c>
      <c r="G39" s="85"/>
      <c r="H39" s="25"/>
      <c r="I39" s="85"/>
      <c r="J39" s="25">
        <v>0</v>
      </c>
    </row>
    <row r="40" spans="1:10" ht="20.25" customHeight="1" x14ac:dyDescent="0.2">
      <c r="A40" s="12" t="s">
        <v>77</v>
      </c>
      <c r="B40" s="83"/>
      <c r="C40" s="83"/>
      <c r="D40" s="44">
        <v>0</v>
      </c>
      <c r="E40" s="85"/>
      <c r="F40" s="44">
        <v>-52</v>
      </c>
      <c r="G40" s="85"/>
      <c r="H40" s="44">
        <v>0</v>
      </c>
      <c r="I40" s="85"/>
      <c r="J40" s="44">
        <v>0</v>
      </c>
    </row>
    <row r="41" spans="1:10" ht="20.25" customHeight="1" x14ac:dyDescent="0.2">
      <c r="A41" s="75" t="s">
        <v>220</v>
      </c>
      <c r="B41" s="83"/>
      <c r="C41" s="83"/>
      <c r="D41" s="48">
        <f>SUM(D31:D40)</f>
        <v>-44639</v>
      </c>
      <c r="E41" s="48">
        <v>0</v>
      </c>
      <c r="F41" s="48">
        <f>SUM(F31:F40)</f>
        <v>-50439</v>
      </c>
      <c r="G41" s="31"/>
      <c r="H41" s="48">
        <f>SUM(H31:H40)</f>
        <v>-44917</v>
      </c>
      <c r="I41" s="31"/>
      <c r="J41" s="48">
        <f>SUM(J31:J40)</f>
        <v>-51083</v>
      </c>
    </row>
    <row r="42" spans="1:10" ht="20.25" customHeight="1" x14ac:dyDescent="0.2">
      <c r="A42" s="2"/>
      <c r="D42" s="62"/>
      <c r="E42" s="20"/>
      <c r="F42" s="62"/>
      <c r="G42" s="20"/>
      <c r="H42" s="62"/>
      <c r="I42" s="20"/>
      <c r="J42" s="62"/>
    </row>
    <row r="43" spans="1:10" ht="20.25" customHeight="1" x14ac:dyDescent="0.2">
      <c r="A43" s="49" t="s">
        <v>86</v>
      </c>
      <c r="B43" s="8"/>
      <c r="C43" s="8"/>
      <c r="D43" s="98"/>
      <c r="E43" s="98"/>
      <c r="F43" s="98"/>
      <c r="G43" s="98"/>
      <c r="H43" s="98"/>
      <c r="I43" s="98"/>
      <c r="J43" s="98"/>
    </row>
    <row r="44" spans="1:10" ht="20.25" customHeight="1" x14ac:dyDescent="0.2">
      <c r="A44" s="49" t="s">
        <v>89</v>
      </c>
      <c r="B44" s="8"/>
      <c r="C44" s="8"/>
      <c r="D44" s="98"/>
      <c r="E44" s="98"/>
      <c r="F44" s="98"/>
      <c r="G44" s="98"/>
      <c r="H44" s="98"/>
      <c r="I44" s="98"/>
      <c r="J44" s="98"/>
    </row>
    <row r="45" spans="1:10" ht="20.25" customHeight="1" x14ac:dyDescent="0.2">
      <c r="A45" s="50" t="s">
        <v>208</v>
      </c>
      <c r="B45" s="8"/>
      <c r="C45" s="8"/>
      <c r="D45" s="98"/>
      <c r="E45" s="98"/>
      <c r="F45" s="98"/>
      <c r="G45" s="98"/>
      <c r="H45" s="98"/>
      <c r="I45" s="98"/>
      <c r="J45" s="98"/>
    </row>
    <row r="46" spans="1:10" ht="20.25" customHeight="1" x14ac:dyDescent="0.2">
      <c r="A46" s="9"/>
      <c r="B46" s="54"/>
      <c r="C46" s="54"/>
      <c r="D46" s="99"/>
      <c r="E46" s="99"/>
      <c r="F46" s="99"/>
      <c r="G46" s="99"/>
      <c r="H46" s="99"/>
      <c r="I46" s="99"/>
      <c r="J46" s="100" t="s">
        <v>148</v>
      </c>
    </row>
    <row r="47" spans="1:10" ht="20.25" customHeight="1" x14ac:dyDescent="0.2">
      <c r="D47" s="146" t="s">
        <v>0</v>
      </c>
      <c r="E47" s="146"/>
      <c r="F47" s="146"/>
      <c r="G47" s="101"/>
      <c r="H47" s="146" t="s">
        <v>30</v>
      </c>
      <c r="I47" s="146"/>
      <c r="J47" s="146"/>
    </row>
    <row r="48" spans="1:10" ht="20.25" customHeight="1" x14ac:dyDescent="0.2">
      <c r="D48" s="146" t="s">
        <v>29</v>
      </c>
      <c r="E48" s="146"/>
      <c r="F48" s="146"/>
      <c r="G48" s="101"/>
      <c r="H48" s="146" t="s">
        <v>29</v>
      </c>
      <c r="I48" s="146"/>
      <c r="J48" s="146"/>
    </row>
    <row r="49" spans="1:11" s="91" customFormat="1" ht="20.25" customHeight="1" x14ac:dyDescent="0.2">
      <c r="A49" s="13"/>
      <c r="B49" s="7" t="s">
        <v>224</v>
      </c>
      <c r="C49" s="7"/>
      <c r="D49" s="13">
        <v>2024</v>
      </c>
      <c r="E49" s="13"/>
      <c r="F49" s="13">
        <v>2023</v>
      </c>
      <c r="G49" s="102"/>
      <c r="H49" s="13">
        <v>2024</v>
      </c>
      <c r="I49" s="13"/>
      <c r="J49" s="13">
        <v>2023</v>
      </c>
    </row>
    <row r="50" spans="1:11" s="91" customFormat="1" ht="20.25" customHeight="1" x14ac:dyDescent="0.2">
      <c r="A50" s="13"/>
      <c r="B50" s="7"/>
      <c r="C50" s="7"/>
      <c r="D50" s="13"/>
      <c r="E50" s="13"/>
      <c r="F50" s="1"/>
      <c r="G50" s="102"/>
      <c r="H50" s="13"/>
      <c r="I50" s="13"/>
      <c r="J50" s="13"/>
    </row>
    <row r="51" spans="1:11" ht="20.25" customHeight="1" x14ac:dyDescent="0.2">
      <c r="A51" s="4" t="s">
        <v>22</v>
      </c>
      <c r="D51" s="52"/>
      <c r="E51" s="52"/>
      <c r="F51" s="52"/>
      <c r="G51" s="52"/>
      <c r="H51" s="52"/>
      <c r="I51" s="52"/>
      <c r="J51" s="52"/>
    </row>
    <row r="52" spans="1:11" ht="20.25" hidden="1" customHeight="1" x14ac:dyDescent="0.2">
      <c r="A52" s="11" t="s">
        <v>131</v>
      </c>
      <c r="B52" s="1">
        <v>7</v>
      </c>
      <c r="D52" s="20"/>
      <c r="E52" s="52"/>
      <c r="F52" s="20"/>
      <c r="G52" s="20"/>
      <c r="H52" s="20"/>
      <c r="I52" s="20"/>
      <c r="J52" s="20"/>
    </row>
    <row r="53" spans="1:11" ht="20.25" customHeight="1" x14ac:dyDescent="0.2">
      <c r="A53" s="11" t="s">
        <v>138</v>
      </c>
      <c r="B53" s="1">
        <v>5</v>
      </c>
      <c r="D53" s="20">
        <v>-9327</v>
      </c>
      <c r="E53" s="52"/>
      <c r="F53" s="20">
        <v>-5258</v>
      </c>
      <c r="G53" s="20"/>
      <c r="H53" s="20">
        <v>-9327</v>
      </c>
      <c r="I53" s="20"/>
      <c r="J53" s="20">
        <v>-5258</v>
      </c>
    </row>
    <row r="54" spans="1:11" ht="20.25" hidden="1" customHeight="1" x14ac:dyDescent="0.2">
      <c r="A54" s="11" t="s">
        <v>132</v>
      </c>
      <c r="D54" s="20"/>
      <c r="E54" s="20"/>
      <c r="F54" s="20"/>
      <c r="G54" s="20"/>
      <c r="H54" s="20"/>
      <c r="I54" s="20"/>
      <c r="J54" s="20"/>
    </row>
    <row r="55" spans="1:11" ht="20.25" customHeight="1" x14ac:dyDescent="0.2">
      <c r="A55" s="11" t="s">
        <v>193</v>
      </c>
      <c r="D55" s="20">
        <v>0</v>
      </c>
      <c r="E55" s="20"/>
      <c r="F55" s="20">
        <v>-250</v>
      </c>
      <c r="G55" s="20"/>
      <c r="H55" s="20">
        <v>0</v>
      </c>
      <c r="I55" s="20"/>
      <c r="J55" s="20">
        <v>-250</v>
      </c>
      <c r="K55" s="40"/>
    </row>
    <row r="56" spans="1:11" ht="20.25" hidden="1" customHeight="1" x14ac:dyDescent="0.2">
      <c r="A56" s="11" t="s">
        <v>194</v>
      </c>
      <c r="D56" s="20"/>
      <c r="E56" s="20"/>
      <c r="F56" s="20">
        <v>0</v>
      </c>
      <c r="G56" s="20"/>
      <c r="H56" s="20">
        <v>0</v>
      </c>
      <c r="I56" s="20"/>
      <c r="J56" s="20">
        <v>0</v>
      </c>
    </row>
    <row r="57" spans="1:11" ht="20.25" customHeight="1" x14ac:dyDescent="0.2">
      <c r="A57" s="11" t="s">
        <v>197</v>
      </c>
      <c r="D57" s="20">
        <v>18993</v>
      </c>
      <c r="E57" s="20"/>
      <c r="F57" s="20">
        <v>129660</v>
      </c>
      <c r="G57" s="20"/>
      <c r="H57" s="20">
        <v>0</v>
      </c>
      <c r="I57" s="20"/>
      <c r="J57" s="20">
        <v>10978</v>
      </c>
    </row>
    <row r="58" spans="1:11" ht="20.25" customHeight="1" x14ac:dyDescent="0.2">
      <c r="A58" s="11" t="s">
        <v>198</v>
      </c>
      <c r="D58" s="27">
        <v>0</v>
      </c>
      <c r="E58" s="20"/>
      <c r="F58" s="27">
        <v>-406</v>
      </c>
      <c r="G58" s="20"/>
      <c r="H58" s="27">
        <v>0</v>
      </c>
      <c r="I58" s="27"/>
      <c r="J58" s="27">
        <v>-406</v>
      </c>
    </row>
    <row r="59" spans="1:11" ht="20.25" hidden="1" customHeight="1" x14ac:dyDescent="0.2">
      <c r="A59" s="11" t="s">
        <v>139</v>
      </c>
      <c r="D59" s="27"/>
      <c r="E59" s="20"/>
      <c r="F59" s="27"/>
      <c r="G59" s="20"/>
      <c r="H59" s="25"/>
      <c r="I59" s="25"/>
      <c r="J59" s="25"/>
    </row>
    <row r="60" spans="1:11" ht="20.25" hidden="1" customHeight="1" x14ac:dyDescent="0.2">
      <c r="A60" s="11" t="s">
        <v>140</v>
      </c>
      <c r="D60" s="27"/>
      <c r="E60" s="20"/>
      <c r="F60" s="27">
        <v>0</v>
      </c>
      <c r="G60" s="20"/>
      <c r="H60" s="20"/>
      <c r="I60" s="20"/>
      <c r="J60" s="20">
        <v>0</v>
      </c>
    </row>
    <row r="61" spans="1:11" ht="20.25" hidden="1" customHeight="1" x14ac:dyDescent="0.2">
      <c r="A61" s="11" t="s">
        <v>119</v>
      </c>
      <c r="D61" s="27"/>
      <c r="E61" s="20"/>
      <c r="F61" s="27"/>
      <c r="G61" s="20"/>
      <c r="H61" s="20"/>
      <c r="I61" s="20"/>
      <c r="J61" s="20"/>
    </row>
    <row r="62" spans="1:11" ht="20.25" customHeight="1" x14ac:dyDescent="0.2">
      <c r="A62" s="11" t="s">
        <v>231</v>
      </c>
      <c r="D62" s="27">
        <v>2</v>
      </c>
      <c r="E62" s="27"/>
      <c r="F62" s="27">
        <v>29</v>
      </c>
      <c r="G62" s="27"/>
      <c r="H62" s="20">
        <v>2</v>
      </c>
      <c r="I62" s="27"/>
      <c r="J62" s="20">
        <v>29</v>
      </c>
    </row>
    <row r="63" spans="1:11" ht="20.25" customHeight="1" x14ac:dyDescent="0.2">
      <c r="A63" s="2" t="s">
        <v>240</v>
      </c>
      <c r="D63" s="18">
        <f>SUM(D52:D62)</f>
        <v>9668</v>
      </c>
      <c r="E63" s="19"/>
      <c r="F63" s="18">
        <f>SUM(F52:F62)</f>
        <v>123775</v>
      </c>
      <c r="G63" s="19"/>
      <c r="H63" s="18">
        <f>SUM(H52:H62)</f>
        <v>-9325</v>
      </c>
      <c r="I63" s="19"/>
      <c r="J63" s="18">
        <f>SUM(J52:J62)</f>
        <v>5093</v>
      </c>
    </row>
    <row r="64" spans="1:11" ht="20.25" customHeight="1" x14ac:dyDescent="0.2">
      <c r="A64" s="2"/>
      <c r="D64" s="20"/>
      <c r="E64" s="20"/>
      <c r="F64" s="20"/>
      <c r="G64" s="20"/>
      <c r="H64" s="20"/>
      <c r="I64" s="20"/>
      <c r="J64" s="20"/>
    </row>
    <row r="65" spans="1:10" ht="20.25" customHeight="1" x14ac:dyDescent="0.2">
      <c r="A65" s="4" t="s">
        <v>23</v>
      </c>
      <c r="D65" s="20"/>
      <c r="E65" s="20"/>
      <c r="F65" s="20"/>
      <c r="G65" s="20"/>
      <c r="H65" s="20"/>
      <c r="I65" s="20"/>
      <c r="J65" s="20"/>
    </row>
    <row r="66" spans="1:10" ht="20.25" hidden="1" customHeight="1" x14ac:dyDescent="0.2">
      <c r="A66" s="11" t="s">
        <v>74</v>
      </c>
      <c r="B66" s="1">
        <v>10</v>
      </c>
      <c r="D66" s="20">
        <v>0</v>
      </c>
      <c r="E66" s="20"/>
      <c r="F66" s="20">
        <v>0</v>
      </c>
      <c r="G66" s="20"/>
      <c r="H66" s="27">
        <v>0</v>
      </c>
      <c r="I66" s="25"/>
      <c r="J66" s="27">
        <v>0</v>
      </c>
    </row>
    <row r="67" spans="1:10" ht="20.25" hidden="1" customHeight="1" x14ac:dyDescent="0.2">
      <c r="A67" s="11" t="s">
        <v>75</v>
      </c>
      <c r="B67" s="1">
        <v>10</v>
      </c>
      <c r="D67" s="27">
        <v>0</v>
      </c>
      <c r="E67" s="20"/>
      <c r="F67" s="27">
        <v>0</v>
      </c>
      <c r="G67" s="20"/>
      <c r="H67" s="27">
        <v>0</v>
      </c>
      <c r="I67" s="25"/>
      <c r="J67" s="27">
        <v>0</v>
      </c>
    </row>
    <row r="68" spans="1:10" ht="20.25" hidden="1" customHeight="1" x14ac:dyDescent="0.2">
      <c r="A68" s="11" t="s">
        <v>46</v>
      </c>
      <c r="D68" s="27"/>
      <c r="E68" s="27"/>
      <c r="F68" s="27"/>
      <c r="G68" s="27"/>
      <c r="H68" s="27"/>
      <c r="I68" s="27"/>
      <c r="J68" s="27"/>
    </row>
    <row r="69" spans="1:10" ht="20.25" customHeight="1" x14ac:dyDescent="0.2">
      <c r="A69" s="11" t="s">
        <v>232</v>
      </c>
      <c r="D69" s="27">
        <v>-1249</v>
      </c>
      <c r="E69" s="27"/>
      <c r="F69" s="27">
        <v>-1221</v>
      </c>
      <c r="G69" s="27"/>
      <c r="H69" s="27">
        <v>-1249</v>
      </c>
      <c r="I69" s="27"/>
      <c r="J69" s="27">
        <v>-1221</v>
      </c>
    </row>
    <row r="70" spans="1:10" ht="20.25" customHeight="1" x14ac:dyDescent="0.2">
      <c r="A70" s="11" t="s">
        <v>40</v>
      </c>
      <c r="D70" s="27">
        <v>-137</v>
      </c>
      <c r="E70" s="27"/>
      <c r="F70" s="27">
        <v>-164</v>
      </c>
      <c r="G70" s="27"/>
      <c r="H70" s="27">
        <v>-137</v>
      </c>
      <c r="I70" s="27"/>
      <c r="J70" s="27">
        <v>-164</v>
      </c>
    </row>
    <row r="71" spans="1:10" ht="20.25" customHeight="1" x14ac:dyDescent="0.2">
      <c r="A71" s="11" t="s">
        <v>97</v>
      </c>
      <c r="D71" s="22">
        <v>0</v>
      </c>
      <c r="E71" s="27"/>
      <c r="F71" s="22">
        <v>-4488867</v>
      </c>
      <c r="G71" s="27"/>
      <c r="H71" s="22">
        <v>0</v>
      </c>
      <c r="I71" s="27"/>
      <c r="J71" s="22">
        <v>-4488867</v>
      </c>
    </row>
    <row r="72" spans="1:10" ht="20.25" customHeight="1" x14ac:dyDescent="0.2">
      <c r="A72" s="2" t="s">
        <v>144</v>
      </c>
      <c r="D72" s="18">
        <f>SUM(D66:D71)</f>
        <v>-1386</v>
      </c>
      <c r="E72" s="28"/>
      <c r="F72" s="18">
        <f>SUM(F66:F71)</f>
        <v>-4490252</v>
      </c>
      <c r="G72" s="28"/>
      <c r="H72" s="18">
        <f>SUM(H66:H71)</f>
        <v>-1386</v>
      </c>
      <c r="I72" s="28"/>
      <c r="J72" s="18">
        <f>SUM(J66:J71)</f>
        <v>-4490252</v>
      </c>
    </row>
    <row r="73" spans="1:10" ht="20.25" customHeight="1" x14ac:dyDescent="0.2">
      <c r="A73" s="2"/>
      <c r="D73" s="28"/>
      <c r="E73" s="28"/>
      <c r="F73" s="28"/>
      <c r="G73" s="28"/>
      <c r="H73" s="27"/>
      <c r="I73" s="28"/>
      <c r="J73" s="27"/>
    </row>
    <row r="74" spans="1:10" ht="20.25" customHeight="1" x14ac:dyDescent="0.2">
      <c r="A74" s="2" t="s">
        <v>221</v>
      </c>
      <c r="D74" s="28">
        <f>D41+D63+D72</f>
        <v>-36357</v>
      </c>
      <c r="E74" s="28"/>
      <c r="F74" s="28">
        <f>F41+F63+F72</f>
        <v>-4416916</v>
      </c>
      <c r="G74" s="28"/>
      <c r="H74" s="28">
        <f>H41+H63+H72</f>
        <v>-55628</v>
      </c>
      <c r="I74" s="19"/>
      <c r="J74" s="28">
        <f>J41+J63+J72</f>
        <v>-4536242</v>
      </c>
    </row>
    <row r="75" spans="1:10" ht="20.25" hidden="1" customHeight="1" x14ac:dyDescent="0.2">
      <c r="A75" s="11" t="s">
        <v>176</v>
      </c>
      <c r="B75" s="13"/>
      <c r="C75" s="13"/>
      <c r="D75" s="27"/>
      <c r="E75" s="27"/>
      <c r="F75" s="27"/>
      <c r="G75" s="27"/>
      <c r="H75" s="27"/>
      <c r="I75" s="20"/>
      <c r="J75" s="27"/>
    </row>
    <row r="76" spans="1:10" ht="20.25" hidden="1" customHeight="1" x14ac:dyDescent="0.2">
      <c r="A76" s="11" t="s">
        <v>170</v>
      </c>
      <c r="C76" s="13"/>
      <c r="D76" s="22">
        <v>0</v>
      </c>
      <c r="E76" s="27"/>
      <c r="F76" s="22">
        <v>0</v>
      </c>
      <c r="G76" s="27"/>
      <c r="H76" s="22">
        <v>0</v>
      </c>
      <c r="I76" s="20"/>
      <c r="J76" s="22">
        <v>0</v>
      </c>
    </row>
    <row r="77" spans="1:10" ht="20.25" hidden="1" customHeight="1" x14ac:dyDescent="0.2">
      <c r="A77" s="11" t="s">
        <v>111</v>
      </c>
      <c r="D77" s="30"/>
      <c r="E77" s="27"/>
      <c r="F77" s="30"/>
      <c r="G77" s="27"/>
      <c r="H77" s="30"/>
      <c r="I77" s="30"/>
      <c r="J77" s="30"/>
    </row>
    <row r="78" spans="1:10" ht="20.25" hidden="1" customHeight="1" x14ac:dyDescent="0.2">
      <c r="A78" s="11" t="s">
        <v>112</v>
      </c>
      <c r="D78" s="41"/>
      <c r="E78" s="27"/>
      <c r="F78" s="41"/>
      <c r="G78" s="27"/>
      <c r="H78" s="68"/>
      <c r="I78" s="27"/>
      <c r="J78" s="68"/>
    </row>
    <row r="79" spans="1:10" ht="20.25" customHeight="1" x14ac:dyDescent="0.2">
      <c r="A79" s="11" t="s">
        <v>135</v>
      </c>
      <c r="D79" s="41">
        <v>2523590</v>
      </c>
      <c r="E79" s="27"/>
      <c r="F79" s="41">
        <v>5562195</v>
      </c>
      <c r="G79" s="27"/>
      <c r="H79" s="41">
        <v>1246131</v>
      </c>
      <c r="I79" s="30"/>
      <c r="J79" s="41">
        <v>5523811</v>
      </c>
    </row>
    <row r="80" spans="1:10" ht="20.25" customHeight="1" thickBot="1" x14ac:dyDescent="0.25">
      <c r="A80" s="2" t="s">
        <v>217</v>
      </c>
      <c r="D80" s="59">
        <f>SUM(D74:D79)</f>
        <v>2487233</v>
      </c>
      <c r="E80" s="19"/>
      <c r="F80" s="59">
        <f>SUM(F74:F79)</f>
        <v>1145279</v>
      </c>
      <c r="G80" s="19"/>
      <c r="H80" s="59">
        <f>SUM(H74:H79)</f>
        <v>1190503</v>
      </c>
      <c r="I80" s="19"/>
      <c r="J80" s="59">
        <f>SUM(J74:J79)</f>
        <v>987569</v>
      </c>
    </row>
    <row r="81" ht="20.25" customHeight="1" thickTop="1" x14ac:dyDescent="0.2"/>
    <row r="103" spans="2:10" ht="20.25" customHeight="1" x14ac:dyDescent="0.2">
      <c r="B103" s="12"/>
      <c r="C103" s="12"/>
      <c r="D103" s="107"/>
      <c r="E103" s="107"/>
      <c r="F103" s="107"/>
      <c r="G103" s="107"/>
      <c r="H103" s="107"/>
      <c r="I103" s="107"/>
      <c r="J103" s="107"/>
    </row>
    <row r="114" spans="1:10" ht="20.25" customHeight="1" x14ac:dyDescent="0.2">
      <c r="A114" s="12"/>
      <c r="D114" s="107"/>
      <c r="E114" s="107"/>
      <c r="F114" s="107"/>
      <c r="G114" s="107"/>
      <c r="H114" s="107"/>
      <c r="I114" s="107"/>
      <c r="J114" s="107"/>
    </row>
    <row r="132" spans="1:10" ht="8.4499999999999993" customHeight="1" x14ac:dyDescent="0.2">
      <c r="A132" s="12"/>
      <c r="B132" s="12"/>
      <c r="C132" s="12"/>
      <c r="D132" s="107"/>
      <c r="E132" s="107"/>
      <c r="F132" s="107"/>
      <c r="G132" s="107"/>
      <c r="H132" s="107"/>
      <c r="I132" s="107"/>
      <c r="J132" s="107"/>
    </row>
  </sheetData>
  <mergeCells count="8">
    <mergeCell ref="D5:F5"/>
    <mergeCell ref="H5:J5"/>
    <mergeCell ref="D48:F48"/>
    <mergeCell ref="D6:F6"/>
    <mergeCell ref="H6:J6"/>
    <mergeCell ref="H48:J48"/>
    <mergeCell ref="D47:F47"/>
    <mergeCell ref="H47:J47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4" firstPageNumber="11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</vt:lpstr>
      <vt:lpstr>pl 5-6</vt:lpstr>
      <vt:lpstr>sh 7</vt:lpstr>
      <vt:lpstr>sh 8</vt:lpstr>
      <vt:lpstr>sh 9</vt:lpstr>
      <vt:lpstr>sh 10</vt:lpstr>
      <vt:lpstr>cf 11-12</vt:lpstr>
      <vt:lpstr>'bs 2-4'!Print_Area</vt:lpstr>
      <vt:lpstr>'cf 11-12'!Print_Area</vt:lpstr>
      <vt:lpstr>'pl 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2024-05-07T04:57:35Z</cp:lastPrinted>
  <dcterms:created xsi:type="dcterms:W3CDTF">2006-05-09T04:38:18Z</dcterms:created>
  <dcterms:modified xsi:type="dcterms:W3CDTF">2024-05-08T04:23:08Z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