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EF9F7E9C-46FF-402F-A96E-B8FBEECB9CFD}" xr6:coauthVersionLast="47" xr6:coauthVersionMax="47" xr10:uidLastSave="{00000000-0000-0000-0000-000000000000}"/>
  <bookViews>
    <workbookView xWindow="-110" yWindow="-110" windowWidth="19420" windowHeight="10300" tabRatio="702" activeTab="3" xr2:uid="{00000000-000D-0000-FFFF-FFFF00000000}"/>
  </bookViews>
  <sheets>
    <sheet name="BL-2-3" sheetId="7" r:id="rId1"/>
    <sheet name="IN 4-5" sheetId="6" r:id="rId2"/>
    <sheet name="sh6" sheetId="5" r:id="rId3"/>
    <sheet name="cf7" sheetId="4" r:id="rId4"/>
  </sheets>
  <definedNames>
    <definedName name="_xlnm.Print_Area" localSheetId="3">'cf7'!$A$1:$E$35</definedName>
    <definedName name="_xlnm.Print_Area" localSheetId="1">'IN 4-5'!$A$1:$F$53</definedName>
    <definedName name="_xlnm.Print_Area" localSheetId="2">'sh6'!$A$1:$O$29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7" l="1"/>
  <c r="C25" i="4"/>
  <c r="C27" i="4" s="1"/>
  <c r="D18" i="6"/>
  <c r="D21" i="7"/>
  <c r="E27" i="4" l="1"/>
  <c r="C34" i="4" l="1"/>
  <c r="O21" i="5"/>
  <c r="I17" i="5"/>
  <c r="I18" i="5" s="1"/>
  <c r="G17" i="5"/>
  <c r="G18" i="5" s="1"/>
  <c r="E17" i="5"/>
  <c r="E18" i="5" s="1"/>
  <c r="C17" i="5"/>
  <c r="C18" i="5" s="1"/>
  <c r="O12" i="5"/>
  <c r="C21" i="4" l="1"/>
  <c r="F39" i="7"/>
  <c r="D39" i="7"/>
  <c r="E31" i="4" l="1"/>
  <c r="E21" i="4"/>
  <c r="I26" i="5"/>
  <c r="I27" i="5" s="1"/>
  <c r="G26" i="5"/>
  <c r="G27" i="5" s="1"/>
  <c r="E26" i="5"/>
  <c r="E27" i="5" s="1"/>
  <c r="C26" i="5"/>
  <c r="C27" i="5" s="1"/>
  <c r="F48" i="6"/>
  <c r="F24" i="6"/>
  <c r="F11" i="6"/>
  <c r="F54" i="7"/>
  <c r="D54" i="7"/>
  <c r="D56" i="7" s="1"/>
  <c r="F23" i="7"/>
  <c r="D23" i="7"/>
  <c r="F30" i="6" l="1"/>
  <c r="F50" i="6"/>
  <c r="M16" i="5"/>
  <c r="F13" i="6"/>
  <c r="F56" i="7"/>
  <c r="E33" i="4"/>
  <c r="E35" i="4" s="1"/>
  <c r="O16" i="5" l="1"/>
  <c r="M17" i="5"/>
  <c r="M18" i="5" s="1"/>
  <c r="F19" i="6"/>
  <c r="F31" i="6" l="1"/>
  <c r="F33" i="6" s="1"/>
  <c r="F53" i="6" l="1"/>
  <c r="K15" i="5"/>
  <c r="F51" i="6"/>
  <c r="K17" i="5" l="1"/>
  <c r="K18" i="5" s="1"/>
  <c r="O15" i="5"/>
  <c r="O17" i="5" s="1"/>
  <c r="O18" i="5" s="1"/>
  <c r="C31" i="4"/>
  <c r="D48" i="6" l="1"/>
  <c r="D50" i="6" l="1"/>
  <c r="M25" i="5"/>
  <c r="C33" i="4"/>
  <c r="C35" i="4" s="1"/>
  <c r="C37" i="4" s="1"/>
  <c r="O25" i="5" l="1"/>
  <c r="M26" i="5"/>
  <c r="M27" i="5" s="1"/>
  <c r="D24" i="6"/>
  <c r="D30" i="6" s="1"/>
  <c r="D11" i="6"/>
  <c r="D13" i="6" s="1"/>
  <c r="D19" i="6" s="1"/>
  <c r="E11" i="6"/>
  <c r="D31" i="6" l="1"/>
  <c r="D33" i="6" s="1"/>
  <c r="D53" i="6" s="1"/>
  <c r="D51" i="6" l="1"/>
  <c r="K24" i="5"/>
  <c r="K26" i="5" s="1"/>
  <c r="O24" i="5" l="1"/>
  <c r="O26" i="5"/>
  <c r="O27" i="5" s="1"/>
  <c r="O30" i="5" s="1"/>
  <c r="K27" i="5"/>
</calcChain>
</file>

<file path=xl/sharedStrings.xml><?xml version="1.0" encoding="utf-8"?>
<sst xmlns="http://schemas.openxmlformats.org/spreadsheetml/2006/main" count="183" uniqueCount="147">
  <si>
    <t>Note</t>
  </si>
  <si>
    <t>Other liabilities</t>
  </si>
  <si>
    <t>Other income</t>
  </si>
  <si>
    <t>Operating expenses</t>
  </si>
  <si>
    <t>Total</t>
  </si>
  <si>
    <t>Assets</t>
  </si>
  <si>
    <t>Other assets</t>
  </si>
  <si>
    <t>Total assets</t>
  </si>
  <si>
    <t>Liabilities</t>
  </si>
  <si>
    <t>paid-up</t>
  </si>
  <si>
    <t>share capital</t>
  </si>
  <si>
    <t>Issued and</t>
  </si>
  <si>
    <t xml:space="preserve">   Appropriated</t>
  </si>
  <si>
    <t xml:space="preserve">      Legal reserve</t>
  </si>
  <si>
    <t>equity</t>
  </si>
  <si>
    <t>Cash flows from operating activities</t>
  </si>
  <si>
    <t>Cash and cash equivalents</t>
  </si>
  <si>
    <t>Insurance contract liabilities</t>
  </si>
  <si>
    <t>Share capital</t>
  </si>
  <si>
    <t>Expenses</t>
  </si>
  <si>
    <t>Net investment income</t>
  </si>
  <si>
    <t>Legal</t>
  </si>
  <si>
    <t>reserve</t>
  </si>
  <si>
    <t xml:space="preserve">   Investments in securities</t>
  </si>
  <si>
    <t>Accrued investment income</t>
  </si>
  <si>
    <t>Employee benefit obligations</t>
  </si>
  <si>
    <t>Other components of equity</t>
  </si>
  <si>
    <t>Intangible assets</t>
  </si>
  <si>
    <t>Total expenses</t>
  </si>
  <si>
    <t>Revenue</t>
  </si>
  <si>
    <t>Commission and brokerage income</t>
  </si>
  <si>
    <t>Total liabilities</t>
  </si>
  <si>
    <t>Statement of financial position</t>
  </si>
  <si>
    <t>31 December</t>
  </si>
  <si>
    <t xml:space="preserve"> </t>
  </si>
  <si>
    <t>(Unaudited)</t>
  </si>
  <si>
    <t>Three-month period ended</t>
  </si>
  <si>
    <t>Statement of comprehensive income (Unaudited)</t>
  </si>
  <si>
    <t>Statement of changes in equity (Unaudited)</t>
  </si>
  <si>
    <t>Statement of cash flows (Unaudited)</t>
  </si>
  <si>
    <t>Unappropriated</t>
  </si>
  <si>
    <t>Other underwriting expenses</t>
  </si>
  <si>
    <t xml:space="preserve">Reinsurance receivables </t>
  </si>
  <si>
    <t>Gross premium written</t>
  </si>
  <si>
    <t>Net premiums written</t>
  </si>
  <si>
    <t>Net premium earned</t>
  </si>
  <si>
    <t>Total revenues</t>
  </si>
  <si>
    <t>Commissions and brokerage expenses</t>
  </si>
  <si>
    <t>Reinsurance assets</t>
  </si>
  <si>
    <t>Insurance claim expenses</t>
  </si>
  <si>
    <t>Net insurance claims expenses</t>
  </si>
  <si>
    <t>Cash flows from investing activities</t>
  </si>
  <si>
    <t>Cash and cash equivalents at 1 January</t>
  </si>
  <si>
    <t>Cash flows from financing activities</t>
  </si>
  <si>
    <t>Interest received</t>
  </si>
  <si>
    <t>Dividend received</t>
  </si>
  <si>
    <t xml:space="preserve">   Authorised share capital</t>
  </si>
  <si>
    <t>Finance cost</t>
  </si>
  <si>
    <t xml:space="preserve">   Loans and accrued interest</t>
  </si>
  <si>
    <t>Right-of-use assets</t>
  </si>
  <si>
    <t>Lease liabilities</t>
  </si>
  <si>
    <t>Items that will be reclassified subsequently to profit or loss</t>
  </si>
  <si>
    <t>Gain (loss) on</t>
  </si>
  <si>
    <t>comprehensive income</t>
  </si>
  <si>
    <t>Payment of lease liabilities</t>
  </si>
  <si>
    <t xml:space="preserve">Net cash used in financing activities </t>
  </si>
  <si>
    <t xml:space="preserve">Indara Insurance Public Company Limited </t>
  </si>
  <si>
    <t>(in Baht)</t>
  </si>
  <si>
    <t>Premiums due and uncollected</t>
  </si>
  <si>
    <t>Premises and equipment</t>
  </si>
  <si>
    <t>Deferred tax assets</t>
  </si>
  <si>
    <t xml:space="preserve">   (10,000,000 ordinary shares, par value at Baht 10 per share)</t>
  </si>
  <si>
    <t>Total items that will be reclassified subsequently to profit or loss</t>
  </si>
  <si>
    <t>remeasurement of</t>
  </si>
  <si>
    <t>Cash received - financial assets</t>
  </si>
  <si>
    <t>Cash payment - financial assets</t>
  </si>
  <si>
    <t>Acquisition of equipment</t>
  </si>
  <si>
    <t>Investment assets</t>
  </si>
  <si>
    <t>Liabilities and equity</t>
  </si>
  <si>
    <t>Reinsurance payables</t>
  </si>
  <si>
    <t>Equity</t>
  </si>
  <si>
    <t xml:space="preserve">   Issued and paid up share capital</t>
  </si>
  <si>
    <t xml:space="preserve">Share premium </t>
  </si>
  <si>
    <t>Total equity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</si>
  <si>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</si>
  <si>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Other comprehensive income</t>
  </si>
  <si>
    <t>Total comprehensive income for the period</t>
  </si>
  <si>
    <t xml:space="preserve">Share </t>
  </si>
  <si>
    <t>premium</t>
  </si>
  <si>
    <t xml:space="preserve">investments measured at </t>
  </si>
  <si>
    <t xml:space="preserve">fair value through other </t>
  </si>
  <si>
    <t>Comprehensive income for the period</t>
  </si>
  <si>
    <t xml:space="preserve">   Other comprehensive income</t>
  </si>
  <si>
    <t>Total liabilities and equity</t>
  </si>
  <si>
    <t>Other comprehensive income for the period, net of tax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</si>
  <si>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</si>
  <si>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Direct premium written</t>
  </si>
  <si>
    <t>Direct commissions and brokerage expenses</t>
  </si>
  <si>
    <t>Direct insurance claims expense</t>
  </si>
  <si>
    <t>Proceeds from sale of equipment</t>
  </si>
  <si>
    <t xml:space="preserve">   Profit for the period</t>
  </si>
  <si>
    <t>Difference arising from business combination under common control</t>
  </si>
  <si>
    <t>13</t>
  </si>
  <si>
    <t xml:space="preserve">Difference arising </t>
  </si>
  <si>
    <t>from business</t>
  </si>
  <si>
    <t>combination under</t>
  </si>
  <si>
    <t>common control</t>
  </si>
  <si>
    <t>Profit for the period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</si>
  <si>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</si>
  <si>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5</t>
  </si>
  <si>
    <t>12</t>
  </si>
  <si>
    <t>9</t>
  </si>
  <si>
    <t>Income tax payables</t>
  </si>
  <si>
    <t>Retained earnings</t>
  </si>
  <si>
    <t xml:space="preserve">   Unappropriated</t>
  </si>
  <si>
    <t>Balance at 1 January 2023</t>
  </si>
  <si>
    <t>31 March</t>
  </si>
  <si>
    <t xml:space="preserve">Assets held for sale </t>
  </si>
  <si>
    <t xml:space="preserve">Gain (loss) on remeasurement of investments measured at </t>
  </si>
  <si>
    <t xml:space="preserve">   fair value through other comprehensive income</t>
  </si>
  <si>
    <t xml:space="preserve">Income tax relating to items that will be reclassified </t>
  </si>
  <si>
    <t xml:space="preserve">   subsequently to profit or loss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</si>
  <si>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</si>
  <si>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</si>
  <si>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</si>
  <si>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</si>
  <si>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</si>
  <si>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Cash and cash equivalents at 31 March</t>
  </si>
  <si>
    <t>3</t>
  </si>
  <si>
    <t>4, 13</t>
  </si>
  <si>
    <t>8</t>
  </si>
  <si>
    <t>6, 14, 15</t>
  </si>
  <si>
    <t>7, 13</t>
  </si>
  <si>
    <t>8, 13</t>
  </si>
  <si>
    <t>10, 13</t>
  </si>
  <si>
    <t>Expected credit loss</t>
  </si>
  <si>
    <t>Cash paid to reinsurers</t>
  </si>
  <si>
    <t>Net cash used in operating activities</t>
  </si>
  <si>
    <t xml:space="preserve">Proceeds from sale of assets held for sale </t>
  </si>
  <si>
    <t xml:space="preserve">Net cash provided by (used in) investing activities </t>
  </si>
  <si>
    <t>Net decrease in cash and cash equivalents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</si>
  <si>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unearned premium reserve decreased from prior period</t>
    </r>
  </si>
  <si>
    <t xml:space="preserve">Gain (loss) on investments </t>
  </si>
  <si>
    <t>Gain on sale property</t>
  </si>
  <si>
    <t xml:space="preserve">Profit before income tax </t>
  </si>
  <si>
    <t>Income tax</t>
  </si>
  <si>
    <t>Income tax refund (paid)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</si>
</sst>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</numFmts>
  <fonts count="3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5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164" fontId="24" fillId="0" borderId="0" applyFont="0" applyFill="0" applyBorder="0" applyAlignment="0" applyProtection="0"/>
    <xf numFmtId="0" fontId="1" fillId="0" borderId="0"/>
    <xf numFmtId="39" fontId="3" fillId="0" borderId="0"/>
    <xf numFmtId="40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30" fillId="0" borderId="0"/>
    <xf numFmtId="171" fontId="26" fillId="0" borderId="0"/>
    <xf numFmtId="170" fontId="26" fillId="0" borderId="0"/>
    <xf numFmtId="168" fontId="26" fillId="0" borderId="0"/>
    <xf numFmtId="38" fontId="27" fillId="2" borderId="0" applyNumberFormat="0" applyBorder="0" applyAlignment="0" applyProtection="0"/>
    <xf numFmtId="10" fontId="27" fillId="3" borderId="5" applyNumberFormat="0" applyBorder="0" applyAlignment="0" applyProtection="0"/>
    <xf numFmtId="37" fontId="28" fillId="0" borderId="0"/>
    <xf numFmtId="169" fontId="29" fillId="0" borderId="0"/>
    <xf numFmtId="37" fontId="3" fillId="0" borderId="0"/>
    <xf numFmtId="37" fontId="3" fillId="0" borderId="0"/>
    <xf numFmtId="37" fontId="3" fillId="0" borderId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39" fontId="3" fillId="0" borderId="0"/>
    <xf numFmtId="39" fontId="3" fillId="0" borderId="0"/>
  </cellStyleXfs>
  <cellXfs count="188">
    <xf numFmtId="0" fontId="0" fillId="0" borderId="0" xfId="0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2" fillId="0" borderId="0" xfId="8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/>
    <xf numFmtId="165" fontId="2" fillId="0" borderId="0" xfId="0" applyNumberFormat="1" applyFont="1" applyFill="1" applyAlignment="1">
      <alignment vertical="center"/>
    </xf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/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8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7" fontId="14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166" fontId="14" fillId="0" borderId="0" xfId="2" applyNumberFormat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0" fontId="0" fillId="0" borderId="0" xfId="0" applyFill="1"/>
    <xf numFmtId="167" fontId="18" fillId="0" borderId="1" xfId="0" applyNumberFormat="1" applyFont="1" applyFill="1" applyBorder="1"/>
    <xf numFmtId="43" fontId="0" fillId="0" borderId="0" xfId="2" applyFont="1" applyFill="1" applyBorder="1" applyAlignment="1"/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6" fontId="3" fillId="0" borderId="0" xfId="1" applyNumberFormat="1" applyFont="1" applyFill="1" applyBorder="1" applyAlignment="1"/>
    <xf numFmtId="166" fontId="3" fillId="0" borderId="3" xfId="1" applyNumberFormat="1" applyFont="1" applyFill="1" applyBorder="1" applyAlignment="1"/>
    <xf numFmtId="166" fontId="2" fillId="0" borderId="0" xfId="2" applyNumberFormat="1" applyFont="1" applyFill="1" applyBorder="1" applyAlignment="1">
      <alignment horizontal="center"/>
    </xf>
    <xf numFmtId="43" fontId="3" fillId="0" borderId="3" xfId="2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0" fontId="9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/>
    <xf numFmtId="166" fontId="2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/>
    <xf numFmtId="166" fontId="2" fillId="0" borderId="4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3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vertical="center"/>
    </xf>
    <xf numFmtId="166" fontId="2" fillId="0" borderId="0" xfId="2" applyNumberFormat="1" applyFont="1" applyFill="1" applyBorder="1" applyAlignment="1"/>
    <xf numFmtId="0" fontId="15" fillId="0" borderId="0" xfId="8" applyFont="1" applyFill="1" applyAlignment="1"/>
    <xf numFmtId="0" fontId="16" fillId="0" borderId="0" xfId="8" applyFont="1" applyFill="1" applyAlignment="1">
      <alignment horizontal="center"/>
    </xf>
    <xf numFmtId="166" fontId="16" fillId="0" borderId="0" xfId="1" applyNumberFormat="1" applyFont="1" applyFill="1" applyAlignment="1">
      <alignment horizontal="right"/>
    </xf>
    <xf numFmtId="0" fontId="2" fillId="0" borderId="0" xfId="8" applyFont="1" applyFill="1" applyAlignment="1"/>
    <xf numFmtId="0" fontId="2" fillId="0" borderId="0" xfId="8" applyFont="1" applyFill="1" applyAlignment="1">
      <alignment horizontal="left"/>
    </xf>
    <xf numFmtId="0" fontId="5" fillId="0" borderId="0" xfId="8" applyFont="1" applyFill="1" applyAlignment="1">
      <alignment horizontal="center"/>
    </xf>
    <xf numFmtId="165" fontId="0" fillId="0" borderId="0" xfId="8" applyNumberFormat="1" applyFont="1" applyFill="1" applyAlignment="1"/>
    <xf numFmtId="0" fontId="0" fillId="0" borderId="0" xfId="8" applyFont="1" applyFill="1" applyAlignment="1"/>
    <xf numFmtId="0" fontId="17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0" applyNumberFormat="1" applyFont="1" applyFill="1" applyBorder="1" applyAlignment="1"/>
    <xf numFmtId="37" fontId="3" fillId="0" borderId="0" xfId="7" applyNumberFormat="1" applyFont="1" applyFill="1" applyBorder="1" applyAlignment="1"/>
    <xf numFmtId="0" fontId="2" fillId="0" borderId="0" xfId="0" applyFont="1" applyFill="1" applyAlignment="1">
      <alignment horizontal="center"/>
    </xf>
    <xf numFmtId="165" fontId="2" fillId="0" borderId="0" xfId="8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2" fillId="0" borderId="0" xfId="8" applyFont="1" applyFill="1" applyBorder="1" applyAlignment="1"/>
    <xf numFmtId="43" fontId="2" fillId="0" borderId="0" xfId="1" applyFont="1" applyFill="1" applyAlignment="1">
      <alignment horizontal="right"/>
    </xf>
    <xf numFmtId="0" fontId="15" fillId="0" borderId="0" xfId="8" applyFont="1" applyFill="1" applyAlignment="1">
      <alignment horizontal="left"/>
    </xf>
    <xf numFmtId="0" fontId="15" fillId="0" borderId="0" xfId="8" applyFont="1" applyFill="1" applyAlignment="1">
      <alignment horizontal="center"/>
    </xf>
    <xf numFmtId="166" fontId="15" fillId="0" borderId="0" xfId="1" applyNumberFormat="1" applyFont="1" applyFill="1" applyAlignment="1"/>
    <xf numFmtId="166" fontId="2" fillId="0" borderId="3" xfId="1" applyNumberFormat="1" applyFont="1" applyFill="1" applyBorder="1" applyAlignment="1"/>
    <xf numFmtId="0" fontId="0" fillId="0" borderId="0" xfId="0" applyFill="1" applyAlignment="1">
      <alignment horizontal="center"/>
    </xf>
    <xf numFmtId="0" fontId="2" fillId="0" borderId="0" xfId="0" quotePrefix="1" applyFont="1" applyFill="1" applyAlignment="1">
      <alignment horizontal="left"/>
    </xf>
    <xf numFmtId="167" fontId="0" fillId="0" borderId="0" xfId="0" applyNumberFormat="1" applyFont="1" applyFill="1"/>
    <xf numFmtId="49" fontId="0" fillId="0" borderId="0" xfId="0" applyNumberFormat="1" applyAlignment="1">
      <alignment horizontal="center"/>
    </xf>
    <xf numFmtId="166" fontId="0" fillId="0" borderId="0" xfId="1" quotePrefix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5" fontId="3" fillId="0" borderId="0" xfId="8" applyNumberFormat="1" applyFont="1" applyFill="1" applyAlignment="1">
      <alignment horizontal="right"/>
    </xf>
    <xf numFmtId="0" fontId="2" fillId="0" borderId="0" xfId="0" quotePrefix="1" applyFont="1" applyFill="1" applyAlignment="1"/>
    <xf numFmtId="166" fontId="0" fillId="0" borderId="7" xfId="1" applyNumberFormat="1" applyFont="1" applyFill="1" applyBorder="1" applyAlignment="1">
      <alignment horizontal="right"/>
    </xf>
    <xf numFmtId="39" fontId="2" fillId="0" borderId="2" xfId="1" applyNumberFormat="1" applyFont="1" applyFill="1" applyBorder="1" applyAlignment="1">
      <alignment horizontal="right"/>
    </xf>
    <xf numFmtId="0" fontId="7" fillId="0" borderId="0" xfId="8" applyFont="1" applyFill="1" applyAlignment="1">
      <alignment horizontal="left"/>
    </xf>
    <xf numFmtId="0" fontId="0" fillId="0" borderId="3" xfId="0" applyFont="1" applyFill="1" applyBorder="1" applyAlignment="1">
      <alignment horizont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/>
    <xf numFmtId="37" fontId="0" fillId="0" borderId="0" xfId="0" applyNumberFormat="1"/>
    <xf numFmtId="165" fontId="5" fillId="0" borderId="0" xfId="0" applyNumberFormat="1" applyFont="1" applyAlignment="1">
      <alignment horizontal="center"/>
    </xf>
    <xf numFmtId="166" fontId="0" fillId="0" borderId="0" xfId="0" applyNumberFormat="1" applyAlignment="1">
      <alignment vertical="center"/>
    </xf>
    <xf numFmtId="49" fontId="0" fillId="0" borderId="0" xfId="0" applyNumberFormat="1" applyAlignment="1">
      <alignment horizontal="left"/>
    </xf>
    <xf numFmtId="49" fontId="2" fillId="0" borderId="0" xfId="0" applyNumberFormat="1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2" fillId="0" borderId="0" xfId="0" applyNumberFormat="1" applyFont="1"/>
    <xf numFmtId="49" fontId="0" fillId="0" borderId="0" xfId="0" applyNumberForma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166" fontId="2" fillId="0" borderId="4" xfId="0" applyNumberFormat="1" applyFont="1" applyBorder="1"/>
    <xf numFmtId="0" fontId="5" fillId="0" borderId="0" xfId="0" applyFont="1" applyAlignment="1">
      <alignment horizontal="left"/>
    </xf>
    <xf numFmtId="41" fontId="0" fillId="0" borderId="2" xfId="0" applyNumberFormat="1" applyBorder="1"/>
    <xf numFmtId="41" fontId="0" fillId="0" borderId="0" xfId="0" applyNumberFormat="1"/>
    <xf numFmtId="166" fontId="2" fillId="0" borderId="0" xfId="0" applyNumberFormat="1" applyFont="1"/>
    <xf numFmtId="166" fontId="2" fillId="0" borderId="2" xfId="0" applyNumberFormat="1" applyFont="1" applyBorder="1"/>
    <xf numFmtId="43" fontId="2" fillId="0" borderId="0" xfId="1" applyFont="1" applyFill="1" applyBorder="1" applyAlignment="1"/>
    <xf numFmtId="0" fontId="17" fillId="0" borderId="0" xfId="0" applyFont="1" applyAlignment="1">
      <alignment vertical="center"/>
    </xf>
    <xf numFmtId="165" fontId="2" fillId="0" borderId="0" xfId="0" applyNumberFormat="1" applyFont="1" applyFill="1"/>
    <xf numFmtId="43" fontId="2" fillId="0" borderId="0" xfId="1" applyFont="1" applyFill="1" applyAlignment="1"/>
    <xf numFmtId="43" fontId="21" fillId="0" borderId="0" xfId="1" applyFont="1" applyFill="1" applyBorder="1" applyAlignment="1">
      <alignment horizontal="center"/>
    </xf>
    <xf numFmtId="43" fontId="3" fillId="0" borderId="0" xfId="1" applyFont="1" applyFill="1" applyAlignment="1"/>
    <xf numFmtId="166" fontId="2" fillId="0" borderId="3" xfId="1" applyNumberFormat="1" applyFont="1" applyFill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166" fontId="3" fillId="0" borderId="0" xfId="3" applyNumberFormat="1" applyFont="1" applyFill="1" applyAlignment="1"/>
    <xf numFmtId="172" fontId="0" fillId="0" borderId="0" xfId="0" applyNumberFormat="1"/>
    <xf numFmtId="41" fontId="14" fillId="0" borderId="0" xfId="2" applyNumberFormat="1" applyFont="1" applyFill="1" applyAlignment="1"/>
    <xf numFmtId="166" fontId="14" fillId="0" borderId="0" xfId="3" applyNumberFormat="1" applyFont="1" applyFill="1" applyAlignment="1"/>
    <xf numFmtId="43" fontId="0" fillId="0" borderId="0" xfId="1" applyFont="1" applyFill="1" applyAlignment="1">
      <alignment vertical="center"/>
    </xf>
    <xf numFmtId="165" fontId="2" fillId="0" borderId="0" xfId="0" applyNumberFormat="1" applyFont="1"/>
    <xf numFmtId="0" fontId="5" fillId="0" borderId="0" xfId="0" applyFont="1" applyAlignment="1">
      <alignment horizontal="center"/>
    </xf>
    <xf numFmtId="166" fontId="2" fillId="0" borderId="0" xfId="0" applyNumberFormat="1" applyFont="1" applyBorder="1"/>
    <xf numFmtId="0" fontId="5" fillId="0" borderId="0" xfId="0" applyFont="1" applyAlignment="1">
      <alignment horizontal="center"/>
    </xf>
    <xf numFmtId="43" fontId="2" fillId="0" borderId="2" xfId="1" applyNumberFormat="1" applyFont="1" applyFill="1" applyBorder="1" applyAlignment="1">
      <alignment horizontal="right"/>
    </xf>
    <xf numFmtId="166" fontId="0" fillId="0" borderId="0" xfId="3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8" applyFont="1" applyFill="1" applyAlignment="1">
      <alignment horizontal="left"/>
    </xf>
    <xf numFmtId="49" fontId="0" fillId="0" borderId="0" xfId="8" applyNumberFormat="1" applyFont="1" applyFill="1" applyBorder="1" applyAlignment="1">
      <alignment horizontal="center"/>
    </xf>
    <xf numFmtId="49" fontId="3" fillId="0" borderId="0" xfId="8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3" fontId="31" fillId="0" borderId="0" xfId="1" applyFont="1" applyFill="1" applyAlignment="1">
      <alignment vertical="center"/>
    </xf>
    <xf numFmtId="166" fontId="32" fillId="0" borderId="0" xfId="2" applyNumberFormat="1" applyFont="1" applyFill="1" applyBorder="1" applyAlignment="1">
      <alignment horizontal="right"/>
    </xf>
    <xf numFmtId="0" fontId="32" fillId="0" borderId="0" xfId="0" applyFont="1" applyFill="1" applyBorder="1"/>
  </cellXfs>
  <cellStyles count="32">
    <cellStyle name="Comma" xfId="1" builtinId="3"/>
    <cellStyle name="Comma 2" xfId="2" xr:uid="{00000000-0005-0000-0000-000001000000}"/>
    <cellStyle name="Comma 2 2" xfId="3" xr:uid="{00000000-0005-0000-0000-000002000000}"/>
    <cellStyle name="Comma 2 3" xfId="16" xr:uid="{00000000-0005-0000-0000-000003000000}"/>
    <cellStyle name="Comma 3" xfId="4" xr:uid="{00000000-0005-0000-0000-000004000000}"/>
    <cellStyle name="Comma 4" xfId="5" xr:uid="{00000000-0005-0000-0000-000005000000}"/>
    <cellStyle name="Comma 5" xfId="17" xr:uid="{00000000-0005-0000-0000-000006000000}"/>
    <cellStyle name="Comma 6" xfId="15" xr:uid="{00000000-0005-0000-0000-000007000000}"/>
    <cellStyle name="comma zerodec" xfId="18" xr:uid="{00000000-0005-0000-0000-000008000000}"/>
    <cellStyle name="Currency1" xfId="19" xr:uid="{00000000-0005-0000-0000-000009000000}"/>
    <cellStyle name="Dollar (zero dec)" xfId="20" xr:uid="{00000000-0005-0000-0000-00000A000000}"/>
    <cellStyle name="Grey" xfId="21" xr:uid="{00000000-0005-0000-0000-00000B000000}"/>
    <cellStyle name="Index Number" xfId="6" xr:uid="{00000000-0005-0000-0000-00000C000000}"/>
    <cellStyle name="Input [yellow]" xfId="22" xr:uid="{00000000-0005-0000-0000-00000D000000}"/>
    <cellStyle name="no dec" xfId="23" xr:uid="{00000000-0005-0000-0000-00000E000000}"/>
    <cellStyle name="Normal" xfId="0" builtinId="0"/>
    <cellStyle name="Normal - Style1" xfId="24" xr:uid="{00000000-0005-0000-0000-000010000000}"/>
    <cellStyle name="Normal 2" xfId="7" xr:uid="{00000000-0005-0000-0000-000011000000}"/>
    <cellStyle name="Normal 2 2" xfId="25" xr:uid="{00000000-0005-0000-0000-000012000000}"/>
    <cellStyle name="Normal 3" xfId="13" xr:uid="{00000000-0005-0000-0000-000013000000}"/>
    <cellStyle name="Normal 3 2" xfId="26" xr:uid="{00000000-0005-0000-0000-000014000000}"/>
    <cellStyle name="Normal 4" xfId="27" xr:uid="{00000000-0005-0000-0000-000015000000}"/>
    <cellStyle name="Normal 5" xfId="14" xr:uid="{00000000-0005-0000-0000-000016000000}"/>
    <cellStyle name="Normal 6" xfId="30" xr:uid="{00000000-0005-0000-0000-000017000000}"/>
    <cellStyle name="Normal 7" xfId="31" xr:uid="{00000000-0005-0000-0000-000018000000}"/>
    <cellStyle name="Normal_SMK45Q1" xfId="8" xr:uid="{00000000-0005-0000-0000-000019000000}"/>
    <cellStyle name="Percent [2]" xfId="28" xr:uid="{00000000-0005-0000-0000-00001A000000}"/>
    <cellStyle name="Percent 2" xfId="9" xr:uid="{00000000-0005-0000-0000-00001B000000}"/>
    <cellStyle name="Percent 3" xfId="10" xr:uid="{00000000-0005-0000-0000-00001C000000}"/>
    <cellStyle name="Quantity" xfId="29" xr:uid="{00000000-0005-0000-0000-00001D000000}"/>
    <cellStyle name="เครื่องหมายจุลภาค 8" xfId="12" xr:uid="{00000000-0005-0000-0000-00001E000000}"/>
    <cellStyle name="ปกติ_Quaterly financial statement nonlife" xfId="11" xr:uid="{00000000-0005-0000-0000-00001F000000}"/>
  </cellStyles>
  <dxfs count="0"/>
  <tableStyles count="0" defaultTableStyle="TableStyleMedium9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9"/>
  <sheetViews>
    <sheetView view="pageBreakPreview" zoomScale="85" zoomScaleNormal="100" zoomScaleSheetLayoutView="85" workbookViewId="0">
      <selection activeCell="D36" sqref="D36"/>
    </sheetView>
  </sheetViews>
  <sheetFormatPr defaultColWidth="9.1796875" defaultRowHeight="14"/>
  <cols>
    <col min="1" max="1" width="56.453125" style="139" customWidth="1"/>
    <col min="2" max="2" width="11.7265625" style="140" customWidth="1"/>
    <col min="3" max="3" width="1.453125" style="141" customWidth="1"/>
    <col min="4" max="4" width="15.54296875" style="124" customWidth="1"/>
    <col min="5" max="5" width="1.7265625" style="124" customWidth="1"/>
    <col min="6" max="6" width="16" style="124" customWidth="1"/>
    <col min="7" max="16384" width="9.1796875" style="124"/>
  </cols>
  <sheetData>
    <row r="1" spans="1:6" ht="16.5" customHeight="1">
      <c r="A1" s="174" t="s">
        <v>66</v>
      </c>
      <c r="B1" s="174"/>
      <c r="C1" s="174"/>
      <c r="D1" s="174"/>
      <c r="E1" s="174"/>
      <c r="F1" s="174"/>
    </row>
    <row r="2" spans="1:6" ht="20.25" customHeight="1">
      <c r="A2" s="175" t="s">
        <v>32</v>
      </c>
      <c r="B2" s="175"/>
      <c r="C2" s="175"/>
      <c r="D2" s="175"/>
      <c r="E2" s="175"/>
      <c r="F2" s="175"/>
    </row>
    <row r="3" spans="1:6" ht="20.25" customHeight="1">
      <c r="A3" s="142"/>
      <c r="B3" s="142"/>
      <c r="C3" s="142"/>
      <c r="D3" s="142"/>
      <c r="E3" s="142"/>
      <c r="F3" s="142"/>
    </row>
    <row r="4" spans="1:6" ht="20.25" customHeight="1">
      <c r="A4" s="142"/>
      <c r="B4" s="142"/>
      <c r="C4" s="142"/>
      <c r="D4" s="115" t="s">
        <v>116</v>
      </c>
      <c r="E4" s="125"/>
      <c r="F4" s="126" t="s">
        <v>33</v>
      </c>
    </row>
    <row r="5" spans="1:6" ht="20.25" customHeight="1">
      <c r="A5" s="127" t="s">
        <v>5</v>
      </c>
      <c r="B5" s="128" t="s">
        <v>0</v>
      </c>
      <c r="C5" s="159"/>
      <c r="D5" s="129">
        <v>2024</v>
      </c>
      <c r="E5" s="129"/>
      <c r="F5" s="129">
        <v>2023</v>
      </c>
    </row>
    <row r="6" spans="1:6" ht="20.25" customHeight="1">
      <c r="A6"/>
      <c r="B6"/>
      <c r="C6"/>
      <c r="D6" s="161" t="s">
        <v>35</v>
      </c>
      <c r="E6"/>
      <c r="F6" s="161"/>
    </row>
    <row r="7" spans="1:6" ht="20.25" customHeight="1">
      <c r="A7" s="130"/>
      <c r="B7" s="128"/>
      <c r="C7" s="159"/>
      <c r="D7" s="173" t="s">
        <v>67</v>
      </c>
      <c r="E7" s="173"/>
      <c r="F7" s="173"/>
    </row>
    <row r="8" spans="1:6" ht="20.25" customHeight="1">
      <c r="A8" s="130" t="s">
        <v>16</v>
      </c>
      <c r="B8" s="75" t="s">
        <v>128</v>
      </c>
      <c r="C8" s="159"/>
      <c r="D8" s="39">
        <v>240566221</v>
      </c>
      <c r="E8" s="131"/>
      <c r="F8" s="39">
        <v>860226643</v>
      </c>
    </row>
    <row r="9" spans="1:6" ht="20.25" customHeight="1">
      <c r="A9" s="130" t="s">
        <v>68</v>
      </c>
      <c r="B9" s="128" t="s">
        <v>129</v>
      </c>
      <c r="C9" s="159"/>
      <c r="D9" s="39">
        <v>535827020</v>
      </c>
      <c r="E9" s="131"/>
      <c r="F9" s="39">
        <v>496074377</v>
      </c>
    </row>
    <row r="10" spans="1:6" ht="20.25" customHeight="1">
      <c r="A10" s="130" t="s">
        <v>24</v>
      </c>
      <c r="B10" s="75"/>
      <c r="C10" s="159"/>
      <c r="D10" s="39">
        <v>21652071</v>
      </c>
      <c r="E10" s="131"/>
      <c r="F10" s="39">
        <v>16342347</v>
      </c>
    </row>
    <row r="11" spans="1:6" ht="20.25" customHeight="1">
      <c r="A11" s="130" t="s">
        <v>48</v>
      </c>
      <c r="B11" s="128" t="s">
        <v>130</v>
      </c>
      <c r="C11" s="159"/>
      <c r="D11" s="39">
        <v>4115536894</v>
      </c>
      <c r="E11" s="131"/>
      <c r="F11" s="39">
        <v>4556116467</v>
      </c>
    </row>
    <row r="12" spans="1:6" ht="20.25" customHeight="1">
      <c r="A12" s="130" t="s">
        <v>42</v>
      </c>
      <c r="B12" s="128" t="s">
        <v>109</v>
      </c>
      <c r="C12" s="159"/>
      <c r="D12" s="162">
        <v>473857290</v>
      </c>
      <c r="E12" s="131"/>
      <c r="F12" s="162">
        <v>426229264</v>
      </c>
    </row>
    <row r="13" spans="1:6" ht="20.25" customHeight="1">
      <c r="A13" s="130" t="s">
        <v>77</v>
      </c>
      <c r="B13" s="75"/>
      <c r="C13" s="159"/>
      <c r="D13" s="39"/>
      <c r="E13" s="132"/>
      <c r="F13" s="39"/>
    </row>
    <row r="14" spans="1:6" ht="20.25" customHeight="1">
      <c r="A14" s="130" t="s">
        <v>23</v>
      </c>
      <c r="B14" s="128" t="s">
        <v>131</v>
      </c>
      <c r="C14" s="159"/>
      <c r="D14" s="39">
        <v>2653023707</v>
      </c>
      <c r="E14" s="132"/>
      <c r="F14" s="39">
        <v>2416814207</v>
      </c>
    </row>
    <row r="15" spans="1:6" ht="20.25" customHeight="1">
      <c r="A15" s="130" t="s">
        <v>58</v>
      </c>
      <c r="B15" s="75"/>
      <c r="C15" s="159"/>
      <c r="D15" s="39">
        <v>356609</v>
      </c>
      <c r="E15" s="132"/>
      <c r="F15" s="39">
        <v>397718</v>
      </c>
    </row>
    <row r="16" spans="1:6" ht="20.25" customHeight="1">
      <c r="A16" s="130" t="s">
        <v>117</v>
      </c>
      <c r="B16" s="75"/>
      <c r="C16" s="170"/>
      <c r="D16" s="39">
        <v>0</v>
      </c>
      <c r="E16" s="132"/>
      <c r="F16" s="39">
        <v>19260033</v>
      </c>
    </row>
    <row r="17" spans="1:6" ht="20.25" customHeight="1">
      <c r="A17" s="130" t="s">
        <v>69</v>
      </c>
      <c r="B17" s="75"/>
      <c r="C17" s="159"/>
      <c r="D17" s="39">
        <v>8878530</v>
      </c>
      <c r="E17" s="131"/>
      <c r="F17" s="39">
        <v>8857160</v>
      </c>
    </row>
    <row r="18" spans="1:6" ht="20.25" customHeight="1">
      <c r="A18" s="130" t="s">
        <v>59</v>
      </c>
      <c r="B18" s="128" t="s">
        <v>102</v>
      </c>
      <c r="C18" s="159"/>
      <c r="D18" s="39">
        <v>39359641</v>
      </c>
      <c r="E18" s="132"/>
      <c r="F18" s="39">
        <v>8761740</v>
      </c>
    </row>
    <row r="19" spans="1:6" ht="20.25" customHeight="1">
      <c r="A19" s="130" t="s">
        <v>27</v>
      </c>
      <c r="B19" s="75"/>
      <c r="C19" s="159"/>
      <c r="D19" s="41">
        <v>5695803</v>
      </c>
      <c r="E19" s="131"/>
      <c r="F19" s="41">
        <v>37838</v>
      </c>
    </row>
    <row r="20" spans="1:6" ht="20.25" customHeight="1">
      <c r="A20" s="130" t="s">
        <v>70</v>
      </c>
      <c r="B20" s="128" t="s">
        <v>110</v>
      </c>
      <c r="C20" s="159"/>
      <c r="D20" s="162">
        <v>131463533</v>
      </c>
      <c r="E20" s="131"/>
      <c r="F20" s="162">
        <v>143110683</v>
      </c>
    </row>
    <row r="21" spans="1:6" ht="20.25" customHeight="1">
      <c r="A21" s="134" t="s">
        <v>6</v>
      </c>
      <c r="B21" s="128" t="s">
        <v>132</v>
      </c>
      <c r="C21" s="159"/>
      <c r="D21" s="158">
        <f>328365534+1</f>
        <v>328365535</v>
      </c>
      <c r="E21" s="131"/>
      <c r="F21" s="158">
        <v>246146718</v>
      </c>
    </row>
    <row r="22" spans="1:6" ht="20.25" customHeight="1">
      <c r="A22" s="134"/>
      <c r="B22" s="128"/>
      <c r="C22" s="159"/>
      <c r="D22" s="116"/>
      <c r="E22" s="131"/>
      <c r="F22" s="116"/>
    </row>
    <row r="23" spans="1:6" ht="20.25" customHeight="1" thickBot="1">
      <c r="A23" s="135" t="s">
        <v>7</v>
      </c>
      <c r="B23" s="136"/>
      <c r="C23" s="137"/>
      <c r="D23" s="42">
        <f>SUM(D8:D21)</f>
        <v>8554582854</v>
      </c>
      <c r="E23" s="138"/>
      <c r="F23" s="42">
        <f>SUM(F8:F21)</f>
        <v>9198375195</v>
      </c>
    </row>
    <row r="24" spans="1:6" ht="20.25" customHeight="1" thickTop="1">
      <c r="A24" s="130"/>
      <c r="B24" s="128"/>
      <c r="C24" s="159"/>
      <c r="D24" s="131" t="s">
        <v>34</v>
      </c>
      <c r="E24" s="131"/>
      <c r="F24" s="131" t="s">
        <v>34</v>
      </c>
    </row>
    <row r="25" spans="1:6" ht="20.25" customHeight="1">
      <c r="A25" s="174" t="s">
        <v>66</v>
      </c>
      <c r="B25" s="174"/>
      <c r="C25" s="174"/>
      <c r="D25" s="174"/>
      <c r="E25" s="174"/>
      <c r="F25" s="174"/>
    </row>
    <row r="26" spans="1:6" ht="20.25" customHeight="1">
      <c r="A26" s="175" t="s">
        <v>32</v>
      </c>
      <c r="B26" s="175"/>
      <c r="C26" s="175"/>
      <c r="D26" s="175"/>
      <c r="E26" s="175"/>
      <c r="F26" s="175"/>
    </row>
    <row r="27" spans="1:6" ht="20.25" customHeight="1">
      <c r="A27" s="142"/>
      <c r="B27" s="142"/>
      <c r="C27" s="142"/>
      <c r="D27" s="142"/>
      <c r="E27" s="142"/>
      <c r="F27" s="142"/>
    </row>
    <row r="28" spans="1:6" ht="20.25" customHeight="1">
      <c r="A28" s="142"/>
      <c r="B28" s="142"/>
      <c r="C28" s="142"/>
      <c r="D28" s="115" t="s">
        <v>116</v>
      </c>
      <c r="E28" s="125"/>
      <c r="F28" s="126" t="s">
        <v>33</v>
      </c>
    </row>
    <row r="29" spans="1:6" ht="20.25" customHeight="1">
      <c r="A29" s="160" t="s">
        <v>78</v>
      </c>
      <c r="B29" s="128" t="s">
        <v>0</v>
      </c>
      <c r="C29" s="142"/>
      <c r="D29" s="129">
        <v>2024</v>
      </c>
      <c r="E29" s="129"/>
      <c r="F29" s="129">
        <v>2023</v>
      </c>
    </row>
    <row r="30" spans="1:6" ht="20.25" customHeight="1">
      <c r="A30"/>
      <c r="B30"/>
      <c r="C30" s="159"/>
      <c r="D30" s="161" t="s">
        <v>35</v>
      </c>
      <c r="E30"/>
      <c r="F30" s="161"/>
    </row>
    <row r="31" spans="1:6" ht="20.25" customHeight="1">
      <c r="A31" s="130"/>
      <c r="B31" s="128"/>
      <c r="C31" s="159"/>
      <c r="D31" s="173" t="s">
        <v>67</v>
      </c>
      <c r="E31" s="173"/>
      <c r="F31" s="173"/>
    </row>
    <row r="32" spans="1:6" ht="20.25" customHeight="1">
      <c r="A32" s="143" t="s">
        <v>8</v>
      </c>
      <c r="B32" s="115"/>
      <c r="C32" s="161"/>
      <c r="D32" s="159"/>
      <c r="E32" s="159"/>
      <c r="F32" s="159"/>
    </row>
    <row r="33" spans="1:6" customFormat="1" ht="20" customHeight="1">
      <c r="A33" s="130" t="s">
        <v>17</v>
      </c>
      <c r="B33" s="128" t="s">
        <v>133</v>
      </c>
      <c r="C33" s="128"/>
      <c r="D33" s="38">
        <v>5097424165</v>
      </c>
      <c r="E33" s="131"/>
      <c r="F33" s="38">
        <v>5696027851</v>
      </c>
    </row>
    <row r="34" spans="1:6" customFormat="1" ht="20.25" customHeight="1">
      <c r="A34" s="130" t="s">
        <v>79</v>
      </c>
      <c r="B34" s="128" t="s">
        <v>111</v>
      </c>
      <c r="C34" s="128"/>
      <c r="D34" s="163">
        <v>1692523458</v>
      </c>
      <c r="E34" s="131"/>
      <c r="F34" s="163">
        <v>1930828382</v>
      </c>
    </row>
    <row r="35" spans="1:6" customFormat="1" ht="20.25" customHeight="1">
      <c r="A35" s="130" t="s">
        <v>112</v>
      </c>
      <c r="B35" s="140"/>
      <c r="C35" s="128"/>
      <c r="D35" s="163">
        <v>53504272</v>
      </c>
      <c r="E35" s="131"/>
      <c r="F35" s="163">
        <v>45444913</v>
      </c>
    </row>
    <row r="36" spans="1:6" customFormat="1" ht="20" customHeight="1">
      <c r="A36" s="130" t="s">
        <v>60</v>
      </c>
      <c r="B36" s="128" t="s">
        <v>102</v>
      </c>
      <c r="C36" s="128"/>
      <c r="D36" s="39">
        <v>39969567</v>
      </c>
      <c r="E36" s="131"/>
      <c r="F36" s="38">
        <v>9111890</v>
      </c>
    </row>
    <row r="37" spans="1:6" customFormat="1" ht="20.25" customHeight="1">
      <c r="A37" s="130" t="s">
        <v>25</v>
      </c>
      <c r="B37" s="140"/>
      <c r="C37" s="128"/>
      <c r="D37" s="163">
        <v>37982183</v>
      </c>
      <c r="E37" s="131"/>
      <c r="F37" s="163">
        <v>37591906</v>
      </c>
    </row>
    <row r="38" spans="1:6" customFormat="1" ht="20.25" customHeight="1">
      <c r="A38" s="130" t="s">
        <v>1</v>
      </c>
      <c r="B38" s="128" t="s">
        <v>134</v>
      </c>
      <c r="C38" s="128"/>
      <c r="D38" s="163">
        <f>406287820</f>
        <v>406287820</v>
      </c>
      <c r="E38" s="131"/>
      <c r="F38" s="163">
        <v>365738715</v>
      </c>
    </row>
    <row r="39" spans="1:6" customFormat="1" ht="20.25" customHeight="1">
      <c r="A39" s="142" t="s">
        <v>31</v>
      </c>
      <c r="B39" s="140"/>
      <c r="C39" s="128"/>
      <c r="D39" s="145">
        <f>SUM(D33:D38)</f>
        <v>7327691465</v>
      </c>
      <c r="E39" s="138"/>
      <c r="F39" s="145">
        <f>SUM(F33:F38)</f>
        <v>8084743657</v>
      </c>
    </row>
    <row r="40" spans="1:6" customFormat="1" ht="20.25" customHeight="1">
      <c r="A40" s="142"/>
      <c r="B40" s="128"/>
      <c r="C40" s="168"/>
      <c r="D40" s="169"/>
      <c r="E40" s="138"/>
      <c r="F40" s="169"/>
    </row>
    <row r="41" spans="1:6" customFormat="1" ht="20.25" customHeight="1">
      <c r="A41" s="143" t="s">
        <v>80</v>
      </c>
      <c r="B41" s="128"/>
      <c r="C41" s="159"/>
      <c r="D41" s="131"/>
      <c r="E41" s="131"/>
      <c r="F41" s="131"/>
    </row>
    <row r="42" spans="1:6" customFormat="1" ht="20.25" customHeight="1">
      <c r="A42" s="144" t="s">
        <v>18</v>
      </c>
      <c r="B42" s="128"/>
      <c r="C42" s="159"/>
      <c r="D42" s="131"/>
      <c r="E42" s="131"/>
      <c r="F42" s="131"/>
    </row>
    <row r="43" spans="1:6" customFormat="1" ht="20.25" customHeight="1">
      <c r="A43" s="144" t="s">
        <v>56</v>
      </c>
      <c r="B43" s="128"/>
      <c r="C43" s="159"/>
      <c r="D43" s="131"/>
      <c r="E43" s="131"/>
      <c r="F43" s="131"/>
    </row>
    <row r="44" spans="1:6" customFormat="1" ht="20.25" customHeight="1" thickBot="1">
      <c r="A44" s="146" t="s">
        <v>71</v>
      </c>
      <c r="B44" s="128"/>
      <c r="C44" s="159"/>
      <c r="D44" s="147">
        <v>100000000</v>
      </c>
      <c r="E44" s="148"/>
      <c r="F44" s="147">
        <v>100000000</v>
      </c>
    </row>
    <row r="45" spans="1:6" customFormat="1" ht="20.25" customHeight="1" thickTop="1">
      <c r="A45" s="144" t="s">
        <v>81</v>
      </c>
      <c r="B45" s="128"/>
      <c r="C45" s="159"/>
      <c r="D45" s="148"/>
      <c r="E45" s="148"/>
      <c r="F45" s="148"/>
    </row>
    <row r="46" spans="1:6" customFormat="1" ht="20.25" customHeight="1">
      <c r="A46" s="146" t="s">
        <v>71</v>
      </c>
      <c r="B46" s="128"/>
      <c r="C46" s="159"/>
      <c r="D46" s="148">
        <v>100000000</v>
      </c>
      <c r="E46" s="148"/>
      <c r="F46" s="148">
        <v>100000000</v>
      </c>
    </row>
    <row r="47" spans="1:6" customFormat="1" ht="20.149999999999999" customHeight="1">
      <c r="A47" s="144" t="s">
        <v>82</v>
      </c>
      <c r="B47" s="128"/>
      <c r="C47" s="159"/>
      <c r="D47" s="148">
        <v>138110766</v>
      </c>
      <c r="E47" s="148"/>
      <c r="F47" s="148">
        <v>138110766</v>
      </c>
    </row>
    <row r="48" spans="1:6" customFormat="1" ht="20.5" customHeight="1">
      <c r="A48" t="s">
        <v>101</v>
      </c>
      <c r="B48" s="128"/>
      <c r="C48" s="159"/>
      <c r="D48" s="148">
        <v>49663654</v>
      </c>
      <c r="E48" s="148"/>
      <c r="F48" s="148">
        <v>49663654</v>
      </c>
    </row>
    <row r="49" spans="1:6" customFormat="1" ht="20.25" customHeight="1">
      <c r="A49" s="144" t="s">
        <v>113</v>
      </c>
      <c r="B49" s="128"/>
      <c r="C49" s="159"/>
      <c r="D49" s="148"/>
      <c r="E49" s="131"/>
      <c r="F49" s="148"/>
    </row>
    <row r="50" spans="1:6" customFormat="1" ht="20.25" customHeight="1">
      <c r="A50" s="144" t="s">
        <v>12</v>
      </c>
      <c r="B50" s="128"/>
      <c r="C50" s="159"/>
      <c r="D50" s="148"/>
      <c r="E50" s="131"/>
      <c r="F50" s="148"/>
    </row>
    <row r="51" spans="1:6" customFormat="1" ht="20.25" customHeight="1">
      <c r="A51" s="144" t="s">
        <v>13</v>
      </c>
      <c r="B51" s="128"/>
      <c r="C51" s="159"/>
      <c r="D51" s="164">
        <v>10000000</v>
      </c>
      <c r="E51" s="148"/>
      <c r="F51" s="164">
        <v>10000000</v>
      </c>
    </row>
    <row r="52" spans="1:6" customFormat="1" ht="20.25" customHeight="1">
      <c r="A52" s="144" t="s">
        <v>114</v>
      </c>
      <c r="B52" s="128"/>
      <c r="C52" s="159"/>
      <c r="D52" s="165">
        <v>935660794</v>
      </c>
      <c r="E52" s="148"/>
      <c r="F52" s="165">
        <v>814776650</v>
      </c>
    </row>
    <row r="53" spans="1:6" customFormat="1" ht="20.25" customHeight="1">
      <c r="A53" s="144" t="s">
        <v>26</v>
      </c>
      <c r="B53" s="128"/>
      <c r="C53" s="159"/>
      <c r="D53" s="165">
        <v>-6543825</v>
      </c>
      <c r="E53" s="148"/>
      <c r="F53" s="165">
        <v>1080468</v>
      </c>
    </row>
    <row r="54" spans="1:6" customFormat="1" ht="20.25" customHeight="1">
      <c r="A54" s="142" t="s">
        <v>83</v>
      </c>
      <c r="C54" s="159"/>
      <c r="D54" s="145">
        <f>SUM(D46:D53)</f>
        <v>1226891389</v>
      </c>
      <c r="E54" s="138"/>
      <c r="F54" s="145">
        <f>SUM(F46:F53)</f>
        <v>1113631538</v>
      </c>
    </row>
    <row r="55" spans="1:6" customFormat="1" ht="20.25" customHeight="1">
      <c r="A55" s="142"/>
      <c r="C55" s="159"/>
      <c r="D55" s="149"/>
      <c r="E55" s="138"/>
      <c r="F55" s="149"/>
    </row>
    <row r="56" spans="1:6" customFormat="1" ht="20.25" customHeight="1" thickBot="1">
      <c r="A56" s="142" t="s">
        <v>93</v>
      </c>
      <c r="B56" s="128"/>
      <c r="C56" s="159"/>
      <c r="D56" s="150">
        <f>+D39+D54</f>
        <v>8554582854</v>
      </c>
      <c r="E56" s="138"/>
      <c r="F56" s="150">
        <f>+F39+F54</f>
        <v>9198375195</v>
      </c>
    </row>
    <row r="57" spans="1:6" ht="20.25" customHeight="1" thickTop="1"/>
    <row r="58" spans="1:6" ht="20.25" customHeight="1">
      <c r="D58" s="166"/>
      <c r="F58" s="166"/>
    </row>
    <row r="59" spans="1:6" ht="20.25" customHeight="1">
      <c r="D59" s="133"/>
      <c r="F59" s="133"/>
    </row>
  </sheetData>
  <mergeCells count="6">
    <mergeCell ref="D31:F31"/>
    <mergeCell ref="A1:F1"/>
    <mergeCell ref="A2:F2"/>
    <mergeCell ref="D7:F7"/>
    <mergeCell ref="A25:F25"/>
    <mergeCell ref="A26:F26"/>
  </mergeCells>
  <pageMargins left="0.8" right="0.8" top="0.48" bottom="0.5" header="0.5" footer="0.5"/>
  <pageSetup paperSize="9" scale="84" firstPageNumber="2" fitToHeight="0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4"/>
  <sheetViews>
    <sheetView view="pageBreakPreview" topLeftCell="A55" zoomScale="80" zoomScaleNormal="100" zoomScaleSheetLayoutView="80" workbookViewId="0">
      <selection activeCell="D17" sqref="D17"/>
    </sheetView>
  </sheetViews>
  <sheetFormatPr defaultColWidth="9.1796875" defaultRowHeight="20.5"/>
  <cols>
    <col min="1" max="1" width="61.90625" style="108" customWidth="1"/>
    <col min="2" max="2" width="7.90625" style="109" customWidth="1"/>
    <col min="3" max="3" width="1.453125" style="109" customWidth="1"/>
    <col min="4" max="4" width="16" style="110" customWidth="1"/>
    <col min="5" max="5" width="1.453125" style="86" customWidth="1"/>
    <col min="6" max="6" width="16" style="110" customWidth="1"/>
    <col min="7" max="7" width="20.26953125" style="156" bestFit="1" customWidth="1"/>
    <col min="8" max="16384" width="9.1796875" style="86"/>
  </cols>
  <sheetData>
    <row r="1" spans="1:7" ht="20.25" customHeight="1">
      <c r="A1" s="180" t="s">
        <v>66</v>
      </c>
      <c r="B1" s="180"/>
      <c r="C1" s="180"/>
      <c r="D1" s="180"/>
      <c r="E1" s="180"/>
      <c r="F1" s="180"/>
    </row>
    <row r="2" spans="1:7" ht="20.25" customHeight="1">
      <c r="A2" s="176" t="s">
        <v>37</v>
      </c>
      <c r="B2" s="176"/>
      <c r="C2" s="176"/>
      <c r="D2" s="176"/>
      <c r="E2" s="87"/>
      <c r="F2" s="88"/>
    </row>
    <row r="3" spans="1:7" ht="18.75" customHeight="1">
      <c r="A3" s="122"/>
      <c r="B3" s="122"/>
      <c r="C3" s="122"/>
      <c r="D3" s="69"/>
      <c r="E3" s="87"/>
      <c r="F3" s="69"/>
    </row>
    <row r="4" spans="1:7" ht="18.75" customHeight="1">
      <c r="A4" s="13"/>
      <c r="B4" s="13"/>
      <c r="C4" s="13"/>
      <c r="D4" s="177" t="s">
        <v>36</v>
      </c>
      <c r="E4" s="177"/>
      <c r="F4" s="177"/>
    </row>
    <row r="5" spans="1:7" ht="18.75" customHeight="1">
      <c r="A5" s="13"/>
      <c r="B5" s="13"/>
      <c r="C5" s="13"/>
      <c r="D5" s="177" t="s">
        <v>116</v>
      </c>
      <c r="E5" s="178"/>
      <c r="F5" s="178"/>
    </row>
    <row r="6" spans="1:7" ht="18.75" customHeight="1">
      <c r="A6" s="13"/>
      <c r="B6" s="75" t="s">
        <v>0</v>
      </c>
      <c r="C6" s="89"/>
      <c r="D6" s="66">
        <v>2024</v>
      </c>
      <c r="E6" s="66"/>
      <c r="F6" s="66">
        <v>2023</v>
      </c>
    </row>
    <row r="7" spans="1:7" s="89" customFormat="1" ht="18.75" customHeight="1">
      <c r="A7" s="90"/>
      <c r="D7" s="179" t="s">
        <v>67</v>
      </c>
      <c r="E7" s="179"/>
      <c r="F7" s="179"/>
      <c r="G7" s="154"/>
    </row>
    <row r="8" spans="1:7" s="93" customFormat="1" ht="20.149999999999999" customHeight="1">
      <c r="A8" s="8" t="s">
        <v>29</v>
      </c>
      <c r="B8" s="91"/>
      <c r="C8" s="80"/>
      <c r="D8" s="39"/>
      <c r="E8" s="92"/>
      <c r="F8" s="39"/>
      <c r="G8" s="156"/>
    </row>
    <row r="9" spans="1:7" s="18" customFormat="1" ht="20.149999999999999" customHeight="1">
      <c r="A9" s="18" t="s">
        <v>43</v>
      </c>
      <c r="B9" s="19">
        <v>13</v>
      </c>
      <c r="C9" s="60"/>
      <c r="D9" s="70">
        <v>993315471</v>
      </c>
      <c r="E9" s="67"/>
      <c r="F9" s="70">
        <v>935165408</v>
      </c>
      <c r="G9" s="155"/>
    </row>
    <row r="10" spans="1:7" s="18" customFormat="1" ht="20.149999999999999" customHeight="1">
      <c r="A10" s="18" t="s">
        <v>95</v>
      </c>
      <c r="B10" s="19"/>
      <c r="C10" s="60"/>
      <c r="D10" s="71">
        <v>-801301422</v>
      </c>
      <c r="E10" s="67"/>
      <c r="F10" s="71">
        <v>-829302792</v>
      </c>
      <c r="G10" s="156"/>
    </row>
    <row r="11" spans="1:7" s="18" customFormat="1" ht="20.149999999999999" customHeight="1">
      <c r="A11" s="17" t="s">
        <v>44</v>
      </c>
      <c r="B11" s="76"/>
      <c r="C11" s="17"/>
      <c r="D11" s="70">
        <f>SUM(D9:D10)</f>
        <v>192014049</v>
      </c>
      <c r="E11" s="67" t="e">
        <f>SUM(#REF!)</f>
        <v>#REF!</v>
      </c>
      <c r="F11" s="70">
        <f>SUM(F9:F10)</f>
        <v>105862616</v>
      </c>
      <c r="G11" s="156"/>
    </row>
    <row r="12" spans="1:7" s="94" customFormat="1" ht="20.149999999999999" customHeight="1">
      <c r="A12" s="36" t="s">
        <v>141</v>
      </c>
      <c r="B12" s="76"/>
      <c r="C12" s="57"/>
      <c r="D12" s="71">
        <v>71352948</v>
      </c>
      <c r="E12" s="67"/>
      <c r="F12" s="71">
        <v>312700885</v>
      </c>
      <c r="G12" s="156"/>
    </row>
    <row r="13" spans="1:7" s="94" customFormat="1" ht="20.149999999999999" customHeight="1">
      <c r="A13" s="36" t="s">
        <v>45</v>
      </c>
      <c r="C13" s="57"/>
      <c r="D13" s="120">
        <f>SUM(D11:D12)</f>
        <v>263366997</v>
      </c>
      <c r="E13" s="67"/>
      <c r="F13" s="120">
        <f>SUM(F11:F12)</f>
        <v>418563501</v>
      </c>
      <c r="G13" s="156"/>
    </row>
    <row r="14" spans="1:7" s="94" customFormat="1" ht="20.149999999999999" customHeight="1">
      <c r="A14" s="36" t="s">
        <v>30</v>
      </c>
      <c r="B14" s="19"/>
      <c r="C14" s="57"/>
      <c r="D14" s="40">
        <v>283668042</v>
      </c>
      <c r="E14" s="64"/>
      <c r="F14" s="40">
        <v>300666069</v>
      </c>
      <c r="G14" s="156"/>
    </row>
    <row r="15" spans="1:7" s="95" customFormat="1" ht="20.149999999999999" customHeight="1">
      <c r="A15" s="57" t="s">
        <v>20</v>
      </c>
      <c r="B15" s="19"/>
      <c r="C15" s="57"/>
      <c r="D15" s="70">
        <v>17775210</v>
      </c>
      <c r="E15" s="67"/>
      <c r="F15" s="70">
        <v>9179080</v>
      </c>
      <c r="G15" s="156"/>
    </row>
    <row r="16" spans="1:7" s="95" customFormat="1" ht="20.149999999999999" customHeight="1">
      <c r="A16" s="17" t="s">
        <v>142</v>
      </c>
      <c r="B16" s="19"/>
      <c r="C16" s="57"/>
      <c r="D16" s="70">
        <v>1977398</v>
      </c>
      <c r="E16" s="67"/>
      <c r="F16" s="70">
        <v>-5862852</v>
      </c>
      <c r="G16" s="156"/>
    </row>
    <row r="17" spans="1:7" s="94" customFormat="1" ht="20.149999999999999" customHeight="1">
      <c r="A17" s="36" t="s">
        <v>143</v>
      </c>
      <c r="B17" s="19">
        <v>13</v>
      </c>
      <c r="C17" s="95"/>
      <c r="D17" s="70">
        <v>102982211</v>
      </c>
      <c r="E17" s="67"/>
      <c r="F17" s="70">
        <v>0</v>
      </c>
      <c r="G17" s="156"/>
    </row>
    <row r="18" spans="1:7" s="95" customFormat="1" ht="20.149999999999999" customHeight="1">
      <c r="A18" s="95" t="s">
        <v>2</v>
      </c>
      <c r="B18" s="19"/>
      <c r="D18" s="71">
        <f>103922530-D17</f>
        <v>940319</v>
      </c>
      <c r="E18" s="67"/>
      <c r="F18" s="71">
        <v>1513488</v>
      </c>
      <c r="G18" s="156"/>
    </row>
    <row r="19" spans="1:7" s="95" customFormat="1" ht="20.5" customHeight="1">
      <c r="A19" s="13" t="s">
        <v>46</v>
      </c>
      <c r="B19" s="96"/>
      <c r="C19" s="13"/>
      <c r="D19" s="63">
        <f>SUM(D13:D18)</f>
        <v>670710177</v>
      </c>
      <c r="E19" s="2"/>
      <c r="F19" s="63">
        <f>SUM(F13:F18)</f>
        <v>724059286</v>
      </c>
      <c r="G19" s="156"/>
    </row>
    <row r="20" spans="1:7" s="95" customFormat="1" ht="16.5" customHeight="1">
      <c r="A20" s="13"/>
      <c r="B20" s="60"/>
      <c r="C20" s="13"/>
      <c r="D20" s="72"/>
      <c r="E20" s="2"/>
      <c r="F20" s="72"/>
      <c r="G20" s="156"/>
    </row>
    <row r="21" spans="1:7" s="95" customFormat="1" ht="20.5" customHeight="1">
      <c r="A21" s="97" t="s">
        <v>19</v>
      </c>
      <c r="B21" s="98"/>
      <c r="C21" s="98"/>
      <c r="D21" s="73"/>
      <c r="E21" s="68"/>
      <c r="F21" s="73"/>
      <c r="G21" s="156"/>
    </row>
    <row r="22" spans="1:7" s="95" customFormat="1" ht="20.5" customHeight="1">
      <c r="A22" s="61" t="s">
        <v>49</v>
      </c>
      <c r="B22" s="19">
        <v>13</v>
      </c>
      <c r="C22" s="98"/>
      <c r="D22" s="40">
        <v>442220045</v>
      </c>
      <c r="E22" s="67"/>
      <c r="F22" s="40">
        <v>979219306</v>
      </c>
      <c r="G22" s="156"/>
    </row>
    <row r="23" spans="1:7" s="95" customFormat="1" ht="20.5" customHeight="1">
      <c r="A23" s="18" t="s">
        <v>84</v>
      </c>
      <c r="B23" s="19"/>
      <c r="C23" s="98"/>
      <c r="D23" s="71">
        <v>-367729032</v>
      </c>
      <c r="E23" s="67"/>
      <c r="F23" s="71">
        <v>-825343034</v>
      </c>
      <c r="G23" s="156"/>
    </row>
    <row r="24" spans="1:7" s="95" customFormat="1" ht="20.5" customHeight="1">
      <c r="A24" s="17" t="s">
        <v>50</v>
      </c>
      <c r="B24" s="19"/>
      <c r="C24" s="98"/>
      <c r="D24" s="40">
        <f>SUM(D22:D23)</f>
        <v>74491013</v>
      </c>
      <c r="E24" s="67"/>
      <c r="F24" s="40">
        <f>SUM(F22:F23)</f>
        <v>153876272</v>
      </c>
      <c r="G24" s="156"/>
    </row>
    <row r="25" spans="1:7" s="95" customFormat="1" ht="20.5" customHeight="1">
      <c r="A25" s="61" t="s">
        <v>47</v>
      </c>
      <c r="B25" s="19">
        <v>13</v>
      </c>
      <c r="D25" s="70">
        <v>123699642</v>
      </c>
      <c r="E25" s="67"/>
      <c r="F25" s="70">
        <v>110460265</v>
      </c>
      <c r="G25" s="156"/>
    </row>
    <row r="26" spans="1:7" s="95" customFormat="1" ht="20.5" customHeight="1">
      <c r="A26" s="61" t="s">
        <v>41</v>
      </c>
      <c r="D26" s="70">
        <v>147369964</v>
      </c>
      <c r="E26" s="67"/>
      <c r="F26" s="70">
        <v>185249472</v>
      </c>
      <c r="G26" s="156"/>
    </row>
    <row r="27" spans="1:7" s="95" customFormat="1" ht="20.5" customHeight="1">
      <c r="A27" s="95" t="s">
        <v>3</v>
      </c>
      <c r="B27" s="19">
        <v>13</v>
      </c>
      <c r="D27" s="70">
        <v>181905404</v>
      </c>
      <c r="E27" s="67"/>
      <c r="F27" s="70">
        <v>167821877</v>
      </c>
      <c r="G27" s="156"/>
    </row>
    <row r="28" spans="1:7" s="95" customFormat="1" ht="20.5" customHeight="1">
      <c r="A28" s="18" t="s">
        <v>57</v>
      </c>
      <c r="B28" s="19"/>
      <c r="D28" s="70">
        <v>669419</v>
      </c>
      <c r="E28" s="67"/>
      <c r="F28" s="70">
        <v>154193</v>
      </c>
      <c r="G28" s="156"/>
    </row>
    <row r="29" spans="1:7" s="95" customFormat="1" ht="20.5" customHeight="1">
      <c r="A29" s="18" t="s">
        <v>135</v>
      </c>
      <c r="B29" s="19"/>
      <c r="D29" s="70">
        <v>78009</v>
      </c>
      <c r="E29" s="67"/>
      <c r="F29" s="70"/>
      <c r="G29" s="156"/>
    </row>
    <row r="30" spans="1:7" s="95" customFormat="1" ht="20.5" customHeight="1">
      <c r="A30" s="13" t="s">
        <v>28</v>
      </c>
      <c r="B30" s="96"/>
      <c r="C30" s="13"/>
      <c r="D30" s="63">
        <f>SUM(D24:D29)</f>
        <v>528213451</v>
      </c>
      <c r="E30" s="2"/>
      <c r="F30" s="63">
        <f>SUM(F24:F28)</f>
        <v>617562079</v>
      </c>
      <c r="G30" s="156"/>
    </row>
    <row r="31" spans="1:7" s="95" customFormat="1" ht="20.5" customHeight="1">
      <c r="A31" s="5" t="s">
        <v>144</v>
      </c>
      <c r="B31" s="4"/>
      <c r="C31" s="5"/>
      <c r="D31" s="72">
        <f>SUM(D19-D30)</f>
        <v>142496726</v>
      </c>
      <c r="E31" s="1"/>
      <c r="F31" s="72">
        <f>SUM(F19-F30)</f>
        <v>106497207</v>
      </c>
      <c r="G31" s="156"/>
    </row>
    <row r="32" spans="1:7" s="95" customFormat="1" ht="20.5" customHeight="1">
      <c r="A32" s="61" t="s">
        <v>145</v>
      </c>
      <c r="B32" s="19">
        <v>12</v>
      </c>
      <c r="D32" s="71">
        <v>21612582</v>
      </c>
      <c r="E32" s="67"/>
      <c r="F32" s="71">
        <v>37021344</v>
      </c>
      <c r="G32" s="156"/>
    </row>
    <row r="33" spans="1:7" s="95" customFormat="1" ht="20.5" customHeight="1">
      <c r="A33" s="5" t="s">
        <v>107</v>
      </c>
      <c r="B33" s="4"/>
      <c r="C33" s="5"/>
      <c r="D33" s="63">
        <f>D31-D32</f>
        <v>120884144</v>
      </c>
      <c r="E33" s="1"/>
      <c r="F33" s="63">
        <f>F31-F32</f>
        <v>69475863</v>
      </c>
      <c r="G33" s="156"/>
    </row>
    <row r="34" spans="1:7" s="93" customFormat="1" ht="16.5" customHeight="1">
      <c r="A34" s="8"/>
      <c r="B34" s="91"/>
      <c r="C34" s="80"/>
      <c r="D34" s="39"/>
      <c r="E34" s="92"/>
      <c r="F34" s="39"/>
      <c r="G34" s="156"/>
    </row>
    <row r="35" spans="1:7" s="89" customFormat="1" ht="19.5" customHeight="1">
      <c r="A35" s="180" t="s">
        <v>66</v>
      </c>
      <c r="B35" s="180"/>
      <c r="C35" s="180"/>
      <c r="D35" s="180"/>
      <c r="E35" s="180"/>
      <c r="F35" s="180"/>
      <c r="G35" s="156"/>
    </row>
    <row r="36" spans="1:7" s="89" customFormat="1" ht="19.5" customHeight="1">
      <c r="A36" s="176" t="s">
        <v>37</v>
      </c>
      <c r="B36" s="176"/>
      <c r="C36" s="176"/>
      <c r="D36" s="176"/>
      <c r="E36" s="87"/>
      <c r="F36" s="88"/>
      <c r="G36" s="156"/>
    </row>
    <row r="37" spans="1:7" s="89" customFormat="1" ht="19.5" customHeight="1">
      <c r="A37" s="122"/>
      <c r="B37" s="122"/>
      <c r="C37" s="122"/>
      <c r="D37" s="69"/>
      <c r="E37" s="87"/>
      <c r="F37" s="69"/>
      <c r="G37" s="156"/>
    </row>
    <row r="38" spans="1:7" s="89" customFormat="1" ht="19.5" customHeight="1">
      <c r="A38" s="13"/>
      <c r="B38" s="13"/>
      <c r="C38" s="13"/>
      <c r="D38" s="177" t="s">
        <v>36</v>
      </c>
      <c r="E38" s="177"/>
      <c r="F38" s="177"/>
      <c r="G38" s="156"/>
    </row>
    <row r="39" spans="1:7" s="89" customFormat="1" ht="19.5" customHeight="1">
      <c r="A39" s="13"/>
      <c r="B39" s="13"/>
      <c r="C39" s="13"/>
      <c r="D39" s="177" t="s">
        <v>116</v>
      </c>
      <c r="E39" s="178"/>
      <c r="F39" s="178"/>
      <c r="G39" s="156"/>
    </row>
    <row r="40" spans="1:7" s="89" customFormat="1" ht="19.5" customHeight="1">
      <c r="A40" s="13"/>
      <c r="B40" s="75"/>
      <c r="D40" s="66">
        <v>2024</v>
      </c>
      <c r="E40" s="66"/>
      <c r="F40" s="66">
        <v>2023</v>
      </c>
      <c r="G40" s="156"/>
    </row>
    <row r="41" spans="1:7" s="89" customFormat="1" ht="19.5" customHeight="1">
      <c r="A41" s="90"/>
      <c r="D41" s="179" t="s">
        <v>67</v>
      </c>
      <c r="E41" s="179"/>
      <c r="F41" s="179"/>
      <c r="G41" s="156"/>
    </row>
    <row r="42" spans="1:7" s="89" customFormat="1" ht="19.5" customHeight="1">
      <c r="A42" s="5" t="s">
        <v>85</v>
      </c>
      <c r="B42" s="5"/>
      <c r="C42" s="5"/>
      <c r="D42" s="99"/>
      <c r="E42" s="19"/>
      <c r="F42" s="99"/>
      <c r="G42" s="156"/>
    </row>
    <row r="43" spans="1:7" s="89" customFormat="1" ht="19.5" customHeight="1">
      <c r="A43" s="60" t="s">
        <v>61</v>
      </c>
      <c r="B43" s="19"/>
      <c r="C43" s="57"/>
      <c r="D43" s="53"/>
      <c r="E43" s="101"/>
      <c r="F43" s="53"/>
      <c r="G43" s="156"/>
    </row>
    <row r="44" spans="1:7" s="89" customFormat="1" ht="19.5" customHeight="1">
      <c r="A44" s="18" t="s">
        <v>118</v>
      </c>
      <c r="B44" s="19"/>
      <c r="C44" s="57"/>
      <c r="D44" s="53"/>
      <c r="E44" s="101"/>
      <c r="F44" s="53"/>
      <c r="G44" s="156"/>
    </row>
    <row r="45" spans="1:7" s="89" customFormat="1" ht="19.5" customHeight="1">
      <c r="A45" s="61" t="s">
        <v>119</v>
      </c>
      <c r="B45" s="95"/>
      <c r="C45" s="57"/>
      <c r="D45" s="53">
        <v>-9530366</v>
      </c>
      <c r="E45" s="101"/>
      <c r="F45" s="53">
        <v>1443765</v>
      </c>
      <c r="G45" s="156"/>
    </row>
    <row r="46" spans="1:7" s="89" customFormat="1" ht="19.5" customHeight="1">
      <c r="A46" s="36" t="s">
        <v>120</v>
      </c>
      <c r="B46" s="95"/>
      <c r="C46" s="57"/>
      <c r="D46" s="53"/>
      <c r="E46" s="102"/>
      <c r="F46" s="53"/>
    </row>
    <row r="47" spans="1:7" s="89" customFormat="1" ht="19.5" customHeight="1">
      <c r="A47" s="61" t="s">
        <v>121</v>
      </c>
      <c r="B47" s="19"/>
      <c r="C47" s="57"/>
      <c r="D47" s="54">
        <v>1906073</v>
      </c>
      <c r="E47" s="102"/>
      <c r="F47" s="54">
        <v>-288753</v>
      </c>
      <c r="G47" s="156"/>
    </row>
    <row r="48" spans="1:7" s="89" customFormat="1" ht="19.5" customHeight="1">
      <c r="A48" s="13" t="s">
        <v>72</v>
      </c>
      <c r="B48" s="19"/>
      <c r="C48" s="57"/>
      <c r="D48" s="111">
        <f>SUM(D44:D47)</f>
        <v>-7624293</v>
      </c>
      <c r="E48" s="102"/>
      <c r="F48" s="111">
        <f>SUM(F44:F47)</f>
        <v>1155012</v>
      </c>
      <c r="G48" s="156"/>
    </row>
    <row r="49" spans="1:7" s="89" customFormat="1" ht="19.5" hidden="1" customHeight="1">
      <c r="A49" s="13"/>
      <c r="B49" s="19"/>
      <c r="C49" s="57"/>
      <c r="D49" s="100"/>
      <c r="E49" s="102"/>
      <c r="F49" s="100"/>
      <c r="G49" s="156"/>
    </row>
    <row r="50" spans="1:7" s="89" customFormat="1" ht="18.75" customHeight="1">
      <c r="A50" s="89" t="s">
        <v>94</v>
      </c>
      <c r="B50" s="80"/>
      <c r="C50" s="80"/>
      <c r="D50" s="157">
        <f>SUM(D48)</f>
        <v>-7624293</v>
      </c>
      <c r="E50" s="118"/>
      <c r="F50" s="157">
        <f>SUM(F48)</f>
        <v>1155012</v>
      </c>
      <c r="G50" s="156"/>
    </row>
    <row r="51" spans="1:7" s="89" customFormat="1" ht="18.75" customHeight="1" thickBot="1">
      <c r="A51" s="9" t="s">
        <v>86</v>
      </c>
      <c r="B51" s="103"/>
      <c r="C51" s="103"/>
      <c r="D51" s="105">
        <f>+D50+D33</f>
        <v>113259851</v>
      </c>
      <c r="E51" s="104"/>
      <c r="F51" s="105">
        <f>+F50+F33</f>
        <v>70630875</v>
      </c>
      <c r="G51" s="156"/>
    </row>
    <row r="52" spans="1:7" s="89" customFormat="1" ht="16.5" customHeight="1" thickTop="1">
      <c r="A52" s="5"/>
      <c r="B52" s="103"/>
      <c r="C52" s="103"/>
      <c r="D52" s="72"/>
      <c r="E52" s="106"/>
      <c r="F52" s="72"/>
      <c r="G52" s="156"/>
    </row>
    <row r="53" spans="1:7" s="93" customFormat="1" ht="21" customHeight="1" thickBot="1">
      <c r="A53" s="9" t="s">
        <v>108</v>
      </c>
      <c r="B53" s="91"/>
      <c r="C53" s="91"/>
      <c r="D53" s="171">
        <f>+D33/10000000</f>
        <v>12.09</v>
      </c>
      <c r="E53" s="107"/>
      <c r="F53" s="121">
        <f>+F33/10000000</f>
        <v>6.95</v>
      </c>
      <c r="G53" s="156"/>
    </row>
    <row r="54" spans="1:7" ht="20.25" customHeight="1" thickTop="1"/>
  </sheetData>
  <mergeCells count="10">
    <mergeCell ref="A36:D36"/>
    <mergeCell ref="D38:F38"/>
    <mergeCell ref="D39:F39"/>
    <mergeCell ref="D41:F41"/>
    <mergeCell ref="A1:F1"/>
    <mergeCell ref="A2:D2"/>
    <mergeCell ref="D4:F4"/>
    <mergeCell ref="D5:F5"/>
    <mergeCell ref="D7:F7"/>
    <mergeCell ref="A35:F35"/>
  </mergeCells>
  <pageMargins left="0.8" right="0.8" top="0.48" bottom="0.5" header="0.5" footer="0.5"/>
  <pageSetup paperSize="9" scale="82" firstPageNumber="4" fitToHeight="0" orientation="portrait" useFirstPageNumber="1" r:id="rId1"/>
  <headerFooter>
    <oddFooter>&amp;L The accompaying notes are an integral part of these interim financial statements.
&amp;C&amp;P</oddFooter>
  </headerFooter>
  <rowBreaks count="1" manualBreakCount="1">
    <brk id="3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0"/>
  <sheetViews>
    <sheetView view="pageBreakPreview" topLeftCell="A20" zoomScale="70" zoomScaleNormal="85" zoomScaleSheetLayoutView="70" workbookViewId="0">
      <selection activeCell="S27" sqref="S27"/>
    </sheetView>
  </sheetViews>
  <sheetFormatPr defaultColWidth="11" defaultRowHeight="18.75" customHeight="1"/>
  <cols>
    <col min="1" max="1" width="62.26953125" style="34" customWidth="1"/>
    <col min="2" max="2" width="8.26953125" style="34" customWidth="1"/>
    <col min="3" max="3" width="14.54296875" style="31" customWidth="1"/>
    <col min="4" max="4" width="1.453125" style="29" customWidth="1"/>
    <col min="5" max="5" width="13.1796875" style="29" customWidth="1"/>
    <col min="6" max="6" width="1.453125" style="29" customWidth="1"/>
    <col min="7" max="7" width="15.54296875" style="29" customWidth="1"/>
    <col min="8" max="8" width="1.453125" style="29" customWidth="1"/>
    <col min="9" max="9" width="13.1796875" style="31" customWidth="1"/>
    <col min="10" max="10" width="1.453125" style="31" customWidth="1"/>
    <col min="11" max="11" width="14.1796875" style="31" customWidth="1"/>
    <col min="12" max="12" width="1.453125" style="31" customWidth="1"/>
    <col min="13" max="13" width="22.54296875" style="31" customWidth="1"/>
    <col min="14" max="14" width="1.54296875" style="31" customWidth="1"/>
    <col min="15" max="15" width="13.7265625" style="31" customWidth="1"/>
    <col min="16" max="16384" width="11" style="31"/>
  </cols>
  <sheetData>
    <row r="1" spans="1:15" ht="21.65" customHeight="1">
      <c r="A1" s="180" t="s">
        <v>66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32"/>
    </row>
    <row r="2" spans="1:15" s="29" customFormat="1" ht="21.5" customHeight="1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33"/>
    </row>
    <row r="3" spans="1:15" s="29" customFormat="1" ht="17.149999999999999" customHeight="1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23"/>
      <c r="N3" s="23"/>
      <c r="O3" s="28"/>
    </row>
    <row r="4" spans="1:15" s="25" customFormat="1" ht="20.149999999999999" customHeight="1">
      <c r="D4" s="24"/>
      <c r="E4" s="24"/>
      <c r="F4" s="24"/>
      <c r="G4" s="24"/>
      <c r="H4" s="24"/>
      <c r="I4" s="182" t="s">
        <v>113</v>
      </c>
      <c r="J4" s="183"/>
      <c r="K4" s="183"/>
      <c r="L4" s="23"/>
      <c r="M4" s="123" t="s">
        <v>26</v>
      </c>
      <c r="N4" s="117"/>
    </row>
    <row r="5" spans="1:15" s="25" customFormat="1" ht="20.149999999999999" customHeight="1">
      <c r="L5" s="23"/>
      <c r="M5" s="112" t="s">
        <v>62</v>
      </c>
      <c r="N5" s="80"/>
    </row>
    <row r="6" spans="1:15" s="25" customFormat="1" ht="20.149999999999999" customHeight="1">
      <c r="G6" s="24" t="s">
        <v>103</v>
      </c>
      <c r="L6" s="23"/>
      <c r="M6" s="112" t="s">
        <v>73</v>
      </c>
      <c r="N6" s="80"/>
    </row>
    <row r="7" spans="1:15" s="25" customFormat="1" ht="20.149999999999999" customHeight="1">
      <c r="C7" s="23" t="s">
        <v>11</v>
      </c>
      <c r="G7" s="24" t="s">
        <v>104</v>
      </c>
      <c r="J7" s="23"/>
      <c r="L7" s="23"/>
      <c r="M7" s="112" t="s">
        <v>89</v>
      </c>
      <c r="N7" s="23"/>
    </row>
    <row r="8" spans="1:15" s="25" customFormat="1" ht="20.149999999999999" customHeight="1">
      <c r="C8" s="23" t="s">
        <v>9</v>
      </c>
      <c r="D8" s="24"/>
      <c r="E8" s="23" t="s">
        <v>87</v>
      </c>
      <c r="F8" s="24"/>
      <c r="G8" s="23" t="s">
        <v>105</v>
      </c>
      <c r="H8" s="24"/>
      <c r="I8" s="23" t="s">
        <v>21</v>
      </c>
      <c r="K8" s="37"/>
      <c r="L8" s="23"/>
      <c r="M8" s="80" t="s">
        <v>90</v>
      </c>
      <c r="N8" s="82"/>
      <c r="O8" s="23" t="s">
        <v>4</v>
      </c>
    </row>
    <row r="9" spans="1:15" s="117" customFormat="1" ht="20.149999999999999" customHeight="1">
      <c r="B9" s="10"/>
      <c r="C9" s="23" t="s">
        <v>10</v>
      </c>
      <c r="D9" s="23"/>
      <c r="E9" s="23" t="s">
        <v>88</v>
      </c>
      <c r="F9" s="23"/>
      <c r="G9" s="23" t="s">
        <v>106</v>
      </c>
      <c r="H9" s="23"/>
      <c r="I9" s="23" t="s">
        <v>22</v>
      </c>
      <c r="J9" s="23"/>
      <c r="K9" s="37" t="s">
        <v>40</v>
      </c>
      <c r="L9" s="23"/>
      <c r="M9" s="82" t="s">
        <v>63</v>
      </c>
      <c r="N9" s="81"/>
      <c r="O9" s="23" t="s">
        <v>14</v>
      </c>
    </row>
    <row r="10" spans="1:15" s="25" customFormat="1" ht="20.149999999999999" customHeight="1">
      <c r="A10" s="13"/>
      <c r="B10" s="13"/>
      <c r="C10" s="181" t="s">
        <v>67</v>
      </c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</row>
    <row r="11" spans="1:15" ht="20.149999999999999" customHeight="1">
      <c r="A11" s="21" t="s">
        <v>122</v>
      </c>
      <c r="B11" s="21"/>
      <c r="C11" s="30"/>
      <c r="D11" s="30"/>
      <c r="E11" s="30"/>
      <c r="F11" s="30"/>
      <c r="G11" s="30"/>
      <c r="H11" s="30"/>
      <c r="I11" s="18"/>
      <c r="J11" s="18"/>
      <c r="K11" s="18"/>
      <c r="L11" s="18"/>
      <c r="M11" s="18"/>
      <c r="N11" s="18"/>
      <c r="O11" s="18"/>
    </row>
    <row r="12" spans="1:15" ht="20.149999999999999" customHeight="1">
      <c r="A12" s="21" t="s">
        <v>115</v>
      </c>
      <c r="B12" s="21"/>
      <c r="C12" s="153">
        <v>100000000</v>
      </c>
      <c r="D12" s="153"/>
      <c r="E12" s="153">
        <v>138110766</v>
      </c>
      <c r="F12" s="153"/>
      <c r="G12" s="100">
        <v>49663654</v>
      </c>
      <c r="H12" s="153"/>
      <c r="I12" s="153">
        <v>10000000</v>
      </c>
      <c r="J12" s="153"/>
      <c r="K12" s="153">
        <v>618598960</v>
      </c>
      <c r="L12" s="153"/>
      <c r="M12" s="153">
        <v>6332359</v>
      </c>
      <c r="N12" s="153"/>
      <c r="O12" s="153">
        <f>SUM(C12:M12)</f>
        <v>922705739</v>
      </c>
    </row>
    <row r="13" spans="1:15" s="152" customFormat="1" ht="14.5" customHeight="1">
      <c r="A13" s="21"/>
      <c r="B13" s="21"/>
      <c r="C13" s="153"/>
      <c r="D13" s="153"/>
      <c r="E13" s="153"/>
      <c r="F13" s="153"/>
      <c r="G13" s="151"/>
      <c r="H13" s="153"/>
      <c r="I13" s="153"/>
      <c r="J13" s="153"/>
      <c r="K13" s="153"/>
      <c r="L13" s="153"/>
      <c r="M13" s="153"/>
      <c r="N13" s="153"/>
      <c r="O13" s="153"/>
    </row>
    <row r="14" spans="1:15" ht="20.149999999999999" customHeight="1">
      <c r="A14" s="21" t="s">
        <v>91</v>
      </c>
      <c r="B14" s="21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50"/>
    </row>
    <row r="15" spans="1:15" ht="20.149999999999999" customHeight="1">
      <c r="A15" s="30" t="s">
        <v>100</v>
      </c>
      <c r="B15" s="30"/>
      <c r="C15" s="51">
        <v>0</v>
      </c>
      <c r="D15" s="52"/>
      <c r="E15" s="51">
        <v>0</v>
      </c>
      <c r="F15" s="52"/>
      <c r="G15" s="51">
        <v>0</v>
      </c>
      <c r="H15" s="52"/>
      <c r="I15" s="51">
        <v>0</v>
      </c>
      <c r="J15" s="26"/>
      <c r="K15" s="49">
        <f>'IN 4-5'!F33</f>
        <v>69475863</v>
      </c>
      <c r="L15" s="45"/>
      <c r="M15" s="53">
        <v>0</v>
      </c>
      <c r="N15" s="53"/>
      <c r="O15" s="49">
        <f>SUM(C15:M15)</f>
        <v>69475863</v>
      </c>
    </row>
    <row r="16" spans="1:15" ht="20.149999999999999" customHeight="1">
      <c r="A16" s="43" t="s">
        <v>92</v>
      </c>
      <c r="B16" s="43"/>
      <c r="C16" s="56">
        <v>0</v>
      </c>
      <c r="D16" s="51"/>
      <c r="E16" s="56">
        <v>0</v>
      </c>
      <c r="F16" s="51"/>
      <c r="G16" s="56">
        <v>0</v>
      </c>
      <c r="H16" s="51"/>
      <c r="I16" s="56">
        <v>0</v>
      </c>
      <c r="J16" s="22"/>
      <c r="K16" s="56">
        <v>0</v>
      </c>
      <c r="L16" s="27"/>
      <c r="M16" s="54">
        <f>'IN 4-5'!F48</f>
        <v>1155012</v>
      </c>
      <c r="N16" s="53"/>
      <c r="O16" s="48">
        <f>SUM(C16:M16)</f>
        <v>1155012</v>
      </c>
    </row>
    <row r="17" spans="1:15" ht="20.149999999999999" customHeight="1">
      <c r="A17" s="21" t="s">
        <v>86</v>
      </c>
      <c r="B17" s="21"/>
      <c r="C17" s="85">
        <f>SUM(C15:C16)</f>
        <v>0</v>
      </c>
      <c r="D17" s="84"/>
      <c r="E17" s="85">
        <f>SUM(E15:E16)</f>
        <v>0</v>
      </c>
      <c r="F17" s="84"/>
      <c r="G17" s="85">
        <f>SUM(G15:G16)</f>
        <v>0</v>
      </c>
      <c r="H17" s="84"/>
      <c r="I17" s="85">
        <f>SUM(I15:I16)</f>
        <v>0</v>
      </c>
      <c r="J17" s="46"/>
      <c r="K17" s="85">
        <f>SUM(K15:K16)</f>
        <v>69475863</v>
      </c>
      <c r="L17" s="47"/>
      <c r="M17" s="85">
        <f>SUM(M15:M16)</f>
        <v>1155012</v>
      </c>
      <c r="N17" s="11"/>
      <c r="O17" s="85">
        <f>SUM(O15:O16)</f>
        <v>70630875</v>
      </c>
    </row>
    <row r="18" spans="1:15" ht="20.149999999999999" customHeight="1" thickBot="1">
      <c r="A18" s="113" t="s">
        <v>123</v>
      </c>
      <c r="B18" s="113"/>
      <c r="C18" s="65">
        <f>C12+C17</f>
        <v>100000000</v>
      </c>
      <c r="D18" s="14"/>
      <c r="E18" s="65">
        <f>E12+E17</f>
        <v>138110766</v>
      </c>
      <c r="F18" s="14"/>
      <c r="G18" s="65">
        <f>G12+G17</f>
        <v>49663654</v>
      </c>
      <c r="H18" s="14"/>
      <c r="I18" s="65">
        <f>I12+I17</f>
        <v>10000000</v>
      </c>
      <c r="J18" s="12"/>
      <c r="K18" s="65">
        <f>K12+K17</f>
        <v>688074823</v>
      </c>
      <c r="L18" s="11"/>
      <c r="M18" s="65">
        <f>M12+M17</f>
        <v>7487371</v>
      </c>
      <c r="N18" s="11"/>
      <c r="O18" s="65">
        <f>O12+O17</f>
        <v>993336614</v>
      </c>
    </row>
    <row r="19" spans="1:15" ht="18.75" customHeight="1" thickTop="1"/>
    <row r="20" spans="1:15" ht="18.75" customHeight="1">
      <c r="A20" s="21" t="s">
        <v>124</v>
      </c>
      <c r="B20" s="21"/>
      <c r="C20" s="30"/>
      <c r="D20" s="30"/>
      <c r="E20" s="30"/>
      <c r="F20" s="30"/>
      <c r="G20" s="30"/>
      <c r="H20" s="30"/>
      <c r="I20" s="18"/>
      <c r="J20" s="18"/>
      <c r="K20" s="18"/>
      <c r="L20" s="18"/>
      <c r="M20" s="18"/>
      <c r="N20" s="18"/>
      <c r="O20" s="18"/>
    </row>
    <row r="21" spans="1:15" ht="18.75" customHeight="1">
      <c r="A21" s="21" t="s">
        <v>125</v>
      </c>
      <c r="B21" s="21"/>
      <c r="C21" s="167">
        <v>100000000</v>
      </c>
      <c r="D21" s="167"/>
      <c r="E21" s="167">
        <v>138110766</v>
      </c>
      <c r="F21" s="167"/>
      <c r="G21" s="100">
        <v>49663654</v>
      </c>
      <c r="H21" s="167"/>
      <c r="I21" s="167">
        <v>10000000</v>
      </c>
      <c r="J21" s="167"/>
      <c r="K21" s="167">
        <v>814776650</v>
      </c>
      <c r="L21" s="167"/>
      <c r="M21" s="167">
        <v>1080468</v>
      </c>
      <c r="N21" s="167"/>
      <c r="O21" s="167">
        <f>SUM(C21:M21)</f>
        <v>1113631538</v>
      </c>
    </row>
    <row r="22" spans="1:15" ht="14" customHeight="1">
      <c r="A22" s="21"/>
      <c r="B22" s="21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</row>
    <row r="23" spans="1:15" ht="18.75" customHeight="1">
      <c r="A23" s="21" t="s">
        <v>91</v>
      </c>
      <c r="B23" s="21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50"/>
    </row>
    <row r="24" spans="1:15" ht="18.75" customHeight="1">
      <c r="A24" s="30" t="s">
        <v>100</v>
      </c>
      <c r="B24" s="30"/>
      <c r="C24" s="51">
        <v>0</v>
      </c>
      <c r="D24" s="52"/>
      <c r="E24" s="51">
        <v>0</v>
      </c>
      <c r="F24" s="52"/>
      <c r="G24" s="51">
        <v>0</v>
      </c>
      <c r="H24" s="52"/>
      <c r="I24" s="51">
        <v>0</v>
      </c>
      <c r="J24" s="26"/>
      <c r="K24" s="49">
        <f>'IN 4-5'!D33</f>
        <v>120884144</v>
      </c>
      <c r="L24" s="45"/>
      <c r="M24" s="53">
        <v>0</v>
      </c>
      <c r="N24" s="53"/>
      <c r="O24" s="49">
        <f>SUM(C24,E24,G24,I24,K24,M24)</f>
        <v>120884144</v>
      </c>
    </row>
    <row r="25" spans="1:15" ht="18.75" customHeight="1">
      <c r="A25" s="43" t="s">
        <v>92</v>
      </c>
      <c r="B25" s="43"/>
      <c r="C25" s="56">
        <v>0</v>
      </c>
      <c r="D25" s="51"/>
      <c r="E25" s="56">
        <v>0</v>
      </c>
      <c r="F25" s="51"/>
      <c r="G25" s="56">
        <v>0</v>
      </c>
      <c r="H25" s="51"/>
      <c r="I25" s="56">
        <v>0</v>
      </c>
      <c r="J25" s="22"/>
      <c r="K25" s="56">
        <v>0</v>
      </c>
      <c r="L25" s="27"/>
      <c r="M25" s="54">
        <f>'IN 4-5'!D48</f>
        <v>-7624293</v>
      </c>
      <c r="N25" s="53"/>
      <c r="O25" s="48">
        <f>SUM(C25,E25,G25,I25,K25,M25)</f>
        <v>-7624293</v>
      </c>
    </row>
    <row r="26" spans="1:15" ht="18.75" customHeight="1">
      <c r="A26" s="21" t="s">
        <v>86</v>
      </c>
      <c r="B26" s="21"/>
      <c r="C26" s="84">
        <f>SUM(C24:C25)</f>
        <v>0</v>
      </c>
      <c r="D26" s="84"/>
      <c r="E26" s="84">
        <f>SUM(E24:E25)</f>
        <v>0</v>
      </c>
      <c r="F26" s="84"/>
      <c r="G26" s="84">
        <f>SUM(G24:G25)</f>
        <v>0</v>
      </c>
      <c r="H26" s="84"/>
      <c r="I26" s="84">
        <f>SUM(I24:I25)</f>
        <v>0</v>
      </c>
      <c r="J26" s="46"/>
      <c r="K26" s="85">
        <f>SUM(K24:K25)</f>
        <v>120884144</v>
      </c>
      <c r="L26" s="47"/>
      <c r="M26" s="85">
        <f>SUM(M24:M25)</f>
        <v>-7624293</v>
      </c>
      <c r="N26" s="11"/>
      <c r="O26" s="85">
        <f>SUM(K26:M26)</f>
        <v>113259851</v>
      </c>
    </row>
    <row r="27" spans="1:15" ht="18.75" customHeight="1" thickBot="1">
      <c r="A27" s="113" t="s">
        <v>126</v>
      </c>
      <c r="B27" s="113"/>
      <c r="C27" s="65">
        <f>C21+C26</f>
        <v>100000000</v>
      </c>
      <c r="D27" s="14"/>
      <c r="E27" s="65">
        <f>E21+E26</f>
        <v>138110766</v>
      </c>
      <c r="F27" s="14"/>
      <c r="G27" s="65">
        <f>G21+G26</f>
        <v>49663654</v>
      </c>
      <c r="H27" s="14"/>
      <c r="I27" s="65">
        <f>I21+I26</f>
        <v>10000000</v>
      </c>
      <c r="J27" s="12"/>
      <c r="K27" s="65">
        <f>K21+K26</f>
        <v>935660794</v>
      </c>
      <c r="L27" s="11"/>
      <c r="M27" s="65">
        <f>M21+M26</f>
        <v>-6543825</v>
      </c>
      <c r="N27" s="11"/>
      <c r="O27" s="65">
        <f>O21+O26</f>
        <v>1226891389</v>
      </c>
    </row>
    <row r="28" spans="1:15" ht="18.75" customHeight="1" thickTop="1"/>
    <row r="30" spans="1:15" ht="18.75" customHeight="1">
      <c r="O30" s="185">
        <f>'BL-2-3'!D54-O27</f>
        <v>0</v>
      </c>
    </row>
    <row r="50" spans="1:2" ht="18.75" customHeight="1">
      <c r="A50" s="3"/>
      <c r="B50" s="3"/>
    </row>
  </sheetData>
  <mergeCells count="4">
    <mergeCell ref="A1:N1"/>
    <mergeCell ref="A2:N2"/>
    <mergeCell ref="C10:O10"/>
    <mergeCell ref="I4:K4"/>
  </mergeCells>
  <phoneticPr fontId="4" type="noConversion"/>
  <pageMargins left="0.8" right="0.8" top="0.48" bottom="0.5" header="0.5" footer="0.5"/>
  <pageSetup paperSize="9" scale="70" firstPageNumber="6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8"/>
  <sheetViews>
    <sheetView tabSelected="1" view="pageBreakPreview" topLeftCell="A33" zoomScaleNormal="90" zoomScaleSheetLayoutView="100" workbookViewId="0">
      <selection activeCell="I38" sqref="I38"/>
    </sheetView>
  </sheetViews>
  <sheetFormatPr defaultColWidth="9.1796875" defaultRowHeight="18" customHeight="1"/>
  <cols>
    <col min="1" max="1" width="52.36328125" style="30" customWidth="1"/>
    <col min="2" max="2" width="6.7265625" style="30" customWidth="1"/>
    <col min="3" max="3" width="16.26953125" style="30" customWidth="1"/>
    <col min="4" max="4" width="1.54296875" style="30" customWidth="1"/>
    <col min="5" max="5" width="16.26953125" style="30" customWidth="1"/>
    <col min="6" max="6" width="13.453125" style="30" bestFit="1" customWidth="1"/>
    <col min="7" max="7" width="11.453125" style="30" bestFit="1" customWidth="1"/>
    <col min="8" max="8" width="10.54296875" style="30" bestFit="1" customWidth="1"/>
    <col min="9" max="16384" width="9.1796875" style="30"/>
  </cols>
  <sheetData>
    <row r="1" spans="1:9" ht="19.5" customHeight="1">
      <c r="A1" s="180" t="s">
        <v>66</v>
      </c>
      <c r="B1" s="180"/>
      <c r="C1" s="180"/>
      <c r="D1" s="180"/>
      <c r="E1" s="180"/>
      <c r="F1" s="77"/>
      <c r="H1" s="62"/>
      <c r="I1" s="62"/>
    </row>
    <row r="2" spans="1:9" ht="19.5" customHeight="1">
      <c r="A2" s="6" t="s">
        <v>39</v>
      </c>
      <c r="B2" s="58"/>
      <c r="C2" s="59"/>
      <c r="D2" s="59"/>
      <c r="E2" s="59"/>
      <c r="F2" s="77"/>
      <c r="H2" s="62"/>
      <c r="I2" s="62"/>
    </row>
    <row r="3" spans="1:9" ht="19.5" customHeight="1">
      <c r="A3" s="13"/>
      <c r="B3" s="10"/>
      <c r="C3" s="26"/>
      <c r="D3" s="26"/>
      <c r="E3" s="26"/>
      <c r="F3" s="77"/>
      <c r="H3" s="62"/>
      <c r="I3" s="62"/>
    </row>
    <row r="4" spans="1:9" ht="19.5" customHeight="1">
      <c r="A4" s="13"/>
      <c r="B4" s="13"/>
      <c r="C4" s="177" t="s">
        <v>36</v>
      </c>
      <c r="D4" s="177"/>
      <c r="E4" s="177"/>
      <c r="F4" s="77"/>
      <c r="H4" s="62"/>
      <c r="I4" s="62"/>
    </row>
    <row r="5" spans="1:9" ht="19.5" customHeight="1">
      <c r="A5" s="18"/>
      <c r="B5" s="13"/>
      <c r="C5" s="177" t="s">
        <v>116</v>
      </c>
      <c r="D5" s="178"/>
      <c r="E5" s="178"/>
      <c r="F5" s="77"/>
      <c r="H5" s="62"/>
      <c r="I5" s="62"/>
    </row>
    <row r="6" spans="1:9" ht="19.5" customHeight="1">
      <c r="A6" s="18"/>
      <c r="B6" s="10" t="s">
        <v>0</v>
      </c>
      <c r="C6" s="66">
        <v>2024</v>
      </c>
      <c r="D6" s="66"/>
      <c r="E6" s="66">
        <v>2023</v>
      </c>
      <c r="F6" s="77"/>
      <c r="H6" s="62"/>
      <c r="I6" s="62"/>
    </row>
    <row r="7" spans="1:9" ht="19.5" customHeight="1">
      <c r="A7" s="13"/>
      <c r="B7" s="10"/>
      <c r="C7" s="184" t="s">
        <v>67</v>
      </c>
      <c r="D7" s="184"/>
      <c r="E7" s="184"/>
      <c r="F7" s="77"/>
      <c r="H7" s="62"/>
      <c r="I7" s="62"/>
    </row>
    <row r="8" spans="1:9" ht="19.5" customHeight="1">
      <c r="A8" s="60" t="s">
        <v>15</v>
      </c>
      <c r="B8" s="10"/>
      <c r="C8" s="26"/>
      <c r="D8" s="26"/>
      <c r="E8" s="26"/>
      <c r="F8" s="77"/>
      <c r="H8" s="62"/>
      <c r="I8" s="62"/>
    </row>
    <row r="9" spans="1:9" ht="19.5" customHeight="1">
      <c r="A9" s="18" t="s">
        <v>96</v>
      </c>
      <c r="B9" s="19"/>
      <c r="C9" s="35">
        <v>918405545</v>
      </c>
      <c r="D9" s="20"/>
      <c r="E9" s="35">
        <v>988102634</v>
      </c>
      <c r="F9" s="77"/>
      <c r="G9" s="114"/>
      <c r="H9" s="62"/>
      <c r="I9" s="62"/>
    </row>
    <row r="10" spans="1:9" ht="19.5" customHeight="1">
      <c r="A10" s="18" t="s">
        <v>136</v>
      </c>
      <c r="B10" s="19"/>
      <c r="C10" s="15">
        <v>-508464040</v>
      </c>
      <c r="D10" s="20"/>
      <c r="E10" s="15">
        <v>-330417497</v>
      </c>
      <c r="F10" s="77"/>
      <c r="G10" s="114"/>
      <c r="H10" s="62"/>
      <c r="I10" s="62"/>
    </row>
    <row r="11" spans="1:9" ht="19.5" customHeight="1">
      <c r="A11" s="18" t="s">
        <v>54</v>
      </c>
      <c r="B11" s="19"/>
      <c r="C11" s="15">
        <v>9045980</v>
      </c>
      <c r="D11" s="20"/>
      <c r="E11" s="15">
        <v>7577112</v>
      </c>
      <c r="F11" s="77"/>
      <c r="G11" s="114"/>
      <c r="H11" s="62"/>
      <c r="I11" s="62"/>
    </row>
    <row r="12" spans="1:9" ht="19.5" customHeight="1">
      <c r="A12" s="18" t="s">
        <v>55</v>
      </c>
      <c r="B12" s="19"/>
      <c r="C12" s="15">
        <v>3857022</v>
      </c>
      <c r="D12" s="20"/>
      <c r="E12" s="15">
        <v>0</v>
      </c>
      <c r="F12" s="77"/>
      <c r="G12" s="114"/>
      <c r="H12" s="62"/>
      <c r="I12" s="62"/>
    </row>
    <row r="13" spans="1:9" ht="19.5" customHeight="1">
      <c r="A13" s="18" t="s">
        <v>2</v>
      </c>
      <c r="B13" s="19"/>
      <c r="C13" s="15">
        <v>940319</v>
      </c>
      <c r="D13" s="20"/>
      <c r="E13" s="15">
        <v>1536328</v>
      </c>
      <c r="F13" s="77"/>
      <c r="G13" s="114"/>
      <c r="H13" s="62"/>
      <c r="I13" s="62"/>
    </row>
    <row r="14" spans="1:9" ht="19.5" customHeight="1">
      <c r="A14" s="18" t="s">
        <v>98</v>
      </c>
      <c r="B14" s="19"/>
      <c r="C14" s="15">
        <v>-390733011</v>
      </c>
      <c r="D14" s="20"/>
      <c r="E14" s="15">
        <v>-1135530528</v>
      </c>
      <c r="F14" s="77"/>
      <c r="G14" s="114"/>
      <c r="H14" s="62"/>
      <c r="I14" s="62"/>
    </row>
    <row r="15" spans="1:9" ht="19.5" customHeight="1">
      <c r="A15" s="18" t="s">
        <v>97</v>
      </c>
      <c r="B15" s="19"/>
      <c r="C15" s="15">
        <v>-105312731</v>
      </c>
      <c r="D15" s="20"/>
      <c r="E15" s="15">
        <v>-107571585</v>
      </c>
      <c r="F15" s="77"/>
      <c r="G15" s="114"/>
      <c r="H15" s="62"/>
      <c r="I15" s="62"/>
    </row>
    <row r="16" spans="1:9" ht="19.5" customHeight="1">
      <c r="A16" s="18" t="s">
        <v>41</v>
      </c>
      <c r="B16" s="19"/>
      <c r="C16" s="15">
        <v>-127312249</v>
      </c>
      <c r="D16" s="20"/>
      <c r="E16" s="15">
        <v>-164794418</v>
      </c>
      <c r="F16" s="77"/>
      <c r="G16" s="114"/>
      <c r="H16" s="62"/>
      <c r="I16" s="62"/>
    </row>
    <row r="17" spans="1:9" ht="19.5" customHeight="1">
      <c r="A17" s="18" t="s">
        <v>3</v>
      </c>
      <c r="B17" s="19"/>
      <c r="C17" s="15">
        <v>-286718159</v>
      </c>
      <c r="D17" s="20"/>
      <c r="E17" s="15">
        <v>-302869393</v>
      </c>
      <c r="F17" s="77"/>
      <c r="G17" s="114"/>
      <c r="H17" s="62"/>
      <c r="I17" s="62"/>
    </row>
    <row r="18" spans="1:9" ht="19.5" customHeight="1">
      <c r="A18" s="18" t="s">
        <v>146</v>
      </c>
      <c r="B18" s="19"/>
      <c r="C18" s="15">
        <v>299095</v>
      </c>
      <c r="D18" s="20"/>
      <c r="E18" s="15">
        <v>-38308</v>
      </c>
      <c r="F18" s="77"/>
      <c r="G18" s="114"/>
      <c r="H18" s="62"/>
      <c r="I18" s="62"/>
    </row>
    <row r="19" spans="1:9" ht="19.5" customHeight="1">
      <c r="A19" s="43" t="s">
        <v>74</v>
      </c>
      <c r="B19" s="19"/>
      <c r="C19" s="16">
        <v>534411410</v>
      </c>
      <c r="D19" s="20"/>
      <c r="E19" s="16">
        <v>2157268533</v>
      </c>
      <c r="F19" s="77"/>
      <c r="G19" s="114"/>
      <c r="H19" s="62"/>
      <c r="I19" s="62"/>
    </row>
    <row r="20" spans="1:9" ht="19.5" customHeight="1">
      <c r="A20" s="43" t="s">
        <v>75</v>
      </c>
      <c r="B20" s="19"/>
      <c r="C20" s="15">
        <v>-778295335</v>
      </c>
      <c r="D20" s="20"/>
      <c r="E20" s="15">
        <v>-2075168955</v>
      </c>
      <c r="F20" s="77"/>
      <c r="G20" s="114"/>
      <c r="H20" s="62"/>
      <c r="I20" s="62"/>
    </row>
    <row r="21" spans="1:9" ht="19.5" customHeight="1">
      <c r="A21" s="13" t="s">
        <v>137</v>
      </c>
      <c r="B21" s="19"/>
      <c r="C21" s="78">
        <f>SUM(C9:C20)</f>
        <v>-729876154</v>
      </c>
      <c r="D21" s="2"/>
      <c r="E21" s="78">
        <f>SUM(E9:E20)</f>
        <v>-961906077</v>
      </c>
      <c r="F21" s="77"/>
      <c r="G21" s="114"/>
      <c r="H21" s="62"/>
      <c r="I21" s="62"/>
    </row>
    <row r="22" spans="1:9" ht="19.5" customHeight="1">
      <c r="A22" s="13"/>
      <c r="B22" s="19"/>
      <c r="C22" s="64"/>
      <c r="D22" s="2"/>
      <c r="E22" s="64"/>
      <c r="F22" s="77"/>
      <c r="G22" s="114"/>
      <c r="H22" s="62"/>
      <c r="I22" s="62"/>
    </row>
    <row r="23" spans="1:9" ht="19.5" customHeight="1">
      <c r="A23" s="60" t="s">
        <v>51</v>
      </c>
      <c r="B23" s="19"/>
      <c r="C23" s="64"/>
      <c r="D23" s="2"/>
      <c r="E23" s="64"/>
      <c r="F23" s="77"/>
      <c r="G23" s="114"/>
      <c r="H23" s="62"/>
      <c r="I23" s="62"/>
    </row>
    <row r="24" spans="1:9" ht="19.5" customHeight="1">
      <c r="A24" s="30" t="s">
        <v>138</v>
      </c>
      <c r="B24" s="19">
        <v>13</v>
      </c>
      <c r="C24" s="172">
        <v>121911000</v>
      </c>
      <c r="D24" s="2"/>
      <c r="E24" s="15">
        <v>0</v>
      </c>
      <c r="F24" s="77"/>
      <c r="G24" s="114"/>
      <c r="H24" s="62"/>
      <c r="I24" s="62"/>
    </row>
    <row r="25" spans="1:9" ht="19.5" customHeight="1">
      <c r="A25" s="30" t="s">
        <v>99</v>
      </c>
      <c r="B25" s="19"/>
      <c r="C25" s="15">
        <f>122244258-C24</f>
        <v>333258</v>
      </c>
      <c r="D25" s="2"/>
      <c r="E25" s="15">
        <v>0</v>
      </c>
      <c r="F25" s="77"/>
      <c r="G25" s="114"/>
      <c r="H25" s="62"/>
      <c r="I25" s="62"/>
    </row>
    <row r="26" spans="1:9" ht="19.5" customHeight="1">
      <c r="A26" s="61" t="s">
        <v>76</v>
      </c>
      <c r="C26" s="15">
        <v>-5774938</v>
      </c>
      <c r="D26" s="20"/>
      <c r="E26" s="15">
        <v>-117980</v>
      </c>
      <c r="G26" s="114"/>
    </row>
    <row r="27" spans="1:9" ht="19.5" customHeight="1">
      <c r="A27" s="13" t="s">
        <v>139</v>
      </c>
      <c r="B27" s="19"/>
      <c r="C27" s="63">
        <f>C25+C26+C24</f>
        <v>116469320</v>
      </c>
      <c r="D27" s="2"/>
      <c r="E27" s="63">
        <f>E25+E26</f>
        <v>-117980</v>
      </c>
      <c r="G27" s="114"/>
    </row>
    <row r="28" spans="1:9" ht="19.5" customHeight="1">
      <c r="A28" s="13"/>
      <c r="B28" s="19"/>
      <c r="C28" s="1"/>
      <c r="D28" s="2"/>
      <c r="E28" s="1"/>
      <c r="G28" s="114"/>
    </row>
    <row r="29" spans="1:9" ht="19.5" customHeight="1">
      <c r="A29" s="60" t="s">
        <v>53</v>
      </c>
      <c r="B29" s="19"/>
      <c r="C29" s="79"/>
      <c r="D29" s="2"/>
      <c r="E29" s="79"/>
      <c r="G29" s="114"/>
    </row>
    <row r="30" spans="1:9" ht="19.5" customHeight="1">
      <c r="A30" s="43" t="s">
        <v>64</v>
      </c>
      <c r="B30" s="19"/>
      <c r="C30" s="83">
        <v>-6253588</v>
      </c>
      <c r="D30" s="67"/>
      <c r="E30" s="83">
        <v>-1793075</v>
      </c>
      <c r="G30" s="114"/>
    </row>
    <row r="31" spans="1:9" ht="19.5" customHeight="1">
      <c r="A31" s="13" t="s">
        <v>65</v>
      </c>
      <c r="B31" s="19"/>
      <c r="C31" s="63">
        <f>SUM(C30)</f>
        <v>-6253588</v>
      </c>
      <c r="D31" s="2"/>
      <c r="E31" s="63">
        <f>SUM(E30)</f>
        <v>-1793075</v>
      </c>
      <c r="G31" s="114"/>
    </row>
    <row r="32" spans="1:9" ht="19.5" customHeight="1">
      <c r="A32" s="13"/>
      <c r="B32" s="19"/>
      <c r="C32" s="1"/>
      <c r="D32" s="2"/>
      <c r="E32" s="1"/>
      <c r="G32" s="114"/>
    </row>
    <row r="33" spans="1:9" ht="19.5" customHeight="1">
      <c r="A33" s="13" t="s">
        <v>140</v>
      </c>
      <c r="B33" s="19"/>
      <c r="C33" s="55">
        <f>SUM(C27+C21+C31)</f>
        <v>-619660422</v>
      </c>
      <c r="D33" s="2"/>
      <c r="E33" s="55">
        <f>SUM(E27+E21+E31)</f>
        <v>-963817132</v>
      </c>
      <c r="G33" s="114"/>
    </row>
    <row r="34" spans="1:9" ht="19.5" customHeight="1">
      <c r="A34" s="61" t="s">
        <v>52</v>
      </c>
      <c r="B34" s="19"/>
      <c r="C34" s="35">
        <f>'BL-2-3'!F8</f>
        <v>860226643</v>
      </c>
      <c r="D34" s="2"/>
      <c r="E34" s="35">
        <v>1409926536</v>
      </c>
      <c r="G34" s="114"/>
    </row>
    <row r="35" spans="1:9" ht="19.5" customHeight="1" thickBot="1">
      <c r="A35" s="119" t="s">
        <v>127</v>
      </c>
      <c r="B35" s="19">
        <v>3</v>
      </c>
      <c r="C35" s="44">
        <f>SUM(C33:C34)</f>
        <v>240566221</v>
      </c>
      <c r="D35" s="2"/>
      <c r="E35" s="44">
        <f>SUM(E33:E34)</f>
        <v>446109404</v>
      </c>
      <c r="F35" s="77"/>
      <c r="G35" s="114"/>
    </row>
    <row r="36" spans="1:9" ht="18" customHeight="1" thickTop="1">
      <c r="C36" s="114"/>
      <c r="E36" s="114"/>
      <c r="H36" s="62"/>
      <c r="I36" s="62"/>
    </row>
    <row r="37" spans="1:9" ht="18" customHeight="1">
      <c r="A37" s="77"/>
      <c r="B37" s="77"/>
      <c r="C37" s="186">
        <f>C35-'BL-2-3'!D8</f>
        <v>0</v>
      </c>
      <c r="D37" s="77"/>
      <c r="E37" s="74"/>
      <c r="F37" s="77"/>
    </row>
    <row r="38" spans="1:9" ht="18" customHeight="1">
      <c r="A38" s="77"/>
      <c r="B38" s="77"/>
      <c r="C38" s="187"/>
      <c r="D38" s="77"/>
      <c r="E38" s="77"/>
      <c r="F38" s="77"/>
    </row>
  </sheetData>
  <mergeCells count="4">
    <mergeCell ref="C5:E5"/>
    <mergeCell ref="C7:E7"/>
    <mergeCell ref="A1:E1"/>
    <mergeCell ref="C4:E4"/>
  </mergeCells>
  <phoneticPr fontId="4" type="noConversion"/>
  <pageMargins left="0.8" right="0.8" top="0.48" bottom="0.5" header="0.5" footer="0.5"/>
  <pageSetup paperSize="9" scale="92" firstPageNumber="7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3AA4389-6507-4DB5-929B-237993FDA7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8DDDC2-CC07-4370-A136-78756AED5A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CA005F-30F9-4BC0-A07F-B582389665F6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f6ba49b0-bcda-4796-8236-5b5cc1493ace"/>
    <ds:schemaRef ds:uri="http://schemas.openxmlformats.org/package/2006/metadata/core-properties"/>
    <ds:schemaRef ds:uri="4243d5be-521d-4052-81ca-f0f31ea6f2da"/>
    <ds:schemaRef ds:uri="05716746-add9-412a-97a9-1b5167d151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BL-2-3</vt:lpstr>
      <vt:lpstr>IN 4-5</vt:lpstr>
      <vt:lpstr>sh6</vt:lpstr>
      <vt:lpstr>cf7</vt:lpstr>
      <vt:lpstr>'cf7'!Print_Area</vt:lpstr>
      <vt:lpstr>'IN 4-5'!Print_Area</vt:lpstr>
      <vt:lpstr>'sh6'!Print_Area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2024-05-13T08:47:30Z</cp:lastPrinted>
  <dcterms:created xsi:type="dcterms:W3CDTF">2005-02-02T07:01:13Z</dcterms:created>
  <dcterms:modified xsi:type="dcterms:W3CDTF">2024-05-13T08:47:32Z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