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/>
  <mc:AlternateContent xmlns:mc="http://schemas.openxmlformats.org/markup-compatibility/2006">
    <mc:Choice Requires="x15">
      <x15ac:absPath xmlns:x15ac="http://schemas.microsoft.com/office/spreadsheetml/2010/11/ac" url="\\Mac\Home\Desktop\SP Audit 1\JOB\CEN Group\CEN\ปี 67\Q1'67\งบการเงิน\FS Online\ENG\"/>
    </mc:Choice>
  </mc:AlternateContent>
  <xr:revisionPtr revIDLastSave="0" documentId="13_ncr:1_{FFEF2D1A-4413-4380-9B9B-9581631DBBFB}" xr6:coauthVersionLast="47" xr6:coauthVersionMax="47" xr10:uidLastSave="{00000000-0000-0000-0000-000000000000}"/>
  <bookViews>
    <workbookView xWindow="-120" yWindow="-120" windowWidth="21840" windowHeight="11475" tabRatio="687" xr2:uid="{00000000-000D-0000-FFFF-FFFF00000000}"/>
  </bookViews>
  <sheets>
    <sheet name="Page 2-3" sheetId="1" r:id="rId1"/>
    <sheet name="Page 4" sheetId="7" r:id="rId2"/>
    <sheet name="Page 5" sheetId="3" r:id="rId3"/>
    <sheet name="Page 6" sheetId="4" r:id="rId4"/>
    <sheet name="Page 7-8" sheetId="5" r:id="rId5"/>
  </sheets>
  <externalReferences>
    <externalReference r:id="rId6"/>
  </externalReferences>
  <definedNames>
    <definedName name="_xlnm.Print_Area" localSheetId="0">'Page 2-3'!$A$1:$J$100</definedName>
    <definedName name="_xlnm.Print_Area" localSheetId="1">'Page 4'!$A$1:$I$54</definedName>
    <definedName name="_xlnm.Print_Area" localSheetId="2">'Page 5'!$A$1:$P$50</definedName>
    <definedName name="_xlnm.Print_Area" localSheetId="3">'Page 6'!$A$1:$I$59</definedName>
    <definedName name="_xlnm.Print_Area" localSheetId="4">'Page 7-8'!$A$1:$F$105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2" i="1" l="1"/>
  <c r="I22" i="1"/>
  <c r="H22" i="1"/>
  <c r="G22" i="1"/>
  <c r="C91" i="5"/>
  <c r="A53" i="1" l="1"/>
  <c r="H69" i="1"/>
  <c r="I69" i="1"/>
  <c r="J69" i="1"/>
  <c r="J15" i="3" l="1"/>
  <c r="L15" i="3"/>
  <c r="M14" i="3"/>
  <c r="M15" i="3" s="1"/>
  <c r="M22" i="3"/>
  <c r="F37" i="7"/>
  <c r="F25" i="7"/>
  <c r="O14" i="3" l="1"/>
  <c r="O15" i="3" s="1"/>
  <c r="G92" i="1" s="1"/>
  <c r="F27" i="7"/>
  <c r="G69" i="1" l="1"/>
  <c r="C15" i="3" l="1"/>
  <c r="G83" i="1" s="1"/>
  <c r="D15" i="3"/>
  <c r="G84" i="1" s="1"/>
  <c r="E15" i="3"/>
  <c r="G85" i="1" s="1"/>
  <c r="F15" i="3"/>
  <c r="G88" i="1" s="1"/>
  <c r="G90" i="1"/>
  <c r="G76" i="1" l="1"/>
  <c r="J76" i="1"/>
  <c r="I76" i="1"/>
  <c r="H76" i="1"/>
  <c r="G38" i="1"/>
  <c r="C20" i="4"/>
  <c r="D20" i="4"/>
  <c r="E20" i="4"/>
  <c r="F20" i="4"/>
  <c r="H20" i="4"/>
  <c r="I10" i="4"/>
  <c r="E13" i="4" l="1"/>
  <c r="F87" i="5" l="1"/>
  <c r="J20" i="4" l="1"/>
  <c r="D23" i="3" l="1"/>
  <c r="E23" i="3"/>
  <c r="F23" i="3"/>
  <c r="G23" i="3"/>
  <c r="H23" i="3"/>
  <c r="I23" i="3"/>
  <c r="J23" i="3"/>
  <c r="K23" i="3"/>
  <c r="L23" i="3"/>
  <c r="O23" i="3"/>
  <c r="C23" i="3"/>
  <c r="G15" i="7" l="1"/>
  <c r="C87" i="5" l="1"/>
  <c r="F23" i="7"/>
  <c r="M20" i="3"/>
  <c r="N20" i="3" s="1"/>
  <c r="P20" i="3" s="1"/>
  <c r="M18" i="3"/>
  <c r="M21" i="3"/>
  <c r="N21" i="3" s="1"/>
  <c r="P21" i="3" s="1"/>
  <c r="E79" i="5"/>
  <c r="D79" i="5"/>
  <c r="H13" i="4"/>
  <c r="F13" i="4"/>
  <c r="D13" i="4"/>
  <c r="C13" i="4"/>
  <c r="I15" i="3"/>
  <c r="G15" i="3"/>
  <c r="K15" i="3"/>
  <c r="M19" i="3"/>
  <c r="A56" i="5"/>
  <c r="C59" i="5"/>
  <c r="D59" i="5"/>
  <c r="E59" i="5"/>
  <c r="F59" i="5"/>
  <c r="C79" i="5"/>
  <c r="F79" i="5"/>
  <c r="D87" i="5"/>
  <c r="E87" i="5"/>
  <c r="C90" i="5"/>
  <c r="E90" i="5"/>
  <c r="I17" i="4"/>
  <c r="I18" i="4"/>
  <c r="F15" i="7"/>
  <c r="F26" i="7" s="1"/>
  <c r="F28" i="7" s="1"/>
  <c r="H15" i="7"/>
  <c r="I15" i="7"/>
  <c r="G23" i="7"/>
  <c r="G26" i="7" s="1"/>
  <c r="G28" i="7" s="1"/>
  <c r="H23" i="7"/>
  <c r="H26" i="7" s="1"/>
  <c r="E9" i="5" s="1"/>
  <c r="E27" i="5" s="1"/>
  <c r="E42" i="5" s="1"/>
  <c r="E66" i="5" s="1"/>
  <c r="I23" i="7"/>
  <c r="I26" i="7" s="1"/>
  <c r="I28" i="7" s="1"/>
  <c r="F32" i="7"/>
  <c r="G32" i="7"/>
  <c r="H32" i="7"/>
  <c r="I32" i="7"/>
  <c r="G39" i="1"/>
  <c r="H38" i="1"/>
  <c r="H39" i="1" s="1"/>
  <c r="I38" i="1"/>
  <c r="I39" i="1" s="1"/>
  <c r="J38" i="1"/>
  <c r="A54" i="1"/>
  <c r="G57" i="1"/>
  <c r="H57" i="1"/>
  <c r="I57" i="1"/>
  <c r="J57" i="1"/>
  <c r="G77" i="1"/>
  <c r="I77" i="1"/>
  <c r="H91" i="1"/>
  <c r="H93" i="1" s="1"/>
  <c r="J91" i="1"/>
  <c r="J93" i="1" s="1"/>
  <c r="J77" i="1"/>
  <c r="H28" i="7"/>
  <c r="M23" i="3" l="1"/>
  <c r="F33" i="7"/>
  <c r="F41" i="7" s="1"/>
  <c r="F43" i="7" s="1"/>
  <c r="F36" i="7"/>
  <c r="E89" i="5"/>
  <c r="E92" i="5" s="1"/>
  <c r="I92" i="5" s="1"/>
  <c r="C9" i="5"/>
  <c r="C27" i="5" s="1"/>
  <c r="H36" i="7"/>
  <c r="H33" i="7"/>
  <c r="H41" i="7" s="1"/>
  <c r="H43" i="7" s="1"/>
  <c r="I36" i="7"/>
  <c r="I33" i="7"/>
  <c r="G33" i="7"/>
  <c r="G12" i="4"/>
  <c r="G13" i="4" s="1"/>
  <c r="I89" i="1" s="1"/>
  <c r="N18" i="3"/>
  <c r="N19" i="3"/>
  <c r="P19" i="3" s="1"/>
  <c r="F9" i="5"/>
  <c r="F27" i="5" s="1"/>
  <c r="I46" i="7"/>
  <c r="I38" i="7"/>
  <c r="I47" i="7"/>
  <c r="D9" i="5"/>
  <c r="D27" i="5" s="1"/>
  <c r="D42" i="5" s="1"/>
  <c r="D66" i="5" s="1"/>
  <c r="G36" i="7"/>
  <c r="G41" i="7"/>
  <c r="G43" i="7" s="1"/>
  <c r="J94" i="1"/>
  <c r="H77" i="1"/>
  <c r="H94" i="1" s="1"/>
  <c r="L94" i="1" s="1"/>
  <c r="J39" i="1"/>
  <c r="N22" i="3"/>
  <c r="C42" i="5" l="1"/>
  <c r="C66" i="5" s="1"/>
  <c r="C89" i="5" s="1"/>
  <c r="C92" i="5" s="1"/>
  <c r="G92" i="5" s="1"/>
  <c r="H14" i="3"/>
  <c r="F38" i="7"/>
  <c r="F46" i="7"/>
  <c r="F47" i="7"/>
  <c r="F42" i="5"/>
  <c r="D89" i="5"/>
  <c r="D92" i="5" s="1"/>
  <c r="H92" i="5" s="1"/>
  <c r="H46" i="7"/>
  <c r="H38" i="7"/>
  <c r="H47" i="7"/>
  <c r="M94" i="1"/>
  <c r="I41" i="7"/>
  <c r="I43" i="7" s="1"/>
  <c r="G19" i="4"/>
  <c r="G20" i="4" s="1"/>
  <c r="P18" i="3"/>
  <c r="N23" i="3"/>
  <c r="I12" i="4"/>
  <c r="I13" i="4" s="1"/>
  <c r="G47" i="7"/>
  <c r="G38" i="7"/>
  <c r="G46" i="7"/>
  <c r="P22" i="3"/>
  <c r="H15" i="3" l="1"/>
  <c r="G89" i="1" s="1"/>
  <c r="G91" i="1" s="1"/>
  <c r="G93" i="1" s="1"/>
  <c r="G94" i="1" s="1"/>
  <c r="L93" i="1" s="1"/>
  <c r="N14" i="3"/>
  <c r="F66" i="5"/>
  <c r="F89" i="5" s="1"/>
  <c r="F92" i="5" s="1"/>
  <c r="J92" i="5" s="1"/>
  <c r="P23" i="3"/>
  <c r="S23" i="3" s="1"/>
  <c r="I91" i="1"/>
  <c r="I93" i="1" s="1"/>
  <c r="I94" i="1" s="1"/>
  <c r="M93" i="1" s="1"/>
  <c r="I19" i="4"/>
  <c r="N15" i="3" l="1"/>
  <c r="P14" i="3"/>
  <c r="P15" i="3" s="1"/>
  <c r="I20" i="4"/>
  <c r="K20" i="4" s="1"/>
</calcChain>
</file>

<file path=xl/sharedStrings.xml><?xml version="1.0" encoding="utf-8"?>
<sst xmlns="http://schemas.openxmlformats.org/spreadsheetml/2006/main" count="308" uniqueCount="232">
  <si>
    <t>6.1, 7</t>
  </si>
  <si>
    <t>6.1, 10</t>
  </si>
  <si>
    <t xml:space="preserve">   </t>
  </si>
  <si>
    <t xml:space="preserve">                             </t>
  </si>
  <si>
    <t>กำไร</t>
  </si>
  <si>
    <t>ที่ยังไม่เกิดขึ้น</t>
  </si>
  <si>
    <t>ในหลักทรัพย์เผื่อขาย</t>
  </si>
  <si>
    <t xml:space="preserve">                                             </t>
  </si>
  <si>
    <t>2</t>
  </si>
  <si>
    <t>3</t>
  </si>
  <si>
    <t>5</t>
  </si>
  <si>
    <t>CAPITAL ENGINEERING NETWORK PUBLIC COMPANY LIMITED AND ITS SUBSIDIARIES</t>
  </si>
  <si>
    <t>STATEMENTS  OF  FINANCIAL  POSITION</t>
  </si>
  <si>
    <t>AS  AT  MARCH  31, 2024</t>
  </si>
  <si>
    <t>(Unit : Baht)</t>
  </si>
  <si>
    <t>Consolidated</t>
  </si>
  <si>
    <t>Separate financial statements</t>
  </si>
  <si>
    <t>Notes</t>
  </si>
  <si>
    <t>Unaudited</t>
  </si>
  <si>
    <t>Audited</t>
  </si>
  <si>
    <t>March 31, 2024</t>
  </si>
  <si>
    <t>December 31, 2023</t>
  </si>
  <si>
    <t>ASSETS</t>
  </si>
  <si>
    <t>Current Assets</t>
  </si>
  <si>
    <t>Cash and cash equivalents</t>
  </si>
  <si>
    <t>Trade and other current receivable - related parties</t>
  </si>
  <si>
    <t>Trade and other current receivable - third parties</t>
  </si>
  <si>
    <t>Contract assets - related parties</t>
  </si>
  <si>
    <t>Contract assets - third parties</t>
  </si>
  <si>
    <t>Current portion of receivable under finance lease</t>
  </si>
  <si>
    <t>Short-term loans to related parties</t>
  </si>
  <si>
    <t>Short-term loans to third parties</t>
  </si>
  <si>
    <t>Inventories</t>
  </si>
  <si>
    <t>Other current financial assets</t>
  </si>
  <si>
    <t>Non-current assets held for sale</t>
  </si>
  <si>
    <t>Total current assets</t>
  </si>
  <si>
    <t>Non-Current Assets</t>
  </si>
  <si>
    <t>Deposits at banks pledged as collateral</t>
  </si>
  <si>
    <t>Other non-current financial assets</t>
  </si>
  <si>
    <t>Investments in associates</t>
  </si>
  <si>
    <t>Investments in joint venture</t>
  </si>
  <si>
    <t>Investments in subsidiaries</t>
  </si>
  <si>
    <t>Receivables under finance lease</t>
  </si>
  <si>
    <t>Investment properties</t>
  </si>
  <si>
    <t>Property, plants and equipment</t>
  </si>
  <si>
    <t>Right-of-use assets</t>
  </si>
  <si>
    <t>Goodwill</t>
  </si>
  <si>
    <t>Digital assets</t>
  </si>
  <si>
    <t>Intangible assets</t>
  </si>
  <si>
    <t>Deferred tax assets</t>
  </si>
  <si>
    <t>Other non-current assets</t>
  </si>
  <si>
    <t>Total non-current assets</t>
  </si>
  <si>
    <t>Total assets</t>
  </si>
  <si>
    <t>Notes to financial statements are an integral part of these financial statements.</t>
  </si>
  <si>
    <t>LIABILITIES AND EQUITY</t>
  </si>
  <si>
    <t>Current liabilities</t>
  </si>
  <si>
    <t>Short-term loans from financial institutions</t>
  </si>
  <si>
    <t>Other current payable - related parties</t>
  </si>
  <si>
    <t>Trade and other current payable - third parties</t>
  </si>
  <si>
    <t>Contract liabilities - third parties</t>
  </si>
  <si>
    <t>Current portion of  lease liabilities</t>
  </si>
  <si>
    <t>Short-term loan from related parties</t>
  </si>
  <si>
    <t>Short-term loans from person and third parties</t>
  </si>
  <si>
    <t>Provision for other current liabilities</t>
  </si>
  <si>
    <t xml:space="preserve">Total current liabilities </t>
  </si>
  <si>
    <t>Non-current liabilities</t>
  </si>
  <si>
    <t>Deferred tax liabilities</t>
  </si>
  <si>
    <t>Provision for decommissioning</t>
  </si>
  <si>
    <t>Total non-current  liabilities</t>
  </si>
  <si>
    <t xml:space="preserve">     Total liabilities</t>
  </si>
  <si>
    <t>Equity</t>
  </si>
  <si>
    <t>Share capital</t>
  </si>
  <si>
    <t>Authorized share capital</t>
  </si>
  <si>
    <t>1,197,518,153 ordinary shares, at par value of Baht 1.00</t>
  </si>
  <si>
    <t xml:space="preserve">  Issued and paid up share capital</t>
  </si>
  <si>
    <t>745,161,929 ordinary shares, at par value of Baht 1.00</t>
  </si>
  <si>
    <t>Premium on ordinary shares</t>
  </si>
  <si>
    <t>Surplus from change in controlling interests in a subsidiary</t>
  </si>
  <si>
    <t>Retained earnings (deficits)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</si>
  <si>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</si>
  <si>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</si>
  <si>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</si>
  <si>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</si>
  <si>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</si>
  <si>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>Non-controlling interests of the subsidiaries</t>
  </si>
  <si>
    <t xml:space="preserve">   Total shareholders' equity</t>
  </si>
  <si>
    <t xml:space="preserve">          Total liabilities and shareholder's equity</t>
  </si>
  <si>
    <t>STATEMENTS OF COMPREHENSIVE INCOME</t>
  </si>
  <si>
    <t>FOR THE THREE-MONTH PERIOD ENDED MARCH 31, 2024</t>
  </si>
  <si>
    <t>Revenues</t>
  </si>
  <si>
    <t>Revenue from sale</t>
  </si>
  <si>
    <t>Revenue from steel tower manufacturing and rendering service</t>
  </si>
  <si>
    <t>Gain from measurement of financial asset</t>
  </si>
  <si>
    <t>Other income</t>
  </si>
  <si>
    <t>Total revenues</t>
  </si>
  <si>
    <t>Expenses</t>
  </si>
  <si>
    <t>Cost of goods sold</t>
  </si>
  <si>
    <t>Cost of steel tower manufacturing and rendering service</t>
  </si>
  <si>
    <t>Cost of distribution</t>
  </si>
  <si>
    <t>Administrative expenses</t>
  </si>
  <si>
    <t>Loss from measurement of financial asset</t>
  </si>
  <si>
    <t>Finance cost</t>
  </si>
  <si>
    <t>Total expenses</t>
  </si>
  <si>
    <t>Share of loss on investments in associates</t>
  </si>
  <si>
    <t>Profit (loss) before income tax income (expenses)</t>
  </si>
  <si>
    <t>Income tax income (expenses)</t>
  </si>
  <si>
    <t xml:space="preserve">Profit (loss) for the period </t>
  </si>
  <si>
    <t>Other comprehensive income</t>
  </si>
  <si>
    <t>Items must be classified into profit or loss in the future</t>
  </si>
  <si>
    <t xml:space="preserve">Exchange differences from translation </t>
  </si>
  <si>
    <t xml:space="preserve">Total comprehensive income (loss) for the period  </t>
  </si>
  <si>
    <t>Profit (loss) attributable to :</t>
  </si>
  <si>
    <t>Equity holders of the Company</t>
  </si>
  <si>
    <t>Non-controlling interests of the subsidiary</t>
  </si>
  <si>
    <t>Total comprehensive income (loss) attributable to:</t>
  </si>
  <si>
    <t>Earnings (loss) per share</t>
  </si>
  <si>
    <t>Basic earnings (loss) per share</t>
  </si>
  <si>
    <t>Diluted earnings (loss) per share</t>
  </si>
  <si>
    <t>Weighted average of ordinary shares (unit : share)</t>
  </si>
  <si>
    <t>Weighted average of ordinary shares for diluted earnings per share  (unit : share)</t>
  </si>
  <si>
    <t>CONSOLIDATED STATEMENTS OF CHANGES IN  EQUITY</t>
  </si>
  <si>
    <t>Parent's Shareholders' Equity</t>
  </si>
  <si>
    <t>Issued and paid-up</t>
  </si>
  <si>
    <t>share capital</t>
  </si>
  <si>
    <t xml:space="preserve">Premium on </t>
  </si>
  <si>
    <t>Surplus from</t>
  </si>
  <si>
    <t xml:space="preserve">change in </t>
  </si>
  <si>
    <t>controlling interests</t>
  </si>
  <si>
    <t xml:space="preserve"> in a subsidiary</t>
  </si>
  <si>
    <t>Retained earnings(deficits)</t>
  </si>
  <si>
    <t>Legal reserve</t>
  </si>
  <si>
    <t>Treasury stock reserve</t>
  </si>
  <si>
    <t>Treasury stock</t>
  </si>
  <si>
    <t xml:space="preserve">Other components of </t>
  </si>
  <si>
    <t>shareholders' equity</t>
  </si>
  <si>
    <t>Revaluation</t>
  </si>
  <si>
    <t>surplus on assets</t>
  </si>
  <si>
    <t xml:space="preserve">Exchange </t>
  </si>
  <si>
    <t xml:space="preserve">differences on </t>
  </si>
  <si>
    <t xml:space="preserve">translation </t>
  </si>
  <si>
    <t>Total</t>
  </si>
  <si>
    <t>Other components</t>
  </si>
  <si>
    <t>of shareholders’ equity</t>
  </si>
  <si>
    <t xml:space="preserve">Total equity </t>
  </si>
  <si>
    <t xml:space="preserve">holder </t>
  </si>
  <si>
    <t>of the Company</t>
  </si>
  <si>
    <t>Non-controlling</t>
  </si>
  <si>
    <t>interests of</t>
  </si>
  <si>
    <t>the subsidiaries</t>
  </si>
  <si>
    <t>Balance as at January 1, 2023</t>
  </si>
  <si>
    <t>Balance as at January 1, 2024</t>
  </si>
  <si>
    <t>Change in shareholders' equity for the period</t>
  </si>
  <si>
    <t>Balance as at March 31, 2023</t>
  </si>
  <si>
    <t>Balance as at March 31, 2024</t>
  </si>
  <si>
    <t xml:space="preserve">Resale of the treasury stock </t>
  </si>
  <si>
    <t>Transferred treasury stock reserve  to retained earnings</t>
  </si>
  <si>
    <t>Exercised warrants in subsidiary</t>
  </si>
  <si>
    <t>Total comprehensive income (loss) for the period</t>
  </si>
  <si>
    <t xml:space="preserve"> Unaudited </t>
  </si>
  <si>
    <t>SEPARATE STATEMENTS OF CHANGES IN EQUITY</t>
  </si>
  <si>
    <t>Change in shareholders'equity for the period</t>
  </si>
  <si>
    <t>Total comprehensive income for the period</t>
  </si>
  <si>
    <t>STATEMENTS OF CASH FLOW</t>
  </si>
  <si>
    <t>Cash flow from operations Activities</t>
  </si>
  <si>
    <t xml:space="preserve">                for cash received (used) from operations </t>
  </si>
  <si>
    <t xml:space="preserve">           Allowance for expected credit loss (Reversal) </t>
  </si>
  <si>
    <t xml:space="preserve">           Reversal loss on decline in the value of inventories</t>
  </si>
  <si>
    <t xml:space="preserve">          Gain from receivables under finance lease </t>
  </si>
  <si>
    <t xml:space="preserve">          Loss from measurement of short-term loan to related parties</t>
  </si>
  <si>
    <t xml:space="preserve">          (Gain) loss from measurement of financial assets</t>
  </si>
  <si>
    <t xml:space="preserve">          Depreciation and amortization</t>
  </si>
  <si>
    <t xml:space="preserve">          Writen-off asset to expense</t>
  </si>
  <si>
    <t xml:space="preserve">          Provision for other current liabilities (Reversal) </t>
  </si>
  <si>
    <t xml:space="preserve">          Provision for employee benefits</t>
  </si>
  <si>
    <t xml:space="preserve">          Share of loss of non-controlling interest</t>
  </si>
  <si>
    <t xml:space="preserve">          Share of loss on investments in joint ventures</t>
  </si>
  <si>
    <t xml:space="preserve">          Interest income</t>
  </si>
  <si>
    <t xml:space="preserve">          Interest expenses</t>
  </si>
  <si>
    <t xml:space="preserve">    Loss from operation before changes in operating assets and liabities</t>
  </si>
  <si>
    <t xml:space="preserve">    Operating assets (Increase) decrease</t>
  </si>
  <si>
    <t xml:space="preserve">         Trade and other current receivable - related parties</t>
  </si>
  <si>
    <t xml:space="preserve">         Trade and other current receivable - third parties</t>
  </si>
  <si>
    <t xml:space="preserve">         Contract assets - related parties</t>
  </si>
  <si>
    <t xml:space="preserve">         Contract assets - third parties</t>
  </si>
  <si>
    <t xml:space="preserve">         Receivable under finance lease</t>
  </si>
  <si>
    <t xml:space="preserve">         Inventories</t>
  </si>
  <si>
    <t xml:space="preserve">         Other non-current assets</t>
  </si>
  <si>
    <t xml:space="preserve">    Operating liabilities Increase (decrease)</t>
  </si>
  <si>
    <t xml:space="preserve">         Other current payables - related parties</t>
  </si>
  <si>
    <t xml:space="preserve">         Trade and other current payables - third parties</t>
  </si>
  <si>
    <t xml:space="preserve">         Contract liabilities</t>
  </si>
  <si>
    <t xml:space="preserve">         Other non-current liabilities</t>
  </si>
  <si>
    <t xml:space="preserve">         Cash paid for employee benefits</t>
  </si>
  <si>
    <t xml:space="preserve">                   Net cash provided by (used in) operating activities</t>
  </si>
  <si>
    <t xml:space="preserve">    Cash flow from operations Activities (continued)</t>
  </si>
  <si>
    <t xml:space="preserve">         Cash received from interest income</t>
  </si>
  <si>
    <t xml:space="preserve">         Cash paid for interest expenses</t>
  </si>
  <si>
    <t xml:space="preserve">         Cash received from income tax</t>
  </si>
  <si>
    <t xml:space="preserve">         Cash paid for income tax</t>
  </si>
  <si>
    <t>Cash flow from investing activities</t>
  </si>
  <si>
    <t xml:space="preserve">         Increase in fixed deposit</t>
  </si>
  <si>
    <t xml:space="preserve">         Increase in short-term loans to subsidiary</t>
  </si>
  <si>
    <t xml:space="preserve">         Cash paid for other current financial assets</t>
  </si>
  <si>
    <t xml:space="preserve">         Cash received from sales of other current financial assets</t>
  </si>
  <si>
    <t xml:space="preserve">         Cash received from sales of other non current financial assets</t>
  </si>
  <si>
    <t xml:space="preserve">        Cash paid for building and equipment and payable for purchase of assets</t>
  </si>
  <si>
    <t xml:space="preserve">        Cash received from disposals of  equipment</t>
  </si>
  <si>
    <t xml:space="preserve">        Cash paid for intangible assets</t>
  </si>
  <si>
    <t xml:space="preserve">                    Net cash provided by (used in) investing activities</t>
  </si>
  <si>
    <t>Cash flows from financing activities</t>
  </si>
  <si>
    <t xml:space="preserve">         Decrease in short-term loans from financial institutions</t>
  </si>
  <si>
    <t xml:space="preserve">        Cash received from resale of the treasury stock </t>
  </si>
  <si>
    <t xml:space="preserve">        Cash received from exercised warrants in subsidiary </t>
  </si>
  <si>
    <t xml:space="preserve">        Cash paid for lease liabilities </t>
  </si>
  <si>
    <t xml:space="preserve">        Cash paid for interest under lease liabilities </t>
  </si>
  <si>
    <t xml:space="preserve">                    Net cash provided by (used in) financing activities</t>
  </si>
  <si>
    <t xml:space="preserve">Net increase (decrease) in cash and cash equivalent </t>
  </si>
  <si>
    <t>Cash and cash equivalent at the beginning of the period</t>
  </si>
  <si>
    <t>Effect of exchange rate changes on cash and cash equivalent</t>
  </si>
  <si>
    <t>Cash and cash equivalent at the ended of the period</t>
  </si>
  <si>
    <t>Employee benefit obligation</t>
  </si>
  <si>
    <t>Total comprehensive loss  for the period</t>
  </si>
  <si>
    <t xml:space="preserve">          Profit (loss) before income tax  income (expenses)</t>
  </si>
  <si>
    <t xml:space="preserve">           Adjustments to reconcile profit (loss) before income tax income (expenses)</t>
  </si>
  <si>
    <t xml:space="preserve">          Gain on disposal assets</t>
  </si>
  <si>
    <t xml:space="preserve">         (Increase) decrease in deposits at banks pledged as collateral </t>
  </si>
  <si>
    <t xml:space="preserve">Other comprehensive income for the period  </t>
  </si>
  <si>
    <t xml:space="preserve">        Cash paid for investment properties</t>
  </si>
  <si>
    <t>Lease liabilities</t>
  </si>
  <si>
    <t xml:space="preserve">               Cash generated from operation</t>
  </si>
  <si>
    <t xml:space="preserve">          Unrealized (gain) loss on exchange rate</t>
  </si>
  <si>
    <t>Gain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</si>
</sst>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#,##0;\(#,##0\)"/>
    <numFmt numFmtId="169" formatCode="_-* #,##0_-;\-* #,##0_-;_-* &quot;-&quot;??_-;_-@_-"/>
    <numFmt numFmtId="170" formatCode="#,##0.0"/>
    <numFmt numFmtId="171" formatCode="_(* #,##0.00_);_(* \(#,##0.00\);_(* &quot;-&quot;?_);_(@_)"/>
    <numFmt numFmtId="172" formatCode="[$-1070000]d/mm/yyyy;@"/>
    <numFmt numFmtId="173" formatCode="_(* #,##0.000_);_(* \(#,##0.000\);_(* &quot;-&quot;??_);_(@_)"/>
    <numFmt numFmtId="174" formatCode="[$-1070000]d/m/yy;@"/>
  </numFmts>
  <fonts count="27">
    <font>
      <sz val="14"/>
      <name val="AngsanaUPC"/>
    </font>
    <font>
      <sz val="11"/>
      <color indexed="8"/>
      <name val="Tahoma"/>
      <family val="2"/>
      <charset val="22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5"/>
      <name val="AngsanaUPC"/>
      <family val="1"/>
      <charset val="222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UPC"/>
      <family val="2"/>
      <charset val="222"/>
    </font>
    <font>
      <b/>
      <sz val="15"/>
      <name val="Angsana New"/>
      <family val="1"/>
      <charset val="222"/>
    </font>
    <font>
      <sz val="10"/>
      <name val="Century Gothic"/>
      <family val="2"/>
    </font>
    <font>
      <b/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 New"/>
      <family val="1"/>
      <charset val="222"/>
    </font>
    <font>
      <b/>
      <sz val="11"/>
      <name val="Century Gothic"/>
      <family val="2"/>
    </font>
    <font>
      <b/>
      <sz val="1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UPC"/>
      <family val="1"/>
      <charset val="222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26">
    <xf numFmtId="0" fontId="0" fillId="0" borderId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9" fillId="0" borderId="0"/>
    <xf numFmtId="0" fontId="10" fillId="0" borderId="0"/>
    <xf numFmtId="0" fontId="5" fillId="0" borderId="0" applyBorder="0"/>
    <xf numFmtId="0" fontId="5" fillId="0" borderId="0" applyBorder="0"/>
    <xf numFmtId="0" fontId="12" fillId="0" borderId="0"/>
    <xf numFmtId="172" fontId="12" fillId="0" borderId="0"/>
    <xf numFmtId="9" fontId="20" fillId="0" borderId="0" applyFont="0" applyFill="0" applyBorder="0" applyAlignment="0" applyProtection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0" fillId="0" borderId="0" applyBorder="0"/>
    <xf numFmtId="0" fontId="10" fillId="0" borderId="0" applyBorder="0"/>
    <xf numFmtId="0" fontId="10" fillId="0" borderId="0" applyBorder="0"/>
    <xf numFmtId="0" fontId="9" fillId="0" borderId="0"/>
    <xf numFmtId="0" fontId="5" fillId="0" borderId="0"/>
  </cellStyleXfs>
  <cellXfs count="182">
    <xf numFmtId="0" fontId="0" fillId="0" borderId="0" xfId="0"/>
    <xf numFmtId="0" fontId="2" fillId="0" borderId="0" xfId="0" applyFont="1"/>
    <xf numFmtId="0" fontId="2" fillId="0" borderId="0" xfId="0" quotePrefix="1" applyFont="1"/>
    <xf numFmtId="0" fontId="2" fillId="0" borderId="0" xfId="0" applyFont="1" applyAlignment="1">
      <alignment horizontal="center"/>
    </xf>
    <xf numFmtId="43" fontId="2" fillId="0" borderId="0" xfId="1" applyFont="1" applyFill="1"/>
    <xf numFmtId="43" fontId="2" fillId="0" borderId="0" xfId="1" applyFont="1" applyFill="1" applyBorder="1"/>
    <xf numFmtId="0" fontId="2" fillId="0" borderId="0" xfId="0" applyFont="1" applyAlignment="1">
      <alignment horizontal="left"/>
    </xf>
    <xf numFmtId="43" fontId="2" fillId="0" borderId="0" xfId="0" applyNumberFormat="1" applyFont="1"/>
    <xf numFmtId="43" fontId="2" fillId="0" borderId="0" xfId="1" applyFont="1" applyFill="1" applyAlignment="1">
      <alignment horizontal="center"/>
    </xf>
    <xf numFmtId="43" fontId="3" fillId="0" borderId="0" xfId="1" applyFont="1" applyFill="1" applyAlignment="1">
      <alignment horizontal="centerContinuous"/>
    </xf>
    <xf numFmtId="43" fontId="3" fillId="0" borderId="1" xfId="1" applyFont="1" applyFill="1" applyBorder="1" applyAlignment="1">
      <alignment horizontal="centerContinuous"/>
    </xf>
    <xf numFmtId="0" fontId="3" fillId="0" borderId="2" xfId="0" applyFont="1" applyBorder="1" applyAlignment="1">
      <alignment horizontal="centerContinuous"/>
    </xf>
    <xf numFmtId="39" fontId="3" fillId="0" borderId="0" xfId="0" applyNumberFormat="1" applyFont="1"/>
    <xf numFmtId="43" fontId="2" fillId="0" borderId="0" xfId="1" applyFont="1" applyFill="1" applyBorder="1" applyAlignment="1">
      <alignment horizontal="center"/>
    </xf>
    <xf numFmtId="43" fontId="2" fillId="0" borderId="0" xfId="1" applyFont="1" applyFill="1" applyBorder="1" applyAlignment="1"/>
    <xf numFmtId="166" fontId="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center"/>
    </xf>
    <xf numFmtId="168" fontId="2" fillId="0" borderId="0" xfId="18" applyNumberFormat="1" applyFont="1" applyFill="1"/>
    <xf numFmtId="164" fontId="2" fillId="0" borderId="0" xfId="0" applyNumberFormat="1" applyFont="1"/>
    <xf numFmtId="39" fontId="2" fillId="0" borderId="0" xfId="0" applyNumberFormat="1" applyFont="1"/>
    <xf numFmtId="0" fontId="2" fillId="0" borderId="0" xfId="25" applyFont="1"/>
    <xf numFmtId="43" fontId="3" fillId="0" borderId="0" xfId="1" applyFont="1" applyFill="1" applyBorder="1" applyAlignment="1">
      <alignment horizontal="center"/>
    </xf>
    <xf numFmtId="0" fontId="7" fillId="0" borderId="0" xfId="0" applyFont="1"/>
    <xf numFmtId="165" fontId="0" fillId="0" borderId="2" xfId="0" applyNumberFormat="1" applyBorder="1"/>
    <xf numFmtId="165" fontId="3" fillId="0" borderId="2" xfId="0" applyNumberFormat="1" applyFont="1" applyBorder="1"/>
    <xf numFmtId="165" fontId="3" fillId="0" borderId="2" xfId="0" applyNumberFormat="1" applyFont="1" applyBorder="1" applyAlignment="1">
      <alignment horizontal="right"/>
    </xf>
    <xf numFmtId="165" fontId="6" fillId="0" borderId="0" xfId="0" applyNumberFormat="1" applyFont="1"/>
    <xf numFmtId="0" fontId="6" fillId="0" borderId="0" xfId="0" applyFont="1"/>
    <xf numFmtId="165" fontId="3" fillId="0" borderId="0" xfId="0" applyNumberFormat="1" applyFont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0" xfId="0" applyNumberFormat="1" applyFont="1"/>
    <xf numFmtId="165" fontId="2" fillId="0" borderId="0" xfId="1" applyNumberFormat="1" applyFont="1" applyFill="1" applyBorder="1"/>
    <xf numFmtId="0" fontId="3" fillId="0" borderId="1" xfId="0" applyFont="1" applyBorder="1" applyAlignment="1">
      <alignment horizontal="center"/>
    </xf>
    <xf numFmtId="165" fontId="0" fillId="0" borderId="0" xfId="0" applyNumberFormat="1"/>
    <xf numFmtId="9" fontId="3" fillId="0" borderId="0" xfId="19" applyFont="1" applyFill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1" xfId="0" applyFont="1" applyBorder="1" applyAlignment="1">
      <alignment horizontal="centerContinuous"/>
    </xf>
    <xf numFmtId="0" fontId="4" fillId="0" borderId="0" xfId="0" applyFont="1"/>
    <xf numFmtId="43" fontId="3" fillId="0" borderId="0" xfId="0" applyNumberFormat="1" applyFont="1" applyAlignment="1">
      <alignment horizontal="center"/>
    </xf>
    <xf numFmtId="4" fontId="2" fillId="0" borderId="0" xfId="0" applyNumberFormat="1" applyFont="1"/>
    <xf numFmtId="49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center"/>
    </xf>
    <xf numFmtId="166" fontId="3" fillId="0" borderId="0" xfId="0" applyNumberFormat="1" applyFont="1"/>
    <xf numFmtId="166" fontId="2" fillId="0" borderId="0" xfId="0" applyNumberFormat="1" applyFont="1"/>
    <xf numFmtId="0" fontId="3" fillId="0" borderId="0" xfId="0" applyFont="1" applyAlignment="1">
      <alignment horizontal="right"/>
    </xf>
    <xf numFmtId="0" fontId="13" fillId="0" borderId="0" xfId="15" applyFont="1" applyAlignment="1">
      <alignment horizontal="center"/>
    </xf>
    <xf numFmtId="3" fontId="2" fillId="0" borderId="0" xfId="0" applyNumberFormat="1" applyFont="1"/>
    <xf numFmtId="170" fontId="2" fillId="0" borderId="0" xfId="0" applyNumberFormat="1" applyFont="1"/>
    <xf numFmtId="43" fontId="2" fillId="0" borderId="0" xfId="1" applyFont="1" applyFill="1" applyAlignment="1"/>
    <xf numFmtId="43" fontId="2" fillId="0" borderId="3" xfId="1" applyFont="1" applyFill="1" applyBorder="1" applyAlignment="1">
      <alignment horizontal="center"/>
    </xf>
    <xf numFmtId="43" fontId="2" fillId="0" borderId="2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2" xfId="1" applyFont="1" applyFill="1" applyBorder="1"/>
    <xf numFmtId="43" fontId="2" fillId="0" borderId="3" xfId="1" applyFont="1" applyFill="1" applyBorder="1"/>
    <xf numFmtId="43" fontId="2" fillId="0" borderId="4" xfId="1" applyFont="1" applyFill="1" applyBorder="1" applyAlignment="1">
      <alignment horizontal="center"/>
    </xf>
    <xf numFmtId="43" fontId="2" fillId="0" borderId="4" xfId="1" applyFont="1" applyFill="1" applyBorder="1"/>
    <xf numFmtId="43" fontId="21" fillId="0" borderId="0" xfId="1" applyFont="1" applyFill="1" applyAlignment="1">
      <alignment horizontal="right"/>
    </xf>
    <xf numFmtId="0" fontId="5" fillId="0" borderId="0" xfId="0" applyFont="1"/>
    <xf numFmtId="0" fontId="10" fillId="0" borderId="0" xfId="0" applyFont="1"/>
    <xf numFmtId="0" fontId="15" fillId="0" borderId="0" xfId="0" applyFont="1"/>
    <xf numFmtId="0" fontId="16" fillId="0" borderId="0" xfId="0" applyFont="1"/>
    <xf numFmtId="43" fontId="16" fillId="0" borderId="0" xfId="0" applyNumberFormat="1" applyFont="1"/>
    <xf numFmtId="43" fontId="10" fillId="0" borderId="0" xfId="0" applyNumberFormat="1" applyFont="1"/>
    <xf numFmtId="0" fontId="16" fillId="0" borderId="0" xfId="25" applyFont="1"/>
    <xf numFmtId="0" fontId="17" fillId="0" borderId="0" xfId="0" applyFont="1"/>
    <xf numFmtId="49" fontId="16" fillId="0" borderId="0" xfId="0" applyNumberFormat="1" applyFont="1" applyAlignment="1">
      <alignment horizontal="right" textRotation="180"/>
    </xf>
    <xf numFmtId="2" fontId="2" fillId="0" borderId="0" xfId="0" applyNumberFormat="1" applyFont="1"/>
    <xf numFmtId="43" fontId="2" fillId="0" borderId="5" xfId="1" applyFont="1" applyFill="1" applyBorder="1" applyAlignment="1">
      <alignment horizontal="center"/>
    </xf>
    <xf numFmtId="43" fontId="2" fillId="0" borderId="5" xfId="1" applyFont="1" applyFill="1" applyBorder="1"/>
    <xf numFmtId="165" fontId="3" fillId="0" borderId="0" xfId="0" applyNumberFormat="1" applyFont="1" applyAlignment="1">
      <alignment horizontal="right"/>
    </xf>
    <xf numFmtId="43" fontId="18" fillId="0" borderId="0" xfId="16" applyNumberFormat="1" applyFont="1"/>
    <xf numFmtId="43" fontId="22" fillId="0" borderId="0" xfId="1" applyFont="1" applyFill="1"/>
    <xf numFmtId="43" fontId="22" fillId="0" borderId="0" xfId="1" applyFont="1" applyFill="1" applyBorder="1" applyAlignment="1">
      <alignment horizontal="right"/>
    </xf>
    <xf numFmtId="0" fontId="21" fillId="0" borderId="2" xfId="0" applyFont="1" applyBorder="1" applyAlignment="1">
      <alignment horizontal="centerContinuous"/>
    </xf>
    <xf numFmtId="43" fontId="22" fillId="0" borderId="2" xfId="1" applyFont="1" applyFill="1" applyBorder="1" applyAlignment="1">
      <alignment horizontal="right"/>
    </xf>
    <xf numFmtId="0" fontId="22" fillId="0" borderId="2" xfId="0" applyFont="1" applyBorder="1"/>
    <xf numFmtId="0" fontId="21" fillId="0" borderId="2" xfId="0" applyFont="1" applyBorder="1" applyAlignment="1">
      <alignment horizontal="center"/>
    </xf>
    <xf numFmtId="0" fontId="22" fillId="0" borderId="0" xfId="0" applyFont="1"/>
    <xf numFmtId="0" fontId="22" fillId="0" borderId="0" xfId="25" applyFont="1" applyAlignment="1">
      <alignment horizontal="center"/>
    </xf>
    <xf numFmtId="43" fontId="22" fillId="0" borderId="0" xfId="1" applyFont="1" applyFill="1" applyAlignment="1">
      <alignment horizontal="center"/>
    </xf>
    <xf numFmtId="169" fontId="22" fillId="0" borderId="0" xfId="1" applyNumberFormat="1" applyFont="1" applyFill="1"/>
    <xf numFmtId="43" fontId="22" fillId="0" borderId="0" xfId="1" applyFont="1" applyFill="1" applyBorder="1"/>
    <xf numFmtId="0" fontId="22" fillId="0" borderId="1" xfId="0" applyFont="1" applyBorder="1"/>
    <xf numFmtId="39" fontId="22" fillId="0" borderId="0" xfId="0" applyNumberFormat="1" applyFont="1"/>
    <xf numFmtId="43" fontId="22" fillId="0" borderId="3" xfId="1" applyFont="1" applyFill="1" applyBorder="1" applyAlignment="1">
      <alignment horizontal="right"/>
    </xf>
    <xf numFmtId="43" fontId="22" fillId="0" borderId="1" xfId="1" applyFont="1" applyFill="1" applyBorder="1" applyAlignment="1">
      <alignment horizontal="right"/>
    </xf>
    <xf numFmtId="0" fontId="22" fillId="0" borderId="0" xfId="0" applyFont="1" applyAlignment="1">
      <alignment horizontal="center"/>
    </xf>
    <xf numFmtId="43" fontId="22" fillId="0" borderId="4" xfId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43" fontId="22" fillId="0" borderId="2" xfId="1" applyFont="1" applyFill="1" applyBorder="1" applyAlignment="1"/>
    <xf numFmtId="43" fontId="16" fillId="0" borderId="0" xfId="1" applyFont="1" applyFill="1"/>
    <xf numFmtId="173" fontId="2" fillId="0" borderId="0" xfId="1" applyNumberFormat="1" applyFont="1" applyFill="1"/>
    <xf numFmtId="0" fontId="3" fillId="0" borderId="0" xfId="0" applyFont="1" applyAlignment="1">
      <alignment horizontal="left"/>
    </xf>
    <xf numFmtId="0" fontId="13" fillId="0" borderId="0" xfId="0" applyFont="1"/>
    <xf numFmtId="0" fontId="13" fillId="0" borderId="2" xfId="0" applyFont="1" applyBorder="1" applyAlignment="1">
      <alignment horizontal="center"/>
    </xf>
    <xf numFmtId="165" fontId="6" fillId="0" borderId="2" xfId="0" applyNumberFormat="1" applyFont="1" applyBorder="1"/>
    <xf numFmtId="165" fontId="13" fillId="0" borderId="2" xfId="0" applyNumberFormat="1" applyFont="1" applyBorder="1"/>
    <xf numFmtId="165" fontId="13" fillId="0" borderId="2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65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166" fontId="19" fillId="0" borderId="0" xfId="3" applyNumberFormat="1" applyFont="1" applyFill="1" applyBorder="1" applyAlignment="1">
      <alignment horizontal="center"/>
    </xf>
    <xf numFmtId="166" fontId="19" fillId="0" borderId="0" xfId="0" applyNumberFormat="1" applyFont="1" applyAlignment="1">
      <alignment horizontal="center"/>
    </xf>
    <xf numFmtId="0" fontId="19" fillId="0" borderId="2" xfId="0" applyFont="1" applyBorder="1" applyAlignment="1">
      <alignment horizontal="center"/>
    </xf>
    <xf numFmtId="9" fontId="19" fillId="0" borderId="0" xfId="17" applyFont="1" applyFill="1" applyBorder="1" applyAlignment="1">
      <alignment horizontal="center"/>
    </xf>
    <xf numFmtId="165" fontId="19" fillId="0" borderId="2" xfId="0" applyNumberFormat="1" applyFont="1" applyBorder="1" applyAlignment="1">
      <alignment horizontal="center"/>
    </xf>
    <xf numFmtId="166" fontId="19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center"/>
    </xf>
    <xf numFmtId="165" fontId="16" fillId="0" borderId="0" xfId="0" applyNumberFormat="1" applyFont="1"/>
    <xf numFmtId="43" fontId="6" fillId="0" borderId="0" xfId="1" applyFont="1" applyFill="1"/>
    <xf numFmtId="0" fontId="6" fillId="0" borderId="0" xfId="1" applyNumberFormat="1" applyFont="1" applyFill="1" applyAlignment="1">
      <alignment horizontal="center" vertical="center"/>
    </xf>
    <xf numFmtId="43" fontId="13" fillId="0" borderId="0" xfId="0" applyNumberFormat="1" applyFont="1" applyAlignment="1">
      <alignment horizontal="right"/>
    </xf>
    <xf numFmtId="43" fontId="16" fillId="0" borderId="0" xfId="1" applyFont="1" applyFill="1" applyAlignment="1">
      <alignment horizontal="left"/>
    </xf>
    <xf numFmtId="43" fontId="6" fillId="0" borderId="0" xfId="0" applyNumberFormat="1" applyFont="1"/>
    <xf numFmtId="0" fontId="16" fillId="0" borderId="0" xfId="25" applyFont="1" applyAlignment="1">
      <alignment horizontal="left"/>
    </xf>
    <xf numFmtId="43" fontId="16" fillId="0" borderId="4" xfId="25" applyNumberFormat="1" applyFont="1" applyBorder="1" applyAlignment="1">
      <alignment horizontal="left"/>
    </xf>
    <xf numFmtId="0" fontId="23" fillId="0" borderId="0" xfId="1" applyNumberFormat="1" applyFont="1" applyFill="1" applyAlignment="1">
      <alignment horizontal="center" vertical="center"/>
    </xf>
    <xf numFmtId="0" fontId="21" fillId="0" borderId="0" xfId="0" applyFont="1" applyAlignment="1">
      <alignment horizontal="centerContinuous"/>
    </xf>
    <xf numFmtId="39" fontId="21" fillId="0" borderId="0" xfId="0" applyNumberFormat="1" applyFont="1"/>
    <xf numFmtId="43" fontId="22" fillId="0" borderId="3" xfId="1" applyFont="1" applyFill="1" applyBorder="1" applyAlignment="1">
      <alignment horizontal="center"/>
    </xf>
    <xf numFmtId="43" fontId="22" fillId="0" borderId="2" xfId="1" applyFont="1" applyFill="1" applyBorder="1" applyAlignment="1">
      <alignment horizontal="center"/>
    </xf>
    <xf numFmtId="43" fontId="22" fillId="0" borderId="0" xfId="1" applyFont="1" applyFill="1" applyAlignment="1"/>
    <xf numFmtId="43" fontId="22" fillId="0" borderId="1" xfId="1" applyFont="1" applyFill="1" applyBorder="1"/>
    <xf numFmtId="43" fontId="22" fillId="0" borderId="4" xfId="1" applyFont="1" applyFill="1" applyBorder="1" applyAlignment="1">
      <alignment horizontal="center"/>
    </xf>
    <xf numFmtId="165" fontId="22" fillId="0" borderId="0" xfId="0" applyNumberFormat="1" applyFont="1"/>
    <xf numFmtId="43" fontId="22" fillId="0" borderId="0" xfId="0" applyNumberFormat="1" applyFont="1"/>
    <xf numFmtId="166" fontId="22" fillId="0" borderId="0" xfId="1" applyNumberFormat="1" applyFont="1" applyFill="1" applyBorder="1"/>
    <xf numFmtId="166" fontId="3" fillId="0" borderId="0" xfId="0" applyNumberFormat="1" applyFont="1" applyAlignment="1">
      <alignment horizontal="centerContinuous"/>
    </xf>
    <xf numFmtId="43" fontId="16" fillId="0" borderId="0" xfId="25" applyNumberFormat="1" applyFont="1" applyAlignment="1">
      <alignment horizontal="left"/>
    </xf>
    <xf numFmtId="43" fontId="16" fillId="0" borderId="0" xfId="1" applyFont="1" applyFill="1" applyBorder="1"/>
    <xf numFmtId="43" fontId="24" fillId="0" borderId="0" xfId="1" applyFont="1" applyFill="1"/>
    <xf numFmtId="43" fontId="24" fillId="0" borderId="0" xfId="1" applyFont="1" applyFill="1" applyBorder="1"/>
    <xf numFmtId="43" fontId="21" fillId="0" borderId="0" xfId="1" applyFont="1" applyFill="1" applyBorder="1" applyAlignment="1">
      <alignment horizontal="center"/>
    </xf>
    <xf numFmtId="43" fontId="25" fillId="0" borderId="0" xfId="1" applyFont="1" applyFill="1"/>
    <xf numFmtId="43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right"/>
    </xf>
    <xf numFmtId="4" fontId="8" fillId="0" borderId="0" xfId="0" applyNumberFormat="1" applyFont="1" applyAlignment="1">
      <alignment vertical="top" wrapText="1"/>
    </xf>
    <xf numFmtId="4" fontId="7" fillId="0" borderId="0" xfId="0" applyNumberFormat="1" applyFont="1"/>
    <xf numFmtId="43" fontId="16" fillId="0" borderId="4" xfId="0" applyNumberFormat="1" applyFont="1" applyBorder="1"/>
    <xf numFmtId="165" fontId="2" fillId="0" borderId="4" xfId="0" applyNumberFormat="1" applyFont="1" applyBorder="1"/>
    <xf numFmtId="0" fontId="21" fillId="0" borderId="0" xfId="0" applyFont="1" applyAlignment="1">
      <alignment horizontal="center"/>
    </xf>
    <xf numFmtId="164" fontId="3" fillId="0" borderId="0" xfId="6" applyFont="1" applyFill="1" applyBorder="1" applyAlignment="1">
      <alignment horizontal="center"/>
    </xf>
    <xf numFmtId="171" fontId="14" fillId="0" borderId="0" xfId="7" applyNumberFormat="1" applyFont="1" applyFill="1" applyBorder="1"/>
    <xf numFmtId="174" fontId="3" fillId="0" borderId="2" xfId="7" quotePrefix="1" applyNumberFormat="1" applyFont="1" applyFill="1" applyBorder="1" applyAlignment="1">
      <alignment horizontal="center"/>
    </xf>
    <xf numFmtId="166" fontId="2" fillId="0" borderId="0" xfId="1" applyNumberFormat="1" applyFont="1" applyFill="1" applyAlignment="1">
      <alignment horizontal="center"/>
    </xf>
    <xf numFmtId="43" fontId="2" fillId="0" borderId="4" xfId="1" applyFont="1" applyBorder="1"/>
    <xf numFmtId="43" fontId="16" fillId="0" borderId="0" xfId="1" applyFont="1"/>
    <xf numFmtId="43" fontId="2" fillId="0" borderId="0" xfId="1" applyFont="1" applyFill="1" applyBorder="1" applyAlignment="1">
      <alignment horizontal="right"/>
    </xf>
    <xf numFmtId="0" fontId="21" fillId="0" borderId="0" xfId="0" applyFont="1" applyAlignment="1">
      <alignment horizontal="right"/>
    </xf>
    <xf numFmtId="43" fontId="21" fillId="0" borderId="0" xfId="1" applyFont="1" applyFill="1" applyAlignment="1">
      <alignment horizontal="center"/>
    </xf>
    <xf numFmtId="43" fontId="21" fillId="0" borderId="0" xfId="1" applyFont="1" applyFill="1" applyBorder="1" applyAlignment="1">
      <alignment horizontal="right"/>
    </xf>
    <xf numFmtId="0" fontId="2" fillId="0" borderId="0" xfId="25" applyFont="1" applyAlignment="1">
      <alignment horizontal="center"/>
    </xf>
    <xf numFmtId="169" fontId="2" fillId="0" borderId="0" xfId="1" applyNumberFormat="1" applyFont="1" applyFill="1"/>
    <xf numFmtId="43" fontId="2" fillId="0" borderId="3" xfId="1" applyFont="1" applyFill="1" applyBorder="1" applyAlignment="1">
      <alignment horizontal="right"/>
    </xf>
    <xf numFmtId="165" fontId="2" fillId="0" borderId="0" xfId="18" applyNumberFormat="1" applyFont="1" applyFill="1" applyBorder="1" applyAlignment="1">
      <alignment horizontal="right"/>
    </xf>
    <xf numFmtId="43" fontId="2" fillId="0" borderId="1" xfId="1" applyFont="1" applyFill="1" applyBorder="1" applyAlignment="1">
      <alignment horizontal="right"/>
    </xf>
    <xf numFmtId="43" fontId="2" fillId="0" borderId="4" xfId="1" applyFont="1" applyFill="1" applyBorder="1" applyAlignment="1">
      <alignment horizontal="right"/>
    </xf>
    <xf numFmtId="43" fontId="22" fillId="0" borderId="2" xfId="1" applyFont="1" applyFill="1" applyBorder="1"/>
    <xf numFmtId="49" fontId="26" fillId="0" borderId="0" xfId="0" applyNumberFormat="1" applyFont="1" applyAlignment="1">
      <alignment horizontal="right" textRotation="180"/>
    </xf>
    <xf numFmtId="173" fontId="2" fillId="0" borderId="0" xfId="1" applyNumberFormat="1" applyFont="1" applyFill="1" applyBorder="1"/>
    <xf numFmtId="173" fontId="22" fillId="0" borderId="0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3" xfId="0" applyFont="1" applyBorder="1" applyAlignment="1">
      <alignment horizontal="center"/>
    </xf>
    <xf numFmtId="0" fontId="13" fillId="0" borderId="2" xfId="15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65" fontId="19" fillId="0" borderId="3" xfId="0" applyNumberFormat="1" applyFont="1" applyBorder="1" applyAlignment="1">
      <alignment horizontal="center"/>
    </xf>
    <xf numFmtId="0" fontId="13" fillId="0" borderId="1" xfId="15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quotePrefix="1" applyFont="1" applyAlignment="1">
      <alignment horizontal="center"/>
    </xf>
    <xf numFmtId="0" fontId="21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</cellXfs>
  <cellStyles count="26">
    <cellStyle name="Comma" xfId="1" builtinId="3"/>
    <cellStyle name="Comma 10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3" xfId="7" xr:uid="{00000000-0005-0000-0000-000006000000}"/>
    <cellStyle name="Comma 4" xfId="8" xr:uid="{00000000-0005-0000-0000-000007000000}"/>
    <cellStyle name="Comma 5" xfId="9" xr:uid="{00000000-0005-0000-0000-000008000000}"/>
    <cellStyle name="Comma 7 2" xfId="10" xr:uid="{00000000-0005-0000-0000-000009000000}"/>
    <cellStyle name="Normal" xfId="0" builtinId="0"/>
    <cellStyle name="Normal 2" xfId="11" xr:uid="{00000000-0005-0000-0000-00000B000000}"/>
    <cellStyle name="Normal 3" xfId="12" xr:uid="{00000000-0005-0000-0000-00000C000000}"/>
    <cellStyle name="Normal 3 2" xfId="13" xr:uid="{00000000-0005-0000-0000-00000D000000}"/>
    <cellStyle name="Normal 4" xfId="14" xr:uid="{00000000-0005-0000-0000-00000E000000}"/>
    <cellStyle name="Normal_Book1" xfId="15" xr:uid="{00000000-0005-0000-0000-00000F000000}"/>
    <cellStyle name="Normal_OPP-A-Y'45" xfId="16" xr:uid="{00000000-0005-0000-0000-000010000000}"/>
    <cellStyle name="Percent" xfId="17" builtinId="5"/>
    <cellStyle name="เครื่องหมายสกุลเงิน [0] 2" xfId="18" xr:uid="{00000000-0005-0000-0000-000012000000}"/>
    <cellStyle name="เปอร์เซ็นต์ 2" xfId="19" xr:uid="{00000000-0005-0000-0000-000013000000}"/>
    <cellStyle name="ปกติ 2" xfId="20" xr:uid="{00000000-0005-0000-0000-000014000000}"/>
    <cellStyle name="ปกติ 2 2" xfId="21" xr:uid="{00000000-0005-0000-0000-000015000000}"/>
    <cellStyle name="ปกติ 2 3" xfId="22" xr:uid="{00000000-0005-0000-0000-000016000000}"/>
    <cellStyle name="ปกติ 3" xfId="23" xr:uid="{00000000-0005-0000-0000-000017000000}"/>
    <cellStyle name="ปกติ 4" xfId="24" xr:uid="{00000000-0005-0000-0000-000018000000}"/>
    <cellStyle name="ปกติ_GK-P Y'50 Fs" xfId="25" xr:uid="{00000000-0005-0000-0000-00001900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work\2024\Cen\Cen\FS\CEN%20-%20Q1'66%20-%20T2.xls" TargetMode="External"/><Relationship Id="rId1" Type="http://schemas.openxmlformats.org/officeDocument/2006/relationships/externalLinkPath" Target="file:///C:\work\2024\Cen\Cen\FS\CEN%20-%20Q1'66%20-%20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ge 2-4"/>
      <sheetName val="Page5-6"/>
      <sheetName val="Page 7"/>
      <sheetName val="Page 8"/>
      <sheetName val="Page 9-11"/>
    </sheetNames>
    <sheetDataSet>
      <sheetData sheetId="0"/>
      <sheetData sheetId="1"/>
      <sheetData sheetId="2"/>
      <sheetData sheetId="3">
        <row r="15">
          <cell r="I15">
            <v>1685911892.8500001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15"/>
  <sheetViews>
    <sheetView tabSelected="1" view="pageBreakPreview" topLeftCell="A91" zoomScaleNormal="100" zoomScaleSheetLayoutView="100" workbookViewId="0">
      <selection activeCell="L87" sqref="L87"/>
    </sheetView>
  </sheetViews>
  <sheetFormatPr defaultColWidth="12" defaultRowHeight="22.5" customHeight="1"/>
  <cols>
    <col min="1" max="1" width="2.83203125" style="1" customWidth="1"/>
    <col min="2" max="3" width="3" style="1" customWidth="1"/>
    <col min="4" max="4" width="6.1640625" style="1" customWidth="1"/>
    <col min="5" max="5" width="45.6640625" style="1" customWidth="1"/>
    <col min="6" max="6" width="10.33203125" style="3" customWidth="1"/>
    <col min="7" max="7" width="19.1640625" style="3" customWidth="1"/>
    <col min="8" max="8" width="19.6640625" style="3" customWidth="1"/>
    <col min="9" max="9" width="20.33203125" style="33" customWidth="1"/>
    <col min="10" max="10" width="20.83203125" style="33" customWidth="1"/>
    <col min="11" max="11" width="18.83203125" style="1" bestFit="1" customWidth="1"/>
    <col min="12" max="12" width="25.1640625" style="1" customWidth="1"/>
    <col min="13" max="13" width="19.6640625" style="1" customWidth="1"/>
    <col min="14" max="15" width="9.6640625" style="1" customWidth="1"/>
    <col min="16" max="16" width="25.33203125" style="1" customWidth="1"/>
    <col min="17" max="16384" width="12" style="1"/>
  </cols>
  <sheetData>
    <row r="1" spans="1:13" ht="22.5" customHeight="1">
      <c r="J1" s="139" t="s">
        <v>8</v>
      </c>
    </row>
    <row r="2" spans="1:13" ht="22.5" customHeight="1">
      <c r="A2" s="165" t="s">
        <v>11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3" ht="22.5" customHeight="1">
      <c r="A3" s="165" t="s">
        <v>12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3" ht="22.5" customHeight="1">
      <c r="A4" s="165" t="s">
        <v>13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3" s="17" customFormat="1" ht="22.5" customHeight="1">
      <c r="A5" s="16"/>
      <c r="B5" s="16"/>
      <c r="C5" s="16"/>
      <c r="D5" s="16"/>
      <c r="E5" s="16"/>
      <c r="F5" s="16"/>
      <c r="G5" s="41"/>
      <c r="H5" s="41"/>
      <c r="I5" s="16"/>
      <c r="J5" s="47" t="s">
        <v>14</v>
      </c>
      <c r="L5" s="1"/>
    </row>
    <row r="6" spans="1:13" s="17" customFormat="1" ht="22.5" customHeight="1">
      <c r="A6" s="35"/>
      <c r="B6" s="35"/>
      <c r="C6" s="35"/>
      <c r="D6" s="35"/>
      <c r="E6" s="35"/>
      <c r="F6" s="35"/>
      <c r="G6" s="166" t="s">
        <v>15</v>
      </c>
      <c r="H6" s="166"/>
      <c r="I6" s="168" t="s">
        <v>16</v>
      </c>
      <c r="J6" s="168"/>
    </row>
    <row r="7" spans="1:13" s="17" customFormat="1" ht="22.5" customHeight="1">
      <c r="A7" s="19"/>
      <c r="B7" s="19"/>
      <c r="C7" s="19"/>
      <c r="D7" s="19"/>
      <c r="E7" s="19"/>
      <c r="F7" s="19" t="s">
        <v>17</v>
      </c>
      <c r="G7" s="43" t="s">
        <v>20</v>
      </c>
      <c r="H7" s="43" t="s">
        <v>21</v>
      </c>
      <c r="I7" s="43" t="s">
        <v>20</v>
      </c>
      <c r="J7" s="43" t="s">
        <v>21</v>
      </c>
    </row>
    <row r="8" spans="1:13" s="17" customFormat="1" ht="22.5" customHeight="1">
      <c r="A8" s="16"/>
      <c r="B8" s="16"/>
      <c r="C8" s="16"/>
      <c r="D8" s="16"/>
      <c r="E8" s="41"/>
      <c r="F8" s="16"/>
      <c r="G8" s="145" t="s">
        <v>18</v>
      </c>
      <c r="H8" s="16" t="s">
        <v>19</v>
      </c>
      <c r="I8" s="145" t="s">
        <v>18</v>
      </c>
      <c r="J8" s="16" t="s">
        <v>19</v>
      </c>
    </row>
    <row r="9" spans="1:13" s="17" customFormat="1" ht="22.5" customHeight="1">
      <c r="A9" s="167" t="s">
        <v>22</v>
      </c>
      <c r="B9" s="167"/>
      <c r="C9" s="167"/>
      <c r="D9" s="167"/>
      <c r="E9" s="167"/>
      <c r="F9" s="16"/>
      <c r="G9" s="41"/>
      <c r="H9" s="16"/>
      <c r="I9" s="140"/>
      <c r="J9" s="140"/>
    </row>
    <row r="10" spans="1:13" ht="22.5" customHeight="1">
      <c r="A10" s="1" t="s">
        <v>23</v>
      </c>
      <c r="G10" s="8"/>
      <c r="H10" s="8"/>
      <c r="I10" s="140"/>
      <c r="J10" s="140"/>
      <c r="L10" s="17"/>
    </row>
    <row r="11" spans="1:13" ht="22.5" customHeight="1">
      <c r="B11" s="1" t="s">
        <v>24</v>
      </c>
      <c r="G11" s="8">
        <v>729856244.03999996</v>
      </c>
      <c r="H11" s="8">
        <v>824173170.07000005</v>
      </c>
      <c r="I11" s="8">
        <v>63158272.130000003</v>
      </c>
      <c r="J11" s="8">
        <v>71096533.519999996</v>
      </c>
      <c r="L11" s="17"/>
    </row>
    <row r="12" spans="1:13" ht="22.5" customHeight="1">
      <c r="B12" s="1" t="s">
        <v>25</v>
      </c>
      <c r="F12" s="3" t="s">
        <v>0</v>
      </c>
      <c r="G12" s="8">
        <v>19987787.93</v>
      </c>
      <c r="H12" s="8">
        <v>2181290.89</v>
      </c>
      <c r="I12" s="8">
        <v>2264144.1</v>
      </c>
      <c r="J12" s="8">
        <v>2199373.08</v>
      </c>
      <c r="K12" s="46"/>
      <c r="L12" s="73"/>
      <c r="M12" s="17"/>
    </row>
    <row r="13" spans="1:13" ht="22.5" customHeight="1">
      <c r="B13" s="1" t="s">
        <v>26</v>
      </c>
      <c r="C13" s="2"/>
      <c r="F13" s="3">
        <v>8</v>
      </c>
      <c r="G13" s="8">
        <v>301868969.63999999</v>
      </c>
      <c r="H13" s="8">
        <v>259091769.19</v>
      </c>
      <c r="I13" s="8">
        <v>4809296.43</v>
      </c>
      <c r="J13" s="8">
        <v>4268380.1399999978</v>
      </c>
      <c r="L13" s="45"/>
      <c r="M13" s="17"/>
    </row>
    <row r="14" spans="1:13" ht="22.5" customHeight="1">
      <c r="B14" s="1" t="s">
        <v>27</v>
      </c>
      <c r="C14" s="2"/>
      <c r="F14" s="3">
        <v>6.1</v>
      </c>
      <c r="G14" s="8">
        <v>0</v>
      </c>
      <c r="H14" s="8">
        <v>0</v>
      </c>
      <c r="I14" s="8">
        <v>1154805.76</v>
      </c>
      <c r="J14" s="8">
        <v>609455.35999999999</v>
      </c>
      <c r="L14" s="17"/>
      <c r="M14" s="17"/>
    </row>
    <row r="15" spans="1:13" ht="22.5" customHeight="1">
      <c r="B15" s="1" t="s">
        <v>28</v>
      </c>
      <c r="C15" s="2"/>
      <c r="F15" s="3">
        <v>9</v>
      </c>
      <c r="G15" s="8">
        <v>31318821.460000001</v>
      </c>
      <c r="H15" s="8">
        <v>20179952.73</v>
      </c>
      <c r="I15" s="8">
        <v>0</v>
      </c>
      <c r="J15" s="8">
        <v>0</v>
      </c>
    </row>
    <row r="16" spans="1:13" ht="22.5" customHeight="1">
      <c r="B16" s="1" t="s">
        <v>29</v>
      </c>
      <c r="C16" s="2"/>
      <c r="F16" s="3" t="s">
        <v>1</v>
      </c>
      <c r="G16" s="8">
        <v>15151859.369999999</v>
      </c>
      <c r="H16" s="8">
        <v>14852818.220000001</v>
      </c>
      <c r="I16" s="8">
        <v>1284183.6399999999</v>
      </c>
      <c r="J16" s="8">
        <v>248141.47</v>
      </c>
      <c r="L16" s="45"/>
    </row>
    <row r="17" spans="1:13" ht="22.5" customHeight="1">
      <c r="B17" s="1" t="s">
        <v>30</v>
      </c>
      <c r="F17" s="3">
        <v>6.1</v>
      </c>
      <c r="G17" s="8">
        <v>30000000</v>
      </c>
      <c r="H17" s="8">
        <v>30000000</v>
      </c>
      <c r="I17" s="8">
        <v>11100000</v>
      </c>
      <c r="J17" s="8">
        <v>6100000.0000000075</v>
      </c>
    </row>
    <row r="18" spans="1:13" ht="22.5" customHeight="1">
      <c r="B18" s="1" t="s">
        <v>31</v>
      </c>
      <c r="F18" s="3">
        <v>11</v>
      </c>
      <c r="G18" s="8">
        <v>20000000</v>
      </c>
      <c r="H18" s="8">
        <v>20000000</v>
      </c>
      <c r="I18" s="8">
        <v>0</v>
      </c>
      <c r="J18" s="8">
        <v>0</v>
      </c>
    </row>
    <row r="19" spans="1:13" ht="22.5" customHeight="1">
      <c r="B19" s="1" t="s">
        <v>32</v>
      </c>
      <c r="F19" s="3">
        <v>12</v>
      </c>
      <c r="G19" s="8">
        <v>230517369.47</v>
      </c>
      <c r="H19" s="8">
        <v>188203666.97999999</v>
      </c>
      <c r="I19" s="8">
        <v>0</v>
      </c>
      <c r="J19" s="8">
        <v>0</v>
      </c>
    </row>
    <row r="20" spans="1:13" ht="22.5" customHeight="1">
      <c r="B20" s="1" t="s">
        <v>33</v>
      </c>
      <c r="F20" s="3">
        <v>13</v>
      </c>
      <c r="G20" s="8">
        <v>147530994.25</v>
      </c>
      <c r="H20" s="8">
        <v>210585508.72</v>
      </c>
      <c r="I20" s="8">
        <v>73488121.329999998</v>
      </c>
      <c r="J20" s="8">
        <v>107283385.01000005</v>
      </c>
      <c r="L20" s="17"/>
      <c r="M20" s="17"/>
    </row>
    <row r="21" spans="1:13" ht="22.5" customHeight="1">
      <c r="B21" s="1" t="s">
        <v>34</v>
      </c>
      <c r="F21" s="3">
        <v>14</v>
      </c>
      <c r="G21" s="8">
        <v>203044157.91999999</v>
      </c>
      <c r="H21" s="8">
        <v>29019358.59</v>
      </c>
      <c r="I21" s="8">
        <v>0</v>
      </c>
      <c r="J21" s="8">
        <v>0</v>
      </c>
      <c r="L21" s="17"/>
      <c r="M21" s="17"/>
    </row>
    <row r="22" spans="1:13" ht="22.5" customHeight="1">
      <c r="C22" s="1" t="s">
        <v>35</v>
      </c>
      <c r="G22" s="52">
        <f>SUM(G11:G21)</f>
        <v>1729276204.0799999</v>
      </c>
      <c r="H22" s="52">
        <f>SUM(H11:H21)</f>
        <v>1598287535.3900001</v>
      </c>
      <c r="I22" s="52">
        <f>SUM(I11:I21)</f>
        <v>157258823.38999999</v>
      </c>
      <c r="J22" s="52">
        <f>SUM(J11:J21)</f>
        <v>191805268.58000004</v>
      </c>
    </row>
    <row r="23" spans="1:13" ht="22.5" customHeight="1">
      <c r="A23" s="1" t="s">
        <v>36</v>
      </c>
      <c r="G23" s="8"/>
      <c r="H23" s="8"/>
      <c r="I23" s="34"/>
      <c r="J23" s="34"/>
    </row>
    <row r="24" spans="1:13" ht="22.5" customHeight="1">
      <c r="B24" s="1" t="s">
        <v>37</v>
      </c>
      <c r="G24" s="8">
        <v>105073776</v>
      </c>
      <c r="H24" s="8">
        <v>104651276</v>
      </c>
      <c r="I24" s="8">
        <v>0</v>
      </c>
      <c r="J24" s="8">
        <v>0</v>
      </c>
    </row>
    <row r="25" spans="1:13" ht="22.5" customHeight="1">
      <c r="B25" s="1" t="s">
        <v>38</v>
      </c>
      <c r="G25" s="8">
        <v>0</v>
      </c>
      <c r="H25" s="8">
        <v>9908.43</v>
      </c>
      <c r="I25" s="8">
        <v>0</v>
      </c>
      <c r="J25" s="8">
        <v>0</v>
      </c>
    </row>
    <row r="26" spans="1:13" ht="22.5" customHeight="1">
      <c r="B26" s="1" t="s">
        <v>39</v>
      </c>
      <c r="F26" s="3">
        <v>15</v>
      </c>
      <c r="G26" s="8">
        <v>0</v>
      </c>
      <c r="H26" s="8">
        <v>0</v>
      </c>
      <c r="I26" s="8">
        <v>0</v>
      </c>
      <c r="J26" s="8">
        <v>0</v>
      </c>
    </row>
    <row r="27" spans="1:13" ht="22.5" customHeight="1">
      <c r="B27" s="1" t="s">
        <v>40</v>
      </c>
      <c r="F27" s="3">
        <v>16</v>
      </c>
      <c r="G27" s="8">
        <v>0</v>
      </c>
      <c r="H27" s="8">
        <v>0</v>
      </c>
      <c r="I27" s="8">
        <v>0</v>
      </c>
      <c r="J27" s="8">
        <v>0</v>
      </c>
    </row>
    <row r="28" spans="1:13" ht="22.5" customHeight="1">
      <c r="B28" s="1" t="s">
        <v>41</v>
      </c>
      <c r="F28" s="3">
        <v>17</v>
      </c>
      <c r="G28" s="8">
        <v>0</v>
      </c>
      <c r="H28" s="8">
        <v>0</v>
      </c>
      <c r="I28" s="8">
        <v>807690221.32000005</v>
      </c>
      <c r="J28" s="8">
        <v>807690221.32000005</v>
      </c>
    </row>
    <row r="29" spans="1:13" ht="22.5" customHeight="1">
      <c r="B29" s="1" t="s">
        <v>42</v>
      </c>
      <c r="F29" s="3" t="s">
        <v>1</v>
      </c>
      <c r="G29" s="8">
        <v>53427342.329999998</v>
      </c>
      <c r="H29" s="8">
        <v>57329310.210000001</v>
      </c>
      <c r="I29" s="8">
        <v>2694904.24</v>
      </c>
      <c r="J29" s="8">
        <v>0</v>
      </c>
    </row>
    <row r="30" spans="1:13" ht="22.5" customHeight="1">
      <c r="B30" s="1" t="s">
        <v>43</v>
      </c>
      <c r="F30" s="3">
        <v>18</v>
      </c>
      <c r="G30" s="8">
        <v>360868502.30000001</v>
      </c>
      <c r="H30" s="8">
        <v>335027956.30000001</v>
      </c>
      <c r="I30" s="8">
        <v>335027956.30000001</v>
      </c>
      <c r="J30" s="8">
        <v>335027956.30000001</v>
      </c>
    </row>
    <row r="31" spans="1:13" ht="22.5" customHeight="1">
      <c r="B31" s="1" t="s">
        <v>44</v>
      </c>
      <c r="F31" s="3">
        <v>19</v>
      </c>
      <c r="G31" s="8">
        <v>593837097.57000005</v>
      </c>
      <c r="H31" s="8">
        <v>739993387.38</v>
      </c>
      <c r="I31" s="8">
        <v>297942.49</v>
      </c>
      <c r="J31" s="8">
        <v>405540.95000000019</v>
      </c>
    </row>
    <row r="32" spans="1:13" ht="22.5" customHeight="1">
      <c r="B32" s="1" t="s">
        <v>45</v>
      </c>
      <c r="F32" s="3">
        <v>20</v>
      </c>
      <c r="G32" s="8">
        <v>219803594.41999999</v>
      </c>
      <c r="H32" s="8">
        <v>215393255.88999999</v>
      </c>
      <c r="I32" s="8">
        <v>1499031.71</v>
      </c>
      <c r="J32" s="8">
        <v>151184.59999999963</v>
      </c>
    </row>
    <row r="33" spans="2:12" ht="22.5" customHeight="1">
      <c r="B33" s="1" t="s">
        <v>46</v>
      </c>
      <c r="G33" s="8">
        <v>50319402.920000002</v>
      </c>
      <c r="H33" s="8">
        <v>50319402.920000002</v>
      </c>
      <c r="I33" s="8">
        <v>0</v>
      </c>
      <c r="J33" s="8">
        <v>0</v>
      </c>
    </row>
    <row r="34" spans="2:12" ht="22.5" customHeight="1">
      <c r="B34" s="1" t="s">
        <v>47</v>
      </c>
      <c r="G34" s="8">
        <v>892192.48</v>
      </c>
      <c r="H34" s="8">
        <v>892192.48</v>
      </c>
      <c r="I34" s="8">
        <v>892192.48</v>
      </c>
      <c r="J34" s="8">
        <v>892192.48</v>
      </c>
    </row>
    <row r="35" spans="2:12" ht="22.5" customHeight="1">
      <c r="B35" s="1" t="s">
        <v>48</v>
      </c>
      <c r="F35" s="3">
        <v>21</v>
      </c>
      <c r="G35" s="8">
        <v>3638915.8</v>
      </c>
      <c r="H35" s="8">
        <v>3484687</v>
      </c>
      <c r="I35" s="8">
        <v>5</v>
      </c>
      <c r="J35" s="8">
        <v>5</v>
      </c>
    </row>
    <row r="36" spans="2:12" ht="22.5" customHeight="1">
      <c r="B36" s="1" t="s">
        <v>49</v>
      </c>
      <c r="G36" s="13">
        <v>28129884.309999999</v>
      </c>
      <c r="H36" s="13">
        <v>28075074.890000001</v>
      </c>
      <c r="I36" s="13">
        <v>23824266.84</v>
      </c>
      <c r="J36" s="13">
        <v>23803669.849999998</v>
      </c>
      <c r="K36" s="21"/>
      <c r="L36" s="4"/>
    </row>
    <row r="37" spans="2:12" ht="22.5" customHeight="1">
      <c r="B37" s="1" t="s">
        <v>50</v>
      </c>
      <c r="F37" s="3">
        <v>22</v>
      </c>
      <c r="G37" s="53">
        <v>61034555.57</v>
      </c>
      <c r="H37" s="53">
        <v>65920102.280000001</v>
      </c>
      <c r="I37" s="53">
        <v>3725324.27</v>
      </c>
      <c r="J37" s="53">
        <v>3724359.7700000005</v>
      </c>
    </row>
    <row r="38" spans="2:12" ht="22.5" customHeight="1">
      <c r="C38" s="1" t="s">
        <v>51</v>
      </c>
      <c r="G38" s="53">
        <f>SUM(G24:G37)</f>
        <v>1477025263.7</v>
      </c>
      <c r="H38" s="53">
        <f>SUM(H24:H37)</f>
        <v>1601096553.7800002</v>
      </c>
      <c r="I38" s="53">
        <f>SUM(I24:I37)</f>
        <v>1175651844.6500001</v>
      </c>
      <c r="J38" s="53">
        <f>SUM(J24:J37)</f>
        <v>1171695130.27</v>
      </c>
      <c r="K38" s="7"/>
      <c r="L38" s="7"/>
    </row>
    <row r="39" spans="2:12" ht="22.5" customHeight="1" thickBot="1">
      <c r="D39" s="1" t="s">
        <v>52</v>
      </c>
      <c r="G39" s="57">
        <f>+G22+G38</f>
        <v>3206301467.7799997</v>
      </c>
      <c r="H39" s="57">
        <f>+H22+H38</f>
        <v>3199384089.1700001</v>
      </c>
      <c r="I39" s="57">
        <f>+I22+I38</f>
        <v>1332910668.04</v>
      </c>
      <c r="J39" s="57">
        <f>+J22+J38</f>
        <v>1363500398.8499999</v>
      </c>
      <c r="L39" s="21"/>
    </row>
    <row r="40" spans="2:12" ht="22.5" customHeight="1" thickTop="1">
      <c r="G40" s="8"/>
      <c r="H40" s="8"/>
      <c r="I40" s="14"/>
      <c r="J40" s="14"/>
    </row>
    <row r="41" spans="2:12" ht="22.5" customHeight="1">
      <c r="G41" s="8"/>
      <c r="H41" s="8"/>
      <c r="I41" s="14"/>
      <c r="J41" s="14"/>
      <c r="K41" s="7"/>
      <c r="L41" s="7"/>
    </row>
    <row r="42" spans="2:12" ht="22.5" customHeight="1">
      <c r="G42" s="8"/>
      <c r="H42" s="8"/>
      <c r="I42" s="146"/>
      <c r="J42" s="14"/>
    </row>
    <row r="43" spans="2:12" ht="22.5" customHeight="1">
      <c r="G43" s="8"/>
      <c r="H43" s="8"/>
      <c r="I43" s="146"/>
      <c r="J43" s="14"/>
    </row>
    <row r="44" spans="2:12" ht="22.5" customHeight="1">
      <c r="G44" s="8"/>
      <c r="H44" s="8"/>
      <c r="I44" s="146"/>
      <c r="J44" s="14"/>
    </row>
    <row r="45" spans="2:12" ht="22.5" customHeight="1">
      <c r="G45" s="8"/>
      <c r="H45" s="8"/>
      <c r="I45" s="146"/>
      <c r="J45" s="14"/>
    </row>
    <row r="46" spans="2:12" ht="22.5" customHeight="1">
      <c r="G46" s="8"/>
      <c r="H46" s="8"/>
      <c r="I46" s="146"/>
      <c r="J46" s="14"/>
    </row>
    <row r="47" spans="2:12" ht="22.5" customHeight="1">
      <c r="G47" s="8"/>
      <c r="H47" s="8"/>
      <c r="I47" s="146"/>
      <c r="J47" s="14"/>
    </row>
    <row r="48" spans="2:12" ht="22.5" customHeight="1">
      <c r="G48" s="8"/>
      <c r="H48" s="8"/>
      <c r="I48" s="146"/>
      <c r="J48" s="14"/>
    </row>
    <row r="49" spans="1:16" ht="22.5" customHeight="1">
      <c r="G49" s="8"/>
      <c r="H49" s="8"/>
      <c r="I49" s="14"/>
      <c r="J49" s="14"/>
    </row>
    <row r="50" spans="1:16" ht="22.5" customHeight="1">
      <c r="A50" s="1" t="s">
        <v>53</v>
      </c>
      <c r="B50" s="23"/>
      <c r="C50" s="23"/>
      <c r="D50" s="23"/>
      <c r="E50" s="23"/>
      <c r="F50" s="23"/>
      <c r="G50" s="23"/>
      <c r="H50" s="23"/>
      <c r="I50" s="23"/>
      <c r="J50" s="23"/>
    </row>
    <row r="51" spans="1:16" ht="22.5" customHeight="1">
      <c r="B51" s="23"/>
      <c r="C51" s="23"/>
      <c r="D51" s="23"/>
      <c r="E51" s="23"/>
      <c r="F51" s="23"/>
      <c r="G51" s="23"/>
      <c r="H51" s="23"/>
      <c r="I51" s="34"/>
      <c r="J51" s="139" t="s">
        <v>9</v>
      </c>
    </row>
    <row r="52" spans="1:16" ht="22.5" customHeight="1">
      <c r="A52" s="165" t="s">
        <v>11</v>
      </c>
      <c r="B52" s="165"/>
      <c r="C52" s="165"/>
      <c r="D52" s="165"/>
      <c r="E52" s="165"/>
      <c r="F52" s="165"/>
      <c r="G52" s="165"/>
      <c r="H52" s="165"/>
      <c r="I52" s="165"/>
      <c r="J52" s="165"/>
    </row>
    <row r="53" spans="1:16" ht="22.5" customHeight="1">
      <c r="A53" s="165" t="str">
        <f>A3</f>
        <v>STATEMENTS  OF  FINANCIAL  POSITION</v>
      </c>
      <c r="B53" s="165"/>
      <c r="C53" s="165"/>
      <c r="D53" s="165"/>
      <c r="E53" s="165"/>
      <c r="F53" s="165"/>
      <c r="G53" s="165"/>
      <c r="H53" s="165"/>
      <c r="I53" s="165"/>
      <c r="J53" s="165"/>
    </row>
    <row r="54" spans="1:16" ht="22.5" customHeight="1">
      <c r="A54" s="165" t="str">
        <f>+A4</f>
        <v>AS  AT  MARCH  31, 2024</v>
      </c>
      <c r="B54" s="165"/>
      <c r="C54" s="165"/>
      <c r="D54" s="165"/>
      <c r="E54" s="165"/>
      <c r="F54" s="165"/>
      <c r="G54" s="165"/>
      <c r="H54" s="165"/>
      <c r="I54" s="165"/>
      <c r="J54" s="165"/>
    </row>
    <row r="55" spans="1:16" s="17" customFormat="1" ht="22.5" customHeight="1">
      <c r="A55" s="16"/>
      <c r="B55" s="16"/>
      <c r="C55" s="16"/>
      <c r="D55" s="16"/>
      <c r="E55" s="16"/>
      <c r="F55" s="16"/>
      <c r="G55" s="16"/>
      <c r="H55" s="16"/>
      <c r="I55" s="16"/>
      <c r="J55" s="47" t="s">
        <v>14</v>
      </c>
    </row>
    <row r="56" spans="1:16" s="17" customFormat="1" ht="22.5" customHeight="1">
      <c r="A56" s="35"/>
      <c r="B56" s="35"/>
      <c r="C56" s="35"/>
      <c r="D56" s="35"/>
      <c r="E56" s="35"/>
      <c r="F56" s="35"/>
      <c r="G56" s="166" t="s">
        <v>15</v>
      </c>
      <c r="H56" s="166"/>
      <c r="I56" s="168" t="s">
        <v>16</v>
      </c>
      <c r="J56" s="168"/>
    </row>
    <row r="57" spans="1:16" s="17" customFormat="1" ht="22.5" customHeight="1">
      <c r="A57" s="19"/>
      <c r="B57" s="19"/>
      <c r="C57" s="19"/>
      <c r="D57" s="19"/>
      <c r="E57" s="19"/>
      <c r="F57" s="19" t="s">
        <v>17</v>
      </c>
      <c r="G57" s="147" t="str">
        <f>+G7</f>
        <v>March 31, 2024</v>
      </c>
      <c r="H57" s="43" t="str">
        <f>+H7</f>
        <v>December 31, 2023</v>
      </c>
      <c r="I57" s="147" t="str">
        <f>+I7</f>
        <v>March 31, 2024</v>
      </c>
      <c r="J57" s="43" t="str">
        <f>+J7</f>
        <v>December 31, 2023</v>
      </c>
    </row>
    <row r="58" spans="1:16" s="17" customFormat="1" ht="22.5" customHeight="1">
      <c r="A58" s="16"/>
      <c r="B58" s="16"/>
      <c r="C58" s="16"/>
      <c r="D58" s="16"/>
      <c r="E58" s="16"/>
      <c r="F58" s="16"/>
      <c r="G58" s="145" t="s">
        <v>18</v>
      </c>
      <c r="H58" s="16" t="s">
        <v>19</v>
      </c>
      <c r="I58" s="145" t="s">
        <v>18</v>
      </c>
      <c r="J58" s="16" t="s">
        <v>19</v>
      </c>
    </row>
    <row r="59" spans="1:16" s="17" customFormat="1" ht="22.5" customHeight="1">
      <c r="A59" s="167" t="s">
        <v>54</v>
      </c>
      <c r="B59" s="167"/>
      <c r="C59" s="167"/>
      <c r="D59" s="167"/>
      <c r="E59" s="167"/>
      <c r="F59" s="16"/>
      <c r="G59" s="24"/>
      <c r="H59" s="24"/>
      <c r="I59" s="141"/>
      <c r="J59" s="141"/>
    </row>
    <row r="60" spans="1:16" ht="22.5" customHeight="1">
      <c r="A60" s="1" t="s">
        <v>55</v>
      </c>
      <c r="G60" s="8"/>
      <c r="H60" s="8"/>
      <c r="O60" s="17"/>
      <c r="P60" s="17"/>
    </row>
    <row r="61" spans="1:16" ht="22.5" customHeight="1">
      <c r="B61" s="1" t="s">
        <v>56</v>
      </c>
      <c r="F61" s="3">
        <v>23</v>
      </c>
      <c r="G61" s="13">
        <v>19621017.800000001</v>
      </c>
      <c r="H61" s="13">
        <v>59096631.490000002</v>
      </c>
      <c r="I61" s="8">
        <v>0</v>
      </c>
      <c r="J61" s="8">
        <v>0</v>
      </c>
      <c r="L61" s="46"/>
      <c r="O61" s="17"/>
      <c r="P61" s="17"/>
    </row>
    <row r="62" spans="1:16" ht="22.5" customHeight="1">
      <c r="B62" s="1" t="s">
        <v>57</v>
      </c>
      <c r="F62" s="3">
        <v>6.1</v>
      </c>
      <c r="G62" s="13">
        <v>689194</v>
      </c>
      <c r="H62" s="13">
        <v>116240</v>
      </c>
      <c r="I62" s="13">
        <v>232088.88</v>
      </c>
      <c r="J62" s="13">
        <v>174109.59000000003</v>
      </c>
      <c r="O62" s="17"/>
      <c r="P62" s="17"/>
    </row>
    <row r="63" spans="1:16" ht="22.5" customHeight="1">
      <c r="B63" s="1" t="s">
        <v>58</v>
      </c>
      <c r="C63" s="2"/>
      <c r="F63" s="3">
        <v>24</v>
      </c>
      <c r="G63" s="13">
        <v>236509803.83000001</v>
      </c>
      <c r="H63" s="13">
        <v>115651396.61</v>
      </c>
      <c r="I63" s="13">
        <v>3102244.34</v>
      </c>
      <c r="J63" s="13">
        <v>2116122.8699999996</v>
      </c>
      <c r="K63" s="49"/>
      <c r="L63" s="4"/>
      <c r="O63" s="17"/>
      <c r="P63" s="17"/>
    </row>
    <row r="64" spans="1:16" ht="22.5" customHeight="1">
      <c r="B64" s="1" t="s">
        <v>59</v>
      </c>
      <c r="G64" s="13">
        <v>16550834.75</v>
      </c>
      <c r="H64" s="13">
        <v>17894735.309999999</v>
      </c>
      <c r="I64" s="8">
        <v>0</v>
      </c>
      <c r="J64" s="8">
        <v>0</v>
      </c>
      <c r="L64" s="46"/>
      <c r="O64" s="17"/>
      <c r="P64" s="17"/>
    </row>
    <row r="65" spans="1:16" ht="22.5" customHeight="1">
      <c r="B65" s="1" t="s">
        <v>60</v>
      </c>
      <c r="F65" s="3">
        <v>26</v>
      </c>
      <c r="G65" s="13">
        <v>12560769.59</v>
      </c>
      <c r="H65" s="13">
        <v>10758782.82</v>
      </c>
      <c r="I65" s="13">
        <v>1659755.96</v>
      </c>
      <c r="J65" s="8">
        <v>318888.68</v>
      </c>
      <c r="K65" s="49"/>
      <c r="P65" s="17"/>
    </row>
    <row r="66" spans="1:16" ht="22.5" customHeight="1">
      <c r="B66" s="1" t="s">
        <v>61</v>
      </c>
      <c r="F66" s="3">
        <v>6.1</v>
      </c>
      <c r="G66" s="13">
        <v>0</v>
      </c>
      <c r="H66" s="13">
        <v>0</v>
      </c>
      <c r="I66" s="13">
        <v>60210736.43</v>
      </c>
      <c r="J66" s="8">
        <v>60082562.890000001</v>
      </c>
      <c r="K66" s="49"/>
      <c r="P66" s="17"/>
    </row>
    <row r="67" spans="1:16" ht="22.5" customHeight="1">
      <c r="B67" s="1" t="s">
        <v>62</v>
      </c>
      <c r="F67" s="3">
        <v>25</v>
      </c>
      <c r="G67" s="13">
        <v>12904000</v>
      </c>
      <c r="H67" s="13">
        <v>12276000</v>
      </c>
      <c r="I67" s="13">
        <v>0</v>
      </c>
      <c r="J67" s="8">
        <v>0</v>
      </c>
      <c r="K67" s="49"/>
      <c r="P67" s="17"/>
    </row>
    <row r="68" spans="1:16" ht="22.5" customHeight="1">
      <c r="B68" s="1" t="s">
        <v>63</v>
      </c>
      <c r="G68" s="13">
        <v>2217641.37</v>
      </c>
      <c r="H68" s="13">
        <v>0</v>
      </c>
      <c r="I68" s="13">
        <v>0</v>
      </c>
      <c r="J68" s="8">
        <v>0</v>
      </c>
      <c r="K68" s="49"/>
      <c r="P68" s="17"/>
    </row>
    <row r="69" spans="1:16" ht="22.5" customHeight="1">
      <c r="C69" s="6" t="s">
        <v>64</v>
      </c>
      <c r="G69" s="52">
        <f>SUM(G61:G68)</f>
        <v>301053261.33999997</v>
      </c>
      <c r="H69" s="52">
        <f>SUM(H61:H68)</f>
        <v>215793786.22999999</v>
      </c>
      <c r="I69" s="52">
        <f>SUM(I61:I68)</f>
        <v>65204825.609999999</v>
      </c>
      <c r="J69" s="52">
        <f>SUM(J61:J68)</f>
        <v>62691684.030000001</v>
      </c>
    </row>
    <row r="70" spans="1:16" ht="22.5" customHeight="1">
      <c r="A70" s="1" t="s">
        <v>65</v>
      </c>
      <c r="C70" s="6"/>
      <c r="G70" s="148"/>
      <c r="H70" s="8"/>
      <c r="I70" s="148"/>
      <c r="J70" s="5"/>
      <c r="N70" s="7"/>
    </row>
    <row r="71" spans="1:16" ht="22.5" customHeight="1">
      <c r="B71" s="1" t="s">
        <v>228</v>
      </c>
      <c r="C71" s="6"/>
      <c r="F71" s="3">
        <v>26</v>
      </c>
      <c r="G71" s="13">
        <v>228172205.62</v>
      </c>
      <c r="H71" s="13">
        <v>221401985.62</v>
      </c>
      <c r="I71" s="13">
        <v>3470507.58</v>
      </c>
      <c r="J71" s="13">
        <v>0</v>
      </c>
    </row>
    <row r="72" spans="1:16" ht="22.5" customHeight="1">
      <c r="B72" s="1" t="s">
        <v>220</v>
      </c>
      <c r="C72" s="6"/>
      <c r="F72" s="3">
        <v>27</v>
      </c>
      <c r="G72" s="13">
        <v>49220696.880000003</v>
      </c>
      <c r="H72" s="13">
        <v>47631486.25</v>
      </c>
      <c r="I72" s="13">
        <v>4305203.93</v>
      </c>
      <c r="J72" s="13">
        <v>4202219</v>
      </c>
      <c r="N72" s="7"/>
    </row>
    <row r="73" spans="1:16" ht="22.5" customHeight="1">
      <c r="B73" s="1" t="s">
        <v>66</v>
      </c>
      <c r="C73" s="6"/>
      <c r="G73" s="13">
        <v>65254979.530000001</v>
      </c>
      <c r="H73" s="13">
        <v>65254979.530000001</v>
      </c>
      <c r="I73" s="13">
        <v>0</v>
      </c>
      <c r="J73" s="44">
        <v>0</v>
      </c>
    </row>
    <row r="74" spans="1:16" ht="22.5" customHeight="1">
      <c r="B74" s="1" t="s">
        <v>67</v>
      </c>
      <c r="C74" s="6"/>
      <c r="G74" s="13">
        <v>8549626.0999999996</v>
      </c>
      <c r="H74" s="13">
        <v>7709046.8499999996</v>
      </c>
      <c r="I74" s="13">
        <v>292121.68</v>
      </c>
      <c r="J74" s="13">
        <v>292121.68</v>
      </c>
      <c r="N74" s="7"/>
    </row>
    <row r="75" spans="1:16" ht="22.5" customHeight="1">
      <c r="B75" s="1" t="s">
        <v>68</v>
      </c>
      <c r="C75" s="6"/>
      <c r="G75" s="53">
        <v>41917205.649999999</v>
      </c>
      <c r="H75" s="53">
        <v>38578309.93</v>
      </c>
      <c r="I75" s="53">
        <v>704000</v>
      </c>
      <c r="J75" s="53">
        <v>704000</v>
      </c>
    </row>
    <row r="76" spans="1:16" ht="22.5" customHeight="1">
      <c r="C76" s="1" t="s">
        <v>69</v>
      </c>
      <c r="G76" s="53">
        <f>SUM(G71:G75)</f>
        <v>393114713.77999997</v>
      </c>
      <c r="H76" s="53">
        <f>SUM(H71:H75)</f>
        <v>380575808.18000001</v>
      </c>
      <c r="I76" s="53">
        <f>SUM(I71:I75)</f>
        <v>8771833.1899999995</v>
      </c>
      <c r="J76" s="53">
        <f>SUM(J71:J75)</f>
        <v>5198340.68</v>
      </c>
      <c r="K76" s="7"/>
    </row>
    <row r="77" spans="1:16" ht="22.5" customHeight="1">
      <c r="D77" s="1" t="s">
        <v>69</v>
      </c>
      <c r="G77" s="53">
        <f>+G69+G76</f>
        <v>694167975.11999989</v>
      </c>
      <c r="H77" s="53">
        <f>+H69+H76</f>
        <v>596369594.40999997</v>
      </c>
      <c r="I77" s="53">
        <f>+I69+I76</f>
        <v>73976658.799999997</v>
      </c>
      <c r="J77" s="53">
        <f>+J69+J76</f>
        <v>67890024.710000008</v>
      </c>
    </row>
    <row r="78" spans="1:16" ht="22.5" customHeight="1">
      <c r="A78" s="1" t="s">
        <v>70</v>
      </c>
      <c r="E78" s="4"/>
      <c r="I78" s="34"/>
      <c r="J78" s="34"/>
    </row>
    <row r="79" spans="1:16" ht="22.5" customHeight="1">
      <c r="B79" s="1" t="s">
        <v>71</v>
      </c>
      <c r="E79" s="4"/>
      <c r="F79" s="3">
        <v>28</v>
      </c>
      <c r="I79" s="34"/>
      <c r="J79" s="34"/>
      <c r="M79" s="4"/>
    </row>
    <row r="80" spans="1:16" ht="22.5" customHeight="1">
      <c r="B80" s="1" t="s">
        <v>72</v>
      </c>
      <c r="E80" s="4"/>
      <c r="G80" s="8"/>
      <c r="H80" s="8"/>
      <c r="I80" s="1"/>
      <c r="J80" s="4"/>
    </row>
    <row r="81" spans="1:13" ht="22.5" customHeight="1">
      <c r="C81" s="1" t="s">
        <v>73</v>
      </c>
      <c r="E81" s="4"/>
      <c r="G81" s="70">
        <v>1197518153</v>
      </c>
      <c r="H81" s="70">
        <v>1197518153</v>
      </c>
      <c r="I81" s="71">
        <v>1197518153</v>
      </c>
      <c r="J81" s="71">
        <v>1197518153</v>
      </c>
    </row>
    <row r="82" spans="1:13" ht="22.5" customHeight="1">
      <c r="B82" s="1" t="s">
        <v>74</v>
      </c>
      <c r="G82" s="5"/>
      <c r="H82" s="5"/>
      <c r="I82" s="15"/>
      <c r="J82" s="5"/>
    </row>
    <row r="83" spans="1:13" ht="22.5" customHeight="1">
      <c r="C83" s="1" t="s">
        <v>75</v>
      </c>
      <c r="G83" s="5">
        <f>'Page 5'!C15</f>
        <v>745161929</v>
      </c>
      <c r="H83" s="8">
        <v>745161929</v>
      </c>
      <c r="I83" s="5">
        <v>745161929</v>
      </c>
      <c r="J83" s="5">
        <v>745161929</v>
      </c>
    </row>
    <row r="84" spans="1:13" ht="22.5" customHeight="1">
      <c r="B84" s="1" t="s">
        <v>76</v>
      </c>
      <c r="G84" s="5">
        <f>'Page 5'!D15</f>
        <v>891327913.88</v>
      </c>
      <c r="H84" s="8">
        <v>891327913.88</v>
      </c>
      <c r="I84" s="5">
        <v>891327913.88</v>
      </c>
      <c r="J84" s="5">
        <v>891327913.88</v>
      </c>
    </row>
    <row r="85" spans="1:13" ht="22.5" customHeight="1">
      <c r="B85" s="1" t="s">
        <v>77</v>
      </c>
      <c r="G85" s="5">
        <f>'Page 5'!E15</f>
        <v>574891139.28999984</v>
      </c>
      <c r="H85" s="8">
        <v>574891139.28999984</v>
      </c>
      <c r="I85" s="5">
        <v>0</v>
      </c>
      <c r="J85" s="5">
        <v>0</v>
      </c>
    </row>
    <row r="86" spans="1:13" ht="22.5" customHeight="1">
      <c r="B86" s="1" t="s">
        <v>78</v>
      </c>
      <c r="G86" s="8"/>
      <c r="H86" s="8"/>
      <c r="I86" s="8"/>
      <c r="J86" s="8"/>
    </row>
    <row r="87" spans="1:13" ht="22.5" customHeight="1">
      <c r="C87" s="1" t="s">
        <v>79</v>
      </c>
      <c r="G87" s="8"/>
      <c r="H87" s="8"/>
      <c r="I87" s="8"/>
      <c r="J87" s="8"/>
    </row>
    <row r="88" spans="1:13" ht="22.5" customHeight="1">
      <c r="D88" s="1" t="s">
        <v>80</v>
      </c>
      <c r="G88" s="4">
        <f>'Page 5'!F15</f>
        <v>57513421.210000001</v>
      </c>
      <c r="H88" s="4">
        <v>57513421.210000001</v>
      </c>
      <c r="I88" s="4">
        <v>57513421.210000001</v>
      </c>
      <c r="J88" s="4">
        <v>57513421.210000001</v>
      </c>
    </row>
    <row r="89" spans="1:13" ht="22.5" customHeight="1">
      <c r="C89" s="1" t="s">
        <v>81</v>
      </c>
      <c r="G89" s="8">
        <f>'Page 5'!H15</f>
        <v>-832395413.42999995</v>
      </c>
      <c r="H89" s="8">
        <v>-768771891.41999996</v>
      </c>
      <c r="I89" s="5">
        <f>'Page 6'!G13</f>
        <v>-435069254.8499999</v>
      </c>
      <c r="J89" s="5">
        <v>-398392889.94999993</v>
      </c>
    </row>
    <row r="90" spans="1:13" ht="22.5" customHeight="1">
      <c r="B90" s="1" t="s">
        <v>82</v>
      </c>
      <c r="G90" s="53">
        <f>'Page 5'!M15</f>
        <v>87106343.390000015</v>
      </c>
      <c r="H90" s="53">
        <v>85420275.160000011</v>
      </c>
      <c r="I90" s="53">
        <v>0</v>
      </c>
      <c r="J90" s="55">
        <v>0</v>
      </c>
    </row>
    <row r="91" spans="1:13" ht="22.5" customHeight="1">
      <c r="D91" s="1" t="s">
        <v>83</v>
      </c>
      <c r="G91" s="5">
        <f>SUM(G83:G90)</f>
        <v>1523605333.3400004</v>
      </c>
      <c r="H91" s="5">
        <f>SUM(H83:H90)</f>
        <v>1585542787.1200001</v>
      </c>
      <c r="I91" s="5">
        <f>SUM(I83:I90)</f>
        <v>1258934009.2400002</v>
      </c>
      <c r="J91" s="5">
        <f>SUM(J83:J90)</f>
        <v>1295610374.1400003</v>
      </c>
      <c r="K91" s="4"/>
      <c r="L91" s="21"/>
    </row>
    <row r="92" spans="1:13" ht="22.5" customHeight="1">
      <c r="A92" s="1" t="s">
        <v>2</v>
      </c>
      <c r="B92" s="1" t="s">
        <v>84</v>
      </c>
      <c r="G92" s="55">
        <f>'Page 5'!O15</f>
        <v>988528159.32000077</v>
      </c>
      <c r="H92" s="55">
        <v>1017471707.6400008</v>
      </c>
      <c r="I92" s="55">
        <v>0</v>
      </c>
      <c r="J92" s="55">
        <v>0</v>
      </c>
      <c r="K92" s="4"/>
    </row>
    <row r="93" spans="1:13" ht="22.5" customHeight="1">
      <c r="D93" s="1" t="s">
        <v>85</v>
      </c>
      <c r="G93" s="5">
        <f>SUM(G91:G92)</f>
        <v>2512133492.6600013</v>
      </c>
      <c r="H93" s="5">
        <f>SUM(H91:H92)</f>
        <v>2603014494.7600012</v>
      </c>
      <c r="I93" s="5">
        <f>SUM(I91:I92)</f>
        <v>1258934009.2400002</v>
      </c>
      <c r="J93" s="5">
        <f>SUM(J91:J92)</f>
        <v>1295610374.1400003</v>
      </c>
      <c r="L93" s="7">
        <f>G94-G39</f>
        <v>0</v>
      </c>
      <c r="M93" s="7">
        <f>I94-I39</f>
        <v>0</v>
      </c>
    </row>
    <row r="94" spans="1:13" ht="22.5" customHeight="1" thickBot="1">
      <c r="D94" s="1" t="s">
        <v>86</v>
      </c>
      <c r="G94" s="58">
        <f>+G77+G93</f>
        <v>3206301467.7800012</v>
      </c>
      <c r="H94" s="58">
        <f>+H77+H93</f>
        <v>3199384089.170001</v>
      </c>
      <c r="I94" s="58">
        <f>+I77+I93</f>
        <v>1332910668.0400002</v>
      </c>
      <c r="J94" s="58">
        <f>+J77+J93</f>
        <v>1363500398.8500004</v>
      </c>
      <c r="L94" s="7">
        <f>H94-H39</f>
        <v>0</v>
      </c>
      <c r="M94" s="7">
        <f>J94-J39</f>
        <v>0</v>
      </c>
    </row>
    <row r="95" spans="1:13" ht="22.5" customHeight="1" thickTop="1">
      <c r="G95" s="5"/>
      <c r="H95" s="5"/>
      <c r="I95" s="5"/>
      <c r="J95" s="5"/>
    </row>
    <row r="96" spans="1:13" ht="22.5" customHeight="1">
      <c r="G96" s="138"/>
      <c r="H96" s="138"/>
      <c r="I96" s="5"/>
      <c r="J96" s="5"/>
      <c r="L96" s="4"/>
      <c r="M96" s="4"/>
    </row>
    <row r="97" spans="1:13" ht="22.5" customHeight="1">
      <c r="G97" s="138"/>
      <c r="H97" s="138"/>
      <c r="I97" s="5"/>
      <c r="J97" s="5"/>
      <c r="L97" s="4"/>
      <c r="M97" s="4"/>
    </row>
    <row r="98" spans="1:13" ht="22.5" customHeight="1">
      <c r="G98" s="138"/>
      <c r="H98" s="138"/>
      <c r="I98" s="5"/>
      <c r="J98" s="5"/>
      <c r="L98" s="4"/>
      <c r="M98" s="4"/>
    </row>
    <row r="99" spans="1:13" ht="22.5" customHeight="1">
      <c r="G99" s="138"/>
      <c r="H99" s="138"/>
      <c r="I99" s="5"/>
      <c r="J99" s="5"/>
      <c r="L99" s="4"/>
      <c r="M99" s="4"/>
    </row>
    <row r="100" spans="1:13" ht="22.5" customHeight="1">
      <c r="A100" s="1" t="s">
        <v>53</v>
      </c>
      <c r="F100" s="1"/>
      <c r="G100" s="1"/>
      <c r="H100" s="1"/>
      <c r="I100" s="1"/>
      <c r="J100" s="1"/>
    </row>
    <row r="101" spans="1:13" ht="22.5" customHeight="1">
      <c r="F101" s="1"/>
      <c r="G101" s="1"/>
      <c r="H101" s="1"/>
      <c r="I101" s="1"/>
      <c r="J101" s="1"/>
    </row>
    <row r="102" spans="1:13" ht="22.5" customHeight="1">
      <c r="C102" s="3"/>
    </row>
    <row r="103" spans="1:13" s="17" customFormat="1" ht="22.5" customHeight="1">
      <c r="A103" s="16"/>
      <c r="B103" s="16"/>
      <c r="C103" s="16"/>
      <c r="D103" s="16"/>
      <c r="E103" s="16"/>
      <c r="F103" s="16"/>
      <c r="G103" s="16"/>
      <c r="H103" s="16"/>
      <c r="I103" s="31"/>
      <c r="J103" s="31"/>
    </row>
    <row r="114" spans="6:10" ht="22.5" customHeight="1">
      <c r="F114" s="1"/>
      <c r="G114" s="1"/>
      <c r="H114" s="1"/>
      <c r="I114" s="34"/>
      <c r="J114" s="34"/>
    </row>
    <row r="115" spans="6:10" ht="22.5" customHeight="1">
      <c r="F115" s="1"/>
      <c r="G115" s="1"/>
      <c r="H115" s="1"/>
      <c r="I115" s="34"/>
      <c r="J115" s="34"/>
    </row>
  </sheetData>
  <mergeCells count="12">
    <mergeCell ref="A54:J54"/>
    <mergeCell ref="A53:J53"/>
    <mergeCell ref="G56:H56"/>
    <mergeCell ref="I56:J56"/>
    <mergeCell ref="A59:E59"/>
    <mergeCell ref="A52:J52"/>
    <mergeCell ref="A2:J2"/>
    <mergeCell ref="A3:J3"/>
    <mergeCell ref="A4:J4"/>
    <mergeCell ref="G6:H6"/>
    <mergeCell ref="A9:E9"/>
    <mergeCell ref="I6:J6"/>
  </mergeCells>
  <pageMargins left="0.6692913385826772" right="0.31" top="0.35433070866141736" bottom="0.15748031496062992" header="0" footer="0"/>
  <pageSetup paperSize="9" scale="74" fitToHeight="0" orientation="portrait" r:id="rId1"/>
  <headerFooter alignWithMargins="0"/>
  <rowBreaks count="1" manualBreakCount="1">
    <brk id="50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56"/>
  <sheetViews>
    <sheetView view="pageBreakPreview" topLeftCell="A7" zoomScaleNormal="80" zoomScaleSheetLayoutView="100" workbookViewId="0">
      <selection activeCell="E15" sqref="E15"/>
    </sheetView>
  </sheetViews>
  <sheetFormatPr defaultColWidth="12" defaultRowHeight="22.5" customHeight="1"/>
  <cols>
    <col min="1" max="1" width="3.6640625" style="1" customWidth="1"/>
    <col min="2" max="2" width="3.33203125" style="1" customWidth="1"/>
    <col min="3" max="3" width="4.6640625" style="1" customWidth="1"/>
    <col min="4" max="4" width="52.1640625" style="1" customWidth="1"/>
    <col min="5" max="5" width="11.33203125" style="3" customWidth="1"/>
    <col min="6" max="7" width="19.1640625" style="8" customWidth="1"/>
    <col min="8" max="8" width="19.1640625" style="80" customWidth="1"/>
    <col min="9" max="9" width="20.33203125" style="1" customWidth="1"/>
    <col min="10" max="10" width="20.83203125" style="1" customWidth="1"/>
    <col min="11" max="11" width="17" style="4" bestFit="1" customWidth="1"/>
    <col min="12" max="12" width="17" style="1" bestFit="1" customWidth="1"/>
    <col min="13" max="16384" width="12" style="1"/>
  </cols>
  <sheetData>
    <row r="1" spans="1:12" ht="22.5" customHeight="1">
      <c r="I1" s="1">
        <v>4</v>
      </c>
    </row>
    <row r="2" spans="1:12" ht="22.5" customHeight="1">
      <c r="A2" s="165" t="s">
        <v>11</v>
      </c>
      <c r="B2" s="165"/>
      <c r="C2" s="165"/>
      <c r="D2" s="165"/>
      <c r="E2" s="165"/>
      <c r="F2" s="165"/>
      <c r="G2" s="165"/>
      <c r="H2" s="165"/>
      <c r="I2" s="165"/>
    </row>
    <row r="3" spans="1:12" ht="22.5" customHeight="1">
      <c r="A3" s="165" t="s">
        <v>87</v>
      </c>
      <c r="B3" s="165"/>
      <c r="C3" s="165"/>
      <c r="D3" s="165"/>
      <c r="E3" s="165"/>
      <c r="F3" s="165"/>
      <c r="G3" s="165"/>
      <c r="H3" s="165"/>
      <c r="I3" s="165"/>
    </row>
    <row r="4" spans="1:12" ht="22.5" customHeight="1">
      <c r="A4" s="165" t="s">
        <v>88</v>
      </c>
      <c r="B4" s="165"/>
      <c r="C4" s="165"/>
      <c r="D4" s="165"/>
      <c r="E4" s="165"/>
      <c r="F4" s="165"/>
      <c r="G4" s="165"/>
      <c r="H4" s="165"/>
      <c r="I4" s="165"/>
    </row>
    <row r="5" spans="1:12" ht="22.5" customHeight="1">
      <c r="A5" s="17"/>
      <c r="B5" s="38"/>
      <c r="C5" s="38"/>
      <c r="D5" s="38"/>
      <c r="E5" s="38"/>
      <c r="F5" s="9"/>
      <c r="G5" s="9"/>
      <c r="H5" s="169" t="s">
        <v>14</v>
      </c>
      <c r="I5" s="169"/>
    </row>
    <row r="6" spans="1:12" ht="22.5" customHeight="1">
      <c r="A6" s="39"/>
      <c r="B6" s="39"/>
      <c r="C6" s="39"/>
      <c r="D6" s="39"/>
      <c r="E6" s="39"/>
      <c r="F6" s="10" t="s">
        <v>15</v>
      </c>
      <c r="G6" s="10"/>
      <c r="H6" s="166" t="s">
        <v>16</v>
      </c>
      <c r="I6" s="166"/>
    </row>
    <row r="7" spans="1:12" ht="22.5" customHeight="1">
      <c r="A7" s="11"/>
      <c r="B7" s="11"/>
      <c r="C7" s="11"/>
      <c r="D7" s="11"/>
      <c r="E7" s="19" t="s">
        <v>17</v>
      </c>
      <c r="F7" s="11">
        <v>2024</v>
      </c>
      <c r="G7" s="11">
        <v>2023</v>
      </c>
      <c r="H7" s="76">
        <v>2024</v>
      </c>
      <c r="I7" s="11">
        <v>2023</v>
      </c>
      <c r="K7" s="8"/>
      <c r="L7" s="3"/>
    </row>
    <row r="8" spans="1:12" ht="15" customHeight="1">
      <c r="A8" s="38"/>
      <c r="B8" s="38"/>
      <c r="C8" s="38"/>
      <c r="D8" s="38"/>
      <c r="E8" s="16"/>
      <c r="F8" s="131"/>
      <c r="G8" s="16"/>
      <c r="H8" s="121"/>
      <c r="I8" s="16"/>
    </row>
    <row r="9" spans="1:12" ht="22.5" customHeight="1">
      <c r="A9" s="1" t="s">
        <v>89</v>
      </c>
      <c r="D9" s="40"/>
      <c r="F9" s="12"/>
      <c r="G9" s="12"/>
      <c r="H9" s="122"/>
      <c r="I9" s="95"/>
    </row>
    <row r="10" spans="1:12" ht="22.5" customHeight="1">
      <c r="B10" s="1" t="s">
        <v>90</v>
      </c>
      <c r="D10" s="40"/>
      <c r="F10" s="13">
        <v>196397034.77000001</v>
      </c>
      <c r="G10" s="13">
        <v>295434080.54000002</v>
      </c>
      <c r="H10" s="91">
        <v>0</v>
      </c>
      <c r="I10" s="13">
        <v>0</v>
      </c>
      <c r="L10" s="7"/>
    </row>
    <row r="11" spans="1:12" ht="22.5" customHeight="1">
      <c r="B11" s="1" t="s">
        <v>91</v>
      </c>
      <c r="D11" s="40"/>
      <c r="F11" s="5">
        <v>73411985.129999995</v>
      </c>
      <c r="G11" s="5">
        <v>48171940.340000004</v>
      </c>
      <c r="H11" s="91">
        <v>0</v>
      </c>
      <c r="I11" s="13">
        <v>0</v>
      </c>
      <c r="L11" s="7"/>
    </row>
    <row r="12" spans="1:12" ht="22.5" customHeight="1">
      <c r="B12" s="1" t="s">
        <v>92</v>
      </c>
      <c r="D12" s="40"/>
      <c r="F12" s="91">
        <v>0</v>
      </c>
      <c r="G12" s="5">
        <v>66582678.519999996</v>
      </c>
      <c r="H12" s="91">
        <v>0</v>
      </c>
      <c r="I12" s="13">
        <v>37362434.07</v>
      </c>
      <c r="L12" s="7"/>
    </row>
    <row r="13" spans="1:12" ht="22.5" customHeight="1">
      <c r="B13" s="1" t="s">
        <v>231</v>
      </c>
      <c r="D13" s="40"/>
      <c r="F13" s="91">
        <v>11673244.630000001</v>
      </c>
      <c r="G13" s="5">
        <v>1355322.05</v>
      </c>
      <c r="H13" s="91">
        <v>0</v>
      </c>
      <c r="I13" s="13">
        <v>0</v>
      </c>
      <c r="L13" s="7"/>
    </row>
    <row r="14" spans="1:12" ht="22.5" customHeight="1">
      <c r="B14" s="1" t="s">
        <v>93</v>
      </c>
      <c r="F14" s="13">
        <v>7349613.7999999998</v>
      </c>
      <c r="G14" s="13">
        <v>6568759.2599999998</v>
      </c>
      <c r="H14" s="84">
        <v>2243646.12</v>
      </c>
      <c r="I14" s="5">
        <v>1335662.6499999999</v>
      </c>
      <c r="L14" s="7"/>
    </row>
    <row r="15" spans="1:12" ht="22.5" customHeight="1">
      <c r="C15" s="1" t="s">
        <v>94</v>
      </c>
      <c r="F15" s="52">
        <f>SUM(F10:F14)</f>
        <v>288831878.32999998</v>
      </c>
      <c r="G15" s="52">
        <f>SUM(G10:G14)</f>
        <v>418112780.70999998</v>
      </c>
      <c r="H15" s="123">
        <f>SUM(H10:H14)</f>
        <v>2243646.12</v>
      </c>
      <c r="I15" s="52">
        <f>SUM(I10:I14)</f>
        <v>38698096.719999999</v>
      </c>
      <c r="J15" s="69"/>
      <c r="L15" s="7"/>
    </row>
    <row r="16" spans="1:12" ht="22.5" customHeight="1">
      <c r="A16" s="1" t="s">
        <v>95</v>
      </c>
      <c r="F16" s="13"/>
      <c r="G16" s="13"/>
      <c r="H16" s="91"/>
      <c r="I16" s="13"/>
      <c r="L16" s="7"/>
    </row>
    <row r="17" spans="1:12" ht="22.5" customHeight="1">
      <c r="B17" s="1" t="s">
        <v>96</v>
      </c>
      <c r="E17" s="1"/>
      <c r="F17" s="5">
        <v>184972700.78999999</v>
      </c>
      <c r="G17" s="5">
        <v>283727729.36000001</v>
      </c>
      <c r="H17" s="84">
        <v>0</v>
      </c>
      <c r="I17" s="84">
        <v>0</v>
      </c>
      <c r="L17" s="7"/>
    </row>
    <row r="18" spans="1:12" ht="22.5" customHeight="1">
      <c r="B18" s="1" t="s">
        <v>97</v>
      </c>
      <c r="E18" s="1"/>
      <c r="F18" s="5">
        <v>68185097.959999993</v>
      </c>
      <c r="G18" s="5">
        <v>52749897.060000002</v>
      </c>
      <c r="H18" s="84">
        <v>0</v>
      </c>
      <c r="I18" s="84">
        <v>0</v>
      </c>
      <c r="J18" s="7"/>
      <c r="L18" s="7"/>
    </row>
    <row r="19" spans="1:12" ht="22.5" customHeight="1">
      <c r="B19" s="1" t="s">
        <v>98</v>
      </c>
      <c r="F19" s="8">
        <v>7764538.4199999999</v>
      </c>
      <c r="G19" s="8">
        <v>8960567.8699999992</v>
      </c>
      <c r="H19" s="84">
        <v>0</v>
      </c>
      <c r="I19" s="84">
        <v>0</v>
      </c>
      <c r="L19" s="7"/>
    </row>
    <row r="20" spans="1:12" ht="22.5" customHeight="1">
      <c r="B20" s="1" t="s">
        <v>99</v>
      </c>
      <c r="E20" s="8"/>
      <c r="F20" s="8">
        <v>56385088.270000003</v>
      </c>
      <c r="G20" s="8">
        <v>51997690.329999998</v>
      </c>
      <c r="H20" s="84">
        <v>4700449.7699999996</v>
      </c>
      <c r="I20" s="84">
        <v>7364318.96</v>
      </c>
      <c r="L20" s="7"/>
    </row>
    <row r="21" spans="1:12" ht="22.5" customHeight="1">
      <c r="B21" s="1" t="s">
        <v>100</v>
      </c>
      <c r="E21" s="8"/>
      <c r="F21" s="8">
        <v>63034524.399999999</v>
      </c>
      <c r="G21" s="8">
        <v>0</v>
      </c>
      <c r="H21" s="84">
        <v>33795263.68</v>
      </c>
      <c r="I21" s="84">
        <v>0</v>
      </c>
      <c r="L21" s="7"/>
    </row>
    <row r="22" spans="1:12" ht="22.5" customHeight="1">
      <c r="B22" s="1" t="s">
        <v>101</v>
      </c>
      <c r="F22" s="53">
        <v>3392801.45</v>
      </c>
      <c r="G22" s="53">
        <v>3348094.61</v>
      </c>
      <c r="H22" s="92">
        <v>444894.56</v>
      </c>
      <c r="I22" s="92">
        <v>455145.52</v>
      </c>
      <c r="L22" s="7"/>
    </row>
    <row r="23" spans="1:12" ht="22.5" customHeight="1">
      <c r="C23" s="1" t="s">
        <v>102</v>
      </c>
      <c r="F23" s="52">
        <f>SUM(F17:F22)</f>
        <v>383734751.28999996</v>
      </c>
      <c r="G23" s="52">
        <f>SUM(G17:G22)</f>
        <v>400783979.23000002</v>
      </c>
      <c r="H23" s="123">
        <f>SUM(H17:H22)</f>
        <v>38940608.010000005</v>
      </c>
      <c r="I23" s="52">
        <f>SUM(I17:I22)</f>
        <v>7819464.4800000004</v>
      </c>
      <c r="J23" s="7"/>
      <c r="L23" s="7"/>
    </row>
    <row r="24" spans="1:12" ht="10.5" customHeight="1">
      <c r="F24" s="13"/>
      <c r="G24" s="13"/>
      <c r="H24" s="91"/>
      <c r="I24" s="13"/>
      <c r="L24" s="7"/>
    </row>
    <row r="25" spans="1:12" ht="22.5" customHeight="1">
      <c r="A25" s="1" t="s">
        <v>103</v>
      </c>
      <c r="F25" s="53">
        <f>-52947.08</f>
        <v>-52947.08</v>
      </c>
      <c r="G25" s="53">
        <v>0</v>
      </c>
      <c r="H25" s="124">
        <v>0</v>
      </c>
      <c r="I25" s="53">
        <v>0</v>
      </c>
      <c r="L25" s="7"/>
    </row>
    <row r="26" spans="1:12" ht="22.5" customHeight="1">
      <c r="A26" s="1" t="s">
        <v>104</v>
      </c>
      <c r="F26" s="51">
        <f>+F15-F23+F25</f>
        <v>-94955820.039999977</v>
      </c>
      <c r="G26" s="51">
        <f>+G15-G23+G25</f>
        <v>17328801.479999959</v>
      </c>
      <c r="H26" s="125">
        <f>+H15-H23+H25</f>
        <v>-36696961.890000008</v>
      </c>
      <c r="I26" s="51">
        <f>+I15-I23+I25</f>
        <v>30878632.239999998</v>
      </c>
      <c r="J26" s="46"/>
      <c r="K26" s="51"/>
      <c r="L26" s="7"/>
    </row>
    <row r="27" spans="1:12" ht="22.5" customHeight="1">
      <c r="A27" s="1" t="s">
        <v>105</v>
      </c>
      <c r="E27" s="3">
        <v>29</v>
      </c>
      <c r="F27" s="8">
        <f>-129095.27</f>
        <v>-129095.27</v>
      </c>
      <c r="G27" s="8">
        <v>3065949.62</v>
      </c>
      <c r="H27" s="82">
        <v>20596.990000000002</v>
      </c>
      <c r="I27" s="82">
        <v>20564.28</v>
      </c>
      <c r="K27" s="5"/>
      <c r="L27" s="7"/>
    </row>
    <row r="28" spans="1:12" ht="22.5" customHeight="1">
      <c r="A28" s="1" t="s">
        <v>106</v>
      </c>
      <c r="F28" s="54">
        <f>SUM(F26:F27)</f>
        <v>-95084915.309999973</v>
      </c>
      <c r="G28" s="54">
        <f>SUM(G26:G27)</f>
        <v>20394751.099999961</v>
      </c>
      <c r="H28" s="126">
        <f>SUM(H26:H27)</f>
        <v>-36676364.900000006</v>
      </c>
      <c r="I28" s="54">
        <f>SUM(I26:I27)</f>
        <v>30899196.52</v>
      </c>
      <c r="J28" s="46"/>
      <c r="K28" s="5"/>
      <c r="L28" s="7"/>
    </row>
    <row r="29" spans="1:12" ht="22.5" customHeight="1">
      <c r="A29" s="1" t="s">
        <v>107</v>
      </c>
      <c r="F29" s="5"/>
      <c r="G29" s="5"/>
      <c r="H29" s="84"/>
      <c r="I29" s="5"/>
      <c r="K29" s="5"/>
      <c r="L29" s="7"/>
    </row>
    <row r="30" spans="1:12" ht="22.5" customHeight="1">
      <c r="A30" s="1" t="s">
        <v>108</v>
      </c>
      <c r="F30" s="5"/>
      <c r="G30" s="5"/>
      <c r="H30" s="84"/>
      <c r="I30" s="5"/>
      <c r="K30" s="5"/>
      <c r="L30" s="7"/>
    </row>
    <row r="31" spans="1:12" ht="22.5" customHeight="1">
      <c r="B31" s="1" t="s">
        <v>109</v>
      </c>
      <c r="F31" s="5">
        <v>4203913.21</v>
      </c>
      <c r="G31" s="5">
        <v>998528.9</v>
      </c>
      <c r="H31" s="84">
        <v>0</v>
      </c>
      <c r="I31" s="5">
        <v>0</v>
      </c>
      <c r="K31" s="5"/>
      <c r="L31" s="7"/>
    </row>
    <row r="32" spans="1:12" ht="22.5" customHeight="1">
      <c r="A32" s="1" t="s">
        <v>226</v>
      </c>
      <c r="F32" s="56">
        <f>SUM(F31)</f>
        <v>4203913.21</v>
      </c>
      <c r="G32" s="56">
        <f>SUM(G31)</f>
        <v>998528.9</v>
      </c>
      <c r="H32" s="56">
        <f>SUM(H31)</f>
        <v>0</v>
      </c>
      <c r="I32" s="56">
        <f>SUM(I31)</f>
        <v>0</v>
      </c>
      <c r="K32" s="5"/>
      <c r="L32" s="7"/>
    </row>
    <row r="33" spans="1:12" ht="22.5" customHeight="1" thickBot="1">
      <c r="A33" s="1" t="s">
        <v>110</v>
      </c>
      <c r="F33" s="57">
        <f>+F28+F32</f>
        <v>-90881002.099999979</v>
      </c>
      <c r="G33" s="57">
        <f>+G28+G32</f>
        <v>21393279.999999959</v>
      </c>
      <c r="H33" s="57">
        <f>+H28+H32</f>
        <v>-36676364.900000006</v>
      </c>
      <c r="I33" s="57">
        <f>+I28+I32</f>
        <v>30899196.52</v>
      </c>
      <c r="K33" s="13"/>
      <c r="L33" s="7"/>
    </row>
    <row r="34" spans="1:12" ht="14.25" customHeight="1" thickTop="1">
      <c r="F34" s="13"/>
      <c r="G34" s="13"/>
      <c r="H34" s="91"/>
      <c r="I34" s="13" t="s">
        <v>3</v>
      </c>
      <c r="K34" s="13"/>
      <c r="L34" s="7"/>
    </row>
    <row r="35" spans="1:12" ht="22.5" customHeight="1">
      <c r="A35" s="1" t="s">
        <v>111</v>
      </c>
      <c r="F35" s="13"/>
      <c r="G35" s="13"/>
      <c r="H35" s="129"/>
      <c r="I35" s="7"/>
    </row>
    <row r="36" spans="1:12" ht="22.5" customHeight="1">
      <c r="B36" s="1" t="s">
        <v>112</v>
      </c>
      <c r="F36" s="13">
        <f>+F28-F37</f>
        <v>-63623522.009999976</v>
      </c>
      <c r="G36" s="13">
        <f>G28-G37</f>
        <v>30112914.259999961</v>
      </c>
      <c r="H36" s="91">
        <f>+H28-H37</f>
        <v>-36676364.900000006</v>
      </c>
      <c r="I36" s="91">
        <f>+I28-I37</f>
        <v>30899196.52</v>
      </c>
      <c r="L36" s="7"/>
    </row>
    <row r="37" spans="1:12" ht="22.5" customHeight="1">
      <c r="B37" s="1" t="s">
        <v>113</v>
      </c>
      <c r="F37" s="13">
        <f>-31461393.3</f>
        <v>-31461393.300000001</v>
      </c>
      <c r="G37" s="13">
        <v>-9718163.1600000001</v>
      </c>
      <c r="H37" s="91">
        <v>0</v>
      </c>
      <c r="I37" s="13">
        <v>0</v>
      </c>
      <c r="J37" s="7"/>
      <c r="L37" s="7"/>
    </row>
    <row r="38" spans="1:12" ht="22.5" customHeight="1" thickBot="1">
      <c r="F38" s="57">
        <f>SUM(F36:F37)</f>
        <v>-95084915.309999973</v>
      </c>
      <c r="G38" s="57">
        <f>SUM(G36:G37)</f>
        <v>20394751.099999961</v>
      </c>
      <c r="H38" s="127">
        <f>SUM(H36:H37)</f>
        <v>-36676364.900000006</v>
      </c>
      <c r="I38" s="57">
        <f>SUM(I36:I37)</f>
        <v>30899196.52</v>
      </c>
      <c r="L38" s="4"/>
    </row>
    <row r="39" spans="1:12" ht="13.5" customHeight="1" thickTop="1">
      <c r="F39" s="13"/>
      <c r="G39" s="13"/>
      <c r="H39" s="91"/>
      <c r="I39" s="13"/>
    </row>
    <row r="40" spans="1:12" ht="22.5" customHeight="1">
      <c r="A40" s="1" t="s">
        <v>114</v>
      </c>
      <c r="F40" s="13"/>
      <c r="G40" s="13"/>
      <c r="H40" s="91"/>
      <c r="I40" s="13"/>
    </row>
    <row r="41" spans="1:12" ht="22.5" customHeight="1">
      <c r="B41" s="1" t="s">
        <v>112</v>
      </c>
      <c r="F41" s="13">
        <f>+F33-F42</f>
        <v>-61937453.779999979</v>
      </c>
      <c r="G41" s="13">
        <f>G33-G42</f>
        <v>30463648.419999957</v>
      </c>
      <c r="H41" s="91">
        <f>+H33-H42</f>
        <v>-36676364.900000006</v>
      </c>
      <c r="I41" s="13">
        <f>+I33-I42</f>
        <v>30899196.52</v>
      </c>
      <c r="J41" s="7"/>
      <c r="L41" s="7"/>
    </row>
    <row r="42" spans="1:12" ht="22.5" customHeight="1">
      <c r="B42" s="1" t="s">
        <v>113</v>
      </c>
      <c r="F42" s="13">
        <v>-28943548.32</v>
      </c>
      <c r="G42" s="13">
        <v>-9070368.4199999999</v>
      </c>
      <c r="H42" s="91">
        <v>0</v>
      </c>
      <c r="I42" s="13">
        <v>0</v>
      </c>
      <c r="J42" s="7"/>
      <c r="L42" s="7"/>
    </row>
    <row r="43" spans="1:12" ht="22.5" customHeight="1" thickBot="1">
      <c r="F43" s="57">
        <f>SUM(F41:F42)</f>
        <v>-90881002.099999979</v>
      </c>
      <c r="G43" s="57">
        <f>SUM(G41:G42)</f>
        <v>21393279.999999955</v>
      </c>
      <c r="H43" s="127">
        <f>SUM(H41:H42)</f>
        <v>-36676364.900000006</v>
      </c>
      <c r="I43" s="57">
        <f>SUM(I41:I42)</f>
        <v>30899196.52</v>
      </c>
      <c r="J43" s="7"/>
      <c r="L43" s="4"/>
    </row>
    <row r="44" spans="1:12" ht="13.5" customHeight="1" thickTop="1">
      <c r="F44" s="13"/>
      <c r="G44" s="13"/>
      <c r="H44" s="91"/>
      <c r="I44" s="13"/>
      <c r="J44" s="7"/>
      <c r="L44" s="4"/>
    </row>
    <row r="45" spans="1:12" ht="22.5" customHeight="1">
      <c r="A45" s="1" t="s">
        <v>115</v>
      </c>
      <c r="F45" s="13"/>
      <c r="G45" s="13"/>
      <c r="H45" s="91"/>
      <c r="I45" s="13"/>
      <c r="L45" s="7"/>
    </row>
    <row r="46" spans="1:12" ht="22.5" customHeight="1">
      <c r="B46" s="1" t="s">
        <v>116</v>
      </c>
      <c r="E46" s="3">
        <v>30</v>
      </c>
      <c r="F46" s="163">
        <f>+F36/F49</f>
        <v>-8.5382142503418176E-2</v>
      </c>
      <c r="G46" s="163">
        <f>+G36/G49</f>
        <v>4.1420512494531811E-2</v>
      </c>
      <c r="H46" s="164">
        <f>+H36/H49</f>
        <v>-4.9219321965655607E-2</v>
      </c>
      <c r="I46" s="163">
        <f>+I36/I49</f>
        <v>4.2502048937446663E-2</v>
      </c>
    </row>
    <row r="47" spans="1:12" ht="22.5" customHeight="1">
      <c r="B47" s="1" t="s">
        <v>117</v>
      </c>
      <c r="E47" s="3">
        <v>30</v>
      </c>
      <c r="F47" s="163">
        <f>F36/F50</f>
        <v>-8.5382142503418176E-2</v>
      </c>
      <c r="G47" s="163">
        <f>G36/G50</f>
        <v>3.6350076228582356E-2</v>
      </c>
      <c r="H47" s="164">
        <f>H36/H50</f>
        <v>-4.9219321965655607E-2</v>
      </c>
      <c r="I47" s="163">
        <f>I36/I50</f>
        <v>3.7299217844083486E-2</v>
      </c>
    </row>
    <row r="48" spans="1:12" ht="17.25" customHeight="1">
      <c r="F48" s="15"/>
      <c r="G48" s="15"/>
      <c r="H48" s="130"/>
      <c r="I48" s="15"/>
    </row>
    <row r="49" spans="1:12" ht="22.5" customHeight="1">
      <c r="A49" s="1" t="s">
        <v>118</v>
      </c>
      <c r="F49" s="15">
        <v>745161929</v>
      </c>
      <c r="G49" s="15">
        <v>727004869</v>
      </c>
      <c r="H49" s="130">
        <v>745161929</v>
      </c>
      <c r="I49" s="15">
        <v>727004869</v>
      </c>
    </row>
    <row r="50" spans="1:12" ht="22.5" customHeight="1">
      <c r="A50" s="1" t="s">
        <v>119</v>
      </c>
      <c r="F50" s="15">
        <v>745161929</v>
      </c>
      <c r="G50" s="15">
        <v>828414060.83000004</v>
      </c>
      <c r="H50" s="130">
        <v>745161929</v>
      </c>
      <c r="I50" s="15">
        <v>828414060.83000004</v>
      </c>
    </row>
    <row r="51" spans="1:12" ht="12.75" customHeight="1">
      <c r="F51" s="15"/>
      <c r="G51" s="15"/>
      <c r="H51" s="130"/>
      <c r="I51" s="15"/>
    </row>
    <row r="52" spans="1:12" ht="25.5" customHeight="1">
      <c r="F52" s="13"/>
      <c r="G52" s="13"/>
      <c r="H52" s="128"/>
      <c r="I52" s="47" t="s">
        <v>18</v>
      </c>
      <c r="J52" s="72"/>
      <c r="K52" s="5"/>
      <c r="L52" s="7"/>
    </row>
    <row r="53" spans="1:12" ht="21.75">
      <c r="F53" s="13"/>
      <c r="G53" s="13"/>
      <c r="H53" s="128"/>
      <c r="I53" s="47"/>
      <c r="J53" s="72"/>
      <c r="K53" s="5"/>
      <c r="L53" s="7"/>
    </row>
    <row r="54" spans="1:12" ht="22.5" customHeight="1">
      <c r="A54" s="1" t="s">
        <v>53</v>
      </c>
      <c r="E54" s="1"/>
    </row>
    <row r="55" spans="1:12" s="80" customFormat="1" ht="22.5" customHeight="1">
      <c r="A55" s="1"/>
      <c r="B55" s="1"/>
      <c r="C55" s="1"/>
      <c r="D55" s="1"/>
      <c r="E55" s="1"/>
      <c r="F55" s="1"/>
      <c r="G55" s="1"/>
      <c r="I55" s="1"/>
      <c r="J55" s="1"/>
      <c r="K55" s="4"/>
      <c r="L55" s="1"/>
    </row>
    <row r="56" spans="1:12" s="80" customFormat="1" ht="22.5" customHeight="1">
      <c r="A56" s="1"/>
      <c r="B56" s="1"/>
      <c r="C56" s="1"/>
      <c r="D56" s="1"/>
      <c r="E56" s="1"/>
      <c r="F56" s="1"/>
      <c r="G56" s="1"/>
      <c r="I56" s="1"/>
      <c r="J56" s="1"/>
      <c r="K56" s="4"/>
      <c r="L56" s="1"/>
    </row>
  </sheetData>
  <mergeCells count="5">
    <mergeCell ref="A2:I2"/>
    <mergeCell ref="A3:I3"/>
    <mergeCell ref="A4:I4"/>
    <mergeCell ref="H5:I5"/>
    <mergeCell ref="H6:I6"/>
  </mergeCells>
  <pageMargins left="0.6692913385826772" right="0.23622047244094491" top="0.59055118110236227" bottom="0.15748031496062992" header="0" footer="0"/>
  <pageSetup paperSize="9"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54"/>
  <sheetViews>
    <sheetView view="pageBreakPreview" topLeftCell="A4" zoomScale="80" zoomScaleNormal="60" zoomScaleSheetLayoutView="80" workbookViewId="0">
      <selection activeCell="A14" sqref="A14"/>
    </sheetView>
  </sheetViews>
  <sheetFormatPr defaultColWidth="12" defaultRowHeight="23.25" customHeight="1"/>
  <cols>
    <col min="1" max="1" width="55.6640625" style="30" customWidth="1"/>
    <col min="2" max="2" width="10.83203125" style="30" customWidth="1"/>
    <col min="3" max="3" width="19.1640625" style="29" customWidth="1"/>
    <col min="4" max="4" width="18.33203125" style="29" customWidth="1"/>
    <col min="5" max="5" width="23.1640625" style="29" customWidth="1"/>
    <col min="6" max="6" width="19.33203125" style="29" bestFit="1" customWidth="1"/>
    <col min="7" max="7" width="23.1640625" style="29" customWidth="1"/>
    <col min="8" max="8" width="20.33203125" style="29" bestFit="1" customWidth="1"/>
    <col min="9" max="9" width="19.33203125" style="29" customWidth="1"/>
    <col min="10" max="10" width="20.1640625" style="29" customWidth="1"/>
    <col min="11" max="11" width="19.83203125" style="29" hidden="1" customWidth="1"/>
    <col min="12" max="12" width="20.33203125" style="29" customWidth="1"/>
    <col min="13" max="13" width="24.6640625" style="29" customWidth="1"/>
    <col min="14" max="14" width="23.6640625" style="29" customWidth="1"/>
    <col min="15" max="15" width="24.33203125" style="29" customWidth="1"/>
    <col min="16" max="16" width="22.33203125" style="29" customWidth="1"/>
    <col min="17" max="17" width="6.33203125" style="30" customWidth="1"/>
    <col min="18" max="18" width="22.33203125" style="30" customWidth="1"/>
    <col min="19" max="19" width="21.83203125" style="30" customWidth="1"/>
    <col min="20" max="20" width="14.83203125" style="30" bestFit="1" customWidth="1"/>
    <col min="21" max="16384" width="12" style="30"/>
  </cols>
  <sheetData>
    <row r="1" spans="1:19" ht="23.25" customHeight="1">
      <c r="A1" s="172" t="s">
        <v>11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96"/>
      <c r="R1" s="96"/>
      <c r="S1" s="96"/>
    </row>
    <row r="2" spans="1:19" ht="23.25" customHeight="1">
      <c r="A2" s="172" t="s">
        <v>120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63"/>
      <c r="R2" s="63"/>
    </row>
    <row r="3" spans="1:19" ht="23.25" customHeight="1">
      <c r="A3" s="165" t="s">
        <v>88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63"/>
      <c r="R3" s="63"/>
    </row>
    <row r="4" spans="1:19" ht="23.25" customHeight="1">
      <c r="A4" s="97"/>
      <c r="B4" s="97"/>
      <c r="C4" s="98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100" t="s">
        <v>14</v>
      </c>
      <c r="Q4" s="63"/>
      <c r="R4" s="63"/>
    </row>
    <row r="5" spans="1:19" ht="23.25" customHeight="1">
      <c r="A5" s="101"/>
      <c r="B5" s="101"/>
      <c r="C5" s="174" t="s">
        <v>121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P5" s="102"/>
      <c r="Q5" s="63"/>
      <c r="R5" s="63"/>
    </row>
    <row r="6" spans="1:19" ht="23.25" customHeight="1">
      <c r="A6" s="101"/>
      <c r="B6" s="101"/>
      <c r="F6" s="30"/>
      <c r="G6" s="30"/>
      <c r="H6" s="30"/>
      <c r="I6" s="30"/>
      <c r="J6" s="175" t="s">
        <v>133</v>
      </c>
      <c r="K6" s="175"/>
      <c r="L6" s="175"/>
      <c r="M6" s="48"/>
      <c r="N6" s="30"/>
      <c r="Q6" s="63"/>
      <c r="R6" s="63"/>
    </row>
    <row r="7" spans="1:19" ht="23.25" customHeight="1">
      <c r="A7" s="101"/>
      <c r="B7" s="101"/>
      <c r="E7" s="103" t="s">
        <v>125</v>
      </c>
      <c r="F7" s="104"/>
      <c r="G7" s="104"/>
      <c r="H7" s="104"/>
      <c r="I7" s="104"/>
      <c r="J7" s="171" t="s">
        <v>134</v>
      </c>
      <c r="K7" s="171"/>
      <c r="L7" s="171"/>
      <c r="M7" s="48"/>
      <c r="N7" s="105"/>
      <c r="O7" s="106"/>
      <c r="Q7" s="63"/>
      <c r="R7" s="63"/>
    </row>
    <row r="8" spans="1:19" ht="23.25" customHeight="1">
      <c r="A8" s="101"/>
      <c r="B8" s="101"/>
      <c r="E8" s="104" t="s">
        <v>126</v>
      </c>
      <c r="F8" s="173" t="s">
        <v>129</v>
      </c>
      <c r="G8" s="173"/>
      <c r="H8" s="173"/>
      <c r="I8" s="104"/>
      <c r="J8" s="104"/>
      <c r="K8" s="104" t="s">
        <v>4</v>
      </c>
      <c r="L8" s="104" t="s">
        <v>137</v>
      </c>
      <c r="M8" s="104" t="s">
        <v>140</v>
      </c>
      <c r="N8" s="105" t="s">
        <v>143</v>
      </c>
      <c r="O8" s="106" t="s">
        <v>146</v>
      </c>
      <c r="Q8" s="63"/>
      <c r="R8" s="63"/>
    </row>
    <row r="9" spans="1:19" ht="23.25" customHeight="1">
      <c r="C9" s="103" t="s">
        <v>122</v>
      </c>
      <c r="D9" s="103" t="s">
        <v>124</v>
      </c>
      <c r="E9" s="104" t="s">
        <v>127</v>
      </c>
      <c r="F9" s="170" t="s">
        <v>79</v>
      </c>
      <c r="G9" s="170"/>
      <c r="J9" s="104" t="s">
        <v>135</v>
      </c>
      <c r="K9" s="104" t="s">
        <v>5</v>
      </c>
      <c r="L9" s="104" t="s">
        <v>138</v>
      </c>
      <c r="M9" s="104" t="s">
        <v>141</v>
      </c>
      <c r="N9" s="106" t="s">
        <v>144</v>
      </c>
      <c r="O9" s="106" t="s">
        <v>147</v>
      </c>
      <c r="P9" s="108"/>
      <c r="Q9" s="63"/>
      <c r="R9" s="63"/>
    </row>
    <row r="10" spans="1:19" ht="23.25" customHeight="1">
      <c r="A10" s="97"/>
      <c r="B10" s="97" t="s">
        <v>17</v>
      </c>
      <c r="C10" s="109" t="s">
        <v>123</v>
      </c>
      <c r="D10" s="109" t="s">
        <v>123</v>
      </c>
      <c r="E10" s="107" t="s">
        <v>128</v>
      </c>
      <c r="F10" s="107" t="s">
        <v>130</v>
      </c>
      <c r="G10" s="107" t="s">
        <v>131</v>
      </c>
      <c r="H10" s="107" t="s">
        <v>81</v>
      </c>
      <c r="I10" s="107" t="s">
        <v>132</v>
      </c>
      <c r="J10" s="107" t="s">
        <v>136</v>
      </c>
      <c r="K10" s="107" t="s">
        <v>6</v>
      </c>
      <c r="L10" s="107" t="s">
        <v>139</v>
      </c>
      <c r="M10" s="107" t="s">
        <v>142</v>
      </c>
      <c r="N10" s="110" t="s">
        <v>145</v>
      </c>
      <c r="O10" s="107" t="s">
        <v>148</v>
      </c>
      <c r="P10" s="107" t="s">
        <v>140</v>
      </c>
      <c r="Q10" s="63"/>
      <c r="R10" s="63"/>
    </row>
    <row r="11" spans="1:19" ht="23.25" customHeight="1">
      <c r="A11" s="101"/>
      <c r="B11" s="101"/>
      <c r="C11" s="103"/>
      <c r="D11" s="103"/>
      <c r="E11" s="104"/>
      <c r="F11" s="104"/>
      <c r="G11" s="104"/>
      <c r="H11" s="104"/>
      <c r="I11" s="104"/>
      <c r="J11" s="104"/>
      <c r="K11" s="104"/>
      <c r="L11" s="104"/>
      <c r="M11" s="104"/>
      <c r="N11" s="106"/>
      <c r="O11" s="104"/>
      <c r="P11" s="104"/>
      <c r="Q11" s="63"/>
      <c r="R11" s="63"/>
    </row>
    <row r="12" spans="1:19" ht="23.25" customHeight="1">
      <c r="A12" s="63" t="s">
        <v>150</v>
      </c>
      <c r="B12" s="111"/>
      <c r="C12" s="64">
        <v>745161929</v>
      </c>
      <c r="D12" s="64">
        <v>891327913.88</v>
      </c>
      <c r="E12" s="64">
        <v>574891139.28999984</v>
      </c>
      <c r="F12" s="64">
        <v>57513421.210000001</v>
      </c>
      <c r="G12" s="64">
        <v>0</v>
      </c>
      <c r="H12" s="64">
        <v>-768771891.41999996</v>
      </c>
      <c r="I12" s="64">
        <v>0</v>
      </c>
      <c r="J12" s="64">
        <v>89024850.819999993</v>
      </c>
      <c r="K12" s="64">
        <v>0</v>
      </c>
      <c r="L12" s="64">
        <v>-3604575.6599999997</v>
      </c>
      <c r="M12" s="64">
        <v>85420275.160000011</v>
      </c>
      <c r="N12" s="64">
        <v>1585542787.1200008</v>
      </c>
      <c r="O12" s="64">
        <v>1017471707.6400008</v>
      </c>
      <c r="P12" s="64">
        <v>2603014494.7599998</v>
      </c>
      <c r="Q12" s="63"/>
      <c r="R12" s="63"/>
    </row>
    <row r="13" spans="1:19" ht="23.25" customHeight="1">
      <c r="A13" s="63" t="s">
        <v>151</v>
      </c>
      <c r="B13" s="111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3"/>
      <c r="R13" s="63"/>
    </row>
    <row r="14" spans="1:19" ht="23.25" customHeight="1">
      <c r="A14" s="63" t="s">
        <v>157</v>
      </c>
      <c r="B14" s="111"/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64">
        <f>'Page 4'!F36</f>
        <v>-63623522.009999976</v>
      </c>
      <c r="I14" s="64">
        <v>0</v>
      </c>
      <c r="J14" s="64">
        <v>0</v>
      </c>
      <c r="K14" s="64">
        <v>0</v>
      </c>
      <c r="L14" s="64">
        <v>1686068.23</v>
      </c>
      <c r="M14" s="113">
        <f>SUM(J14:L14)</f>
        <v>1686068.23</v>
      </c>
      <c r="N14" s="64">
        <f>+M14+C14+D14+E14+F14+G14+H14+I14</f>
        <v>-61937453.779999979</v>
      </c>
      <c r="O14" s="64">
        <f>'Page 4'!F42</f>
        <v>-28943548.32</v>
      </c>
      <c r="P14" s="64">
        <f>+O14+N14</f>
        <v>-90881002.099999979</v>
      </c>
      <c r="Q14" s="63"/>
      <c r="R14" s="63"/>
    </row>
    <row r="15" spans="1:19" ht="23.25" customHeight="1" thickBot="1">
      <c r="A15" s="63" t="s">
        <v>153</v>
      </c>
      <c r="B15" s="111"/>
      <c r="C15" s="142">
        <f t="shared" ref="C15:P15" si="0">SUM(C12:C14)</f>
        <v>745161929</v>
      </c>
      <c r="D15" s="142">
        <f t="shared" si="0"/>
        <v>891327913.88</v>
      </c>
      <c r="E15" s="142">
        <f t="shared" si="0"/>
        <v>574891139.28999984</v>
      </c>
      <c r="F15" s="142">
        <f t="shared" si="0"/>
        <v>57513421.210000001</v>
      </c>
      <c r="G15" s="142">
        <f t="shared" si="0"/>
        <v>0</v>
      </c>
      <c r="H15" s="142">
        <f t="shared" si="0"/>
        <v>-832395413.42999995</v>
      </c>
      <c r="I15" s="142">
        <f t="shared" si="0"/>
        <v>0</v>
      </c>
      <c r="J15" s="142">
        <f t="shared" si="0"/>
        <v>89024850.819999993</v>
      </c>
      <c r="K15" s="142">
        <f t="shared" si="0"/>
        <v>0</v>
      </c>
      <c r="L15" s="142">
        <f t="shared" si="0"/>
        <v>-1918507.4299999997</v>
      </c>
      <c r="M15" s="142">
        <f t="shared" si="0"/>
        <v>87106343.390000015</v>
      </c>
      <c r="N15" s="142">
        <f t="shared" si="0"/>
        <v>1523605333.3400009</v>
      </c>
      <c r="O15" s="142">
        <f t="shared" si="0"/>
        <v>988528159.32000077</v>
      </c>
      <c r="P15" s="142">
        <f t="shared" si="0"/>
        <v>2512133492.6599998</v>
      </c>
      <c r="Q15" s="63"/>
      <c r="R15" s="63"/>
    </row>
    <row r="16" spans="1:19" ht="23.25" customHeight="1" thickTop="1">
      <c r="A16" s="63"/>
      <c r="B16" s="111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3"/>
      <c r="R16" s="63"/>
    </row>
    <row r="17" spans="1:20" ht="23.25" customHeight="1">
      <c r="A17" s="63" t="s">
        <v>149</v>
      </c>
      <c r="B17" s="111"/>
      <c r="C17" s="133">
        <v>745161929</v>
      </c>
      <c r="D17" s="133">
        <v>891327913.88</v>
      </c>
      <c r="E17" s="133">
        <v>574446136.5799998</v>
      </c>
      <c r="F17" s="133">
        <v>57513421.210000001</v>
      </c>
      <c r="G17" s="133">
        <v>68805692.510000005</v>
      </c>
      <c r="H17" s="93">
        <v>-636361590.80999959</v>
      </c>
      <c r="I17" s="93">
        <v>-68805692.510000005</v>
      </c>
      <c r="J17" s="93">
        <v>74866825.549999997</v>
      </c>
      <c r="K17" s="93">
        <v>0</v>
      </c>
      <c r="L17" s="133">
        <v>-3564940.1999999997</v>
      </c>
      <c r="M17" s="133">
        <v>71301885.349999994</v>
      </c>
      <c r="N17" s="133">
        <v>1703389695.2100008</v>
      </c>
      <c r="O17" s="133">
        <v>1188970508.9400005</v>
      </c>
      <c r="P17" s="133">
        <v>2892360204.1500015</v>
      </c>
      <c r="Q17" s="93"/>
      <c r="R17" s="93"/>
    </row>
    <row r="18" spans="1:20" ht="23.25" customHeight="1">
      <c r="A18" s="118" t="s">
        <v>151</v>
      </c>
      <c r="B18" s="111"/>
      <c r="C18" s="133">
        <v>0</v>
      </c>
      <c r="D18" s="133">
        <v>0</v>
      </c>
      <c r="E18" s="133">
        <v>0</v>
      </c>
      <c r="F18" s="133">
        <v>0</v>
      </c>
      <c r="G18" s="133">
        <v>0</v>
      </c>
      <c r="H18" s="93">
        <v>0</v>
      </c>
      <c r="I18" s="93">
        <v>0</v>
      </c>
      <c r="J18" s="93">
        <v>0</v>
      </c>
      <c r="K18" s="93"/>
      <c r="L18" s="133">
        <v>0</v>
      </c>
      <c r="M18" s="113">
        <f>SUM(J18:L18)</f>
        <v>0</v>
      </c>
      <c r="N18" s="113">
        <f>+M18+C18+D18+E18+F18+G18+H18+I18</f>
        <v>0</v>
      </c>
      <c r="O18" s="133">
        <v>0</v>
      </c>
      <c r="P18" s="113">
        <f>+O18+N18</f>
        <v>0</v>
      </c>
      <c r="Q18" s="93"/>
      <c r="R18" s="93"/>
    </row>
    <row r="19" spans="1:20" ht="23.25" customHeight="1">
      <c r="A19" s="118" t="s">
        <v>154</v>
      </c>
      <c r="B19" s="111"/>
      <c r="C19" s="133">
        <v>0</v>
      </c>
      <c r="D19" s="133">
        <v>0</v>
      </c>
      <c r="E19" s="133">
        <v>0</v>
      </c>
      <c r="F19" s="133">
        <v>0</v>
      </c>
      <c r="G19" s="133">
        <v>0</v>
      </c>
      <c r="H19" s="93">
        <v>-2043392.92</v>
      </c>
      <c r="I19" s="93">
        <v>45495789.609999999</v>
      </c>
      <c r="J19" s="93">
        <v>0</v>
      </c>
      <c r="K19" s="93"/>
      <c r="L19" s="133">
        <v>0</v>
      </c>
      <c r="M19" s="113">
        <f>SUM(J19:L19)</f>
        <v>0</v>
      </c>
      <c r="N19" s="113">
        <f>+M19+C19+D19+E19+F19+G19+H19+I19</f>
        <v>43452396.689999998</v>
      </c>
      <c r="O19" s="133">
        <v>0</v>
      </c>
      <c r="P19" s="113">
        <f>+O19+N19</f>
        <v>43452396.689999998</v>
      </c>
      <c r="Q19" s="93"/>
      <c r="R19" s="93"/>
    </row>
    <row r="20" spans="1:20" ht="23.25" customHeight="1">
      <c r="A20" s="118" t="s">
        <v>155</v>
      </c>
      <c r="B20" s="111"/>
      <c r="C20" s="133">
        <v>0</v>
      </c>
      <c r="D20" s="133">
        <v>0</v>
      </c>
      <c r="E20" s="133">
        <v>0</v>
      </c>
      <c r="F20" s="133">
        <v>0</v>
      </c>
      <c r="G20" s="133">
        <v>-45495789.609999999</v>
      </c>
      <c r="H20" s="93">
        <v>45495789.609999999</v>
      </c>
      <c r="I20" s="93">
        <v>0</v>
      </c>
      <c r="J20" s="93">
        <v>0</v>
      </c>
      <c r="K20" s="93"/>
      <c r="L20" s="133">
        <v>0</v>
      </c>
      <c r="M20" s="113">
        <f>SUM(J20:L20)</f>
        <v>0</v>
      </c>
      <c r="N20" s="113">
        <f>+M20+C20+D20+E20+F20+G20+H20+I20</f>
        <v>0</v>
      </c>
      <c r="O20" s="133">
        <v>0</v>
      </c>
      <c r="P20" s="113">
        <f>+O20+N20</f>
        <v>0</v>
      </c>
      <c r="Q20" s="93"/>
      <c r="R20" s="93"/>
    </row>
    <row r="21" spans="1:20" ht="23.25" customHeight="1">
      <c r="A21" s="118" t="s">
        <v>156</v>
      </c>
      <c r="B21" s="120"/>
      <c r="C21" s="113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f>SUM(J21:L21)</f>
        <v>0</v>
      </c>
      <c r="N21" s="113">
        <f>+M21+C21+D21+E21+F21+G21+H21+I21</f>
        <v>0</v>
      </c>
      <c r="O21" s="113">
        <v>8.1</v>
      </c>
      <c r="P21" s="113">
        <f>+O21+N21</f>
        <v>8.1</v>
      </c>
      <c r="R21" s="115"/>
    </row>
    <row r="22" spans="1:20" ht="23.25" customHeight="1">
      <c r="A22" s="118" t="s">
        <v>157</v>
      </c>
      <c r="B22" s="114"/>
      <c r="C22" s="113">
        <v>0</v>
      </c>
      <c r="D22" s="113">
        <v>0</v>
      </c>
      <c r="E22" s="113">
        <v>0</v>
      </c>
      <c r="F22" s="113">
        <v>0</v>
      </c>
      <c r="G22" s="113">
        <v>0</v>
      </c>
      <c r="H22" s="5">
        <v>30112914.259999961</v>
      </c>
      <c r="I22" s="5">
        <v>0</v>
      </c>
      <c r="J22" s="113">
        <v>0</v>
      </c>
      <c r="K22" s="113">
        <v>0</v>
      </c>
      <c r="L22" s="113">
        <v>350734.16</v>
      </c>
      <c r="M22" s="113">
        <f>SUM(J22:L22)</f>
        <v>350734.16</v>
      </c>
      <c r="N22" s="113">
        <f>+M22+C22+D22+E22+F22+G22+H22+I22</f>
        <v>30463648.419999961</v>
      </c>
      <c r="O22" s="116">
        <v>-9070368.4199999999</v>
      </c>
      <c r="P22" s="113">
        <f>+O22+N22</f>
        <v>21393279.999999963</v>
      </c>
      <c r="Q22" s="93"/>
      <c r="R22" s="93"/>
      <c r="S22" s="113"/>
    </row>
    <row r="23" spans="1:20" ht="23.25" customHeight="1" thickBot="1">
      <c r="A23" s="1" t="s">
        <v>152</v>
      </c>
      <c r="B23" s="118"/>
      <c r="C23" s="119">
        <f>SUM(C17:C22)</f>
        <v>745161929</v>
      </c>
      <c r="D23" s="119">
        <f t="shared" ref="D23:P23" si="1">SUM(D17:D22)</f>
        <v>891327913.88</v>
      </c>
      <c r="E23" s="119">
        <f t="shared" si="1"/>
        <v>574446136.5799998</v>
      </c>
      <c r="F23" s="119">
        <f t="shared" si="1"/>
        <v>57513421.210000001</v>
      </c>
      <c r="G23" s="119">
        <f t="shared" si="1"/>
        <v>23309902.900000006</v>
      </c>
      <c r="H23" s="119">
        <f t="shared" si="1"/>
        <v>-562796279.85999954</v>
      </c>
      <c r="I23" s="119">
        <f t="shared" si="1"/>
        <v>-23309902.900000006</v>
      </c>
      <c r="J23" s="119">
        <f t="shared" si="1"/>
        <v>74866825.549999997</v>
      </c>
      <c r="K23" s="119">
        <f t="shared" si="1"/>
        <v>0</v>
      </c>
      <c r="L23" s="119">
        <f t="shared" si="1"/>
        <v>-3214206.0399999996</v>
      </c>
      <c r="M23" s="119">
        <f t="shared" si="1"/>
        <v>71652619.50999999</v>
      </c>
      <c r="N23" s="119">
        <f t="shared" si="1"/>
        <v>1777305740.3200009</v>
      </c>
      <c r="O23" s="119">
        <f t="shared" si="1"/>
        <v>1179900148.6200004</v>
      </c>
      <c r="P23" s="119">
        <f t="shared" si="1"/>
        <v>2957205888.9400015</v>
      </c>
      <c r="R23" s="150">
        <v>2957205888.9400015</v>
      </c>
      <c r="S23" s="113">
        <f>P23-R23</f>
        <v>0</v>
      </c>
      <c r="T23" s="117"/>
    </row>
    <row r="24" spans="1:20" ht="23.25" customHeight="1" thickTop="1">
      <c r="A24" s="118"/>
      <c r="B24" s="118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93"/>
      <c r="R24" s="63"/>
    </row>
    <row r="25" spans="1:20" ht="23.25" customHeight="1">
      <c r="A25" s="118"/>
      <c r="B25" s="118"/>
      <c r="C25" s="132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47" t="s">
        <v>158</v>
      </c>
      <c r="R25" s="63"/>
    </row>
    <row r="26" spans="1:20" ht="23.25" customHeight="1">
      <c r="A26" s="118"/>
      <c r="B26" s="118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R26" s="63"/>
    </row>
    <row r="27" spans="1:20" ht="23.25" customHeight="1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6"/>
      <c r="P27" s="112"/>
      <c r="R27" s="63"/>
    </row>
    <row r="28" spans="1:20" ht="23.25" customHeight="1">
      <c r="A28" s="118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  <c r="N28" s="118"/>
      <c r="O28" s="118"/>
      <c r="P28" s="112"/>
      <c r="R28" s="63"/>
    </row>
    <row r="29" spans="1:20" ht="23.25" customHeight="1">
      <c r="A29" s="118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2"/>
      <c r="R29" s="63"/>
    </row>
    <row r="30" spans="1:20" ht="23.25" customHeight="1">
      <c r="A30" s="118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2"/>
      <c r="R30" s="63"/>
    </row>
    <row r="31" spans="1:20" ht="23.25" customHeight="1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2"/>
      <c r="R31" s="63"/>
    </row>
    <row r="32" spans="1:20" ht="23.25" customHeight="1">
      <c r="A32" s="118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2"/>
      <c r="R32" s="63"/>
    </row>
    <row r="33" spans="1:18" ht="23.25" customHeight="1">
      <c r="A33" s="118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2"/>
      <c r="R33" s="63"/>
    </row>
    <row r="34" spans="1:18" ht="23.25" customHeight="1">
      <c r="A34" s="118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  <c r="O34" s="118"/>
      <c r="P34" s="112"/>
      <c r="R34" s="63"/>
    </row>
    <row r="35" spans="1:18" ht="23.25" customHeight="1">
      <c r="A35" s="118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2"/>
      <c r="R35" s="63"/>
    </row>
    <row r="36" spans="1:18" ht="23.25" customHeight="1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2"/>
      <c r="R36" s="63"/>
    </row>
    <row r="37" spans="1:18" ht="23.25" customHeight="1">
      <c r="A37" s="118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2"/>
      <c r="R37" s="63"/>
    </row>
    <row r="38" spans="1:18" ht="23.25" customHeight="1">
      <c r="A38" s="118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2"/>
      <c r="R38" s="63"/>
    </row>
    <row r="39" spans="1:18" ht="23.25" customHeight="1">
      <c r="A39" s="118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2"/>
      <c r="R39" s="63"/>
    </row>
    <row r="40" spans="1:18" ht="23.25" customHeight="1">
      <c r="A40" s="118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2"/>
      <c r="R40" s="63"/>
    </row>
    <row r="41" spans="1:18" ht="23.25" customHeight="1">
      <c r="A41" s="118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  <c r="N41" s="118"/>
      <c r="O41" s="118"/>
      <c r="P41" s="112"/>
      <c r="R41" s="63"/>
    </row>
    <row r="42" spans="1:18" ht="23.25" customHeight="1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2"/>
      <c r="R42" s="63"/>
    </row>
    <row r="43" spans="1:18" ht="23.25" customHeight="1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2"/>
      <c r="R43" s="63"/>
    </row>
    <row r="44" spans="1:18" ht="23.25" customHeight="1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2"/>
      <c r="R44" s="63"/>
    </row>
    <row r="45" spans="1:18" ht="23.25" customHeight="1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2"/>
      <c r="R45" s="63"/>
    </row>
    <row r="46" spans="1:18" ht="23.25" customHeight="1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2"/>
      <c r="R46" s="63"/>
    </row>
    <row r="47" spans="1:18" ht="23.25" customHeight="1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  <c r="N47" s="118"/>
      <c r="O47" s="118"/>
      <c r="P47" s="112"/>
      <c r="R47" s="63"/>
    </row>
    <row r="48" spans="1:18" ht="23.25" customHeight="1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2"/>
      <c r="R48" s="63"/>
    </row>
    <row r="49" spans="1:18" ht="23.25" customHeight="1">
      <c r="A49" s="63" t="s">
        <v>53</v>
      </c>
      <c r="B49" s="63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R49" s="63"/>
    </row>
    <row r="50" spans="1:18" ht="23.25" customHeight="1">
      <c r="B50" s="63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62" t="s">
        <v>10</v>
      </c>
      <c r="R50" s="63"/>
    </row>
    <row r="51" spans="1:18" ht="23.25" customHeight="1">
      <c r="P51" s="112"/>
      <c r="Q51" s="63"/>
      <c r="R51" s="63"/>
    </row>
    <row r="52" spans="1:18" ht="23.25" customHeight="1">
      <c r="A52" s="63"/>
      <c r="B52" s="63"/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112"/>
      <c r="N52" s="112"/>
      <c r="O52" s="112"/>
      <c r="P52" s="112"/>
      <c r="Q52" s="63"/>
      <c r="R52" s="63"/>
    </row>
    <row r="53" spans="1:18" ht="23.25" customHeight="1">
      <c r="A53" s="63"/>
      <c r="B53" s="63"/>
      <c r="C53" s="112"/>
      <c r="D53" s="112"/>
      <c r="E53" s="112"/>
      <c r="F53" s="112"/>
      <c r="G53" s="112"/>
      <c r="H53" s="112"/>
      <c r="I53" s="112"/>
      <c r="J53" s="112"/>
      <c r="K53" s="112"/>
      <c r="L53" s="112"/>
      <c r="M53" s="112"/>
      <c r="N53" s="112"/>
      <c r="O53" s="112"/>
      <c r="P53" s="112"/>
      <c r="Q53" s="63"/>
      <c r="R53" s="63"/>
    </row>
    <row r="54" spans="1:18" ht="23.25" customHeight="1">
      <c r="A54" s="63"/>
      <c r="B54" s="63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63"/>
      <c r="R54" s="63"/>
    </row>
  </sheetData>
  <mergeCells count="8">
    <mergeCell ref="F9:G9"/>
    <mergeCell ref="J7:L7"/>
    <mergeCell ref="A1:P1"/>
    <mergeCell ref="A2:P2"/>
    <mergeCell ref="A3:P3"/>
    <mergeCell ref="F8:H8"/>
    <mergeCell ref="C5:N5"/>
    <mergeCell ref="J6:L6"/>
  </mergeCells>
  <printOptions horizontalCentered="1"/>
  <pageMargins left="0.55118110236220497" right="0.196850393700787" top="0.59055118110236204" bottom="0.15748031496063" header="0" footer="0"/>
  <pageSetup paperSize="9" scale="4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Y59"/>
  <sheetViews>
    <sheetView view="pageBreakPreview" topLeftCell="A7" zoomScale="80" zoomScaleNormal="90" zoomScaleSheetLayoutView="80" workbookViewId="0">
      <selection activeCell="F18" sqref="F18"/>
    </sheetView>
  </sheetViews>
  <sheetFormatPr defaultColWidth="12" defaultRowHeight="23.25" customHeight="1"/>
  <cols>
    <col min="1" max="1" width="45.33203125" customWidth="1"/>
    <col min="2" max="2" width="12.33203125" customWidth="1"/>
    <col min="3" max="3" width="19.6640625" style="36" customWidth="1"/>
    <col min="4" max="4" width="17.6640625" style="36" customWidth="1"/>
    <col min="5" max="5" width="19.33203125" style="36" bestFit="1" customWidth="1"/>
    <col min="6" max="6" width="25.1640625" style="36" customWidth="1"/>
    <col min="7" max="7" width="20.1640625" style="36" customWidth="1"/>
    <col min="8" max="8" width="18.83203125" style="36" customWidth="1"/>
    <col min="9" max="9" width="19.33203125" style="36" customWidth="1"/>
    <col min="10" max="10" width="19.6640625" style="60" bestFit="1" customWidth="1"/>
    <col min="11" max="12" width="24.6640625" style="61" customWidth="1"/>
    <col min="13" max="13" width="14.83203125" style="60" bestFit="1" customWidth="1"/>
    <col min="14" max="51" width="12" style="60" customWidth="1"/>
  </cols>
  <sheetData>
    <row r="1" spans="1:12" ht="23.25" customHeight="1">
      <c r="I1" s="1">
        <v>6</v>
      </c>
    </row>
    <row r="2" spans="1:12" ht="23.25" customHeight="1">
      <c r="A2" s="165" t="s">
        <v>11</v>
      </c>
      <c r="B2" s="165"/>
      <c r="C2" s="165"/>
      <c r="D2" s="165"/>
      <c r="E2" s="165"/>
      <c r="F2" s="165"/>
      <c r="G2" s="165"/>
      <c r="H2" s="165"/>
      <c r="I2" s="165"/>
      <c r="J2" s="62"/>
      <c r="K2" s="62"/>
      <c r="L2" s="62"/>
    </row>
    <row r="3" spans="1:12" ht="23.25" customHeight="1">
      <c r="A3" s="165" t="s">
        <v>159</v>
      </c>
      <c r="B3" s="165"/>
      <c r="C3" s="165"/>
      <c r="D3" s="165"/>
      <c r="E3" s="165"/>
      <c r="F3" s="165"/>
      <c r="G3" s="165"/>
      <c r="H3" s="165"/>
      <c r="I3" s="165"/>
      <c r="J3" s="63"/>
      <c r="K3" s="63"/>
    </row>
    <row r="4" spans="1:12" ht="23.25" customHeight="1">
      <c r="A4" s="165" t="s">
        <v>88</v>
      </c>
      <c r="B4" s="165"/>
      <c r="C4" s="165"/>
      <c r="D4" s="165"/>
      <c r="E4" s="165"/>
      <c r="F4" s="165"/>
      <c r="G4" s="165"/>
      <c r="H4" s="165"/>
      <c r="I4" s="165"/>
      <c r="J4" s="63"/>
      <c r="K4" s="63"/>
    </row>
    <row r="5" spans="1:12" ht="23.25" customHeight="1">
      <c r="A5" s="19"/>
      <c r="B5" s="19"/>
      <c r="C5" s="26"/>
      <c r="D5" s="27"/>
      <c r="E5" s="27"/>
      <c r="F5" s="27"/>
      <c r="G5" s="27"/>
      <c r="H5" s="27"/>
      <c r="I5" s="28" t="s">
        <v>14</v>
      </c>
      <c r="J5" s="63"/>
      <c r="K5" s="63"/>
    </row>
    <row r="6" spans="1:12" ht="23.25" customHeight="1">
      <c r="A6" s="16"/>
      <c r="B6" s="16"/>
      <c r="C6" s="29"/>
      <c r="D6" s="29"/>
      <c r="E6" s="176" t="s">
        <v>129</v>
      </c>
      <c r="F6" s="176"/>
      <c r="G6" s="176"/>
      <c r="H6" s="16"/>
      <c r="I6" s="29"/>
      <c r="J6" s="63"/>
      <c r="K6" s="63"/>
    </row>
    <row r="7" spans="1:12" ht="23.25" customHeight="1">
      <c r="A7" s="30"/>
      <c r="B7" s="30"/>
      <c r="C7" s="31" t="s">
        <v>122</v>
      </c>
      <c r="D7" s="31" t="s">
        <v>124</v>
      </c>
      <c r="E7" s="177" t="s">
        <v>79</v>
      </c>
      <c r="F7" s="177"/>
      <c r="G7" s="29"/>
      <c r="H7" s="29"/>
      <c r="I7" s="37"/>
      <c r="J7" s="63"/>
      <c r="K7" s="63"/>
    </row>
    <row r="8" spans="1:12" ht="23.25" customHeight="1">
      <c r="A8" s="19"/>
      <c r="B8" s="19" t="s">
        <v>17</v>
      </c>
      <c r="C8" s="32" t="s">
        <v>123</v>
      </c>
      <c r="D8" s="32" t="s">
        <v>123</v>
      </c>
      <c r="E8" s="19" t="s">
        <v>130</v>
      </c>
      <c r="F8" s="19" t="s">
        <v>131</v>
      </c>
      <c r="G8" s="19" t="s">
        <v>81</v>
      </c>
      <c r="H8" s="19" t="s">
        <v>132</v>
      </c>
      <c r="I8" s="19" t="s">
        <v>140</v>
      </c>
      <c r="J8" s="63"/>
      <c r="K8" s="63"/>
    </row>
    <row r="9" spans="1:12" ht="23.25" customHeight="1">
      <c r="A9" s="16"/>
      <c r="B9" s="16"/>
      <c r="C9" s="31"/>
      <c r="D9" s="31"/>
      <c r="E9" s="16"/>
      <c r="F9" s="16"/>
      <c r="G9" s="16"/>
      <c r="H9" s="16"/>
      <c r="I9" s="16"/>
      <c r="J9" s="63"/>
      <c r="K9" s="63"/>
    </row>
    <row r="10" spans="1:12" ht="23.25" customHeight="1">
      <c r="A10" s="1" t="s">
        <v>150</v>
      </c>
      <c r="B10" s="3"/>
      <c r="C10" s="5">
        <v>745161929</v>
      </c>
      <c r="D10" s="5">
        <v>891327913.88</v>
      </c>
      <c r="E10" s="5">
        <v>57513421.210000001</v>
      </c>
      <c r="F10" s="5">
        <v>0</v>
      </c>
      <c r="G10" s="5">
        <v>-398392889.94999993</v>
      </c>
      <c r="H10" s="5">
        <v>0</v>
      </c>
      <c r="I10" s="5">
        <f>SUM(C10:H10)</f>
        <v>1295610374.1400003</v>
      </c>
      <c r="J10" s="63"/>
      <c r="K10" s="63"/>
    </row>
    <row r="11" spans="1:12" ht="23.25" customHeight="1">
      <c r="A11" s="1" t="s">
        <v>160</v>
      </c>
      <c r="B11" s="3"/>
      <c r="C11" s="4"/>
      <c r="D11" s="4"/>
      <c r="E11" s="4"/>
      <c r="F11" s="4"/>
      <c r="G11" s="4"/>
      <c r="H11" s="4"/>
      <c r="I11" s="5"/>
      <c r="J11" s="63"/>
      <c r="K11" s="63"/>
    </row>
    <row r="12" spans="1:12" ht="23.25" customHeight="1">
      <c r="A12" s="1" t="s">
        <v>221</v>
      </c>
      <c r="B12" s="3"/>
      <c r="C12" s="4">
        <v>0</v>
      </c>
      <c r="D12" s="4">
        <v>0</v>
      </c>
      <c r="E12" s="4">
        <v>0</v>
      </c>
      <c r="F12" s="4">
        <v>0</v>
      </c>
      <c r="G12" s="4">
        <f>'Page 4'!H33</f>
        <v>-36676364.900000006</v>
      </c>
      <c r="H12" s="4">
        <v>0</v>
      </c>
      <c r="I12" s="4">
        <f>SUM(C12:H12)</f>
        <v>-36676364.900000006</v>
      </c>
      <c r="J12" s="63"/>
      <c r="K12" s="63"/>
    </row>
    <row r="13" spans="1:12" ht="23.25" customHeight="1" thickBot="1">
      <c r="A13" s="1" t="s">
        <v>153</v>
      </c>
      <c r="B13" s="3"/>
      <c r="C13" s="143">
        <f t="shared" ref="C13:I13" si="0">SUM(C10:C12)</f>
        <v>745161929</v>
      </c>
      <c r="D13" s="143">
        <f t="shared" si="0"/>
        <v>891327913.88</v>
      </c>
      <c r="E13" s="143">
        <f t="shared" si="0"/>
        <v>57513421.210000001</v>
      </c>
      <c r="F13" s="149">
        <f t="shared" si="0"/>
        <v>0</v>
      </c>
      <c r="G13" s="143">
        <f t="shared" si="0"/>
        <v>-435069254.8499999</v>
      </c>
      <c r="H13" s="149">
        <f t="shared" si="0"/>
        <v>0</v>
      </c>
      <c r="I13" s="143">
        <f t="shared" si="0"/>
        <v>1258934009.2400002</v>
      </c>
      <c r="J13" s="63"/>
      <c r="K13" s="63"/>
    </row>
    <row r="14" spans="1:12" ht="23.25" customHeight="1" thickTop="1">
      <c r="A14" s="1"/>
      <c r="B14" s="3"/>
      <c r="C14" s="33"/>
      <c r="D14" s="33"/>
      <c r="E14" s="33"/>
      <c r="F14" s="33"/>
      <c r="G14" s="33"/>
      <c r="H14" s="33"/>
      <c r="I14" s="33"/>
      <c r="J14" s="63"/>
      <c r="K14" s="63"/>
    </row>
    <row r="15" spans="1:12" ht="23.25" customHeight="1">
      <c r="A15" s="1" t="s">
        <v>149</v>
      </c>
      <c r="B15" s="3"/>
      <c r="C15" s="33">
        <v>745161929</v>
      </c>
      <c r="D15" s="33">
        <v>891327913.88</v>
      </c>
      <c r="E15" s="33">
        <v>57513421.210000001</v>
      </c>
      <c r="F15" s="33">
        <v>68805692.510000005</v>
      </c>
      <c r="G15" s="33">
        <v>-82442964.450000003</v>
      </c>
      <c r="H15" s="33">
        <v>-68805692.510000005</v>
      </c>
      <c r="I15" s="33">
        <v>1611560299.6400001</v>
      </c>
      <c r="J15" s="63"/>
      <c r="K15" s="63"/>
    </row>
    <row r="16" spans="1:12" ht="23.25" customHeight="1">
      <c r="A16" s="1" t="s">
        <v>160</v>
      </c>
      <c r="B16" s="3"/>
      <c r="C16" s="5"/>
      <c r="D16" s="5"/>
      <c r="E16" s="5"/>
      <c r="F16" s="5"/>
      <c r="G16" s="5"/>
      <c r="H16" s="5"/>
      <c r="I16" s="5"/>
      <c r="J16" s="63"/>
      <c r="K16" s="63"/>
    </row>
    <row r="17" spans="1:12" ht="23.25" customHeight="1">
      <c r="A17" s="1" t="s">
        <v>154</v>
      </c>
      <c r="B17" s="3"/>
      <c r="C17" s="5">
        <v>0</v>
      </c>
      <c r="D17" s="5">
        <v>0</v>
      </c>
      <c r="E17" s="5">
        <v>0</v>
      </c>
      <c r="F17" s="5">
        <v>0</v>
      </c>
      <c r="G17" s="5">
        <v>-2043392.92</v>
      </c>
      <c r="H17" s="5">
        <v>45495789.609999999</v>
      </c>
      <c r="I17" s="5">
        <f>SUM(C17:H17)</f>
        <v>43452396.689999998</v>
      </c>
      <c r="J17" s="63"/>
      <c r="K17" s="63"/>
    </row>
    <row r="18" spans="1:12" ht="23.25" customHeight="1">
      <c r="A18" s="1" t="s">
        <v>155</v>
      </c>
      <c r="B18" s="3"/>
      <c r="C18" s="5">
        <v>0</v>
      </c>
      <c r="D18" s="5">
        <v>0</v>
      </c>
      <c r="E18" s="5">
        <v>0</v>
      </c>
      <c r="F18" s="5">
        <v>-45495789.609999999</v>
      </c>
      <c r="G18" s="5">
        <v>45495789.609999999</v>
      </c>
      <c r="H18" s="5">
        <v>0</v>
      </c>
      <c r="I18" s="5">
        <f>SUM(C18:H18)</f>
        <v>0</v>
      </c>
      <c r="J18" s="63"/>
      <c r="K18" s="63"/>
    </row>
    <row r="19" spans="1:12" ht="23.25" customHeight="1">
      <c r="A19" s="1" t="s">
        <v>161</v>
      </c>
      <c r="B19" s="3"/>
      <c r="C19" s="4">
        <v>0</v>
      </c>
      <c r="D19" s="4">
        <v>0</v>
      </c>
      <c r="E19" s="4">
        <v>0</v>
      </c>
      <c r="F19" s="4">
        <v>0</v>
      </c>
      <c r="G19" s="4">
        <f>+'Page 4'!I33</f>
        <v>30899196.52</v>
      </c>
      <c r="H19" s="4">
        <v>0</v>
      </c>
      <c r="I19" s="4">
        <f>SUM(C19:H19)</f>
        <v>30899196.52</v>
      </c>
      <c r="J19" s="63"/>
      <c r="K19" s="63"/>
    </row>
    <row r="20" spans="1:12" ht="23.25" customHeight="1" thickBot="1">
      <c r="A20" s="1" t="s">
        <v>152</v>
      </c>
      <c r="B20" s="3"/>
      <c r="C20" s="58">
        <f t="shared" ref="C20:I20" si="1">SUM(C15:C19)</f>
        <v>745161929</v>
      </c>
      <c r="D20" s="58">
        <f t="shared" si="1"/>
        <v>891327913.88</v>
      </c>
      <c r="E20" s="58">
        <f t="shared" si="1"/>
        <v>57513421.210000001</v>
      </c>
      <c r="F20" s="58">
        <f t="shared" si="1"/>
        <v>23309902.900000006</v>
      </c>
      <c r="G20" s="58">
        <f t="shared" si="1"/>
        <v>-8091371.2400000058</v>
      </c>
      <c r="H20" s="58">
        <f t="shared" si="1"/>
        <v>-23309902.900000006</v>
      </c>
      <c r="I20" s="58">
        <f t="shared" si="1"/>
        <v>1685911892.8500001</v>
      </c>
      <c r="J20" s="93">
        <f>+'[1]Page 8'!$I$15</f>
        <v>1685911892.8500001</v>
      </c>
      <c r="K20" s="65">
        <f>I20-J20</f>
        <v>0</v>
      </c>
    </row>
    <row r="21" spans="1:12" ht="23.25" customHeight="1" thickTop="1">
      <c r="A21" s="1"/>
      <c r="B21" s="3"/>
      <c r="C21" s="5"/>
      <c r="D21" s="5"/>
      <c r="E21" s="5"/>
      <c r="F21" s="5"/>
      <c r="G21" s="5"/>
      <c r="H21" s="5"/>
      <c r="I21" s="5"/>
      <c r="J21" s="63"/>
      <c r="K21" s="64"/>
      <c r="L21" s="65"/>
    </row>
    <row r="22" spans="1:12" ht="23.25" customHeight="1">
      <c r="A22" s="1"/>
      <c r="B22" s="3"/>
      <c r="C22" s="33"/>
      <c r="D22" s="33"/>
      <c r="E22" s="33"/>
      <c r="F22" s="33"/>
      <c r="G22" s="33"/>
      <c r="H22" s="33"/>
      <c r="I22" s="47" t="s">
        <v>18</v>
      </c>
      <c r="J22" s="63"/>
      <c r="K22" s="63"/>
    </row>
    <row r="23" spans="1:12" ht="23.25" customHeight="1">
      <c r="A23" s="23"/>
      <c r="B23" s="23"/>
      <c r="C23" s="23"/>
      <c r="D23" s="23"/>
      <c r="E23" s="23"/>
      <c r="F23" s="23"/>
      <c r="G23" s="23"/>
      <c r="H23" s="23"/>
      <c r="I23" s="23"/>
      <c r="J23" s="66"/>
      <c r="K23" s="66"/>
    </row>
    <row r="24" spans="1:12" ht="23.25" customHeight="1">
      <c r="A24" s="23"/>
      <c r="B24" s="23"/>
      <c r="C24" s="23"/>
      <c r="D24" s="23"/>
      <c r="E24" s="23"/>
      <c r="F24" s="23"/>
      <c r="G24" s="23"/>
      <c r="H24" s="23"/>
      <c r="I24" s="23"/>
      <c r="J24" s="66"/>
      <c r="K24" s="66"/>
    </row>
    <row r="25" spans="1:12" ht="23.25" customHeight="1">
      <c r="A25" s="23"/>
      <c r="B25" s="23"/>
      <c r="C25" s="23"/>
      <c r="D25" s="23"/>
      <c r="E25" s="23"/>
      <c r="F25" s="23"/>
      <c r="G25" s="23"/>
      <c r="H25" s="23"/>
      <c r="I25" s="23"/>
      <c r="J25" s="66"/>
      <c r="K25" s="66"/>
    </row>
    <row r="26" spans="1:12" ht="23.25" customHeight="1">
      <c r="A26" s="23"/>
      <c r="B26" s="23"/>
      <c r="C26" s="23"/>
      <c r="D26" s="23"/>
      <c r="E26" s="23"/>
      <c r="F26" s="23"/>
      <c r="G26" s="23"/>
      <c r="H26" s="23"/>
      <c r="I26" s="23"/>
      <c r="J26" s="66"/>
      <c r="K26" s="66"/>
    </row>
    <row r="27" spans="1:12" ht="23.25" customHeight="1">
      <c r="A27" s="23"/>
      <c r="B27" s="23"/>
      <c r="C27" s="23"/>
      <c r="D27" s="23"/>
      <c r="E27" s="23"/>
      <c r="F27" s="23"/>
      <c r="G27" s="23"/>
      <c r="H27" s="23"/>
      <c r="I27" s="23"/>
      <c r="J27" s="66"/>
      <c r="K27" s="66"/>
    </row>
    <row r="28" spans="1:12" ht="23.25" customHeight="1">
      <c r="A28" s="23"/>
      <c r="B28" s="23"/>
      <c r="C28" s="23"/>
      <c r="D28" s="23"/>
      <c r="E28" s="23"/>
      <c r="F28" s="23"/>
      <c r="G28" s="23"/>
      <c r="H28" s="23"/>
      <c r="I28" s="23"/>
      <c r="J28" s="66"/>
      <c r="K28" s="66"/>
    </row>
    <row r="29" spans="1:12" ht="23.25" customHeight="1">
      <c r="A29" s="23"/>
      <c r="B29" s="23"/>
      <c r="C29" s="23"/>
      <c r="D29" s="23"/>
      <c r="E29" s="23"/>
      <c r="F29" s="23"/>
      <c r="G29" s="23"/>
      <c r="H29" s="23"/>
      <c r="I29" s="23"/>
      <c r="J29" s="66"/>
      <c r="K29" s="66"/>
    </row>
    <row r="30" spans="1:12" ht="23.25" customHeight="1">
      <c r="A30" s="23"/>
      <c r="B30" s="23"/>
      <c r="C30" s="23"/>
      <c r="D30" s="23"/>
      <c r="E30" s="23"/>
      <c r="F30" s="23"/>
      <c r="G30" s="23"/>
      <c r="H30" s="23"/>
      <c r="I30" s="23"/>
      <c r="J30" s="66"/>
      <c r="K30" s="66"/>
    </row>
    <row r="31" spans="1:12" ht="23.25" customHeight="1">
      <c r="A31" s="23"/>
      <c r="B31" s="23"/>
      <c r="C31" s="23"/>
      <c r="D31" s="23"/>
      <c r="E31" s="23"/>
      <c r="F31" s="23"/>
      <c r="G31" s="23"/>
      <c r="H31" s="23"/>
      <c r="I31" s="23"/>
      <c r="J31" s="66"/>
      <c r="K31" s="66"/>
    </row>
    <row r="32" spans="1:12" ht="23.25" customHeight="1">
      <c r="B32" s="23"/>
      <c r="C32" s="23"/>
      <c r="D32" s="23"/>
      <c r="E32" s="23"/>
      <c r="F32" s="23"/>
      <c r="G32" s="23"/>
      <c r="H32" s="23"/>
      <c r="I32" s="23"/>
      <c r="J32" s="66"/>
      <c r="K32" s="66"/>
    </row>
    <row r="33" spans="1:51" ht="23.25" customHeight="1">
      <c r="A33" s="23"/>
      <c r="B33" s="23"/>
      <c r="C33" s="23"/>
      <c r="D33" s="23"/>
      <c r="E33" s="23"/>
      <c r="F33" s="23"/>
      <c r="G33" s="23"/>
      <c r="H33" s="23"/>
      <c r="I33" s="23"/>
      <c r="J33" s="66"/>
      <c r="K33" s="66"/>
    </row>
    <row r="34" spans="1:51" ht="23.25" customHeight="1">
      <c r="A34" s="23"/>
      <c r="B34" s="23"/>
      <c r="C34" s="23"/>
      <c r="D34" s="23"/>
      <c r="E34" s="23"/>
      <c r="F34" s="23"/>
      <c r="G34" s="23"/>
      <c r="H34" s="23"/>
      <c r="I34" s="23"/>
      <c r="J34" s="66"/>
      <c r="K34" s="66"/>
    </row>
    <row r="35" spans="1:51" ht="23.25" customHeight="1">
      <c r="A35" s="23"/>
      <c r="B35" s="23"/>
      <c r="C35" s="23"/>
      <c r="D35" s="23"/>
      <c r="E35" s="23"/>
      <c r="F35" s="23"/>
      <c r="G35" s="23"/>
      <c r="H35" s="23"/>
      <c r="I35" s="23"/>
      <c r="J35" s="66"/>
      <c r="K35" s="66"/>
    </row>
    <row r="36" spans="1:51" ht="23.25" customHeight="1">
      <c r="A36" s="23"/>
      <c r="B36" s="23"/>
      <c r="C36" s="23"/>
      <c r="D36" s="23"/>
      <c r="E36" s="23"/>
      <c r="F36" s="23"/>
      <c r="G36" s="23"/>
      <c r="H36" s="23"/>
      <c r="I36" s="23"/>
      <c r="J36" s="66"/>
      <c r="K36" s="66"/>
    </row>
    <row r="37" spans="1:51" ht="23.25" customHeight="1">
      <c r="A37" s="23"/>
      <c r="B37" s="23"/>
      <c r="C37" s="23"/>
      <c r="D37" s="23"/>
      <c r="E37" s="23"/>
      <c r="F37" s="23"/>
      <c r="G37" s="23"/>
      <c r="H37" s="23"/>
      <c r="I37" s="23"/>
      <c r="J37" s="66"/>
      <c r="K37" s="66"/>
    </row>
    <row r="38" spans="1:51" ht="23.25" customHeight="1">
      <c r="A38" s="23"/>
      <c r="B38" s="23"/>
      <c r="C38" s="23"/>
      <c r="D38" s="23"/>
      <c r="E38" s="23"/>
      <c r="F38" s="23"/>
      <c r="G38" s="23"/>
      <c r="H38" s="23"/>
      <c r="I38" s="23"/>
      <c r="J38" s="66"/>
      <c r="K38" s="66"/>
    </row>
    <row r="39" spans="1:51" ht="23.25" customHeight="1">
      <c r="A39" s="23"/>
      <c r="B39" s="23"/>
      <c r="C39" s="23"/>
      <c r="D39" s="23"/>
      <c r="E39" s="23"/>
      <c r="F39" s="23"/>
      <c r="G39" s="23"/>
      <c r="H39" s="23"/>
      <c r="I39" s="23"/>
      <c r="J39" s="66"/>
      <c r="K39" s="66"/>
    </row>
    <row r="40" spans="1:51" ht="23.25" customHeight="1">
      <c r="A40" s="23"/>
      <c r="B40" s="23"/>
      <c r="C40" s="23"/>
      <c r="D40" s="23"/>
      <c r="E40" s="23"/>
      <c r="F40" s="23"/>
      <c r="G40" s="23"/>
      <c r="H40" s="23"/>
      <c r="I40" s="23"/>
      <c r="J40" s="66"/>
      <c r="K40" s="66"/>
    </row>
    <row r="41" spans="1:51" ht="23.25" customHeight="1">
      <c r="A41" s="23"/>
      <c r="B41" s="23"/>
      <c r="C41" s="23"/>
      <c r="D41" s="23"/>
      <c r="E41" s="23"/>
      <c r="F41" s="23"/>
      <c r="G41" s="23"/>
      <c r="H41" s="23"/>
      <c r="I41" s="23"/>
      <c r="J41" s="66"/>
      <c r="K41" s="66"/>
    </row>
    <row r="42" spans="1:51" ht="23.25" customHeight="1">
      <c r="A42" s="23"/>
      <c r="B42" s="23"/>
      <c r="C42" s="23"/>
      <c r="D42" s="23"/>
      <c r="E42" s="23"/>
      <c r="F42" s="23"/>
      <c r="G42" s="23"/>
      <c r="H42" s="23"/>
      <c r="I42" s="23"/>
      <c r="J42" s="66"/>
      <c r="K42" s="66"/>
    </row>
    <row r="43" spans="1:51" s="25" customFormat="1" ht="23.25" customHeight="1">
      <c r="A43" s="23"/>
      <c r="B43" s="23"/>
      <c r="C43" s="23"/>
      <c r="D43" s="23"/>
      <c r="E43" s="23"/>
      <c r="F43" s="23"/>
      <c r="G43" s="23"/>
      <c r="H43" s="23"/>
      <c r="I43" s="23"/>
      <c r="J43" s="66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</row>
    <row r="44" spans="1:51" s="25" customFormat="1" ht="23.25" customHeight="1">
      <c r="A44" s="23"/>
      <c r="B44" s="23"/>
      <c r="C44" s="23"/>
      <c r="D44" s="23"/>
      <c r="E44" s="23"/>
      <c r="F44" s="23"/>
      <c r="G44" s="23"/>
      <c r="H44" s="23"/>
      <c r="I44" s="23"/>
      <c r="J44" s="66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</row>
    <row r="45" spans="1:51" ht="23.25" customHeight="1">
      <c r="B45" s="3"/>
      <c r="C45" s="33"/>
      <c r="D45" s="33"/>
      <c r="E45" s="33"/>
      <c r="F45" s="33"/>
      <c r="G45" s="33"/>
      <c r="H45" s="33"/>
      <c r="I45" s="33"/>
      <c r="J45" s="63"/>
      <c r="K45" s="63"/>
    </row>
    <row r="46" spans="1:51" ht="23.25" customHeight="1">
      <c r="A46" s="30"/>
      <c r="B46" s="3"/>
      <c r="C46" s="33"/>
      <c r="D46" s="33"/>
      <c r="E46" s="33"/>
      <c r="F46" s="33"/>
      <c r="G46" s="33"/>
      <c r="H46" s="33"/>
      <c r="I46" s="33"/>
      <c r="J46" s="68"/>
      <c r="K46" s="63"/>
    </row>
    <row r="47" spans="1:51" ht="23.25" customHeight="1">
      <c r="A47" s="1"/>
      <c r="B47" s="1"/>
      <c r="C47" s="33"/>
      <c r="D47" s="33"/>
      <c r="E47" s="33"/>
      <c r="F47" s="33"/>
      <c r="G47" s="33"/>
      <c r="H47" s="33"/>
      <c r="I47" s="33"/>
      <c r="K47" s="63"/>
    </row>
    <row r="48" spans="1:51" ht="23.25" customHeight="1">
      <c r="A48" s="1"/>
      <c r="B48" s="1"/>
      <c r="C48" s="33"/>
      <c r="D48" s="33"/>
      <c r="E48" s="33"/>
      <c r="F48" s="33"/>
      <c r="G48" s="33"/>
      <c r="H48" s="33"/>
      <c r="I48" s="33"/>
      <c r="K48" s="63"/>
    </row>
    <row r="49" spans="1:11" ht="23.25" customHeight="1">
      <c r="A49" s="1"/>
      <c r="B49" s="1"/>
      <c r="C49" s="33"/>
      <c r="D49" s="33"/>
      <c r="E49" s="33"/>
      <c r="F49" s="33"/>
      <c r="G49" s="33"/>
      <c r="H49" s="33"/>
      <c r="I49" s="33"/>
      <c r="K49" s="63"/>
    </row>
    <row r="50" spans="1:11" ht="23.25" customHeight="1">
      <c r="A50" s="1"/>
      <c r="B50" s="1"/>
      <c r="C50" s="33"/>
      <c r="D50" s="33"/>
      <c r="E50" s="33"/>
      <c r="F50" s="33"/>
      <c r="G50" s="33"/>
      <c r="H50" s="33"/>
      <c r="I50" s="33"/>
      <c r="K50" s="63"/>
    </row>
    <row r="51" spans="1:11" ht="23.25" customHeight="1">
      <c r="A51" s="1"/>
      <c r="B51" s="1"/>
      <c r="C51" s="33"/>
      <c r="D51" s="33"/>
      <c r="E51" s="33"/>
      <c r="F51" s="33"/>
      <c r="G51" s="33"/>
      <c r="H51" s="33"/>
      <c r="I51" s="33"/>
      <c r="K51" s="63"/>
    </row>
    <row r="52" spans="1:11" ht="23.25" customHeight="1">
      <c r="A52" s="1"/>
      <c r="B52" s="1"/>
      <c r="C52" s="33"/>
      <c r="D52" s="33"/>
      <c r="E52" s="33"/>
      <c r="F52" s="33"/>
      <c r="G52" s="33"/>
      <c r="H52" s="33"/>
      <c r="I52" s="33"/>
      <c r="K52" s="63"/>
    </row>
    <row r="53" spans="1:11" ht="23.25" customHeight="1">
      <c r="A53" s="1"/>
      <c r="B53" s="1"/>
      <c r="C53" s="33"/>
      <c r="D53" s="33"/>
      <c r="E53" s="33"/>
      <c r="F53" s="33"/>
      <c r="G53" s="33"/>
      <c r="H53" s="33"/>
      <c r="I53" s="33"/>
      <c r="K53" s="63"/>
    </row>
    <row r="54" spans="1:11" ht="23.25" customHeight="1">
      <c r="A54" s="1"/>
      <c r="B54" s="1"/>
      <c r="C54" s="33"/>
      <c r="D54" s="33"/>
      <c r="E54" s="33"/>
      <c r="F54" s="33"/>
      <c r="G54" s="33"/>
      <c r="H54" s="33"/>
      <c r="I54" s="33"/>
      <c r="K54" s="63"/>
    </row>
    <row r="55" spans="1:11" ht="23.25" customHeight="1">
      <c r="A55" s="1"/>
      <c r="B55" s="1"/>
      <c r="C55" s="33"/>
      <c r="D55" s="33"/>
      <c r="E55" s="33"/>
      <c r="F55" s="33"/>
      <c r="G55" s="33"/>
      <c r="H55" s="33"/>
      <c r="I55" s="33"/>
      <c r="K55" s="63"/>
    </row>
    <row r="56" spans="1:11" ht="23.25" customHeight="1">
      <c r="A56" s="1"/>
      <c r="B56" s="1"/>
      <c r="C56" s="33"/>
      <c r="D56" s="33"/>
      <c r="E56" s="33"/>
      <c r="F56" s="33"/>
      <c r="G56" s="33"/>
      <c r="H56" s="33"/>
      <c r="I56" s="33"/>
      <c r="J56" s="63"/>
      <c r="K56" s="63"/>
    </row>
    <row r="57" spans="1:11" ht="23.25" customHeight="1">
      <c r="A57" s="1"/>
      <c r="B57" s="1"/>
      <c r="C57" s="33"/>
      <c r="D57" s="33"/>
      <c r="E57" s="33"/>
      <c r="F57" s="33"/>
      <c r="G57" s="33"/>
      <c r="H57" s="33"/>
      <c r="I57" s="33"/>
      <c r="J57" s="63"/>
      <c r="K57" s="63"/>
    </row>
    <row r="58" spans="1:11" ht="23.25" customHeight="1">
      <c r="A58" s="1"/>
      <c r="B58" s="1"/>
      <c r="C58" s="33"/>
      <c r="D58" s="33"/>
      <c r="E58" s="33"/>
      <c r="F58" s="33"/>
      <c r="G58" s="33"/>
      <c r="H58" s="33"/>
      <c r="I58" s="33"/>
      <c r="J58" s="63"/>
      <c r="K58" s="63"/>
    </row>
    <row r="59" spans="1:11" ht="23.25" customHeight="1">
      <c r="A59" s="1" t="s">
        <v>53</v>
      </c>
    </row>
  </sheetData>
  <mergeCells count="5">
    <mergeCell ref="A2:I2"/>
    <mergeCell ref="A3:I3"/>
    <mergeCell ref="A4:I4"/>
    <mergeCell ref="E6:G6"/>
    <mergeCell ref="E7:F7"/>
  </mergeCells>
  <pageMargins left="0.6692913385826772" right="0.23622047244094491" top="0.59055118110236227" bottom="0.15748031496062992" header="0" footer="0"/>
  <pageSetup paperSize="9" scale="5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05"/>
  <sheetViews>
    <sheetView view="pageBreakPreview" zoomScale="80" zoomScaleNormal="80" zoomScaleSheetLayoutView="80" workbookViewId="0">
      <selection activeCell="A88" sqref="A88"/>
    </sheetView>
  </sheetViews>
  <sheetFormatPr defaultColWidth="12" defaultRowHeight="23.25" customHeight="1"/>
  <cols>
    <col min="1" max="1" width="72.33203125" style="25" customWidth="1"/>
    <col min="2" max="2" width="12.1640625" style="25" customWidth="1"/>
    <col min="3" max="3" width="21" style="25" customWidth="1"/>
    <col min="4" max="4" width="20" style="25" customWidth="1"/>
    <col min="5" max="5" width="20.33203125" style="137" customWidth="1"/>
    <col min="6" max="6" width="18" style="25" customWidth="1"/>
    <col min="7" max="7" width="18.33203125" style="25" customWidth="1"/>
    <col min="8" max="8" width="26.33203125" style="25" customWidth="1"/>
    <col min="9" max="9" width="27.6640625" style="25" customWidth="1"/>
    <col min="10" max="10" width="20.33203125" style="25" customWidth="1"/>
    <col min="11" max="11" width="16.33203125" style="25" customWidth="1"/>
    <col min="12" max="16384" width="12" style="25"/>
  </cols>
  <sheetData>
    <row r="1" spans="1:14" s="1" customFormat="1" ht="23.25" customHeight="1">
      <c r="E1" s="134"/>
      <c r="F1" s="1">
        <v>7</v>
      </c>
      <c r="N1" s="4"/>
    </row>
    <row r="2" spans="1:14" s="1" customFormat="1" ht="23.25" customHeight="1">
      <c r="A2" s="165" t="s">
        <v>11</v>
      </c>
      <c r="B2" s="165"/>
      <c r="C2" s="165"/>
      <c r="D2" s="165"/>
      <c r="E2" s="165"/>
      <c r="F2" s="165"/>
    </row>
    <row r="3" spans="1:14" s="17" customFormat="1" ht="23.25" customHeight="1">
      <c r="A3" s="181" t="s">
        <v>162</v>
      </c>
      <c r="B3" s="165"/>
      <c r="C3" s="165"/>
      <c r="D3" s="165"/>
      <c r="E3" s="165"/>
      <c r="F3" s="165"/>
    </row>
    <row r="4" spans="1:14" s="17" customFormat="1" ht="23.25" customHeight="1">
      <c r="A4" s="165" t="s">
        <v>88</v>
      </c>
      <c r="B4" s="165"/>
      <c r="C4" s="165"/>
      <c r="D4" s="165"/>
      <c r="E4" s="165"/>
      <c r="F4" s="165"/>
    </row>
    <row r="5" spans="1:14" s="1" customFormat="1" ht="23.25" customHeight="1">
      <c r="E5" s="135"/>
      <c r="F5" s="47" t="s">
        <v>14</v>
      </c>
    </row>
    <row r="6" spans="1:14" s="1" customFormat="1" ht="18.95" customHeight="1">
      <c r="A6" s="18"/>
      <c r="B6" s="18"/>
      <c r="C6" s="166" t="s">
        <v>15</v>
      </c>
      <c r="D6" s="166"/>
      <c r="E6" s="166" t="s">
        <v>16</v>
      </c>
      <c r="F6" s="166"/>
    </row>
    <row r="7" spans="1:14" s="1" customFormat="1" ht="23.25" customHeight="1">
      <c r="A7" s="78"/>
      <c r="B7" s="79" t="s">
        <v>17</v>
      </c>
      <c r="C7" s="76">
        <v>2024</v>
      </c>
      <c r="D7" s="11">
        <v>2023</v>
      </c>
      <c r="E7" s="76">
        <v>2024</v>
      </c>
      <c r="F7" s="76">
        <v>2023</v>
      </c>
    </row>
    <row r="8" spans="1:14" s="1" customFormat="1" ht="23.25" customHeight="1">
      <c r="A8" s="80" t="s">
        <v>163</v>
      </c>
      <c r="B8" s="80"/>
      <c r="C8" s="74"/>
      <c r="E8" s="74"/>
      <c r="F8" s="80"/>
    </row>
    <row r="9" spans="1:14" s="1" customFormat="1" ht="23.25" customHeight="1">
      <c r="A9" s="80" t="s">
        <v>222</v>
      </c>
      <c r="B9" s="80"/>
      <c r="C9" s="74">
        <f>+'Page 4'!F26-'Page 4'!F37</f>
        <v>-63494426.73999998</v>
      </c>
      <c r="D9" s="4">
        <f>'Page 4'!G26-'Page 4'!G37</f>
        <v>27046964.63999996</v>
      </c>
      <c r="E9" s="74">
        <f>+'Page 4'!H26</f>
        <v>-36696961.890000008</v>
      </c>
      <c r="F9" s="74">
        <f>+'Page 4'!I26</f>
        <v>30878632.239999998</v>
      </c>
      <c r="G9" s="7"/>
      <c r="H9" s="20"/>
    </row>
    <row r="10" spans="1:14" s="1" customFormat="1" ht="23.25" customHeight="1">
      <c r="A10" s="80" t="s">
        <v>223</v>
      </c>
      <c r="B10" s="80"/>
      <c r="C10" s="74"/>
      <c r="D10" s="151"/>
      <c r="E10" s="75"/>
      <c r="F10" s="75"/>
    </row>
    <row r="11" spans="1:14" s="1" customFormat="1" ht="23.25" customHeight="1">
      <c r="A11" s="80" t="s">
        <v>164</v>
      </c>
      <c r="B11" s="80"/>
      <c r="C11" s="74"/>
      <c r="D11" s="151"/>
      <c r="E11" s="75"/>
      <c r="F11" s="75"/>
    </row>
    <row r="12" spans="1:14" s="1" customFormat="1" ht="23.25" customHeight="1">
      <c r="A12" s="80" t="s">
        <v>165</v>
      </c>
      <c r="B12" s="80"/>
      <c r="C12" s="74">
        <v>840100.27</v>
      </c>
      <c r="D12" s="4">
        <v>-3033386.24</v>
      </c>
      <c r="E12" s="74">
        <v>0</v>
      </c>
      <c r="F12" s="74">
        <v>0</v>
      </c>
    </row>
    <row r="13" spans="1:14" s="1" customFormat="1" ht="23.25" customHeight="1">
      <c r="A13" s="80" t="s">
        <v>166</v>
      </c>
      <c r="B13" s="80"/>
      <c r="C13" s="74">
        <v>-5407675.6300000008</v>
      </c>
      <c r="D13" s="4">
        <v>-38406405.990000002</v>
      </c>
      <c r="E13" s="74">
        <v>0</v>
      </c>
      <c r="F13" s="74">
        <v>0</v>
      </c>
      <c r="G13" s="42"/>
      <c r="H13" s="42"/>
    </row>
    <row r="14" spans="1:14" s="1" customFormat="1" ht="23.25" customHeight="1">
      <c r="A14" s="80" t="s">
        <v>167</v>
      </c>
      <c r="B14" s="80"/>
      <c r="C14" s="74">
        <v>0</v>
      </c>
      <c r="D14" s="4">
        <v>0</v>
      </c>
      <c r="E14" s="74">
        <v>-339009.54</v>
      </c>
      <c r="F14" s="74">
        <v>0</v>
      </c>
      <c r="G14" s="42"/>
      <c r="H14" s="42"/>
    </row>
    <row r="15" spans="1:14" s="1" customFormat="1" ht="23.25" customHeight="1">
      <c r="A15" s="80" t="s">
        <v>230</v>
      </c>
      <c r="B15" s="80"/>
      <c r="C15" s="74">
        <v>29867.05</v>
      </c>
      <c r="D15" s="4">
        <v>-143378.19999999998</v>
      </c>
      <c r="E15" s="74">
        <v>0</v>
      </c>
      <c r="F15" s="74">
        <v>0</v>
      </c>
      <c r="G15" s="42"/>
      <c r="H15" s="42"/>
    </row>
    <row r="16" spans="1:14" s="1" customFormat="1" ht="23.1" customHeight="1">
      <c r="A16" s="80" t="s">
        <v>168</v>
      </c>
      <c r="B16" s="80"/>
      <c r="C16" s="74">
        <v>0</v>
      </c>
      <c r="D16" s="4">
        <v>0</v>
      </c>
      <c r="E16" s="74">
        <v>194174.76</v>
      </c>
      <c r="F16" s="74">
        <v>194174.76</v>
      </c>
      <c r="G16" s="42"/>
      <c r="H16" s="42"/>
    </row>
    <row r="17" spans="1:10" s="1" customFormat="1" ht="23.25" customHeight="1">
      <c r="A17" s="80" t="s">
        <v>169</v>
      </c>
      <c r="B17" s="80"/>
      <c r="C17" s="74">
        <v>63034524.399999999</v>
      </c>
      <c r="D17" s="4">
        <v>-66582678.520000003</v>
      </c>
      <c r="E17" s="74">
        <v>33795263.68</v>
      </c>
      <c r="F17" s="74">
        <v>-37362434.07</v>
      </c>
      <c r="G17" s="42"/>
      <c r="H17" s="50"/>
    </row>
    <row r="18" spans="1:10" s="1" customFormat="1" ht="23.1" customHeight="1">
      <c r="A18" s="80" t="s">
        <v>170</v>
      </c>
      <c r="B18" s="80"/>
      <c r="C18" s="74">
        <v>15289097.26</v>
      </c>
      <c r="D18" s="4">
        <v>13350643.58</v>
      </c>
      <c r="E18" s="74">
        <v>310049.09000000003</v>
      </c>
      <c r="F18" s="74">
        <v>308400.25</v>
      </c>
      <c r="G18" s="42"/>
      <c r="H18" s="21"/>
      <c r="I18" s="4"/>
      <c r="J18" s="7"/>
    </row>
    <row r="19" spans="1:10" s="1" customFormat="1" ht="23.25" customHeight="1">
      <c r="A19" s="80" t="s">
        <v>171</v>
      </c>
      <c r="B19" s="80"/>
      <c r="C19" s="74">
        <v>538645.94999999995</v>
      </c>
      <c r="D19" s="4">
        <v>42000</v>
      </c>
      <c r="E19" s="74">
        <v>1500</v>
      </c>
      <c r="F19" s="74">
        <v>0</v>
      </c>
      <c r="G19" s="42"/>
      <c r="H19" s="21"/>
      <c r="I19" s="4"/>
      <c r="J19" s="7"/>
    </row>
    <row r="20" spans="1:10" s="1" customFormat="1" ht="23.25" customHeight="1">
      <c r="A20" s="80" t="s">
        <v>224</v>
      </c>
      <c r="B20" s="80"/>
      <c r="C20" s="74">
        <v>-595682.89</v>
      </c>
      <c r="D20" s="4">
        <v>-369606.78</v>
      </c>
      <c r="E20" s="75">
        <v>0</v>
      </c>
      <c r="F20" s="75"/>
      <c r="G20" s="42"/>
      <c r="I20" s="4"/>
      <c r="J20" s="7"/>
    </row>
    <row r="21" spans="1:10" s="1" customFormat="1" ht="23.25" customHeight="1">
      <c r="A21" s="80" t="s">
        <v>172</v>
      </c>
      <c r="B21" s="80"/>
      <c r="C21" s="74">
        <v>2217641.37</v>
      </c>
      <c r="D21" s="4">
        <v>-239807.65</v>
      </c>
      <c r="E21" s="75">
        <v>0</v>
      </c>
      <c r="F21" s="74">
        <v>0</v>
      </c>
      <c r="G21" s="42"/>
      <c r="H21" s="4"/>
      <c r="I21" s="21"/>
    </row>
    <row r="22" spans="1:10" s="1" customFormat="1" ht="23.25" customHeight="1">
      <c r="A22" s="80" t="s">
        <v>173</v>
      </c>
      <c r="B22" s="80"/>
      <c r="C22" s="74">
        <v>1489920.82</v>
      </c>
      <c r="D22" s="4">
        <v>1449730.0299999998</v>
      </c>
      <c r="E22" s="75">
        <v>102984.93</v>
      </c>
      <c r="F22" s="75">
        <v>102821.43000000001</v>
      </c>
      <c r="G22" s="7"/>
      <c r="H22" s="4"/>
      <c r="I22" s="21"/>
    </row>
    <row r="23" spans="1:10" s="1" customFormat="1" ht="23.25" customHeight="1">
      <c r="A23" s="80" t="s">
        <v>174</v>
      </c>
      <c r="B23" s="80"/>
      <c r="C23" s="74">
        <v>-31461393.300000001</v>
      </c>
      <c r="D23" s="4">
        <v>-9718163.1600000001</v>
      </c>
      <c r="E23" s="74">
        <v>0</v>
      </c>
      <c r="F23" s="4">
        <v>0</v>
      </c>
      <c r="G23" s="7"/>
      <c r="H23" s="4"/>
      <c r="I23" s="21"/>
    </row>
    <row r="24" spans="1:10" s="1" customFormat="1" ht="23.25" customHeight="1">
      <c r="A24" s="80" t="s">
        <v>175</v>
      </c>
      <c r="B24" s="80"/>
      <c r="C24" s="74">
        <v>52947.08</v>
      </c>
      <c r="D24" s="4">
        <v>0</v>
      </c>
      <c r="E24" s="74">
        <v>0</v>
      </c>
      <c r="F24" s="4">
        <v>0</v>
      </c>
      <c r="H24" s="4"/>
      <c r="I24" s="21"/>
    </row>
    <row r="25" spans="1:10" s="1" customFormat="1" ht="23.25" customHeight="1">
      <c r="A25" s="80" t="s">
        <v>176</v>
      </c>
      <c r="B25" s="80"/>
      <c r="C25" s="74">
        <v>-4910139.66</v>
      </c>
      <c r="D25" s="4">
        <v>-2330028.0299999998</v>
      </c>
      <c r="E25" s="75">
        <v>-450584.30000000005</v>
      </c>
      <c r="F25" s="75">
        <v>-17984.989999999998</v>
      </c>
      <c r="G25" s="7"/>
      <c r="H25" s="7"/>
      <c r="I25" s="7"/>
      <c r="J25" s="7"/>
    </row>
    <row r="26" spans="1:10" s="1" customFormat="1" ht="23.25" customHeight="1">
      <c r="A26" s="80" t="s">
        <v>177</v>
      </c>
      <c r="B26" s="80"/>
      <c r="C26" s="161">
        <v>3392801.45</v>
      </c>
      <c r="D26" s="55">
        <v>3348094.61</v>
      </c>
      <c r="E26" s="77">
        <v>444894.56000000006</v>
      </c>
      <c r="F26" s="77">
        <v>455145.52</v>
      </c>
      <c r="G26" s="7"/>
      <c r="H26" s="7"/>
      <c r="I26" s="7"/>
      <c r="J26" s="7"/>
    </row>
    <row r="27" spans="1:10" s="1" customFormat="1" ht="23.25" customHeight="1">
      <c r="A27" s="80" t="s">
        <v>178</v>
      </c>
      <c r="B27" s="80"/>
      <c r="C27" s="75">
        <f>SUM(C9:C26)</f>
        <v>-18983772.569999989</v>
      </c>
      <c r="D27" s="151">
        <f>SUM(D9:D26)</f>
        <v>-75586021.710000053</v>
      </c>
      <c r="E27" s="75">
        <f>SUM(E9:E26)</f>
        <v>-2637688.7100000097</v>
      </c>
      <c r="F27" s="75">
        <f>SUM(F9:F26)</f>
        <v>-5441244.8600000013</v>
      </c>
    </row>
    <row r="28" spans="1:10" s="1" customFormat="1" ht="23.25" customHeight="1">
      <c r="A28" s="80" t="s">
        <v>179</v>
      </c>
      <c r="B28" s="80"/>
      <c r="C28" s="75"/>
      <c r="D28" s="151"/>
      <c r="E28" s="75"/>
      <c r="F28" s="75"/>
    </row>
    <row r="29" spans="1:10" s="1" customFormat="1" ht="23.25" customHeight="1">
      <c r="A29" s="80" t="s">
        <v>180</v>
      </c>
      <c r="B29" s="80"/>
      <c r="C29" s="74">
        <v>-17823313.529999997</v>
      </c>
      <c r="D29" s="4">
        <v>0</v>
      </c>
      <c r="E29" s="74">
        <v>-36130.589999999997</v>
      </c>
      <c r="F29" s="75">
        <v>-321</v>
      </c>
    </row>
    <row r="30" spans="1:10" s="1" customFormat="1" ht="23.25" customHeight="1">
      <c r="A30" s="80" t="s">
        <v>181</v>
      </c>
      <c r="B30" s="80"/>
      <c r="C30" s="74">
        <v>-41752007.520000003</v>
      </c>
      <c r="D30" s="4">
        <v>10391430.41</v>
      </c>
      <c r="E30" s="74">
        <v>-483763.07</v>
      </c>
      <c r="F30" s="75">
        <v>-577114.79</v>
      </c>
    </row>
    <row r="31" spans="1:10" s="1" customFormat="1" ht="23.25" customHeight="1">
      <c r="A31" s="1" t="s">
        <v>182</v>
      </c>
      <c r="C31" s="4">
        <v>0</v>
      </c>
      <c r="D31" s="4">
        <v>0</v>
      </c>
      <c r="E31" s="4">
        <v>-545350.40000000002</v>
      </c>
      <c r="F31" s="151">
        <v>-481500.00000000012</v>
      </c>
    </row>
    <row r="32" spans="1:10" s="1" customFormat="1" ht="23.25" customHeight="1">
      <c r="A32" s="80" t="s">
        <v>183</v>
      </c>
      <c r="B32" s="80"/>
      <c r="C32" s="74">
        <v>-10718151.52</v>
      </c>
      <c r="D32" s="4">
        <v>7555174.4100000001</v>
      </c>
      <c r="E32" s="75">
        <v>0</v>
      </c>
      <c r="F32" s="75">
        <v>0</v>
      </c>
    </row>
    <row r="33" spans="1:8" s="1" customFormat="1" ht="23.25" customHeight="1">
      <c r="A33" s="80" t="s">
        <v>184</v>
      </c>
      <c r="B33" s="80"/>
      <c r="C33" s="74">
        <v>5022656.1900000004</v>
      </c>
      <c r="D33" s="4">
        <v>5022656.1900000013</v>
      </c>
      <c r="E33" s="75">
        <v>351613.48000000004</v>
      </c>
      <c r="F33" s="75">
        <v>360813.77</v>
      </c>
      <c r="G33" s="21"/>
    </row>
    <row r="34" spans="1:8" s="1" customFormat="1" ht="23.25" customHeight="1">
      <c r="A34" s="80" t="s">
        <v>185</v>
      </c>
      <c r="B34" s="80"/>
      <c r="C34" s="74">
        <v>-36906026.859999992</v>
      </c>
      <c r="D34" s="4">
        <v>75473473.099999994</v>
      </c>
      <c r="E34" s="75">
        <v>0</v>
      </c>
      <c r="F34" s="75">
        <v>0</v>
      </c>
    </row>
    <row r="35" spans="1:8" s="1" customFormat="1" ht="23.25" customHeight="1">
      <c r="A35" s="80" t="s">
        <v>186</v>
      </c>
      <c r="B35" s="80"/>
      <c r="C35" s="74">
        <v>-3446605.54</v>
      </c>
      <c r="D35" s="4">
        <v>118667.98</v>
      </c>
      <c r="E35" s="75">
        <v>0</v>
      </c>
      <c r="F35" s="75">
        <v>0</v>
      </c>
      <c r="G35" s="4"/>
      <c r="H35" s="21"/>
    </row>
    <row r="36" spans="1:8" s="1" customFormat="1" ht="23.25" customHeight="1">
      <c r="A36" s="80" t="s">
        <v>187</v>
      </c>
      <c r="B36" s="80"/>
      <c r="C36" s="74"/>
      <c r="D36" s="4"/>
      <c r="E36" s="75"/>
      <c r="F36" s="75"/>
    </row>
    <row r="37" spans="1:8" s="1" customFormat="1" ht="23.25" customHeight="1">
      <c r="A37" s="80" t="s">
        <v>188</v>
      </c>
      <c r="B37" s="80"/>
      <c r="C37" s="74">
        <v>572954</v>
      </c>
      <c r="D37" s="4">
        <v>-380973.05000000005</v>
      </c>
      <c r="E37" s="75">
        <v>58455</v>
      </c>
      <c r="F37" s="75">
        <v>425000</v>
      </c>
      <c r="G37" s="7"/>
    </row>
    <row r="38" spans="1:8" s="1" customFormat="1" ht="23.25" customHeight="1">
      <c r="A38" s="80" t="s">
        <v>189</v>
      </c>
      <c r="B38" s="80"/>
      <c r="C38" s="74">
        <v>103549370.62</v>
      </c>
      <c r="D38" s="4">
        <v>25346586.259999998</v>
      </c>
      <c r="E38" s="75">
        <v>986121.47</v>
      </c>
      <c r="F38" s="75">
        <v>706209.8400000002</v>
      </c>
      <c r="G38" s="46"/>
    </row>
    <row r="39" spans="1:8" s="1" customFormat="1" ht="23.25" customHeight="1">
      <c r="A39" s="80" t="s">
        <v>190</v>
      </c>
      <c r="B39" s="80"/>
      <c r="C39" s="74">
        <v>-1346443.96</v>
      </c>
      <c r="D39" s="4">
        <v>1996029</v>
      </c>
      <c r="E39" s="74">
        <v>0</v>
      </c>
      <c r="F39" s="74">
        <v>0</v>
      </c>
    </row>
    <row r="40" spans="1:8" s="1" customFormat="1" ht="23.25" customHeight="1">
      <c r="A40" s="80" t="s">
        <v>191</v>
      </c>
      <c r="B40" s="80"/>
      <c r="C40" s="74">
        <v>3338895.72</v>
      </c>
      <c r="D40" s="4">
        <v>3223674.11</v>
      </c>
      <c r="E40" s="74">
        <v>0</v>
      </c>
      <c r="F40" s="74">
        <v>0</v>
      </c>
    </row>
    <row r="41" spans="1:8" s="1" customFormat="1" ht="23.25" customHeight="1">
      <c r="A41" s="80" t="s">
        <v>192</v>
      </c>
      <c r="B41" s="80"/>
      <c r="C41" s="77">
        <v>0</v>
      </c>
      <c r="D41" s="55">
        <v>-557483</v>
      </c>
      <c r="E41" s="77">
        <v>0</v>
      </c>
      <c r="F41" s="77">
        <v>0</v>
      </c>
    </row>
    <row r="42" spans="1:8" s="1" customFormat="1" ht="23.25" customHeight="1">
      <c r="A42" s="80" t="s">
        <v>229</v>
      </c>
      <c r="B42" s="74"/>
      <c r="C42" s="5">
        <f>SUM(C27:C35)+SUM(C37:C41)</f>
        <v>-18492444.969999969</v>
      </c>
      <c r="D42" s="5">
        <f>SUM(D27:D35)+SUM(D37:D41)</f>
        <v>52603213.699999928</v>
      </c>
      <c r="E42" s="84">
        <f>SUM(E27:E35)+SUM(E37:E41)</f>
        <v>-2306742.8200000096</v>
      </c>
      <c r="F42" s="84">
        <f>SUM(F27:F35)+SUM(F37:F41)</f>
        <v>-5008157.040000001</v>
      </c>
    </row>
    <row r="43" spans="1:8" s="1" customFormat="1" ht="23.25" customHeight="1">
      <c r="A43" s="80"/>
      <c r="B43" s="80"/>
      <c r="C43" s="74"/>
      <c r="D43" s="4"/>
      <c r="E43" s="75"/>
      <c r="F43" s="75"/>
    </row>
    <row r="44" spans="1:8" s="1" customFormat="1" ht="23.25" customHeight="1">
      <c r="A44" s="80"/>
      <c r="B44" s="80"/>
      <c r="C44" s="74"/>
      <c r="D44" s="4"/>
      <c r="E44" s="75"/>
      <c r="F44" s="47" t="s">
        <v>18</v>
      </c>
    </row>
    <row r="45" spans="1:8" s="1" customFormat="1" ht="23.25" customHeight="1">
      <c r="A45" s="80"/>
      <c r="B45" s="80"/>
      <c r="C45" s="74"/>
      <c r="D45" s="4"/>
      <c r="E45" s="75"/>
      <c r="F45" s="75"/>
    </row>
    <row r="46" spans="1:8" s="1" customFormat="1" ht="23.25" customHeight="1">
      <c r="A46" s="80"/>
      <c r="B46" s="80"/>
      <c r="C46" s="74"/>
      <c r="D46" s="4"/>
      <c r="E46" s="75"/>
      <c r="F46" s="75"/>
    </row>
    <row r="47" spans="1:8" s="1" customFormat="1" ht="23.25" customHeight="1">
      <c r="A47" s="80"/>
      <c r="B47" s="80"/>
      <c r="C47" s="74"/>
      <c r="D47" s="4"/>
      <c r="E47" s="75"/>
      <c r="F47" s="75"/>
    </row>
    <row r="48" spans="1:8" s="1" customFormat="1" ht="23.25" customHeight="1">
      <c r="A48" s="80"/>
      <c r="B48" s="80"/>
      <c r="C48" s="74"/>
      <c r="D48" s="4"/>
      <c r="E48" s="75"/>
      <c r="F48" s="75"/>
    </row>
    <row r="49" spans="1:8" s="1" customFormat="1" ht="23.25" customHeight="1">
      <c r="A49" s="80"/>
      <c r="B49" s="80"/>
      <c r="C49" s="74"/>
      <c r="D49" s="4"/>
      <c r="E49" s="75"/>
      <c r="F49" s="75"/>
    </row>
    <row r="50" spans="1:8" s="1" customFormat="1" ht="23.25" customHeight="1">
      <c r="A50" s="80"/>
      <c r="B50" s="80"/>
      <c r="C50" s="74"/>
      <c r="D50" s="4"/>
      <c r="E50" s="75"/>
      <c r="F50" s="75"/>
    </row>
    <row r="51" spans="1:8" s="1" customFormat="1" ht="23.25" customHeight="1">
      <c r="A51" s="80"/>
      <c r="B51" s="80"/>
      <c r="C51" s="74"/>
      <c r="D51" s="4"/>
      <c r="E51" s="75"/>
      <c r="F51" s="47"/>
      <c r="G51" s="59"/>
    </row>
    <row r="52" spans="1:8" s="1" customFormat="1" ht="23.25" customHeight="1">
      <c r="A52" s="80" t="s">
        <v>53</v>
      </c>
      <c r="B52" s="81"/>
      <c r="C52" s="81"/>
      <c r="D52" s="155"/>
      <c r="E52" s="82"/>
      <c r="F52" s="81"/>
      <c r="G52" s="23"/>
      <c r="H52" s="23"/>
    </row>
    <row r="53" spans="1:8" s="1" customFormat="1" ht="23.25" customHeight="1">
      <c r="A53" s="80" t="s">
        <v>7</v>
      </c>
      <c r="B53" s="80"/>
      <c r="C53" s="83"/>
      <c r="D53" s="156"/>
      <c r="E53" s="74"/>
      <c r="F53" s="83">
        <v>8</v>
      </c>
    </row>
    <row r="54" spans="1:8" s="1" customFormat="1" ht="23.25" customHeight="1">
      <c r="A54" s="178" t="s">
        <v>11</v>
      </c>
      <c r="B54" s="178"/>
      <c r="C54" s="178"/>
      <c r="D54" s="178"/>
      <c r="E54" s="178"/>
      <c r="F54" s="178"/>
    </row>
    <row r="55" spans="1:8" s="1" customFormat="1" ht="23.25" customHeight="1">
      <c r="A55" s="179" t="s">
        <v>162</v>
      </c>
      <c r="B55" s="178"/>
      <c r="C55" s="178"/>
      <c r="D55" s="178"/>
      <c r="E55" s="178"/>
      <c r="F55" s="178"/>
    </row>
    <row r="56" spans="1:8" s="1" customFormat="1" ht="23.25" customHeight="1">
      <c r="A56" s="178" t="str">
        <f>A4</f>
        <v>FOR THE THREE-MONTH PERIOD ENDED MARCH 31, 2024</v>
      </c>
      <c r="B56" s="178"/>
      <c r="C56" s="178"/>
      <c r="D56" s="178"/>
      <c r="E56" s="178"/>
      <c r="F56" s="178"/>
    </row>
    <row r="57" spans="1:8" s="1" customFormat="1" ht="23.25" customHeight="1">
      <c r="A57" s="80"/>
      <c r="B57" s="80"/>
      <c r="C57" s="80"/>
      <c r="E57" s="84"/>
      <c r="F57" s="152" t="s">
        <v>14</v>
      </c>
    </row>
    <row r="58" spans="1:8" s="1" customFormat="1" ht="23.25" customHeight="1">
      <c r="A58" s="85"/>
      <c r="B58" s="85"/>
      <c r="C58" s="180" t="s">
        <v>15</v>
      </c>
      <c r="D58" s="180"/>
      <c r="E58" s="180" t="s">
        <v>16</v>
      </c>
      <c r="F58" s="180"/>
    </row>
    <row r="59" spans="1:8" s="1" customFormat="1" ht="23.25" customHeight="1">
      <c r="A59" s="78"/>
      <c r="B59" s="79" t="s">
        <v>17</v>
      </c>
      <c r="C59" s="76">
        <f>+C7</f>
        <v>2024</v>
      </c>
      <c r="D59" s="11">
        <f>+D7</f>
        <v>2023</v>
      </c>
      <c r="E59" s="76">
        <f>+E7</f>
        <v>2024</v>
      </c>
      <c r="F59" s="76">
        <f>+F7</f>
        <v>2023</v>
      </c>
    </row>
    <row r="60" spans="1:8" s="1" customFormat="1" ht="23.25" customHeight="1">
      <c r="A60" s="80"/>
      <c r="B60" s="144"/>
      <c r="C60" s="121"/>
      <c r="D60" s="38"/>
      <c r="E60" s="121"/>
      <c r="F60" s="121"/>
    </row>
    <row r="61" spans="1:8" s="1" customFormat="1" ht="23.25" customHeight="1">
      <c r="A61" s="80" t="s">
        <v>194</v>
      </c>
      <c r="B61" s="80"/>
      <c r="C61" s="144"/>
      <c r="D61" s="16"/>
      <c r="E61" s="136"/>
      <c r="F61" s="144"/>
    </row>
    <row r="62" spans="1:8" s="1" customFormat="1" ht="23.25" customHeight="1">
      <c r="A62" s="80" t="s">
        <v>195</v>
      </c>
      <c r="B62" s="80"/>
      <c r="C62" s="74">
        <v>3383120.06</v>
      </c>
      <c r="D62" s="4">
        <v>293874.14</v>
      </c>
      <c r="E62" s="75">
        <v>412820.05000000005</v>
      </c>
      <c r="F62" s="75">
        <v>13918.76</v>
      </c>
    </row>
    <row r="63" spans="1:8" s="1" customFormat="1" ht="23.1" customHeight="1">
      <c r="A63" s="80" t="s">
        <v>196</v>
      </c>
      <c r="B63" s="80"/>
      <c r="C63" s="74">
        <v>-525057.88</v>
      </c>
      <c r="D63" s="74">
        <v>-591763.06999999995</v>
      </c>
      <c r="E63" s="75">
        <v>-510175.16000000003</v>
      </c>
      <c r="F63" s="75">
        <v>-505479.46</v>
      </c>
      <c r="G63" s="4"/>
    </row>
    <row r="64" spans="1:8" s="1" customFormat="1" ht="23.25" customHeight="1">
      <c r="A64" s="80" t="s">
        <v>197</v>
      </c>
      <c r="B64" s="80"/>
      <c r="C64" s="74">
        <v>8980125.0099999998</v>
      </c>
      <c r="D64" s="4">
        <v>0</v>
      </c>
      <c r="E64" s="75">
        <v>0</v>
      </c>
      <c r="F64" s="75">
        <v>0</v>
      </c>
    </row>
    <row r="65" spans="1:8" s="1" customFormat="1" ht="23.25" customHeight="1">
      <c r="A65" s="80" t="s">
        <v>198</v>
      </c>
      <c r="B65" s="80"/>
      <c r="C65" s="74">
        <v>-1071067.3899999999</v>
      </c>
      <c r="D65" s="4">
        <v>-1942701.86</v>
      </c>
      <c r="E65" s="74">
        <v>-50493.899999999907</v>
      </c>
      <c r="F65" s="75">
        <v>-44716.62</v>
      </c>
    </row>
    <row r="66" spans="1:8" s="22" customFormat="1" ht="23.25" customHeight="1">
      <c r="A66" s="86" t="s">
        <v>193</v>
      </c>
      <c r="B66" s="86"/>
      <c r="C66" s="157">
        <f>C42+SUM(C62:C65)</f>
        <v>-7725325.1699999701</v>
      </c>
      <c r="D66" s="157">
        <f>D42+SUM(D62:D65)</f>
        <v>50362622.909999929</v>
      </c>
      <c r="E66" s="157">
        <f>E42+SUM(E62:E65)</f>
        <v>-2454591.8300000094</v>
      </c>
      <c r="F66" s="157">
        <f>F42+SUM(F62:F65)</f>
        <v>-5544434.3600000013</v>
      </c>
    </row>
    <row r="67" spans="1:8" s="1" customFormat="1" ht="23.25" customHeight="1">
      <c r="A67" s="80"/>
      <c r="B67" s="80"/>
      <c r="C67" s="74"/>
      <c r="D67" s="151"/>
      <c r="E67" s="75"/>
      <c r="F67" s="75"/>
    </row>
    <row r="68" spans="1:8" s="1" customFormat="1" ht="23.25" customHeight="1">
      <c r="A68" s="80" t="s">
        <v>199</v>
      </c>
      <c r="B68" s="80"/>
      <c r="C68" s="74"/>
      <c r="D68" s="4"/>
      <c r="E68" s="74"/>
      <c r="F68" s="153"/>
    </row>
    <row r="69" spans="1:8" s="1" customFormat="1" ht="23.25" customHeight="1">
      <c r="A69" s="80" t="s">
        <v>200</v>
      </c>
      <c r="B69" s="80"/>
      <c r="C69" s="74">
        <v>-60020.21</v>
      </c>
      <c r="D69" s="4">
        <v>-17979.359999999986</v>
      </c>
      <c r="E69" s="74">
        <v>0</v>
      </c>
      <c r="F69" s="74">
        <v>0</v>
      </c>
    </row>
    <row r="70" spans="1:8" s="1" customFormat="1" ht="23.25" customHeight="1">
      <c r="A70" s="80" t="s">
        <v>201</v>
      </c>
      <c r="B70" s="80"/>
      <c r="C70" s="74">
        <v>0</v>
      </c>
      <c r="D70" s="4">
        <v>-30000000</v>
      </c>
      <c r="E70" s="74">
        <v>-5000000</v>
      </c>
      <c r="F70" s="74">
        <v>0</v>
      </c>
    </row>
    <row r="71" spans="1:8" s="1" customFormat="1" ht="23.25" customHeight="1">
      <c r="A71" s="80" t="s">
        <v>202</v>
      </c>
      <c r="B71" s="80"/>
      <c r="C71" s="74">
        <v>0</v>
      </c>
      <c r="D71" s="4">
        <v>-146135570.18000001</v>
      </c>
      <c r="E71" s="74">
        <v>0</v>
      </c>
      <c r="F71" s="75">
        <v>0</v>
      </c>
      <c r="G71" s="4"/>
      <c r="H71" s="21"/>
    </row>
    <row r="72" spans="1:8" s="1" customFormat="1" ht="23.25" customHeight="1">
      <c r="A72" s="80" t="s">
        <v>203</v>
      </c>
      <c r="B72" s="80"/>
      <c r="C72" s="74">
        <v>80000</v>
      </c>
      <c r="D72" s="4">
        <v>152658559.62</v>
      </c>
      <c r="E72" s="74">
        <v>0</v>
      </c>
      <c r="F72" s="75">
        <v>3462140.07</v>
      </c>
      <c r="G72" s="4"/>
      <c r="H72" s="21"/>
    </row>
    <row r="73" spans="1:8" s="1" customFormat="1" ht="23.25" customHeight="1">
      <c r="A73" s="80" t="s">
        <v>204</v>
      </c>
      <c r="B73" s="80"/>
      <c r="C73" s="74">
        <v>9918.7099999999991</v>
      </c>
      <c r="D73" s="4">
        <v>0</v>
      </c>
      <c r="E73" s="74">
        <v>0</v>
      </c>
      <c r="F73" s="75">
        <v>0</v>
      </c>
      <c r="G73" s="4"/>
      <c r="H73" s="21"/>
    </row>
    <row r="74" spans="1:8" s="1" customFormat="1" ht="23.25" customHeight="1">
      <c r="A74" s="80" t="s">
        <v>205</v>
      </c>
      <c r="B74" s="80"/>
      <c r="C74" s="74">
        <v>-21962048.82</v>
      </c>
      <c r="D74" s="4">
        <v>-29462297.300000004</v>
      </c>
      <c r="E74" s="75">
        <v>-3542.06</v>
      </c>
      <c r="F74" s="75">
        <v>0</v>
      </c>
    </row>
    <row r="75" spans="1:8" s="1" customFormat="1" ht="23.25" customHeight="1">
      <c r="A75" s="80" t="s">
        <v>206</v>
      </c>
      <c r="B75" s="80"/>
      <c r="C75" s="74">
        <v>654205.61</v>
      </c>
      <c r="D75" s="4">
        <v>1597700.92</v>
      </c>
      <c r="E75" s="75">
        <v>0</v>
      </c>
      <c r="F75" s="75">
        <v>0</v>
      </c>
    </row>
    <row r="76" spans="1:8" s="1" customFormat="1" ht="23.25" customHeight="1">
      <c r="A76" s="80" t="s">
        <v>207</v>
      </c>
      <c r="B76" s="80"/>
      <c r="C76" s="74">
        <v>-304461.84999999998</v>
      </c>
      <c r="D76" s="4">
        <v>-208500</v>
      </c>
      <c r="E76" s="75">
        <v>0</v>
      </c>
      <c r="F76" s="75">
        <v>0</v>
      </c>
    </row>
    <row r="77" spans="1:8" s="1" customFormat="1" ht="23.25" customHeight="1">
      <c r="A77" s="80" t="s">
        <v>227</v>
      </c>
      <c r="B77" s="80"/>
      <c r="C77" s="74">
        <v>-25840546</v>
      </c>
      <c r="D77" s="4">
        <v>0</v>
      </c>
      <c r="E77" s="75">
        <v>0</v>
      </c>
      <c r="F77" s="75">
        <v>0</v>
      </c>
    </row>
    <row r="78" spans="1:8" s="1" customFormat="1" ht="23.25" customHeight="1">
      <c r="A78" s="80" t="s">
        <v>225</v>
      </c>
      <c r="B78" s="80"/>
      <c r="C78" s="74">
        <v>-422500</v>
      </c>
      <c r="D78" s="4">
        <v>9139275.5700000003</v>
      </c>
      <c r="E78" s="75">
        <v>0</v>
      </c>
      <c r="F78" s="75">
        <v>0</v>
      </c>
    </row>
    <row r="79" spans="1:8" s="1" customFormat="1" ht="23.25" customHeight="1">
      <c r="A79" s="80" t="s">
        <v>208</v>
      </c>
      <c r="B79" s="80"/>
      <c r="C79" s="87">
        <f>SUM(C69:C78)</f>
        <v>-47845452.560000002</v>
      </c>
      <c r="D79" s="157">
        <f>SUM(D69:D78)</f>
        <v>-42428810.730000019</v>
      </c>
      <c r="E79" s="87">
        <f>SUM(E69:E78)</f>
        <v>-5003542.0599999996</v>
      </c>
      <c r="F79" s="87">
        <f>SUM(F69:F78)</f>
        <v>3462140.07</v>
      </c>
    </row>
    <row r="80" spans="1:8" s="1" customFormat="1" ht="12.75" customHeight="1">
      <c r="A80" s="80"/>
      <c r="B80" s="80"/>
      <c r="C80" s="75"/>
      <c r="D80" s="151"/>
      <c r="E80" s="75"/>
      <c r="F80" s="75"/>
    </row>
    <row r="81" spans="1:11" s="1" customFormat="1" ht="23.25" customHeight="1">
      <c r="A81" s="80" t="s">
        <v>209</v>
      </c>
      <c r="B81" s="80"/>
      <c r="C81" s="84"/>
      <c r="D81" s="5"/>
      <c r="E81" s="84"/>
      <c r="F81" s="154"/>
    </row>
    <row r="82" spans="1:11" s="1" customFormat="1" ht="23.25" customHeight="1">
      <c r="A82" s="80" t="s">
        <v>210</v>
      </c>
      <c r="B82" s="80"/>
      <c r="C82" s="84">
        <v>-39475613.689999998</v>
      </c>
      <c r="D82" s="5">
        <v>-30430670.739999998</v>
      </c>
      <c r="E82" s="84">
        <v>0</v>
      </c>
      <c r="F82" s="84">
        <v>0</v>
      </c>
    </row>
    <row r="83" spans="1:11" s="1" customFormat="1" ht="23.25" customHeight="1">
      <c r="A83" s="80" t="s">
        <v>211</v>
      </c>
      <c r="B83" s="80"/>
      <c r="C83" s="84">
        <v>0</v>
      </c>
      <c r="D83" s="5">
        <v>43452396.689999998</v>
      </c>
      <c r="E83" s="84">
        <v>0</v>
      </c>
      <c r="F83" s="84">
        <v>43452396.690000005</v>
      </c>
    </row>
    <row r="84" spans="1:11" s="1" customFormat="1" ht="23.25" customHeight="1">
      <c r="A84" s="80" t="s">
        <v>212</v>
      </c>
      <c r="B84" s="80"/>
      <c r="C84" s="84">
        <v>0</v>
      </c>
      <c r="D84" s="5">
        <v>8.1</v>
      </c>
      <c r="E84" s="84">
        <v>0</v>
      </c>
      <c r="F84" s="84">
        <v>0</v>
      </c>
      <c r="G84" s="7"/>
    </row>
    <row r="85" spans="1:11" s="1" customFormat="1" ht="23.25" customHeight="1">
      <c r="A85" s="80" t="s">
        <v>213</v>
      </c>
      <c r="B85" s="80"/>
      <c r="C85" s="74">
        <v>-373431.32</v>
      </c>
      <c r="D85" s="4">
        <v>-1534140.17</v>
      </c>
      <c r="E85" s="84">
        <v>-478931.17</v>
      </c>
      <c r="F85" s="84">
        <v>-464794.01</v>
      </c>
      <c r="G85" s="4"/>
      <c r="H85" s="4"/>
    </row>
    <row r="86" spans="1:11" s="1" customFormat="1" ht="23.25" customHeight="1">
      <c r="A86" s="80" t="s">
        <v>214</v>
      </c>
      <c r="B86" s="80"/>
      <c r="C86" s="74">
        <v>-2047413.16</v>
      </c>
      <c r="D86" s="4">
        <v>-985648.92</v>
      </c>
      <c r="E86" s="75">
        <v>-1196.33</v>
      </c>
      <c r="F86" s="75">
        <v>-15333.49</v>
      </c>
      <c r="H86" s="4"/>
    </row>
    <row r="87" spans="1:11" s="1" customFormat="1" ht="23.25" customHeight="1">
      <c r="A87" s="80" t="s">
        <v>215</v>
      </c>
      <c r="B87" s="80"/>
      <c r="C87" s="87">
        <f>SUM(C82:C86)</f>
        <v>-41896458.169999994</v>
      </c>
      <c r="D87" s="157">
        <f>SUM(D82:D86)</f>
        <v>10501944.959999999</v>
      </c>
      <c r="E87" s="87">
        <f>SUM(E82:E86)</f>
        <v>-480127.5</v>
      </c>
      <c r="F87" s="87">
        <f>SUM(F82:F86)</f>
        <v>42972269.190000005</v>
      </c>
    </row>
    <row r="88" spans="1:11" s="1" customFormat="1" ht="23.25" customHeight="1">
      <c r="A88" s="80"/>
      <c r="B88" s="80"/>
      <c r="C88" s="74"/>
      <c r="D88" s="159"/>
      <c r="E88" s="88"/>
      <c r="F88" s="88"/>
    </row>
    <row r="89" spans="1:11" s="1" customFormat="1" ht="23.25" customHeight="1">
      <c r="A89" s="80" t="s">
        <v>216</v>
      </c>
      <c r="B89" s="80"/>
      <c r="C89" s="75">
        <f>+C87+C79+C66</f>
        <v>-97467235.899999961</v>
      </c>
      <c r="D89" s="151">
        <f>+D87+D79+D66</f>
        <v>18435757.139999911</v>
      </c>
      <c r="E89" s="75">
        <f>+E87+E79+E66</f>
        <v>-7938261.390000009</v>
      </c>
      <c r="F89" s="75">
        <f>+F87+F79+F66</f>
        <v>40889974.900000006</v>
      </c>
    </row>
    <row r="90" spans="1:11" s="1" customFormat="1" ht="23.25" customHeight="1">
      <c r="A90" s="80" t="s">
        <v>217</v>
      </c>
      <c r="B90" s="80"/>
      <c r="C90" s="75">
        <f>+'Page 2-3'!H11</f>
        <v>824173170.07000005</v>
      </c>
      <c r="D90" s="151">
        <v>571617493.70000005</v>
      </c>
      <c r="E90" s="75">
        <f>+'Page 2-3'!J11</f>
        <v>71096533.519999996</v>
      </c>
      <c r="F90" s="75">
        <v>42415763.800000004</v>
      </c>
      <c r="G90" s="4"/>
      <c r="H90" s="4"/>
      <c r="I90" s="4"/>
      <c r="J90" s="7"/>
      <c r="K90" s="7"/>
    </row>
    <row r="91" spans="1:11" s="1" customFormat="1" ht="23.25" customHeight="1">
      <c r="A91" s="80" t="s">
        <v>218</v>
      </c>
      <c r="B91" s="80"/>
      <c r="C91" s="75">
        <f>3150309.87</f>
        <v>3150309.87</v>
      </c>
      <c r="D91" s="151">
        <v>-230971.77</v>
      </c>
      <c r="E91" s="75">
        <v>0</v>
      </c>
      <c r="F91" s="75">
        <v>0</v>
      </c>
      <c r="G91" s="4"/>
      <c r="H91" s="4">
        <v>589822279.07000005</v>
      </c>
      <c r="I91" s="4"/>
      <c r="J91" s="7">
        <v>83305738.700000003</v>
      </c>
      <c r="K91" s="7"/>
    </row>
    <row r="92" spans="1:11" s="1" customFormat="1" ht="23.25" customHeight="1" thickBot="1">
      <c r="A92" s="80" t="s">
        <v>219</v>
      </c>
      <c r="B92" s="89"/>
      <c r="C92" s="90">
        <f>SUM(C89:C91)</f>
        <v>729856244.04000008</v>
      </c>
      <c r="D92" s="160">
        <f>SUM(D89:D91)</f>
        <v>589822279.06999993</v>
      </c>
      <c r="E92" s="90">
        <f>SUM(E89:E91)</f>
        <v>63158272.129999988</v>
      </c>
      <c r="F92" s="90">
        <f>SUM(F89:F91)</f>
        <v>83305738.700000018</v>
      </c>
      <c r="G92" s="4">
        <f>+C92-'Page 2-3'!G11</f>
        <v>0</v>
      </c>
      <c r="H92" s="4">
        <f>D92-H91</f>
        <v>0</v>
      </c>
      <c r="I92" s="94">
        <f>+E92-'Page 2-3'!I11</f>
        <v>0</v>
      </c>
      <c r="J92" s="7">
        <f>F92-J91</f>
        <v>0</v>
      </c>
      <c r="K92" s="7"/>
    </row>
    <row r="93" spans="1:11" s="1" customFormat="1" ht="23.25" customHeight="1" thickTop="1">
      <c r="A93" s="80"/>
      <c r="B93" s="80"/>
      <c r="C93" s="74"/>
      <c r="D93" s="151"/>
      <c r="E93" s="75"/>
      <c r="F93" s="75"/>
    </row>
    <row r="94" spans="1:11" s="1" customFormat="1" ht="20.25" customHeight="1">
      <c r="A94" s="80"/>
      <c r="B94" s="80"/>
      <c r="C94" s="74"/>
      <c r="D94" s="158"/>
      <c r="E94" s="75"/>
      <c r="F94" s="47" t="s">
        <v>18</v>
      </c>
      <c r="G94" s="59"/>
    </row>
    <row r="95" spans="1:11" s="1" customFormat="1" ht="20.25" customHeight="1">
      <c r="A95" s="80"/>
      <c r="B95" s="80"/>
      <c r="C95" s="74"/>
      <c r="D95" s="158"/>
      <c r="E95" s="75"/>
      <c r="G95" s="59"/>
    </row>
    <row r="96" spans="1:11" s="1" customFormat="1" ht="20.25" customHeight="1">
      <c r="A96" s="80"/>
      <c r="B96" s="80"/>
      <c r="C96" s="74"/>
      <c r="D96" s="158"/>
      <c r="E96" s="75"/>
      <c r="G96" s="59"/>
    </row>
    <row r="97" spans="1:7" s="1" customFormat="1" ht="20.25" customHeight="1">
      <c r="A97" s="80"/>
      <c r="B97" s="80"/>
      <c r="C97" s="74"/>
      <c r="D97" s="158"/>
      <c r="E97" s="75"/>
      <c r="G97" s="59"/>
    </row>
    <row r="98" spans="1:7" s="1" customFormat="1" ht="20.25" customHeight="1">
      <c r="A98" s="80"/>
      <c r="B98" s="80"/>
      <c r="C98" s="74"/>
      <c r="D98" s="158"/>
      <c r="E98" s="75"/>
      <c r="G98" s="59"/>
    </row>
    <row r="99" spans="1:7" s="1" customFormat="1" ht="20.25" customHeight="1">
      <c r="A99" s="80"/>
      <c r="B99" s="80"/>
      <c r="C99" s="74"/>
      <c r="D99" s="158"/>
      <c r="E99" s="75"/>
      <c r="G99" s="59"/>
    </row>
    <row r="100" spans="1:7" s="1" customFormat="1" ht="20.25" customHeight="1">
      <c r="A100" s="80"/>
      <c r="B100" s="80"/>
      <c r="C100" s="74"/>
      <c r="D100" s="158"/>
      <c r="E100" s="75"/>
      <c r="G100" s="59"/>
    </row>
    <row r="101" spans="1:7" s="1" customFormat="1" ht="20.25" customHeight="1">
      <c r="A101" s="80"/>
      <c r="B101" s="80"/>
      <c r="C101" s="74"/>
      <c r="D101" s="158"/>
      <c r="E101" s="75"/>
      <c r="G101" s="59"/>
    </row>
    <row r="102" spans="1:7" s="1" customFormat="1" ht="20.25" customHeight="1">
      <c r="A102" s="80"/>
      <c r="B102" s="80"/>
      <c r="C102" s="74"/>
      <c r="D102" s="158"/>
      <c r="E102" s="75"/>
      <c r="G102" s="59"/>
    </row>
    <row r="103" spans="1:7" s="1" customFormat="1" ht="20.25" customHeight="1">
      <c r="A103" s="80"/>
      <c r="B103" s="80"/>
      <c r="C103" s="74"/>
      <c r="D103" s="158"/>
      <c r="E103" s="75"/>
      <c r="G103" s="59"/>
    </row>
    <row r="104" spans="1:7" s="1" customFormat="1" ht="20.25" customHeight="1">
      <c r="A104" s="80"/>
      <c r="B104" s="80"/>
      <c r="C104" s="74"/>
      <c r="D104" s="158"/>
      <c r="E104" s="75"/>
      <c r="G104" s="59"/>
    </row>
    <row r="105" spans="1:7" ht="23.25" customHeight="1">
      <c r="A105" s="1" t="s">
        <v>53</v>
      </c>
    </row>
  </sheetData>
  <mergeCells count="10">
    <mergeCell ref="A2:F2"/>
    <mergeCell ref="A3:F3"/>
    <mergeCell ref="A4:F4"/>
    <mergeCell ref="C6:D6"/>
    <mergeCell ref="E6:F6"/>
    <mergeCell ref="A54:F54"/>
    <mergeCell ref="A55:F55"/>
    <mergeCell ref="A56:F56"/>
    <mergeCell ref="C58:D58"/>
    <mergeCell ref="E58:F58"/>
  </mergeCells>
  <pageMargins left="0.66929133858267698" right="0.33" top="0.6" bottom="0.17" header="0" footer="0"/>
  <pageSetup paperSize="9" scale="68" fitToHeight="3" orientation="portrait" r:id="rId1"/>
  <headerFooter alignWithMargins="0"/>
  <rowBreaks count="1" manualBreakCount="1">
    <brk id="52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10D9A24E38D8664DB09E9A2ABDEF343C" ma:contentTypeVersion="13" ma:contentTypeDescription="สร้างเอกสารใหม่" ma:contentTypeScope="" ma:versionID="37f93b586528107c55dd06804444388c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decdf8a7c8e44b4d0ad386abcb0288a9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59e79de-64fa-4899-a07c-69aba0b5adb9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C2CE1910-1288-49A4-B673-4D3687FCB3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3C85C8-DFBE-47BE-9CD8-5E9A17A11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4F3481-D5BB-473E-819C-1B7FDBC17418}">
  <ds:schemaRefs>
    <ds:schemaRef ds:uri="http://schemas.microsoft.com/office/2006/metadata/properties"/>
    <ds:schemaRef ds:uri="http://schemas.microsoft.com/office/infopath/2007/PartnerControls"/>
    <ds:schemaRef ds:uri="d02029ff-06d1-490c-bbd1-10c56f13a402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2-3</vt:lpstr>
      <vt:lpstr>Page 4</vt:lpstr>
      <vt:lpstr>Page 5</vt:lpstr>
      <vt:lpstr>Page 6</vt:lpstr>
      <vt:lpstr>Page 7-8</vt:lpstr>
      <vt:lpstr>'Page 2-3'!Print_Area</vt:lpstr>
      <vt:lpstr>'Page 4'!Print_Area</vt:lpstr>
      <vt:lpstr>'Page 5'!Print_Area</vt:lpstr>
      <vt:lpstr>'Page 6'!Print_Area</vt:lpstr>
      <vt:lpstr>'Page 7-8'!Print_Area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Rossarin apiwang</cp:lastModifiedBy>
  <cp:revision/>
  <cp:lastPrinted>2024-05-14T04:27:42Z</cp:lastPrinted>
  <dcterms:created xsi:type="dcterms:W3CDTF">2012-02-23T07:32:54Z</dcterms:created>
  <dcterms:modified xsi:type="dcterms:W3CDTF">2024-05-15T08:08:41Z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0x01010010D9A24E38D8664DB09E9A2ABDEF343C</vt:lpwstr>
  </property>
  <property fmtid="{D5CDD505-2E9C-101B-9397-08002B2CF9AE}" pid="5" name="MediaServiceImageTags">
    <vt:lpwstr/>
  </property>
</Properties>
</file>