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-PC\Desktop\AKS\AKS\AKSYE'67\AKSQ1'67-Draf FS\"/>
    </mc:Choice>
  </mc:AlternateContent>
  <bookViews>
    <workbookView xWindow="0" yWindow="0" windowWidth="11496" windowHeight="8472" tabRatio="670"/>
  </bookViews>
  <sheets>
    <sheet name="BS " sheetId="18" r:id="rId1"/>
    <sheet name="PL3M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'!$A$1:$M$113</definedName>
    <definedName name="_xlnm.Print_Area" localSheetId="4">'CF '!$A$1:$O$109</definedName>
    <definedName name="_xlnm.Print_Area" localSheetId="1">PL3M!$A$1:$M$60</definedName>
    <definedName name="_xlnm.Print_Area" localSheetId="2">'SE Conso'!$A$1:$X$23</definedName>
    <definedName name="_xlnm.Print_Area" localSheetId="3">'SE Separate'!$A$1:$R$22</definedName>
    <definedName name="_xlnm.Print_Titles" localSheetId="1">PL3M!$1:$7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6" i="17" l="1"/>
  <c r="K68" i="17"/>
  <c r="O68" i="17"/>
  <c r="I68" i="17" l="1"/>
  <c r="V14" i="21" l="1"/>
  <c r="P15" i="21"/>
  <c r="P14" i="21"/>
  <c r="N15" i="21"/>
  <c r="M106" i="18" l="1"/>
  <c r="M104" i="18"/>
  <c r="M103" i="18"/>
  <c r="M102" i="18"/>
  <c r="M68" i="17"/>
  <c r="N15" i="22"/>
  <c r="P15" i="22" s="1"/>
  <c r="N14" i="22"/>
  <c r="L15" i="22"/>
  <c r="R15" i="21" l="1"/>
  <c r="R18" i="21" l="1"/>
  <c r="I102" i="18" l="1"/>
  <c r="I24" i="18"/>
  <c r="I105" i="18" l="1"/>
  <c r="J20" i="22" l="1"/>
  <c r="J16" i="22"/>
  <c r="R14" i="21"/>
  <c r="L16" i="21"/>
  <c r="L20" i="21"/>
  <c r="M107" i="17" l="1"/>
  <c r="M114" i="17" s="1"/>
  <c r="I107" i="17"/>
  <c r="I114" i="17" s="1"/>
  <c r="V19" i="21"/>
  <c r="D16" i="21"/>
  <c r="D20" i="22"/>
  <c r="N20" i="22"/>
  <c r="H20" i="22"/>
  <c r="F20" i="22"/>
  <c r="M76" i="17"/>
  <c r="A51" i="17" l="1"/>
  <c r="A90" i="17"/>
  <c r="T15" i="21" l="1"/>
  <c r="X15" i="21" s="1"/>
  <c r="A48" i="18" l="1"/>
  <c r="A86" i="18"/>
  <c r="G24" i="18" l="1"/>
  <c r="K24" i="18" l="1"/>
  <c r="R19" i="21" l="1"/>
  <c r="T19" i="21" s="1"/>
  <c r="I76" i="17" l="1"/>
  <c r="M79" i="17" l="1"/>
  <c r="I79" i="17"/>
  <c r="M19" i="23" l="1"/>
  <c r="K19" i="23"/>
  <c r="I19" i="23"/>
  <c r="G19" i="23"/>
  <c r="M13" i="23"/>
  <c r="K13" i="23"/>
  <c r="I13" i="23"/>
  <c r="G13" i="23"/>
  <c r="G20" i="23" l="1"/>
  <c r="K107" i="17"/>
  <c r="O107" i="17"/>
  <c r="O114" i="17" l="1"/>
  <c r="K114" i="17"/>
  <c r="M24" i="18" l="1"/>
  <c r="I108" i="18" l="1"/>
  <c r="I103" i="18"/>
  <c r="O76" i="17"/>
  <c r="N16" i="22"/>
  <c r="P14" i="22"/>
  <c r="H16" i="22"/>
  <c r="F16" i="22"/>
  <c r="D16" i="22"/>
  <c r="P19" i="22"/>
  <c r="R15" i="22" l="1"/>
  <c r="V20" i="21"/>
  <c r="T18" i="21"/>
  <c r="D20" i="21"/>
  <c r="F20" i="21"/>
  <c r="H20" i="21"/>
  <c r="J20" i="21"/>
  <c r="P20" i="21" l="1"/>
  <c r="R20" i="21"/>
  <c r="M80" i="18"/>
  <c r="K80" i="18"/>
  <c r="I80" i="18"/>
  <c r="G80" i="18"/>
  <c r="M70" i="18"/>
  <c r="K70" i="18"/>
  <c r="I70" i="18"/>
  <c r="G70" i="18"/>
  <c r="P13" i="22" l="1"/>
  <c r="R13" i="22" s="1"/>
  <c r="P18" i="22"/>
  <c r="R18" i="22" s="1"/>
  <c r="X18" i="21"/>
  <c r="R13" i="21"/>
  <c r="T13" i="21" s="1"/>
  <c r="F16" i="21"/>
  <c r="H16" i="21"/>
  <c r="J16" i="21"/>
  <c r="P20" i="22" l="1"/>
  <c r="P16" i="22"/>
  <c r="M41" i="23"/>
  <c r="M42" i="23" s="1"/>
  <c r="G41" i="23"/>
  <c r="G42" i="23" s="1"/>
  <c r="I41" i="23"/>
  <c r="I42" i="23" s="1"/>
  <c r="K41" i="23"/>
  <c r="K42" i="23" s="1"/>
  <c r="P16" i="21" l="1"/>
  <c r="R16" i="21" s="1"/>
  <c r="M43" i="18"/>
  <c r="K43" i="18"/>
  <c r="G43" i="18"/>
  <c r="I43" i="18"/>
  <c r="I106" i="18" l="1"/>
  <c r="X13" i="21" l="1"/>
  <c r="M25" i="23"/>
  <c r="K25" i="23"/>
  <c r="G25" i="23"/>
  <c r="I25" i="23"/>
  <c r="I44" i="18" l="1"/>
  <c r="G105" i="18" l="1"/>
  <c r="G104" i="18"/>
  <c r="K104" i="18" l="1"/>
  <c r="I104" i="18" l="1"/>
  <c r="G102" i="18" l="1"/>
  <c r="K102" i="18" l="1"/>
  <c r="G103" i="18" l="1"/>
  <c r="I20" i="23" l="1"/>
  <c r="A1" i="21" l="1"/>
  <c r="I22" i="23" l="1"/>
  <c r="I26" i="23" s="1"/>
  <c r="I28" i="23" s="1"/>
  <c r="I30" i="23" s="1"/>
  <c r="I46" i="23" s="1"/>
  <c r="I43" i="23" l="1"/>
  <c r="I53" i="23" s="1"/>
  <c r="I51" i="23" s="1"/>
  <c r="K9" i="17"/>
  <c r="M123" i="17"/>
  <c r="I123" i="17"/>
  <c r="K103" i="18"/>
  <c r="A3" i="22"/>
  <c r="A1" i="22"/>
  <c r="A1" i="17" s="1"/>
  <c r="M20" i="23"/>
  <c r="K20" i="23"/>
  <c r="H114" i="18"/>
  <c r="A51" i="18"/>
  <c r="A89" i="18" s="1"/>
  <c r="K42" i="17" l="1"/>
  <c r="K45" i="17" s="1"/>
  <c r="K78" i="17" s="1"/>
  <c r="I48" i="23"/>
  <c r="I55" i="23"/>
  <c r="G22" i="23"/>
  <c r="G26" i="23" s="1"/>
  <c r="G28" i="23" s="1"/>
  <c r="G30" i="23" s="1"/>
  <c r="G43" i="23" s="1"/>
  <c r="G53" i="23" s="1"/>
  <c r="K44" i="18"/>
  <c r="M22" i="23"/>
  <c r="M26" i="23" s="1"/>
  <c r="M28" i="23" s="1"/>
  <c r="M30" i="23" s="1"/>
  <c r="G44" i="18"/>
  <c r="G81" i="18"/>
  <c r="I81" i="18"/>
  <c r="K81" i="18"/>
  <c r="M81" i="18"/>
  <c r="M44" i="18"/>
  <c r="K81" i="17" l="1"/>
  <c r="K113" i="17" s="1"/>
  <c r="N20" i="21"/>
  <c r="T20" i="21"/>
  <c r="M46" i="23"/>
  <c r="L19" i="22" s="1"/>
  <c r="M43" i="23"/>
  <c r="M53" i="23" s="1"/>
  <c r="M51" i="23" s="1"/>
  <c r="G51" i="23"/>
  <c r="O9" i="17"/>
  <c r="O42" i="17" s="1"/>
  <c r="O45" i="17" s="1"/>
  <c r="I9" i="17"/>
  <c r="I42" i="17" s="1"/>
  <c r="I45" i="17" s="1"/>
  <c r="K22" i="23"/>
  <c r="K26" i="23" s="1"/>
  <c r="K28" i="23" s="1"/>
  <c r="K30" i="23" s="1"/>
  <c r="M9" i="17" s="1"/>
  <c r="M42" i="17" l="1"/>
  <c r="M45" i="17" s="1"/>
  <c r="M78" i="17" s="1"/>
  <c r="I78" i="17"/>
  <c r="O78" i="17"/>
  <c r="K46" i="23"/>
  <c r="L14" i="22" s="1"/>
  <c r="K43" i="23"/>
  <c r="K53" i="23" s="1"/>
  <c r="K51" i="23" s="1"/>
  <c r="M55" i="23"/>
  <c r="M48" i="23"/>
  <c r="I81" i="17" l="1"/>
  <c r="I113" i="17" s="1"/>
  <c r="O81" i="17"/>
  <c r="O113" i="17" s="1"/>
  <c r="L20" i="22"/>
  <c r="R19" i="22"/>
  <c r="R20" i="22" s="1"/>
  <c r="M81" i="17"/>
  <c r="X19" i="21"/>
  <c r="X20" i="21" s="1"/>
  <c r="K55" i="23"/>
  <c r="K48" i="23"/>
  <c r="I122" i="17" l="1"/>
  <c r="L16" i="22"/>
  <c r="K106" i="18" s="1"/>
  <c r="K107" i="18" s="1"/>
  <c r="R14" i="22"/>
  <c r="R16" i="22" s="1"/>
  <c r="M113" i="17"/>
  <c r="I107" i="18"/>
  <c r="I109" i="18" s="1"/>
  <c r="I110" i="18" s="1"/>
  <c r="I115" i="18" s="1"/>
  <c r="M122" i="17" l="1"/>
  <c r="M107" i="18"/>
  <c r="M109" i="18" s="1"/>
  <c r="M110" i="18" s="1"/>
  <c r="M115" i="18" s="1"/>
  <c r="K109" i="18" l="1"/>
  <c r="K110" i="18" s="1"/>
  <c r="K115" i="18" s="1"/>
  <c r="V16" i="21" l="1"/>
  <c r="G108" i="18" s="1"/>
  <c r="G46" i="23"/>
  <c r="N14" i="21" s="1"/>
  <c r="T14" i="21" s="1"/>
  <c r="X14" i="21" s="1"/>
  <c r="N16" i="21" l="1"/>
  <c r="G106" i="18" s="1"/>
  <c r="G107" i="18" s="1"/>
  <c r="G109" i="18" s="1"/>
  <c r="G110" i="18" s="1"/>
  <c r="G115" i="18" s="1"/>
  <c r="G48" i="23"/>
  <c r="G55" i="23"/>
  <c r="X16" i="21" l="1"/>
  <c r="T16" i="21"/>
</calcChain>
</file>

<file path=xl/sharedStrings.xml><?xml version="1.0" encoding="utf-8"?>
<sst xmlns="http://schemas.openxmlformats.org/spreadsheetml/2006/main" count="378" uniqueCount="252">
  <si>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</si>
  <si>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</si>
  <si>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</si>
  <si>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</si>
  <si>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</si>
  <si>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</si>
  <si>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</si>
  <si>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</si>
  <si>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</si>
  <si>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</si>
  <si>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</si>
  <si>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</si>
  <si>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</si>
  <si>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</si>
  <si>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</si>
  <si>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</si>
  <si>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</si>
  <si>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</si>
  <si>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</si>
  <si>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</si>
  <si>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</si>
  <si>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</si>
  <si>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</si>
  <si>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</si>
  <si>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</si>
  <si>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</si>
  <si>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</si>
  <si>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</si>
  <si>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</si>
  <si>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</si>
  <si>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</si>
  <si>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</si>
  <si>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</si>
  <si>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</si>
  <si>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</si>
  <si>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</si>
  <si>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</si>
  <si>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</si>
  <si>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</si>
  <si>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</si>
  <si>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</si>
  <si>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</si>
  <si>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</si>
  <si>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</si>
  <si>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</si>
  <si>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</si>
  <si>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</si>
  <si>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</si>
  <si>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</si>
  <si>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</si>
  <si>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</si>
  <si>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</si>
  <si>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</si>
  <si>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</si>
  <si>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</si>
  <si>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</si>
  <si>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</si>
  <si>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</si>
  <si>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</si>
  <si>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</si>
  <si>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</si>
  <si>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</si>
  <si>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</si>
  <si>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</si>
  <si>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</si>
  <si>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</si>
  <si>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</si>
  <si>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</si>
  <si>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</si>
  <si>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</si>
  <si>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</si>
  <si>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</si>
  <si>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</si>
  <si>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</si>
  <si>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</si>
  <si>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</si>
  <si>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</si>
  <si>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</si>
  <si>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</si>
  <si>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</si>
  <si>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</si>
  <si>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</si>
  <si>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</si>
  <si>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</si>
  <si>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</si>
  <si>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</si>
  <si>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</si>
  <si>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</si>
  <si>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</si>
  <si>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</si>
  <si>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</si>
  <si>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</si>
  <si>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Total comprehensive income for the period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</si>
  <si>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</si>
  <si>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</si>
  <si>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</si>
  <si>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</si>
  <si>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</si>
  <si>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</si>
  <si>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</si>
  <si>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</si>
  <si>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</si>
  <si>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</si>
  <si>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</si>
  <si>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</si>
  <si>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</si>
  <si>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</si>
  <si>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</si>
  <si>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</si>
  <si>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</si>
  <si>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</si>
  <si>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Profit (Loss) before income tax</t>
  </si>
  <si>
    <t>Profit (Loss) before financial cost and income tax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</si>
  <si>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</si>
  <si>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</si>
  <si>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</si>
  <si>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</si>
  <si>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</si>
  <si>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</si>
  <si>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Items that will not be reclassified in profit or loss later</t>
  </si>
  <si>
    <t>Total items that will not be reclassified in profit or loss later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</si>
  <si>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</si>
  <si>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</si>
  <si>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</si>
  <si>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</si>
  <si>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 xml:space="preserve">Other components </t>
  </si>
  <si>
    <t>of shareholders' equity</t>
  </si>
  <si>
    <t>Cash paid for deposit to purchase common stock in the target company</t>
  </si>
  <si>
    <t>Note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</si>
  <si>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</si>
  <si>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</si>
  <si>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</si>
  <si>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</si>
  <si>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</si>
  <si>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</si>
  <si>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</si>
  <si>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</si>
  <si>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</si>
  <si>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</si>
  <si>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</si>
  <si>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</si>
  <si>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</si>
  <si>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</si>
  <si>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</si>
  <si>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Balance as at January 1, 2023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</si>
  <si>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</si>
  <si>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</si>
  <si>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</si>
  <si>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</si>
  <si>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</si>
  <si>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</si>
  <si>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Adjusted with Non-deductible Expense</t>
  </si>
  <si>
    <t>Adjusted other non-current liabilities</t>
  </si>
  <si>
    <t xml:space="preserve">Adjusted by (profit) loss from write-off of property, plant and equipment 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</si>
  <si>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</si>
  <si>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</si>
  <si>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</si>
  <si>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 xml:space="preserve">Adjusted trade and other current receivables decrease 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</si>
  <si>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</si>
  <si>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</si>
  <si>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</si>
  <si>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</si>
  <si>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</si>
  <si>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Debtor payable within 1 year</t>
  </si>
  <si>
    <t>Investments in subsidiaries and associate</t>
  </si>
  <si>
    <t>Installment receivable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</si>
  <si>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</si>
  <si>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</si>
  <si>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</si>
  <si>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</si>
  <si>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</si>
  <si>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Cash and cash equivalents net decrease - Net</t>
  </si>
  <si>
    <t>Cash paid from provision for employee benefits</t>
  </si>
  <si>
    <t>Profit and loss from sales help in associates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</si>
  <si>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</si>
  <si>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</si>
  <si>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</si>
  <si>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</si>
  <si>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</si>
  <si>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Adjusted trade and other non-current payable increase</t>
  </si>
  <si>
    <t>Bond</t>
  </si>
  <si>
    <t>164,445.22 million common share, Baht 0.50 par value</t>
  </si>
  <si>
    <t>93,683.64 million common shares, Baht 0.50 per share</t>
  </si>
  <si>
    <t>(Unit : Thousand Baht)</t>
  </si>
  <si>
    <t>Loan to Short-term debtors</t>
  </si>
  <si>
    <t>Biological assets</t>
  </si>
  <si>
    <t>Other - non current financial assets</t>
  </si>
  <si>
    <t>Other current assets</t>
  </si>
  <si>
    <t>Other non - current liabilities</t>
  </si>
  <si>
    <t>Gross profit</t>
  </si>
  <si>
    <t>Total comprehensive income attributable to :</t>
  </si>
  <si>
    <t>Adjusted restriced deposit with bank (increase) decrease</t>
  </si>
  <si>
    <t>Adjusted provision for liabilities increase</t>
  </si>
  <si>
    <t>Adjusted by (reversal) allowance for loss investment in the subsidiaries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</si>
  <si>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</si>
  <si>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</si>
  <si>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</si>
  <si>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</si>
  <si>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>Adjusted loans to debtors - net (increase) decrease</t>
  </si>
  <si>
    <t xml:space="preserve">Adjusted biological assets </t>
  </si>
  <si>
    <t>Profit from fair value adjustment - biological assets</t>
  </si>
  <si>
    <t>Net cash provided by (used in) investing activities</t>
  </si>
  <si>
    <t>Intangible assets</t>
  </si>
  <si>
    <t>LIABILITIES AND SHAREHOLDERS EQUITY (CONT.)</t>
  </si>
  <si>
    <t>Cash paid for purchase of other non-current financial assets</t>
  </si>
  <si>
    <t>Total comprehensive income for the year</t>
  </si>
  <si>
    <t>Cash and cash equivalents at beginning of the year</t>
  </si>
  <si>
    <t>Cash and cash equivalents at end of  the year</t>
  </si>
  <si>
    <t>Profit (Loss) for the year</t>
  </si>
  <si>
    <t>Other comprehensive income for the year - Net tax</t>
  </si>
  <si>
    <t>Profit (loss) for the year</t>
  </si>
  <si>
    <t>As at March 31,</t>
  </si>
  <si>
    <t>2024</t>
  </si>
  <si>
    <t>The accompanying notes to interim financial statements are an integral part of the interim financial statements.</t>
  </si>
  <si>
    <t>Advance received for shares</t>
  </si>
  <si>
    <t>from the use of warrants</t>
  </si>
  <si>
    <t>FOR THE THREE - MONTHS PERIOD ENDED MARCH 31, 2024</t>
  </si>
  <si>
    <t>AS AT MARCH 31, 2024</t>
  </si>
  <si>
    <t>As at March 31, 2024 and December 31, 2023 as follows:</t>
  </si>
  <si>
    <t>" Unaudited"</t>
  </si>
  <si>
    <t>"reviewed "</t>
  </si>
  <si>
    <t>" Audited "</t>
  </si>
  <si>
    <t>Income tax assets of the current period</t>
  </si>
  <si>
    <t>Balance as at January 1, 2024</t>
  </si>
  <si>
    <t>Balance as at March 31, 2024</t>
  </si>
  <si>
    <t>Balance as at March 31, 2023</t>
  </si>
  <si>
    <t>Balance as at  March 31, 2023</t>
  </si>
  <si>
    <t>Adjusted provisions for current financial liabilities (increase) decrease</t>
  </si>
  <si>
    <t>Adjustments with allowance for losses on inventories - agricultural business</t>
  </si>
  <si>
    <t>Adjusting by (reversal) allowance for losses on inventories - real estate business</t>
  </si>
  <si>
    <t xml:space="preserve">Adjusted by share of profit (loss) from associates </t>
  </si>
  <si>
    <t>Adjusted by (profit) loss from write-off of investment property</t>
  </si>
  <si>
    <t>Cash received from sales of investment property</t>
  </si>
  <si>
    <t>Cash paid to repay bonds</t>
  </si>
  <si>
    <t>10.2-10.5</t>
  </si>
  <si>
    <t>1, 21</t>
  </si>
  <si>
    <t>1, 22</t>
  </si>
  <si>
    <t>Transferred to retained losses</t>
  </si>
  <si>
    <t>Total comprehensive loss for the period</t>
  </si>
  <si>
    <t>Cash received from sales ordinary shares in the subsidiary</t>
  </si>
  <si>
    <t>Cash received for repayment from short-term loans</t>
  </si>
  <si>
    <t>Cash paid for long - term loans</t>
  </si>
  <si>
    <t>Cash decreased due to loss of control over subsidiary</t>
  </si>
  <si>
    <t>3. As of March 31, 2024, the Group recorded vehicles arising from liabilities under hire purchase agreements in the amount of Baht 1.20 million.</t>
  </si>
  <si>
    <t>Adjusted other non-current asset (increase) decrease</t>
  </si>
  <si>
    <t xml:space="preserve">      Net cash provided by (used in) operating activities</t>
  </si>
  <si>
    <t>Adjusted by allowance for good will</t>
  </si>
  <si>
    <t>1. As of March 31, 2024, the subsidiary transferred the classification of land, buildings, and equipment as investment property in the amount of 30.10 million baht.</t>
  </si>
  <si>
    <t>March 31, 2024</t>
  </si>
  <si>
    <t>December 31, 2023</t>
  </si>
  <si>
    <t xml:space="preserve">2. As of March 31, 2024, the Group recorded interest expense as part of inventories in the amount of 0.09 million baht (only the company's portion in </t>
  </si>
  <si>
    <t>the amount of 0.09 million baht).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</si>
</sst>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(* #,##0.0_);_(* \(#,##0.0\);_(* &quot;-&quot;_);_(@_)"/>
  </numFmts>
  <fonts count="40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2">
    <xf numFmtId="0" fontId="0" fillId="0" borderId="0" xfId="0"/>
    <xf numFmtId="164" fontId="15" fillId="0" borderId="0" xfId="26" applyNumberFormat="1" applyFont="1" applyFill="1" applyBorder="1" applyAlignment="1"/>
    <xf numFmtId="164" fontId="18" fillId="0" borderId="0" xfId="26" applyNumberFormat="1" applyFont="1" applyFill="1" applyBorder="1" applyAlignment="1"/>
    <xf numFmtId="164" fontId="17" fillId="0" borderId="0" xfId="26" applyNumberFormat="1" applyFont="1" applyFill="1" applyBorder="1" applyAlignment="1"/>
    <xf numFmtId="164" fontId="19" fillId="0" borderId="0" xfId="26" applyNumberFormat="1" applyFont="1" applyFill="1" applyBorder="1" applyAlignment="1"/>
    <xf numFmtId="174" fontId="21" fillId="0" borderId="0" xfId="1" applyNumberFormat="1" applyFont="1" applyFill="1" applyBorder="1"/>
    <xf numFmtId="174" fontId="21" fillId="0" borderId="5" xfId="1" applyNumberFormat="1" applyFont="1" applyFill="1" applyBorder="1"/>
    <xf numFmtId="174" fontId="20" fillId="0" borderId="0" xfId="1" applyNumberFormat="1" applyFont="1" applyFill="1" applyBorder="1"/>
    <xf numFmtId="174" fontId="21" fillId="0" borderId="4" xfId="1" applyNumberFormat="1" applyFont="1" applyFill="1" applyBorder="1"/>
    <xf numFmtId="174" fontId="21" fillId="0" borderId="3" xfId="1" applyNumberFormat="1" applyFont="1" applyFill="1" applyBorder="1"/>
    <xf numFmtId="164" fontId="21" fillId="0" borderId="3" xfId="26" applyNumberFormat="1" applyFont="1" applyFill="1" applyBorder="1" applyAlignment="1"/>
    <xf numFmtId="164" fontId="21" fillId="0" borderId="0" xfId="26" applyNumberFormat="1" applyFont="1" applyFill="1" applyBorder="1" applyAlignment="1"/>
    <xf numFmtId="174" fontId="21" fillId="0" borderId="6" xfId="1" applyNumberFormat="1" applyFont="1" applyFill="1" applyBorder="1"/>
    <xf numFmtId="164" fontId="21" fillId="0" borderId="0" xfId="5" applyNumberFormat="1" applyFont="1" applyFill="1" applyBorder="1" applyAlignment="1"/>
    <xf numFmtId="168" fontId="21" fillId="0" borderId="0" xfId="1" applyNumberFormat="1" applyFont="1" applyFill="1" applyBorder="1"/>
    <xf numFmtId="165" fontId="21" fillId="0" borderId="0" xfId="25" applyFont="1" applyFill="1"/>
    <xf numFmtId="168" fontId="25" fillId="0" borderId="0" xfId="1" applyNumberFormat="1" applyFont="1" applyFill="1" applyBorder="1" applyAlignment="1">
      <alignment horizontal="centerContinuous"/>
    </xf>
    <xf numFmtId="168" fontId="24" fillId="0" borderId="0" xfId="1" applyNumberFormat="1" applyFont="1" applyFill="1" applyBorder="1" applyAlignment="1">
      <alignment horizontal="center"/>
    </xf>
    <xf numFmtId="168" fontId="25" fillId="0" borderId="5" xfId="1" applyNumberFormat="1" applyFont="1" applyFill="1" applyBorder="1" applyAlignment="1"/>
    <xf numFmtId="168" fontId="25" fillId="0" borderId="0" xfId="1" applyNumberFormat="1" applyFont="1" applyFill="1" applyBorder="1" applyAlignment="1"/>
    <xf numFmtId="168" fontId="25" fillId="0" borderId="0" xfId="1" applyNumberFormat="1" applyFont="1" applyFill="1" applyBorder="1" applyAlignment="1">
      <alignment horizontal="right"/>
    </xf>
    <xf numFmtId="168" fontId="25" fillId="0" borderId="0" xfId="1" applyNumberFormat="1" applyFont="1" applyFill="1" applyAlignment="1"/>
    <xf numFmtId="174" fontId="15" fillId="0" borderId="0" xfId="3" applyNumberFormat="1" applyFont="1" applyFill="1"/>
    <xf numFmtId="43" fontId="15" fillId="0" borderId="0" xfId="3" applyFont="1" applyFill="1"/>
    <xf numFmtId="174" fontId="19" fillId="0" borderId="0" xfId="3" applyNumberFormat="1" applyFont="1" applyFill="1" applyBorder="1"/>
    <xf numFmtId="174" fontId="15" fillId="0" borderId="6" xfId="3" applyNumberFormat="1" applyFont="1" applyFill="1" applyBorder="1"/>
    <xf numFmtId="174" fontId="15" fillId="0" borderId="0" xfId="3" applyNumberFormat="1" applyFont="1" applyFill="1" applyBorder="1"/>
    <xf numFmtId="174" fontId="19" fillId="0" borderId="0" xfId="1" applyNumberFormat="1" applyFont="1" applyFill="1"/>
    <xf numFmtId="174" fontId="19" fillId="0" borderId="0" xfId="3" applyNumberFormat="1" applyFont="1" applyFill="1"/>
    <xf numFmtId="174" fontId="19" fillId="0" borderId="6" xfId="3" applyNumberFormat="1" applyFont="1" applyFill="1" applyBorder="1"/>
    <xf numFmtId="174" fontId="21" fillId="0" borderId="0" xfId="3" applyNumberFormat="1" applyFont="1" applyFill="1" applyAlignment="1"/>
    <xf numFmtId="174" fontId="21" fillId="0" borderId="7" xfId="1" applyNumberFormat="1" applyFont="1" applyFill="1" applyBorder="1" applyAlignment="1"/>
    <xf numFmtId="174" fontId="21" fillId="0" borderId="0" xfId="1" applyNumberFormat="1" applyFont="1" applyFill="1" applyAlignment="1"/>
    <xf numFmtId="41" fontId="21" fillId="0" borderId="0" xfId="26" applyNumberFormat="1" applyFont="1" applyFill="1" applyBorder="1" applyAlignment="1"/>
    <xf numFmtId="41" fontId="21" fillId="0" borderId="6" xfId="26" applyNumberFormat="1" applyFont="1" applyFill="1" applyBorder="1" applyAlignment="1"/>
    <xf numFmtId="164" fontId="6" fillId="0" borderId="0" xfId="26" applyNumberFormat="1" applyFont="1" applyFill="1" applyBorder="1" applyAlignment="1"/>
    <xf numFmtId="174" fontId="6" fillId="0" borderId="0" xfId="3" applyNumberFormat="1" applyFont="1" applyFill="1"/>
    <xf numFmtId="164" fontId="6" fillId="0" borderId="6" xfId="26" applyNumberFormat="1" applyFont="1" applyFill="1" applyBorder="1" applyAlignment="1"/>
    <xf numFmtId="164" fontId="15" fillId="0" borderId="6" xfId="26" applyNumberFormat="1" applyFont="1" applyFill="1" applyBorder="1" applyAlignment="1"/>
    <xf numFmtId="174" fontId="6" fillId="0" borderId="0" xfId="1" applyNumberFormat="1" applyFont="1" applyFill="1" applyBorder="1"/>
    <xf numFmtId="164" fontId="33" fillId="0" borderId="0" xfId="26" applyNumberFormat="1" applyFont="1" applyFill="1" applyBorder="1" applyAlignment="1"/>
    <xf numFmtId="165" fontId="32" fillId="0" borderId="0" xfId="1" applyFont="1" applyFill="1" applyAlignment="1">
      <alignment horizontal="centerContinuous"/>
    </xf>
    <xf numFmtId="165" fontId="32" fillId="0" borderId="0" xfId="1" applyFont="1" applyFill="1"/>
    <xf numFmtId="41" fontId="32" fillId="0" borderId="0" xfId="1" applyNumberFormat="1" applyFont="1" applyFill="1" applyBorder="1"/>
    <xf numFmtId="165" fontId="31" fillId="0" borderId="0" xfId="1" applyFont="1" applyFill="1" applyBorder="1"/>
    <xf numFmtId="165" fontId="32" fillId="0" borderId="0" xfId="1" applyFont="1" applyFill="1" applyBorder="1" applyAlignment="1">
      <alignment horizontal="right"/>
    </xf>
    <xf numFmtId="168" fontId="32" fillId="0" borderId="0" xfId="1" applyNumberFormat="1" applyFont="1" applyFill="1" applyBorder="1" applyAlignment="1">
      <alignment horizontal="right"/>
    </xf>
    <xf numFmtId="174" fontId="32" fillId="0" borderId="0" xfId="3" applyNumberFormat="1" applyFont="1" applyFill="1"/>
    <xf numFmtId="164" fontId="32" fillId="0" borderId="0" xfId="1" applyNumberFormat="1" applyFont="1" applyFill="1" applyBorder="1" applyAlignment="1">
      <alignment horizontal="right"/>
    </xf>
    <xf numFmtId="174" fontId="32" fillId="0" borderId="0" xfId="7" applyNumberFormat="1" applyFont="1" applyFill="1"/>
    <xf numFmtId="168" fontId="32" fillId="0" borderId="0" xfId="1" applyNumberFormat="1" applyFont="1" applyFill="1" applyBorder="1"/>
    <xf numFmtId="165" fontId="32" fillId="0" borderId="0" xfId="1" applyFont="1" applyFill="1" applyBorder="1"/>
    <xf numFmtId="174" fontId="25" fillId="0" borderId="0" xfId="1" applyNumberFormat="1" applyFont="1" applyFill="1" applyBorder="1" applyAlignment="1"/>
    <xf numFmtId="174" fontId="25" fillId="0" borderId="3" xfId="1" applyNumberFormat="1" applyFont="1" applyFill="1" applyBorder="1" applyAlignment="1"/>
    <xf numFmtId="168" fontId="25" fillId="0" borderId="7" xfId="1" applyNumberFormat="1" applyFont="1" applyFill="1" applyBorder="1" applyAlignment="1"/>
    <xf numFmtId="165" fontId="25" fillId="0" borderId="0" xfId="1" applyFont="1" applyFill="1" applyBorder="1" applyAlignment="1"/>
    <xf numFmtId="41" fontId="25" fillId="0" borderId="0" xfId="21" applyNumberFormat="1" applyFont="1" applyFill="1"/>
    <xf numFmtId="0" fontId="19" fillId="0" borderId="0" xfId="0" applyFont="1" applyFill="1"/>
    <xf numFmtId="49" fontId="31" fillId="0" borderId="0" xfId="20" applyNumberFormat="1" applyFont="1" applyFill="1"/>
    <xf numFmtId="0" fontId="32" fillId="0" borderId="0" xfId="21" applyFont="1" applyFill="1"/>
    <xf numFmtId="0" fontId="31" fillId="0" borderId="0" xfId="21" applyFont="1" applyFill="1"/>
    <xf numFmtId="0" fontId="31" fillId="0" borderId="0" xfId="21" applyFont="1" applyFill="1" applyAlignment="1">
      <alignment horizontal="left"/>
    </xf>
    <xf numFmtId="0" fontId="32" fillId="0" borderId="0" xfId="0" applyFont="1" applyFill="1"/>
    <xf numFmtId="0" fontId="36" fillId="0" borderId="0" xfId="21" applyFont="1" applyFill="1"/>
    <xf numFmtId="0" fontId="32" fillId="0" borderId="0" xfId="21" applyFont="1" applyFill="1" applyAlignment="1">
      <alignment horizontal="right"/>
    </xf>
    <xf numFmtId="174" fontId="25" fillId="0" borderId="0" xfId="36" applyNumberFormat="1" applyFont="1" applyFill="1"/>
    <xf numFmtId="174" fontId="25" fillId="0" borderId="3" xfId="36" applyNumberFormat="1" applyFont="1" applyFill="1" applyBorder="1"/>
    <xf numFmtId="41" fontId="25" fillId="0" borderId="3" xfId="21" applyNumberFormat="1" applyFont="1" applyFill="1" applyBorder="1"/>
    <xf numFmtId="174" fontId="25" fillId="0" borderId="6" xfId="36" applyNumberFormat="1" applyFont="1" applyFill="1" applyBorder="1"/>
    <xf numFmtId="164" fontId="25" fillId="0" borderId="3" xfId="36" applyNumberFormat="1" applyFont="1" applyFill="1" applyBorder="1"/>
    <xf numFmtId="164" fontId="25" fillId="0" borderId="0" xfId="36" applyNumberFormat="1" applyFont="1" applyFill="1"/>
    <xf numFmtId="0" fontId="25" fillId="0" borderId="0" xfId="36" applyFont="1" applyFill="1"/>
    <xf numFmtId="168" fontId="25" fillId="0" borderId="6" xfId="1" applyNumberFormat="1" applyFont="1" applyFill="1" applyBorder="1" applyAlignment="1"/>
    <xf numFmtId="0" fontId="21" fillId="0" borderId="5" xfId="34" quotePrefix="1" applyFont="1" applyFill="1" applyBorder="1" applyAlignment="1">
      <alignment horizontal="center"/>
    </xf>
    <xf numFmtId="175" fontId="21" fillId="0" borderId="0" xfId="36" applyNumberFormat="1" applyFont="1" applyFill="1"/>
    <xf numFmtId="0" fontId="21" fillId="0" borderId="0" xfId="34" applyFont="1" applyFill="1"/>
    <xf numFmtId="41" fontId="21" fillId="0" borderId="0" xfId="21" applyNumberFormat="1" applyFont="1" applyFill="1"/>
    <xf numFmtId="41" fontId="21" fillId="0" borderId="5" xfId="21" applyNumberFormat="1" applyFont="1" applyFill="1" applyBorder="1"/>
    <xf numFmtId="41" fontId="21" fillId="0" borderId="6" xfId="34" quotePrefix="1" applyNumberFormat="1" applyFont="1" applyFill="1" applyBorder="1" applyAlignment="1">
      <alignment horizontal="center"/>
    </xf>
    <xf numFmtId="0" fontId="20" fillId="0" borderId="0" xfId="34" quotePrefix="1" applyFont="1" applyFill="1" applyAlignment="1">
      <alignment horizontal="center"/>
    </xf>
    <xf numFmtId="175" fontId="20" fillId="0" borderId="0" xfId="36" applyNumberFormat="1" applyFont="1" applyFill="1"/>
    <xf numFmtId="41" fontId="21" fillId="0" borderId="6" xfId="21" applyNumberFormat="1" applyFont="1" applyFill="1" applyBorder="1"/>
    <xf numFmtId="0" fontId="20" fillId="0" borderId="0" xfId="36" applyFont="1" applyFill="1"/>
    <xf numFmtId="177" fontId="21" fillId="0" borderId="7" xfId="21" applyNumberFormat="1" applyFont="1" applyFill="1" applyBorder="1"/>
    <xf numFmtId="176" fontId="21" fillId="0" borderId="0" xfId="36" applyNumberFormat="1" applyFont="1" applyFill="1"/>
    <xf numFmtId="0" fontId="19" fillId="0" borderId="0" xfId="18" applyFont="1" applyFill="1" applyAlignment="1">
      <alignment horizontal="center"/>
    </xf>
    <xf numFmtId="0" fontId="19" fillId="0" borderId="3" xfId="18" applyFont="1" applyFill="1" applyBorder="1" applyAlignment="1">
      <alignment horizontal="center"/>
    </xf>
    <xf numFmtId="0" fontId="15" fillId="0" borderId="0" xfId="18" applyFont="1" applyFill="1" applyAlignment="1">
      <alignment horizontal="center"/>
    </xf>
    <xf numFmtId="0" fontId="15" fillId="0" borderId="3" xfId="18" applyFont="1" applyFill="1" applyBorder="1" applyAlignment="1">
      <alignment horizontal="center"/>
    </xf>
    <xf numFmtId="41" fontId="31" fillId="0" borderId="5" xfId="21" applyNumberFormat="1" applyFont="1" applyFill="1" applyBorder="1"/>
    <xf numFmtId="0" fontId="24" fillId="0" borderId="0" xfId="36" applyFont="1" applyFill="1" applyAlignment="1">
      <alignment horizontal="left"/>
    </xf>
    <xf numFmtId="0" fontId="25" fillId="0" borderId="0" xfId="36" applyFont="1" applyFill="1" applyAlignment="1">
      <alignment horizontal="centerContinuous"/>
    </xf>
    <xf numFmtId="0" fontId="25" fillId="0" borderId="0" xfId="36" applyFont="1" applyFill="1" applyAlignment="1">
      <alignment horizontal="center"/>
    </xf>
    <xf numFmtId="49" fontId="25" fillId="0" borderId="0" xfId="36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36" applyFont="1" applyFill="1"/>
    <xf numFmtId="49" fontId="25" fillId="0" borderId="3" xfId="36" applyNumberFormat="1" applyFont="1" applyFill="1" applyBorder="1" applyAlignment="1">
      <alignment horizontal="center"/>
    </xf>
    <xf numFmtId="175" fontId="25" fillId="0" borderId="5" xfId="36" applyNumberFormat="1" applyFont="1" applyFill="1" applyBorder="1"/>
    <xf numFmtId="174" fontId="25" fillId="0" borderId="7" xfId="36" applyNumberFormat="1" applyFont="1" applyFill="1" applyBorder="1"/>
    <xf numFmtId="0" fontId="21" fillId="0" borderId="0" xfId="36" applyFont="1" applyFill="1"/>
    <xf numFmtId="168" fontId="21" fillId="0" borderId="0" xfId="1" applyNumberFormat="1" applyFont="1" applyFill="1" applyAlignment="1">
      <alignment horizontal="right"/>
    </xf>
    <xf numFmtId="0" fontId="21" fillId="0" borderId="0" xfId="36" applyFont="1" applyFill="1" applyAlignment="1">
      <alignment horizontal="centerContinuous"/>
    </xf>
    <xf numFmtId="174" fontId="21" fillId="0" borderId="4" xfId="1" applyNumberFormat="1" applyFont="1" applyFill="1" applyBorder="1" applyAlignment="1">
      <alignment horizontal="center"/>
    </xf>
    <xf numFmtId="41" fontId="21" fillId="0" borderId="3" xfId="21" applyNumberFormat="1" applyFont="1" applyFill="1" applyBorder="1"/>
    <xf numFmtId="41" fontId="21" fillId="0" borderId="0" xfId="36" applyNumberFormat="1" applyFont="1" applyFill="1"/>
    <xf numFmtId="0" fontId="23" fillId="0" borderId="0" xfId="0" applyFont="1" applyFill="1"/>
    <xf numFmtId="166" fontId="21" fillId="0" borderId="0" xfId="36" applyNumberFormat="1" applyFont="1" applyFill="1"/>
    <xf numFmtId="0" fontId="17" fillId="0" borderId="0" xfId="18" applyFont="1" applyFill="1"/>
    <xf numFmtId="0" fontId="19" fillId="0" borderId="0" xfId="18" applyFont="1" applyFill="1"/>
    <xf numFmtId="174" fontId="19" fillId="0" borderId="0" xfId="1" applyNumberFormat="1" applyFont="1" applyFill="1" applyBorder="1"/>
    <xf numFmtId="174" fontId="19" fillId="0" borderId="0" xfId="1" applyNumberFormat="1" applyFont="1" applyFill="1" applyBorder="1" applyAlignment="1"/>
    <xf numFmtId="0" fontId="6" fillId="0" borderId="0" xfId="18" applyFont="1" applyFill="1"/>
    <xf numFmtId="0" fontId="19" fillId="0" borderId="0" xfId="36" applyFont="1" applyFill="1"/>
    <xf numFmtId="0" fontId="29" fillId="0" borderId="0" xfId="18" applyFont="1" applyFill="1"/>
    <xf numFmtId="0" fontId="15" fillId="0" borderId="0" xfId="18" applyFont="1" applyFill="1"/>
    <xf numFmtId="0" fontId="4" fillId="0" borderId="0" xfId="36" applyFont="1" applyFill="1"/>
    <xf numFmtId="0" fontId="36" fillId="0" borderId="0" xfId="36" applyFont="1" applyFill="1"/>
    <xf numFmtId="0" fontId="32" fillId="0" borderId="0" xfId="36" applyFont="1" applyFill="1"/>
    <xf numFmtId="0" fontId="32" fillId="0" borderId="5" xfId="0" quotePrefix="1" applyFont="1" applyFill="1" applyBorder="1" applyAlignment="1">
      <alignment horizontal="center"/>
    </xf>
    <xf numFmtId="0" fontId="32" fillId="0" borderId="0" xfId="0" quotePrefix="1" applyFont="1" applyFill="1" applyAlignment="1">
      <alignment horizontal="center"/>
    </xf>
    <xf numFmtId="0" fontId="32" fillId="0" borderId="3" xfId="0" quotePrefix="1" applyFont="1" applyFill="1" applyBorder="1" applyAlignment="1">
      <alignment horizontal="center"/>
    </xf>
    <xf numFmtId="49" fontId="35" fillId="0" borderId="0" xfId="21" applyNumberFormat="1" applyFont="1" applyFill="1" applyAlignment="1">
      <alignment horizontal="center"/>
    </xf>
    <xf numFmtId="0" fontId="32" fillId="0" borderId="0" xfId="21" applyFont="1" applyFill="1" applyAlignment="1">
      <alignment horizontal="centerContinuous"/>
    </xf>
    <xf numFmtId="0" fontId="32" fillId="0" borderId="0" xfId="21" applyFont="1" applyFill="1" applyAlignment="1">
      <alignment horizontal="center"/>
    </xf>
    <xf numFmtId="41" fontId="32" fillId="0" borderId="0" xfId="21" applyNumberFormat="1" applyFont="1" applyFill="1"/>
    <xf numFmtId="174" fontId="39" fillId="0" borderId="0" xfId="16" applyNumberFormat="1" applyFont="1" applyFill="1" applyAlignment="1">
      <alignment vertical="center"/>
    </xf>
    <xf numFmtId="174" fontId="32" fillId="0" borderId="0" xfId="7" applyNumberFormat="1" applyFont="1" applyFill="1" applyAlignment="1">
      <alignment vertical="center"/>
    </xf>
    <xf numFmtId="41" fontId="32" fillId="0" borderId="5" xfId="21" applyNumberFormat="1" applyFont="1" applyFill="1" applyBorder="1"/>
    <xf numFmtId="41" fontId="31" fillId="0" borderId="0" xfId="21" applyNumberFormat="1" applyFont="1" applyFill="1"/>
    <xf numFmtId="41" fontId="32" fillId="0" borderId="0" xfId="21" applyNumberFormat="1" applyFont="1" applyFill="1" applyAlignment="1">
      <alignment horizontal="right"/>
    </xf>
    <xf numFmtId="41" fontId="31" fillId="0" borderId="5" xfId="21" applyNumberFormat="1" applyFont="1" applyFill="1" applyBorder="1" applyAlignment="1">
      <alignment horizontal="right"/>
    </xf>
    <xf numFmtId="41" fontId="31" fillId="0" borderId="0" xfId="21" applyNumberFormat="1" applyFont="1" applyFill="1" applyAlignment="1">
      <alignment horizontal="right"/>
    </xf>
    <xf numFmtId="41" fontId="32" fillId="0" borderId="6" xfId="21" applyNumberFormat="1" applyFont="1" applyFill="1" applyBorder="1" applyAlignment="1">
      <alignment horizontal="right"/>
    </xf>
    <xf numFmtId="43" fontId="32" fillId="0" borderId="0" xfId="21" applyNumberFormat="1" applyFont="1" applyFill="1"/>
    <xf numFmtId="49" fontId="32" fillId="0" borderId="0" xfId="21" applyNumberFormat="1" applyFont="1" applyFill="1" applyAlignment="1">
      <alignment horizontal="center"/>
    </xf>
    <xf numFmtId="49" fontId="34" fillId="0" borderId="0" xfId="21" applyNumberFormat="1" applyFont="1" applyFill="1" applyAlignment="1">
      <alignment horizontal="center"/>
    </xf>
    <xf numFmtId="0" fontId="32" fillId="0" borderId="3" xfId="21" applyFont="1" applyFill="1" applyBorder="1" applyAlignment="1">
      <alignment horizontal="center"/>
    </xf>
    <xf numFmtId="0" fontId="32" fillId="0" borderId="0" xfId="21" quotePrefix="1" applyFont="1" applyFill="1" applyAlignment="1">
      <alignment horizontal="left"/>
    </xf>
    <xf numFmtId="0" fontId="32" fillId="0" borderId="0" xfId="0" applyFont="1" applyFill="1" applyAlignment="1">
      <alignment horizontal="left"/>
    </xf>
    <xf numFmtId="49" fontId="32" fillId="0" borderId="0" xfId="21" applyNumberFormat="1" applyFont="1" applyFill="1" applyAlignment="1">
      <alignment horizontal="right"/>
    </xf>
    <xf numFmtId="41" fontId="31" fillId="0" borderId="3" xfId="21" applyNumberFormat="1" applyFont="1" applyFill="1" applyBorder="1" applyAlignment="1">
      <alignment horizontal="right"/>
    </xf>
    <xf numFmtId="174" fontId="25" fillId="0" borderId="7" xfId="1" applyNumberFormat="1" applyFont="1" applyFill="1" applyBorder="1" applyAlignment="1"/>
    <xf numFmtId="166" fontId="32" fillId="0" borderId="0" xfId="21" applyNumberFormat="1" applyFont="1" applyFill="1" applyAlignment="1">
      <alignment horizontal="right"/>
    </xf>
    <xf numFmtId="179" fontId="31" fillId="0" borderId="0" xfId="21" applyNumberFormat="1" applyFont="1" applyFill="1" applyAlignment="1">
      <alignment horizontal="right"/>
    </xf>
    <xf numFmtId="41" fontId="31" fillId="0" borderId="7" xfId="21" applyNumberFormat="1" applyFont="1" applyFill="1" applyBorder="1" applyAlignment="1">
      <alignment horizontal="right"/>
    </xf>
    <xf numFmtId="174" fontId="6" fillId="0" borderId="0" xfId="26" applyNumberFormat="1" applyFont="1" applyFill="1" applyBorder="1" applyAlignment="1"/>
    <xf numFmtId="174" fontId="15" fillId="0" borderId="0" xfId="26" applyNumberFormat="1" applyFont="1" applyFill="1" applyBorder="1" applyAlignment="1"/>
    <xf numFmtId="0" fontId="20" fillId="0" borderId="0" xfId="0" applyFont="1" applyFill="1" applyAlignment="1">
      <alignment horizontal="left"/>
    </xf>
    <xf numFmtId="0" fontId="24" fillId="0" borderId="0" xfId="16" applyFont="1" applyFill="1" applyAlignment="1"/>
    <xf numFmtId="0" fontId="25" fillId="0" borderId="3" xfId="36" applyFont="1" applyFill="1" applyBorder="1" applyAlignment="1">
      <alignment horizontal="center"/>
    </xf>
    <xf numFmtId="49" fontId="25" fillId="0" borderId="5" xfId="36" applyNumberFormat="1" applyFont="1" applyFill="1" applyBorder="1" applyAlignment="1">
      <alignment horizontal="center"/>
    </xf>
    <xf numFmtId="49" fontId="25" fillId="0" borderId="4" xfId="36" applyNumberFormat="1" applyFont="1" applyFill="1" applyBorder="1"/>
    <xf numFmtId="167" fontId="26" fillId="0" borderId="0" xfId="16" applyNumberFormat="1" applyFont="1" applyFill="1"/>
    <xf numFmtId="0" fontId="24" fillId="0" borderId="0" xfId="36" applyFont="1" applyFill="1" applyAlignment="1">
      <alignment horizontal="center"/>
    </xf>
    <xf numFmtId="0" fontId="24" fillId="0" borderId="0" xfId="16" applyFont="1" applyFill="1" applyAlignment="1">
      <alignment horizontal="center"/>
    </xf>
    <xf numFmtId="0" fontId="24" fillId="0" borderId="0" xfId="16" applyFont="1" applyFill="1" applyAlignment="1">
      <alignment horizontal="centerContinuous"/>
    </xf>
    <xf numFmtId="165" fontId="25" fillId="0" borderId="0" xfId="36" applyNumberFormat="1" applyFont="1" applyFill="1"/>
    <xf numFmtId="43" fontId="25" fillId="0" borderId="0" xfId="21" applyNumberFormat="1" applyFont="1" applyFill="1"/>
    <xf numFmtId="175" fontId="25" fillId="0" borderId="0" xfId="36" applyNumberFormat="1" applyFont="1" applyFill="1"/>
    <xf numFmtId="164" fontId="24" fillId="0" borderId="0" xfId="36" applyNumberFormat="1" applyFont="1" applyFill="1"/>
    <xf numFmtId="0" fontId="25" fillId="0" borderId="0" xfId="36" applyFont="1" applyFill="1" applyAlignment="1">
      <alignment horizontal="left"/>
    </xf>
    <xf numFmtId="43" fontId="25" fillId="0" borderId="0" xfId="36" applyNumberFormat="1" applyFont="1" applyFill="1"/>
    <xf numFmtId="0" fontId="24" fillId="0" borderId="0" xfId="16" applyFont="1" applyFill="1"/>
    <xf numFmtId="167" fontId="24" fillId="0" borderId="0" xfId="16" applyNumberFormat="1" applyFont="1" applyFill="1"/>
    <xf numFmtId="49" fontId="24" fillId="0" borderId="0" xfId="36" applyNumberFormat="1" applyFont="1" applyFill="1" applyAlignment="1">
      <alignment horizontal="center"/>
    </xf>
    <xf numFmtId="0" fontId="25" fillId="0" borderId="0" xfId="16" applyFont="1" applyFill="1" applyAlignment="1">
      <alignment horizontal="center"/>
    </xf>
    <xf numFmtId="168" fontId="25" fillId="0" borderId="0" xfId="36" applyNumberFormat="1" applyFont="1" applyFill="1"/>
    <xf numFmtId="168" fontId="25" fillId="0" borderId="0" xfId="36" applyNumberFormat="1" applyFont="1" applyFill="1" applyAlignment="1">
      <alignment horizontal="center"/>
    </xf>
    <xf numFmtId="0" fontId="25" fillId="0" borderId="0" xfId="36" applyFont="1" applyFill="1" applyAlignment="1">
      <alignment horizontal="right"/>
    </xf>
    <xf numFmtId="49" fontId="24" fillId="0" borderId="0" xfId="36" applyNumberFormat="1" applyFont="1" applyFill="1"/>
    <xf numFmtId="0" fontId="25" fillId="0" borderId="0" xfId="16" applyFont="1" applyFill="1"/>
    <xf numFmtId="49" fontId="31" fillId="0" borderId="0" xfId="36" applyNumberFormat="1" applyFont="1" applyFill="1" applyAlignment="1">
      <alignment horizontal="right"/>
    </xf>
    <xf numFmtId="0" fontId="31" fillId="0" borderId="0" xfId="0" applyFont="1" applyFill="1" applyAlignment="1">
      <alignment horizontal="left"/>
    </xf>
    <xf numFmtId="0" fontId="32" fillId="0" borderId="3" xfId="36" applyFont="1" applyFill="1" applyBorder="1" applyAlignment="1">
      <alignment horizontal="center"/>
    </xf>
    <xf numFmtId="49" fontId="32" fillId="0" borderId="0" xfId="21" applyNumberFormat="1" applyFont="1" applyFill="1" applyAlignment="1">
      <alignment horizontal="centerContinuous"/>
    </xf>
    <xf numFmtId="49" fontId="32" fillId="0" borderId="5" xfId="36" applyNumberFormat="1" applyFont="1" applyFill="1" applyBorder="1" applyAlignment="1">
      <alignment horizontal="center"/>
    </xf>
    <xf numFmtId="49" fontId="31" fillId="0" borderId="0" xfId="21" applyNumberFormat="1" applyFont="1" applyFill="1" applyAlignment="1">
      <alignment horizontal="right"/>
    </xf>
    <xf numFmtId="175" fontId="31" fillId="0" borderId="5" xfId="21" applyNumberFormat="1" applyFont="1" applyFill="1" applyBorder="1" applyAlignment="1">
      <alignment horizontal="right"/>
    </xf>
    <xf numFmtId="0" fontId="31" fillId="0" borderId="0" xfId="21" applyFont="1" applyFill="1" applyAlignment="1">
      <alignment horizontal="right"/>
    </xf>
    <xf numFmtId="175" fontId="31" fillId="0" borderId="0" xfId="21" applyNumberFormat="1" applyFont="1" applyFill="1" applyAlignment="1">
      <alignment horizontal="right"/>
    </xf>
    <xf numFmtId="49" fontId="31" fillId="0" borderId="0" xfId="21" applyNumberFormat="1" applyFont="1" applyFill="1" applyAlignment="1">
      <alignment horizontal="center"/>
    </xf>
    <xf numFmtId="49" fontId="31" fillId="0" borderId="0" xfId="20" applyNumberFormat="1" applyFont="1" applyFill="1" applyAlignment="1">
      <alignment horizontal="left"/>
    </xf>
    <xf numFmtId="0" fontId="34" fillId="0" borderId="0" xfId="21" applyFont="1" applyFill="1"/>
    <xf numFmtId="49" fontId="3" fillId="0" borderId="0" xfId="36" applyNumberFormat="1" applyFont="1" applyFill="1" applyAlignment="1">
      <alignment horizontal="right"/>
    </xf>
    <xf numFmtId="0" fontId="15" fillId="0" borderId="3" xfId="18" applyFont="1" applyFill="1" applyBorder="1" applyAlignment="1">
      <alignment horizontal="center"/>
    </xf>
    <xf numFmtId="178" fontId="12" fillId="0" borderId="5" xfId="55" applyNumberFormat="1" applyFont="1" applyFill="1" applyBorder="1" applyAlignment="1">
      <alignment horizontal="center" vertical="center" wrapText="1"/>
    </xf>
    <xf numFmtId="0" fontId="15" fillId="0" borderId="0" xfId="18" applyFont="1" applyFill="1" applyAlignment="1">
      <alignment horizontal="left"/>
    </xf>
    <xf numFmtId="178" fontId="12" fillId="0" borderId="5" xfId="55" applyNumberFormat="1" applyFont="1" applyFill="1" applyBorder="1" applyAlignment="1">
      <alignment horizontal="center" vertical="center" wrapText="1"/>
    </xf>
    <xf numFmtId="178" fontId="12" fillId="0" borderId="4" xfId="55" applyNumberFormat="1" applyFont="1" applyFill="1" applyBorder="1"/>
    <xf numFmtId="178" fontId="12" fillId="0" borderId="0" xfId="55" applyNumberFormat="1" applyFont="1" applyFill="1" applyAlignment="1">
      <alignment horizontal="center"/>
    </xf>
    <xf numFmtId="178" fontId="12" fillId="0" borderId="0" xfId="55" applyNumberFormat="1" applyFont="1" applyFill="1" applyAlignment="1">
      <alignment horizontal="center" wrapText="1"/>
    </xf>
    <xf numFmtId="178" fontId="12" fillId="0" borderId="3" xfId="55" applyNumberFormat="1" applyFont="1" applyFill="1" applyBorder="1" applyAlignment="1">
      <alignment horizontal="center" wrapText="1"/>
    </xf>
    <xf numFmtId="178" fontId="12" fillId="0" borderId="3" xfId="55" applyNumberFormat="1" applyFont="1" applyFill="1" applyBorder="1" applyAlignment="1">
      <alignment horizontal="center"/>
    </xf>
    <xf numFmtId="174" fontId="15" fillId="0" borderId="0" xfId="18" applyNumberFormat="1" applyFont="1" applyFill="1"/>
    <xf numFmtId="0" fontId="19" fillId="0" borderId="3" xfId="18" applyFont="1" applyFill="1" applyBorder="1" applyAlignment="1">
      <alignment horizontal="center"/>
    </xf>
    <xf numFmtId="0" fontId="19" fillId="0" borderId="3" xfId="18" quotePrefix="1" applyFont="1" applyFill="1" applyBorder="1" applyAlignment="1">
      <alignment horizontal="center"/>
    </xf>
    <xf numFmtId="174" fontId="19" fillId="0" borderId="0" xfId="18" applyNumberFormat="1" applyFont="1" applyFill="1"/>
    <xf numFmtId="0" fontId="20" fillId="0" borderId="0" xfId="34" applyFont="1" applyFill="1"/>
    <xf numFmtId="0" fontId="20" fillId="0" borderId="0" xfId="34" applyFont="1" applyFill="1" applyAlignment="1">
      <alignment horizontal="left"/>
    </xf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 vertical="center"/>
    </xf>
    <xf numFmtId="49" fontId="21" fillId="0" borderId="3" xfId="36" applyNumberFormat="1" applyFont="1" applyFill="1" applyBorder="1" applyAlignment="1">
      <alignment horizontal="center"/>
    </xf>
    <xf numFmtId="49" fontId="20" fillId="0" borderId="0" xfId="36" applyNumberFormat="1" applyFont="1" applyFill="1" applyAlignment="1">
      <alignment horizontal="center"/>
    </xf>
    <xf numFmtId="2" fontId="20" fillId="0" borderId="0" xfId="36" applyNumberFormat="1" applyFont="1" applyFill="1" applyAlignment="1">
      <alignment horizontal="center"/>
    </xf>
    <xf numFmtId="2" fontId="21" fillId="0" borderId="0" xfId="36" applyNumberFormat="1" applyFont="1" applyFill="1" applyAlignment="1">
      <alignment horizontal="center"/>
    </xf>
    <xf numFmtId="49" fontId="20" fillId="0" borderId="0" xfId="20" applyNumberFormat="1" applyFont="1" applyFill="1"/>
    <xf numFmtId="49" fontId="21" fillId="0" borderId="0" xfId="20" applyNumberFormat="1" applyFont="1" applyFill="1"/>
    <xf numFmtId="0" fontId="21" fillId="0" borderId="0" xfId="36" applyFont="1" applyFill="1" applyAlignment="1">
      <alignment horizontal="center"/>
    </xf>
    <xf numFmtId="168" fontId="21" fillId="0" borderId="0" xfId="1" applyNumberFormat="1" applyFont="1" applyFill="1"/>
    <xf numFmtId="174" fontId="21" fillId="0" borderId="0" xfId="36" applyNumberFormat="1" applyFont="1" applyFill="1"/>
    <xf numFmtId="1" fontId="21" fillId="0" borderId="0" xfId="36" applyNumberFormat="1" applyFont="1" applyFill="1" applyAlignment="1">
      <alignment horizontal="center"/>
    </xf>
    <xf numFmtId="0" fontId="22" fillId="0" borderId="0" xfId="36" applyFont="1" applyFill="1"/>
    <xf numFmtId="49" fontId="24" fillId="0" borderId="0" xfId="20" applyNumberFormat="1" applyFont="1" applyFill="1"/>
    <xf numFmtId="0" fontId="27" fillId="0" borderId="0" xfId="36" applyFont="1" applyFill="1"/>
    <xf numFmtId="174" fontId="21" fillId="0" borderId="6" xfId="34" quotePrefix="1" applyNumberFormat="1" applyFont="1" applyFill="1" applyBorder="1" applyAlignment="1">
      <alignment horizontal="center"/>
    </xf>
    <xf numFmtId="41" fontId="38" fillId="0" borderId="9" xfId="57" applyNumberFormat="1" applyFont="1" applyFill="1" applyBorder="1"/>
    <xf numFmtId="175" fontId="21" fillId="0" borderId="6" xfId="36" applyNumberFormat="1" applyFont="1" applyFill="1" applyBorder="1"/>
    <xf numFmtId="0" fontId="20" fillId="0" borderId="8" xfId="36" applyFont="1" applyFill="1" applyBorder="1"/>
    <xf numFmtId="176" fontId="21" fillId="0" borderId="7" xfId="36" applyNumberFormat="1" applyFont="1" applyFill="1" applyBorder="1"/>
    <xf numFmtId="0" fontId="2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center"/>
    </xf>
  </cellXfs>
  <cellStyles count="58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11" xfId="57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4"/>
  <sheetViews>
    <sheetView tabSelected="1" view="pageBreakPreview" topLeftCell="A7" zoomScale="85" zoomScaleNormal="100" zoomScaleSheetLayoutView="85" workbookViewId="0">
      <selection activeCell="D72" sqref="D72"/>
    </sheetView>
  </sheetViews>
  <sheetFormatPr defaultColWidth="9.109375" defaultRowHeight="24.6" customHeight="1"/>
  <cols>
    <col min="1" max="1" width="1.44140625" style="71" customWidth="1"/>
    <col min="2" max="2" width="2.6640625" style="71" customWidth="1"/>
    <col min="3" max="3" width="3.33203125" style="71" customWidth="1"/>
    <col min="4" max="4" width="52.33203125" style="71" customWidth="1"/>
    <col min="5" max="5" width="14.6640625" style="92" customWidth="1"/>
    <col min="6" max="6" width="1.44140625" style="71" customWidth="1"/>
    <col min="7" max="7" width="19.88671875" style="71" customWidth="1"/>
    <col min="8" max="8" width="0.88671875" style="71" customWidth="1"/>
    <col min="9" max="9" width="19.88671875" style="71" customWidth="1"/>
    <col min="10" max="10" width="0.88671875" style="71" customWidth="1"/>
    <col min="11" max="11" width="19.88671875" style="21" customWidth="1"/>
    <col min="12" max="12" width="0.88671875" style="71" customWidth="1"/>
    <col min="13" max="13" width="19.88671875" style="71" customWidth="1"/>
    <col min="14" max="14" width="5.109375" style="71" customWidth="1"/>
    <col min="15" max="15" width="5" style="71" customWidth="1"/>
    <col min="16" max="16" width="12.33203125" style="71" bestFit="1" customWidth="1"/>
    <col min="17" max="16384" width="9.109375" style="71"/>
  </cols>
  <sheetData>
    <row r="1" spans="1:16" ht="25.95" customHeight="1">
      <c r="A1" s="148" t="s">
        <v>150</v>
      </c>
      <c r="B1" s="91"/>
      <c r="C1" s="91"/>
      <c r="D1" s="91"/>
      <c r="F1" s="91"/>
      <c r="G1" s="91"/>
      <c r="H1" s="91"/>
      <c r="J1" s="91"/>
      <c r="K1" s="16"/>
      <c r="L1" s="91"/>
      <c r="M1" s="91"/>
    </row>
    <row r="2" spans="1:16" ht="25.95" customHeight="1">
      <c r="A2" s="148" t="s">
        <v>156</v>
      </c>
      <c r="B2" s="91"/>
      <c r="C2" s="91"/>
      <c r="D2" s="91"/>
      <c r="F2" s="91"/>
      <c r="G2" s="91"/>
      <c r="H2" s="91"/>
      <c r="J2" s="91"/>
      <c r="K2" s="16"/>
      <c r="L2" s="91"/>
      <c r="M2" s="91"/>
    </row>
    <row r="3" spans="1:16" ht="24" customHeight="1">
      <c r="A3" s="90" t="s">
        <v>18</v>
      </c>
      <c r="B3" s="91"/>
      <c r="C3" s="91"/>
      <c r="D3" s="91"/>
      <c r="F3" s="91"/>
      <c r="G3" s="91"/>
      <c r="H3" s="91"/>
      <c r="J3" s="91"/>
      <c r="K3" s="16"/>
      <c r="L3" s="91"/>
      <c r="M3" s="91"/>
    </row>
    <row r="4" spans="1:16" ht="23.4" customHeight="1">
      <c r="A4" s="90" t="s">
        <v>217</v>
      </c>
      <c r="B4" s="91"/>
      <c r="C4" s="91"/>
      <c r="D4" s="91"/>
      <c r="F4" s="91"/>
      <c r="G4" s="91"/>
      <c r="H4" s="91"/>
      <c r="J4" s="91"/>
      <c r="K4" s="16"/>
      <c r="L4" s="91"/>
      <c r="M4" s="91"/>
    </row>
    <row r="5" spans="1:16" ht="24" customHeight="1">
      <c r="B5" s="91"/>
      <c r="C5" s="91"/>
      <c r="D5" s="91"/>
      <c r="F5" s="91"/>
      <c r="G5" s="149" t="s">
        <v>183</v>
      </c>
      <c r="H5" s="149"/>
      <c r="I5" s="149"/>
      <c r="J5" s="149"/>
      <c r="K5" s="149"/>
      <c r="L5" s="149"/>
      <c r="M5" s="149"/>
      <c r="N5" s="94"/>
    </row>
    <row r="6" spans="1:16" s="95" customFormat="1" ht="24.6" customHeight="1">
      <c r="A6" s="71"/>
      <c r="B6" s="71"/>
      <c r="C6" s="71"/>
      <c r="D6" s="71"/>
      <c r="E6" s="92"/>
      <c r="F6" s="71"/>
      <c r="G6" s="150" t="s">
        <v>0</v>
      </c>
      <c r="H6" s="150"/>
      <c r="I6" s="150"/>
      <c r="J6" s="151"/>
      <c r="K6" s="150" t="s">
        <v>1</v>
      </c>
      <c r="L6" s="150"/>
      <c r="M6" s="150"/>
      <c r="N6" s="94"/>
    </row>
    <row r="7" spans="1:16" s="95" customFormat="1" ht="24.6" customHeight="1">
      <c r="A7" s="71"/>
      <c r="B7" s="71"/>
      <c r="C7" s="71"/>
      <c r="D7" s="71"/>
      <c r="E7" s="92"/>
      <c r="F7" s="71"/>
      <c r="G7" s="93" t="s">
        <v>211</v>
      </c>
      <c r="H7" s="93"/>
      <c r="I7" s="93" t="s">
        <v>81</v>
      </c>
      <c r="J7" s="93"/>
      <c r="K7" s="93" t="s">
        <v>211</v>
      </c>
      <c r="L7" s="93"/>
      <c r="M7" s="93" t="s">
        <v>81</v>
      </c>
      <c r="N7" s="94"/>
    </row>
    <row r="8" spans="1:16" s="95" customFormat="1" ht="24.6" customHeight="1">
      <c r="A8" s="71"/>
      <c r="B8" s="71"/>
      <c r="C8" s="71"/>
      <c r="D8" s="71"/>
      <c r="E8" s="92"/>
      <c r="F8" s="71"/>
      <c r="G8" s="93" t="s">
        <v>212</v>
      </c>
      <c r="H8" s="93"/>
      <c r="I8" s="93" t="s">
        <v>133</v>
      </c>
      <c r="J8" s="93"/>
      <c r="K8" s="93" t="s">
        <v>212</v>
      </c>
      <c r="L8" s="93"/>
      <c r="M8" s="93" t="s">
        <v>133</v>
      </c>
      <c r="N8" s="94"/>
    </row>
    <row r="9" spans="1:16" s="95" customFormat="1" ht="24.6" customHeight="1">
      <c r="A9" s="71"/>
      <c r="B9" s="71"/>
      <c r="C9" s="71"/>
      <c r="D9" s="71"/>
      <c r="E9" s="92"/>
      <c r="F9" s="71"/>
      <c r="G9" s="93" t="s">
        <v>219</v>
      </c>
      <c r="H9" s="93"/>
      <c r="I9" s="93" t="s">
        <v>221</v>
      </c>
      <c r="J9" s="93"/>
      <c r="K9" s="93" t="s">
        <v>219</v>
      </c>
      <c r="L9" s="93"/>
      <c r="M9" s="93" t="s">
        <v>221</v>
      </c>
      <c r="N9" s="94"/>
    </row>
    <row r="10" spans="1:16" s="95" customFormat="1" ht="24.6" customHeight="1">
      <c r="A10" s="71"/>
      <c r="B10" s="71"/>
      <c r="C10" s="71"/>
      <c r="D10" s="71"/>
      <c r="E10" s="96" t="s">
        <v>2</v>
      </c>
      <c r="F10" s="71"/>
      <c r="G10" s="96" t="s">
        <v>220</v>
      </c>
      <c r="H10" s="93"/>
      <c r="I10" s="96"/>
      <c r="J10" s="93"/>
      <c r="K10" s="96" t="s">
        <v>220</v>
      </c>
      <c r="L10" s="93"/>
      <c r="M10" s="96"/>
      <c r="N10" s="94"/>
    </row>
    <row r="11" spans="1:16" s="95" customFormat="1" ht="24.6" customHeight="1">
      <c r="A11" s="90" t="s">
        <v>3</v>
      </c>
      <c r="B11" s="152"/>
      <c r="C11" s="152"/>
      <c r="D11" s="152"/>
      <c r="E11" s="153"/>
      <c r="G11" s="95" t="s">
        <v>175</v>
      </c>
      <c r="H11" s="71"/>
      <c r="J11" s="154"/>
      <c r="K11" s="17"/>
      <c r="L11" s="155"/>
      <c r="M11" s="154"/>
    </row>
    <row r="12" spans="1:16" ht="24.6" customHeight="1">
      <c r="A12" s="95" t="s">
        <v>4</v>
      </c>
      <c r="K12" s="19"/>
      <c r="M12" s="156"/>
    </row>
    <row r="13" spans="1:16" ht="24.6" customHeight="1">
      <c r="A13" s="71" t="s">
        <v>5</v>
      </c>
      <c r="F13" s="92"/>
      <c r="G13" s="56">
        <v>42300</v>
      </c>
      <c r="H13" s="56"/>
      <c r="I13" s="56">
        <v>34880</v>
      </c>
      <c r="J13" s="56"/>
      <c r="K13" s="56">
        <v>3792</v>
      </c>
      <c r="L13" s="56"/>
      <c r="M13" s="56">
        <v>6745</v>
      </c>
      <c r="N13" s="95"/>
      <c r="P13" s="70"/>
    </row>
    <row r="14" spans="1:16" ht="24.6" customHeight="1">
      <c r="A14" s="71" t="s">
        <v>134</v>
      </c>
      <c r="E14" s="92">
        <v>4</v>
      </c>
      <c r="F14" s="92"/>
      <c r="G14" s="56">
        <v>147805</v>
      </c>
      <c r="H14" s="56"/>
      <c r="I14" s="56">
        <v>76159</v>
      </c>
      <c r="J14" s="56"/>
      <c r="K14" s="56">
        <v>3284378</v>
      </c>
      <c r="L14" s="56"/>
      <c r="M14" s="56">
        <v>3280063</v>
      </c>
      <c r="N14" s="95"/>
      <c r="P14" s="70"/>
    </row>
    <row r="15" spans="1:16" ht="24.6" customHeight="1">
      <c r="A15" s="71" t="s">
        <v>184</v>
      </c>
      <c r="E15" s="92">
        <v>13</v>
      </c>
      <c r="F15" s="92"/>
      <c r="G15" s="56">
        <v>454893</v>
      </c>
      <c r="H15" s="56"/>
      <c r="I15" s="56">
        <v>591346</v>
      </c>
      <c r="J15" s="56"/>
      <c r="K15" s="56">
        <v>0</v>
      </c>
      <c r="L15" s="56"/>
      <c r="M15" s="56">
        <v>0</v>
      </c>
      <c r="N15" s="95"/>
      <c r="P15" s="70"/>
    </row>
    <row r="16" spans="1:16" ht="24.6" customHeight="1">
      <c r="A16" s="71" t="s">
        <v>174</v>
      </c>
      <c r="M16" s="21"/>
      <c r="N16" s="95"/>
      <c r="P16" s="70"/>
    </row>
    <row r="17" spans="1:16" ht="24.6" customHeight="1">
      <c r="C17" s="71" t="s">
        <v>163</v>
      </c>
      <c r="E17" s="92">
        <v>13.1</v>
      </c>
      <c r="F17" s="92"/>
      <c r="G17" s="56">
        <v>23503</v>
      </c>
      <c r="H17" s="56"/>
      <c r="I17" s="56">
        <v>23503</v>
      </c>
      <c r="J17" s="56"/>
      <c r="K17" s="56">
        <v>0</v>
      </c>
      <c r="L17" s="56"/>
      <c r="M17" s="56">
        <v>0</v>
      </c>
      <c r="N17" s="95"/>
      <c r="P17" s="70"/>
    </row>
    <row r="18" spans="1:16" ht="24.6" customHeight="1">
      <c r="A18" s="71" t="s">
        <v>89</v>
      </c>
      <c r="E18" s="92">
        <v>5</v>
      </c>
      <c r="F18" s="92"/>
      <c r="G18" s="56">
        <v>5000</v>
      </c>
      <c r="H18" s="56"/>
      <c r="I18" s="56">
        <v>12900</v>
      </c>
      <c r="J18" s="56"/>
      <c r="K18" s="56">
        <v>1842384</v>
      </c>
      <c r="L18" s="56"/>
      <c r="M18" s="56">
        <v>1938217</v>
      </c>
      <c r="N18" s="95"/>
      <c r="P18" s="70"/>
    </row>
    <row r="19" spans="1:16" ht="24.6" customHeight="1">
      <c r="A19" s="71" t="s">
        <v>61</v>
      </c>
      <c r="E19" s="92">
        <v>6</v>
      </c>
      <c r="F19" s="92"/>
      <c r="G19" s="56">
        <v>621979</v>
      </c>
      <c r="H19" s="56"/>
      <c r="I19" s="56">
        <v>637279</v>
      </c>
      <c r="J19" s="56"/>
      <c r="K19" s="56">
        <v>353503</v>
      </c>
      <c r="L19" s="56"/>
      <c r="M19" s="56">
        <v>358225</v>
      </c>
      <c r="N19" s="95"/>
      <c r="P19" s="70"/>
    </row>
    <row r="20" spans="1:16" ht="24.6" customHeight="1">
      <c r="A20" s="71" t="s">
        <v>222</v>
      </c>
      <c r="F20" s="92"/>
      <c r="G20" s="56">
        <v>2578</v>
      </c>
      <c r="H20" s="56"/>
      <c r="I20" s="56">
        <v>0</v>
      </c>
      <c r="J20" s="56"/>
      <c r="K20" s="56">
        <v>176</v>
      </c>
      <c r="L20" s="56"/>
      <c r="M20" s="56">
        <v>0</v>
      </c>
      <c r="N20" s="95"/>
      <c r="P20" s="70"/>
    </row>
    <row r="21" spans="1:16" ht="24.6" customHeight="1">
      <c r="A21" s="71" t="s">
        <v>185</v>
      </c>
      <c r="E21" s="92">
        <v>7</v>
      </c>
      <c r="F21" s="92"/>
      <c r="G21" s="56">
        <v>1270</v>
      </c>
      <c r="H21" s="56"/>
      <c r="I21" s="56">
        <v>367</v>
      </c>
      <c r="J21" s="56"/>
      <c r="K21" s="56">
        <v>0</v>
      </c>
      <c r="L21" s="56"/>
      <c r="M21" s="56">
        <v>0</v>
      </c>
      <c r="N21" s="95"/>
      <c r="P21" s="70"/>
    </row>
    <row r="22" spans="1:16" ht="24.6" customHeight="1">
      <c r="A22" s="71" t="s">
        <v>101</v>
      </c>
      <c r="E22" s="92">
        <v>8</v>
      </c>
      <c r="F22" s="92"/>
      <c r="G22" s="56">
        <v>34513</v>
      </c>
      <c r="H22" s="56"/>
      <c r="I22" s="56">
        <v>34494</v>
      </c>
      <c r="J22" s="56"/>
      <c r="K22" s="56">
        <v>0</v>
      </c>
      <c r="L22" s="56"/>
      <c r="M22" s="56">
        <v>0</v>
      </c>
      <c r="O22" s="70"/>
      <c r="P22" s="70"/>
    </row>
    <row r="23" spans="1:16" ht="24.6" customHeight="1">
      <c r="A23" s="71" t="s">
        <v>187</v>
      </c>
      <c r="E23" s="92">
        <v>9</v>
      </c>
      <c r="F23" s="92"/>
      <c r="G23" s="56">
        <v>0</v>
      </c>
      <c r="H23" s="157"/>
      <c r="I23" s="56">
        <v>0</v>
      </c>
      <c r="J23" s="56"/>
      <c r="K23" s="56">
        <v>0</v>
      </c>
      <c r="L23" s="56"/>
      <c r="M23" s="56">
        <v>0</v>
      </c>
      <c r="O23" s="70"/>
      <c r="P23" s="70"/>
    </row>
    <row r="24" spans="1:16" s="95" customFormat="1" ht="24.6" customHeight="1">
      <c r="A24" s="95" t="s">
        <v>6</v>
      </c>
      <c r="E24" s="153"/>
      <c r="F24" s="153"/>
      <c r="G24" s="97">
        <f>SUM(G13:G23)</f>
        <v>1333841</v>
      </c>
      <c r="H24" s="157"/>
      <c r="I24" s="97">
        <f>SUM(I13:I23)</f>
        <v>1410928</v>
      </c>
      <c r="J24" s="56"/>
      <c r="K24" s="97">
        <f>SUM(K13:K23)</f>
        <v>5484233</v>
      </c>
      <c r="L24" s="158"/>
      <c r="M24" s="97">
        <f>SUM(M13:M23)</f>
        <v>5583250</v>
      </c>
      <c r="O24" s="159"/>
    </row>
    <row r="25" spans="1:16" s="95" customFormat="1" ht="24.6" customHeight="1">
      <c r="E25" s="153"/>
      <c r="F25" s="153"/>
      <c r="G25" s="158"/>
      <c r="H25" s="157"/>
      <c r="I25" s="158"/>
      <c r="J25" s="56"/>
      <c r="K25" s="158"/>
      <c r="L25" s="158"/>
      <c r="M25" s="158"/>
      <c r="O25" s="159"/>
    </row>
    <row r="26" spans="1:16" ht="24.6" customHeight="1">
      <c r="A26" s="95" t="s">
        <v>95</v>
      </c>
      <c r="E26" s="71"/>
      <c r="F26" s="92"/>
      <c r="G26" s="70"/>
      <c r="H26" s="157"/>
      <c r="I26" s="70"/>
      <c r="J26" s="56"/>
      <c r="K26" s="19"/>
      <c r="M26" s="70"/>
      <c r="N26" s="95"/>
      <c r="O26" s="70"/>
    </row>
    <row r="27" spans="1:16" ht="24.6" customHeight="1">
      <c r="A27" s="71" t="s">
        <v>164</v>
      </c>
      <c r="E27" s="94">
        <v>10</v>
      </c>
      <c r="F27" s="92"/>
      <c r="G27" s="70">
        <v>721</v>
      </c>
      <c r="H27" s="157"/>
      <c r="I27" s="70">
        <v>779</v>
      </c>
      <c r="J27" s="70"/>
      <c r="K27" s="70">
        <v>32169</v>
      </c>
      <c r="L27" s="70"/>
      <c r="M27" s="70">
        <v>22795</v>
      </c>
      <c r="O27" s="70"/>
      <c r="P27" s="70"/>
    </row>
    <row r="28" spans="1:16" ht="24.6" customHeight="1">
      <c r="A28" s="71" t="s">
        <v>104</v>
      </c>
      <c r="E28" s="94">
        <v>11</v>
      </c>
      <c r="F28" s="92"/>
      <c r="G28" s="70">
        <v>41939</v>
      </c>
      <c r="H28" s="157"/>
      <c r="I28" s="70">
        <v>41902</v>
      </c>
      <c r="J28" s="70"/>
      <c r="K28" s="70">
        <v>5638</v>
      </c>
      <c r="L28" s="70"/>
      <c r="M28" s="70">
        <v>5638</v>
      </c>
      <c r="O28" s="70"/>
      <c r="P28" s="70"/>
    </row>
    <row r="29" spans="1:16" ht="24.6" customHeight="1">
      <c r="A29" s="71" t="s">
        <v>186</v>
      </c>
      <c r="E29" s="94">
        <v>12</v>
      </c>
      <c r="G29" s="52">
        <v>2771320</v>
      </c>
      <c r="I29" s="70">
        <v>2771320</v>
      </c>
      <c r="K29" s="56">
        <v>0</v>
      </c>
      <c r="M29" s="70">
        <v>0</v>
      </c>
      <c r="P29" s="70"/>
    </row>
    <row r="30" spans="1:16" ht="24.6" customHeight="1">
      <c r="A30" s="71" t="s">
        <v>135</v>
      </c>
      <c r="E30" s="94"/>
      <c r="F30" s="92"/>
      <c r="G30" s="70">
        <v>2099</v>
      </c>
      <c r="H30" s="157"/>
      <c r="I30" s="70">
        <v>1856</v>
      </c>
      <c r="J30" s="56"/>
      <c r="K30" s="70">
        <v>422</v>
      </c>
      <c r="L30" s="158"/>
      <c r="M30" s="70">
        <v>292</v>
      </c>
      <c r="O30" s="70"/>
      <c r="P30" s="70"/>
    </row>
    <row r="31" spans="1:16" ht="24.6" customHeight="1">
      <c r="A31" s="160" t="s">
        <v>136</v>
      </c>
      <c r="E31" s="94">
        <v>13.1</v>
      </c>
      <c r="G31" s="70">
        <v>478345</v>
      </c>
      <c r="H31" s="70"/>
      <c r="I31" s="70">
        <v>320087</v>
      </c>
      <c r="J31" s="70"/>
      <c r="K31" s="56">
        <v>0</v>
      </c>
      <c r="L31" s="70"/>
      <c r="M31" s="70">
        <v>0</v>
      </c>
      <c r="P31" s="70"/>
    </row>
    <row r="32" spans="1:16" ht="24.6" customHeight="1">
      <c r="A32" s="160" t="s">
        <v>165</v>
      </c>
      <c r="E32" s="94"/>
      <c r="G32" s="70">
        <v>0</v>
      </c>
      <c r="H32" s="70"/>
      <c r="I32" s="70">
        <v>0</v>
      </c>
      <c r="J32" s="70"/>
      <c r="K32" s="56">
        <v>0</v>
      </c>
      <c r="L32" s="70"/>
      <c r="M32" s="70">
        <v>0</v>
      </c>
      <c r="P32" s="70"/>
    </row>
    <row r="33" spans="1:16" ht="24.6" customHeight="1">
      <c r="A33" s="71" t="s">
        <v>102</v>
      </c>
      <c r="E33" s="94">
        <v>14</v>
      </c>
      <c r="F33" s="92"/>
      <c r="G33" s="70">
        <v>0</v>
      </c>
      <c r="H33" s="157"/>
      <c r="I33" s="70">
        <v>0</v>
      </c>
      <c r="J33" s="56"/>
      <c r="K33" s="56">
        <v>0</v>
      </c>
      <c r="L33" s="158"/>
      <c r="M33" s="56">
        <v>0</v>
      </c>
      <c r="O33" s="70"/>
      <c r="P33" s="70"/>
    </row>
    <row r="34" spans="1:16" ht="24.6" customHeight="1">
      <c r="A34" s="71" t="s">
        <v>62</v>
      </c>
      <c r="E34" s="92">
        <v>15</v>
      </c>
      <c r="F34" s="92"/>
      <c r="G34" s="56">
        <v>65966</v>
      </c>
      <c r="H34" s="56"/>
      <c r="I34" s="70">
        <v>62870</v>
      </c>
      <c r="J34" s="56"/>
      <c r="K34" s="56">
        <v>0</v>
      </c>
      <c r="L34" s="56"/>
      <c r="M34" s="70">
        <v>7507</v>
      </c>
      <c r="N34" s="95"/>
      <c r="P34" s="70"/>
    </row>
    <row r="35" spans="1:16" ht="24.6" customHeight="1">
      <c r="A35" s="71" t="s">
        <v>113</v>
      </c>
      <c r="E35" s="94">
        <v>16</v>
      </c>
      <c r="F35" s="92"/>
      <c r="G35" s="70">
        <v>620162</v>
      </c>
      <c r="H35" s="157"/>
      <c r="I35" s="70">
        <v>644598</v>
      </c>
      <c r="J35" s="56"/>
      <c r="K35" s="70">
        <v>12170</v>
      </c>
      <c r="L35" s="157"/>
      <c r="M35" s="70">
        <v>12511</v>
      </c>
      <c r="O35" s="70"/>
      <c r="P35" s="70"/>
    </row>
    <row r="36" spans="1:16" ht="24.6" customHeight="1">
      <c r="A36" s="71" t="s">
        <v>94</v>
      </c>
      <c r="E36" s="94">
        <v>17</v>
      </c>
      <c r="F36" s="92"/>
      <c r="G36" s="70">
        <v>83499</v>
      </c>
      <c r="H36" s="157"/>
      <c r="I36" s="70">
        <v>84930</v>
      </c>
      <c r="J36" s="56"/>
      <c r="K36" s="70">
        <v>16245</v>
      </c>
      <c r="L36" s="157"/>
      <c r="M36" s="70">
        <v>15753</v>
      </c>
      <c r="O36" s="70"/>
      <c r="P36" s="70"/>
    </row>
    <row r="37" spans="1:16" ht="24.6" customHeight="1">
      <c r="A37" s="71" t="s">
        <v>137</v>
      </c>
      <c r="E37" s="94"/>
      <c r="F37" s="92"/>
      <c r="G37" s="70">
        <v>135446</v>
      </c>
      <c r="H37" s="157"/>
      <c r="I37" s="70">
        <v>165668</v>
      </c>
      <c r="J37" s="56"/>
      <c r="K37" s="70">
        <v>0</v>
      </c>
      <c r="L37" s="157"/>
      <c r="M37" s="70">
        <v>0</v>
      </c>
      <c r="O37" s="70"/>
      <c r="P37" s="70"/>
    </row>
    <row r="38" spans="1:16" ht="24.6" customHeight="1">
      <c r="A38" s="71" t="s">
        <v>166</v>
      </c>
      <c r="E38" s="94" t="s">
        <v>234</v>
      </c>
      <c r="F38" s="92"/>
      <c r="G38" s="70">
        <v>1203194</v>
      </c>
      <c r="H38" s="157"/>
      <c r="I38" s="70">
        <v>1184948</v>
      </c>
      <c r="J38" s="56"/>
      <c r="K38" s="70">
        <v>0</v>
      </c>
      <c r="L38" s="157"/>
      <c r="M38" s="70">
        <v>0</v>
      </c>
      <c r="O38" s="70"/>
      <c r="P38" s="70"/>
    </row>
    <row r="39" spans="1:16" ht="24.6" customHeight="1">
      <c r="A39" s="71" t="s">
        <v>167</v>
      </c>
      <c r="E39" s="94">
        <v>10.6</v>
      </c>
      <c r="F39" s="92"/>
      <c r="G39" s="70">
        <v>5398</v>
      </c>
      <c r="H39" s="157"/>
      <c r="I39" s="70">
        <v>6411</v>
      </c>
      <c r="J39" s="56"/>
      <c r="K39" s="70">
        <v>0</v>
      </c>
      <c r="L39" s="157"/>
      <c r="M39" s="70">
        <v>0</v>
      </c>
      <c r="O39" s="70"/>
      <c r="P39" s="70"/>
    </row>
    <row r="40" spans="1:16" ht="24.6" customHeight="1">
      <c r="A40" s="71" t="s">
        <v>202</v>
      </c>
      <c r="E40" s="94">
        <v>18</v>
      </c>
      <c r="F40" s="92"/>
      <c r="G40" s="70">
        <v>31427</v>
      </c>
      <c r="H40" s="157"/>
      <c r="I40" s="70">
        <v>38591</v>
      </c>
      <c r="J40" s="56"/>
      <c r="K40" s="70">
        <v>77</v>
      </c>
      <c r="L40" s="157"/>
      <c r="M40" s="70">
        <v>85</v>
      </c>
      <c r="O40" s="70"/>
      <c r="P40" s="70"/>
    </row>
    <row r="41" spans="1:16" ht="24.6" customHeight="1">
      <c r="A41" s="71" t="s">
        <v>138</v>
      </c>
      <c r="E41" s="94"/>
      <c r="F41" s="92"/>
      <c r="G41" s="70">
        <v>357</v>
      </c>
      <c r="H41" s="157"/>
      <c r="I41" s="70">
        <v>502</v>
      </c>
      <c r="J41" s="56"/>
      <c r="K41" s="70">
        <v>0</v>
      </c>
      <c r="L41" s="157"/>
      <c r="M41" s="70">
        <v>0</v>
      </c>
      <c r="O41" s="70"/>
      <c r="P41" s="70"/>
    </row>
    <row r="42" spans="1:16" ht="24.6" customHeight="1">
      <c r="A42" s="71" t="s">
        <v>53</v>
      </c>
      <c r="E42" s="94"/>
      <c r="F42" s="92"/>
      <c r="G42" s="70">
        <v>46532</v>
      </c>
      <c r="H42" s="157"/>
      <c r="I42" s="70">
        <v>52064</v>
      </c>
      <c r="J42" s="56"/>
      <c r="K42" s="70">
        <v>19353</v>
      </c>
      <c r="L42" s="157"/>
      <c r="M42" s="70">
        <v>19353</v>
      </c>
      <c r="O42" s="70"/>
      <c r="P42" s="70"/>
    </row>
    <row r="43" spans="1:16" s="95" customFormat="1" ht="24" customHeight="1">
      <c r="A43" s="95" t="s">
        <v>96</v>
      </c>
      <c r="E43" s="153"/>
      <c r="G43" s="97">
        <f>SUM(G26:G42)</f>
        <v>5486405</v>
      </c>
      <c r="H43" s="157"/>
      <c r="I43" s="97">
        <f>SUM(I26:I42)</f>
        <v>5376526</v>
      </c>
      <c r="J43" s="56"/>
      <c r="K43" s="97">
        <f>SUM(K27:K42)</f>
        <v>86074</v>
      </c>
      <c r="L43" s="158"/>
      <c r="M43" s="97">
        <f>SUM(M27:M42)</f>
        <v>83934</v>
      </c>
      <c r="O43" s="159"/>
    </row>
    <row r="44" spans="1:16" s="95" customFormat="1" ht="24" customHeight="1">
      <c r="A44" s="95" t="s">
        <v>7</v>
      </c>
      <c r="E44" s="153"/>
      <c r="G44" s="97">
        <f>G24+G43</f>
        <v>6820246</v>
      </c>
      <c r="H44" s="157"/>
      <c r="I44" s="97">
        <f>I24+I43</f>
        <v>6787454</v>
      </c>
      <c r="J44" s="56"/>
      <c r="K44" s="97">
        <f>K24+K43</f>
        <v>5570307</v>
      </c>
      <c r="L44" s="158"/>
      <c r="M44" s="97">
        <f>M24+M43</f>
        <v>5667184</v>
      </c>
      <c r="O44" s="159"/>
    </row>
    <row r="45" spans="1:16" ht="19.95" customHeight="1">
      <c r="I45" s="161"/>
      <c r="J45" s="56"/>
      <c r="K45" s="19"/>
      <c r="O45" s="158"/>
    </row>
    <row r="46" spans="1:16" ht="19.95" customHeight="1">
      <c r="I46" s="161"/>
      <c r="J46" s="56"/>
      <c r="K46" s="19"/>
      <c r="O46" s="158"/>
    </row>
    <row r="47" spans="1:16" ht="19.95" customHeight="1">
      <c r="A47" s="71" t="s">
        <v>213</v>
      </c>
      <c r="K47" s="19"/>
    </row>
    <row r="48" spans="1:16" ht="24" customHeight="1">
      <c r="A48" s="162" t="str">
        <f>+$A$1</f>
        <v xml:space="preserve">AKS CORPORATION COMPANY LIMITED AND SUBSIDIARIES  </v>
      </c>
      <c r="B48" s="91"/>
      <c r="C48" s="91"/>
      <c r="D48" s="91"/>
      <c r="F48" s="91"/>
      <c r="G48" s="91"/>
      <c r="H48" s="91"/>
      <c r="J48" s="91"/>
      <c r="K48" s="16"/>
      <c r="L48" s="91"/>
      <c r="M48" s="91"/>
    </row>
    <row r="49" spans="1:15" ht="25.95" customHeight="1">
      <c r="A49" s="162" t="s">
        <v>156</v>
      </c>
      <c r="B49" s="91"/>
      <c r="C49" s="91"/>
      <c r="D49" s="91"/>
      <c r="F49" s="91"/>
      <c r="G49" s="91"/>
      <c r="H49" s="91"/>
      <c r="J49" s="91"/>
      <c r="K49" s="16"/>
      <c r="L49" s="91"/>
      <c r="M49" s="91"/>
    </row>
    <row r="50" spans="1:15" ht="24" customHeight="1">
      <c r="A50" s="95" t="s">
        <v>18</v>
      </c>
      <c r="B50" s="91"/>
      <c r="C50" s="91"/>
      <c r="D50" s="91"/>
      <c r="F50" s="91"/>
      <c r="G50" s="91"/>
      <c r="J50" s="91"/>
      <c r="K50" s="16"/>
      <c r="L50" s="91"/>
      <c r="M50" s="91"/>
    </row>
    <row r="51" spans="1:15" ht="24" customHeight="1">
      <c r="A51" s="90" t="str">
        <f>+A4</f>
        <v>AS AT MARCH 31, 2024</v>
      </c>
      <c r="B51" s="91"/>
      <c r="C51" s="91"/>
      <c r="D51" s="91"/>
      <c r="F51" s="91"/>
      <c r="G51" s="91"/>
      <c r="H51" s="91"/>
      <c r="J51" s="91"/>
      <c r="K51" s="16"/>
      <c r="L51" s="91"/>
      <c r="M51" s="91"/>
    </row>
    <row r="52" spans="1:15" ht="24" customHeight="1">
      <c r="B52" s="91"/>
      <c r="G52" s="149" t="s">
        <v>183</v>
      </c>
      <c r="H52" s="149"/>
      <c r="I52" s="149"/>
      <c r="J52" s="149"/>
      <c r="K52" s="149"/>
      <c r="L52" s="149"/>
      <c r="M52" s="149"/>
      <c r="N52" s="94"/>
    </row>
    <row r="53" spans="1:15" s="95" customFormat="1" ht="24.6" customHeight="1">
      <c r="A53" s="71"/>
      <c r="B53" s="71"/>
      <c r="C53" s="71"/>
      <c r="D53" s="71"/>
      <c r="E53" s="92"/>
      <c r="F53" s="71"/>
      <c r="G53" s="150" t="s">
        <v>0</v>
      </c>
      <c r="H53" s="150"/>
      <c r="I53" s="150"/>
      <c r="J53" s="151"/>
      <c r="K53" s="150" t="s">
        <v>1</v>
      </c>
      <c r="L53" s="150"/>
      <c r="M53" s="150"/>
      <c r="N53" s="94"/>
    </row>
    <row r="54" spans="1:15" s="95" customFormat="1" ht="24.6" customHeight="1">
      <c r="A54" s="71"/>
      <c r="B54" s="71"/>
      <c r="C54" s="71"/>
      <c r="D54" s="71"/>
      <c r="F54" s="71"/>
      <c r="G54" s="93" t="s">
        <v>211</v>
      </c>
      <c r="H54" s="93"/>
      <c r="I54" s="93" t="s">
        <v>81</v>
      </c>
      <c r="J54" s="93"/>
      <c r="K54" s="93" t="s">
        <v>211</v>
      </c>
      <c r="L54" s="93"/>
      <c r="M54" s="93" t="s">
        <v>81</v>
      </c>
      <c r="N54" s="94"/>
    </row>
    <row r="55" spans="1:15" s="95" customFormat="1" ht="24.6" customHeight="1">
      <c r="A55" s="71"/>
      <c r="B55" s="71"/>
      <c r="C55" s="71"/>
      <c r="D55" s="71"/>
      <c r="E55" s="92"/>
      <c r="F55" s="71"/>
      <c r="G55" s="93" t="s">
        <v>212</v>
      </c>
      <c r="H55" s="93"/>
      <c r="I55" s="93" t="s">
        <v>133</v>
      </c>
      <c r="J55" s="93"/>
      <c r="K55" s="93" t="s">
        <v>212</v>
      </c>
      <c r="L55" s="93"/>
      <c r="M55" s="93" t="s">
        <v>133</v>
      </c>
      <c r="N55" s="94"/>
    </row>
    <row r="56" spans="1:15" s="95" customFormat="1" ht="24.6" customHeight="1">
      <c r="A56" s="71"/>
      <c r="B56" s="71"/>
      <c r="C56" s="71"/>
      <c r="D56" s="71"/>
      <c r="E56" s="92"/>
      <c r="F56" s="71"/>
      <c r="G56" s="93" t="s">
        <v>219</v>
      </c>
      <c r="H56" s="93"/>
      <c r="I56" s="93" t="s">
        <v>221</v>
      </c>
      <c r="J56" s="93"/>
      <c r="K56" s="93" t="s">
        <v>219</v>
      </c>
      <c r="L56" s="93"/>
      <c r="M56" s="93" t="s">
        <v>221</v>
      </c>
      <c r="N56" s="94"/>
    </row>
    <row r="57" spans="1:15" s="95" customFormat="1" ht="24.6" customHeight="1">
      <c r="A57" s="71"/>
      <c r="B57" s="71"/>
      <c r="C57" s="71"/>
      <c r="D57" s="71"/>
      <c r="E57" s="96" t="s">
        <v>2</v>
      </c>
      <c r="F57" s="71"/>
      <c r="G57" s="96" t="s">
        <v>220</v>
      </c>
      <c r="H57" s="93"/>
      <c r="I57" s="96"/>
      <c r="J57" s="93"/>
      <c r="K57" s="96" t="s">
        <v>220</v>
      </c>
      <c r="L57" s="93"/>
      <c r="M57" s="96"/>
      <c r="N57" s="94"/>
    </row>
    <row r="58" spans="1:15" s="95" customFormat="1" ht="24" customHeight="1">
      <c r="A58" s="163" t="s">
        <v>25</v>
      </c>
      <c r="B58" s="152"/>
      <c r="C58" s="71"/>
      <c r="D58" s="71"/>
      <c r="E58" s="153"/>
      <c r="F58" s="92"/>
      <c r="H58" s="164"/>
      <c r="I58" s="162"/>
      <c r="J58" s="154"/>
      <c r="K58" s="17"/>
      <c r="L58" s="155"/>
      <c r="M58" s="154"/>
    </row>
    <row r="59" spans="1:15" ht="24" customHeight="1">
      <c r="A59" s="95" t="s">
        <v>8</v>
      </c>
      <c r="F59" s="92"/>
      <c r="G59" s="92"/>
      <c r="H59" s="164"/>
      <c r="I59" s="158"/>
      <c r="J59" s="154"/>
      <c r="K59" s="19"/>
      <c r="L59" s="158"/>
      <c r="M59" s="158"/>
    </row>
    <row r="60" spans="1:15" ht="24.6" customHeight="1">
      <c r="A60" s="71" t="s">
        <v>139</v>
      </c>
      <c r="E60" s="94">
        <v>19</v>
      </c>
      <c r="F60" s="92"/>
      <c r="G60" s="52">
        <v>314115</v>
      </c>
      <c r="H60" s="164"/>
      <c r="I60" s="70">
        <v>212400</v>
      </c>
      <c r="J60" s="154"/>
      <c r="K60" s="56">
        <v>279030</v>
      </c>
      <c r="L60" s="70"/>
      <c r="M60" s="56">
        <v>238780</v>
      </c>
      <c r="O60" s="70"/>
    </row>
    <row r="61" spans="1:15" ht="24.6" customHeight="1">
      <c r="A61" s="71" t="s">
        <v>91</v>
      </c>
      <c r="E61" s="94" t="s">
        <v>235</v>
      </c>
      <c r="F61" s="92"/>
      <c r="G61" s="52">
        <v>46139</v>
      </c>
      <c r="H61" s="164"/>
      <c r="I61" s="70">
        <v>52307</v>
      </c>
      <c r="J61" s="154"/>
      <c r="K61" s="56">
        <v>46139</v>
      </c>
      <c r="L61" s="70"/>
      <c r="M61" s="56">
        <v>46133</v>
      </c>
      <c r="O61" s="70"/>
    </row>
    <row r="62" spans="1:15" ht="24.6" customHeight="1">
      <c r="A62" s="71" t="s">
        <v>140</v>
      </c>
      <c r="E62" s="94">
        <v>17</v>
      </c>
      <c r="F62" s="92"/>
      <c r="G62" s="52">
        <v>21959</v>
      </c>
      <c r="H62" s="164"/>
      <c r="I62" s="70">
        <v>22439</v>
      </c>
      <c r="J62" s="154"/>
      <c r="K62" s="56">
        <v>4323</v>
      </c>
      <c r="L62" s="70"/>
      <c r="M62" s="56">
        <v>3225</v>
      </c>
      <c r="O62" s="70"/>
    </row>
    <row r="63" spans="1:15" ht="24.6" customHeight="1">
      <c r="A63" s="71" t="s">
        <v>89</v>
      </c>
      <c r="E63" s="94">
        <v>20</v>
      </c>
      <c r="F63" s="92"/>
      <c r="G63" s="52">
        <v>535285</v>
      </c>
      <c r="H63" s="164"/>
      <c r="I63" s="70">
        <v>527813</v>
      </c>
      <c r="J63" s="154"/>
      <c r="K63" s="56">
        <v>0</v>
      </c>
      <c r="L63" s="70"/>
      <c r="M63" s="56">
        <v>0</v>
      </c>
      <c r="O63" s="70"/>
    </row>
    <row r="64" spans="1:15" ht="24.6" customHeight="1">
      <c r="A64" s="71" t="s">
        <v>180</v>
      </c>
      <c r="E64" s="94"/>
      <c r="F64" s="92"/>
      <c r="G64" s="52">
        <v>0</v>
      </c>
      <c r="H64" s="164"/>
      <c r="I64" s="70">
        <v>50000</v>
      </c>
      <c r="J64" s="154"/>
      <c r="K64" s="56">
        <v>0</v>
      </c>
      <c r="L64" s="70"/>
      <c r="M64" s="56">
        <v>50000</v>
      </c>
      <c r="O64" s="70"/>
    </row>
    <row r="65" spans="1:15" ht="24.6" customHeight="1">
      <c r="A65" s="71" t="s">
        <v>168</v>
      </c>
      <c r="E65" s="94"/>
      <c r="F65" s="92"/>
      <c r="G65" s="52">
        <v>1673</v>
      </c>
      <c r="H65" s="164"/>
      <c r="I65" s="70">
        <v>560</v>
      </c>
      <c r="J65" s="154"/>
      <c r="K65" s="56">
        <v>0</v>
      </c>
      <c r="L65" s="70"/>
      <c r="M65" s="56">
        <v>0</v>
      </c>
      <c r="O65" s="70"/>
    </row>
    <row r="66" spans="1:15" ht="24.6" customHeight="1">
      <c r="A66" s="71" t="s">
        <v>79</v>
      </c>
      <c r="E66" s="94"/>
      <c r="F66" s="92"/>
      <c r="G66" s="52">
        <v>907</v>
      </c>
      <c r="H66" s="164"/>
      <c r="I66" s="70">
        <v>2310</v>
      </c>
      <c r="J66" s="154"/>
      <c r="K66" s="56">
        <v>845</v>
      </c>
      <c r="L66" s="70"/>
      <c r="M66" s="56">
        <v>2247</v>
      </c>
      <c r="O66" s="70"/>
    </row>
    <row r="67" spans="1:15" ht="24" customHeight="1">
      <c r="A67" s="71" t="s">
        <v>80</v>
      </c>
      <c r="E67" s="94" t="s">
        <v>236</v>
      </c>
      <c r="F67" s="92"/>
      <c r="G67" s="52">
        <v>2987399</v>
      </c>
      <c r="H67" s="164"/>
      <c r="I67" s="70">
        <v>2987337</v>
      </c>
      <c r="J67" s="154"/>
      <c r="K67" s="56">
        <v>2987399</v>
      </c>
      <c r="L67" s="70"/>
      <c r="M67" s="56">
        <v>2987337</v>
      </c>
      <c r="O67" s="70"/>
    </row>
    <row r="68" spans="1:15" ht="24" customHeight="1">
      <c r="A68" s="71" t="s">
        <v>105</v>
      </c>
      <c r="E68" s="94">
        <v>23</v>
      </c>
      <c r="F68" s="92"/>
      <c r="G68" s="70">
        <v>117316</v>
      </c>
      <c r="H68" s="164"/>
      <c r="I68" s="70">
        <v>36018</v>
      </c>
      <c r="J68" s="154"/>
      <c r="K68" s="56">
        <v>0</v>
      </c>
      <c r="L68" s="70"/>
      <c r="M68" s="56">
        <v>0</v>
      </c>
      <c r="O68" s="70"/>
    </row>
    <row r="69" spans="1:15" ht="24" customHeight="1">
      <c r="A69" s="71" t="s">
        <v>141</v>
      </c>
      <c r="E69" s="94"/>
      <c r="F69" s="92"/>
      <c r="G69" s="69">
        <v>9800</v>
      </c>
      <c r="H69" s="164"/>
      <c r="I69" s="70">
        <v>6772</v>
      </c>
      <c r="J69" s="154"/>
      <c r="K69" s="56">
        <v>0</v>
      </c>
      <c r="L69" s="70"/>
      <c r="M69" s="56">
        <v>0</v>
      </c>
      <c r="O69" s="70"/>
    </row>
    <row r="70" spans="1:15" s="95" customFormat="1" ht="24" customHeight="1">
      <c r="A70" s="95" t="s">
        <v>26</v>
      </c>
      <c r="E70" s="94"/>
      <c r="F70" s="153"/>
      <c r="G70" s="53">
        <f>SUM(G60:G69)</f>
        <v>4034593</v>
      </c>
      <c r="H70" s="93"/>
      <c r="I70" s="18">
        <f>SUM(I60:I69)</f>
        <v>3897956</v>
      </c>
      <c r="J70" s="165"/>
      <c r="K70" s="18">
        <f>SUM(K60:K69)</f>
        <v>3317736</v>
      </c>
      <c r="L70" s="70"/>
      <c r="M70" s="18">
        <f>SUM(M60:M69)</f>
        <v>3327722</v>
      </c>
      <c r="O70" s="159"/>
    </row>
    <row r="71" spans="1:15" s="95" customFormat="1" ht="13.95" customHeight="1">
      <c r="E71" s="94"/>
      <c r="F71" s="153"/>
      <c r="G71" s="52"/>
      <c r="H71" s="93"/>
      <c r="I71" s="19"/>
      <c r="J71" s="165"/>
      <c r="K71" s="19"/>
      <c r="L71" s="70"/>
      <c r="M71" s="19"/>
      <c r="O71" s="159"/>
    </row>
    <row r="72" spans="1:15" ht="21.6" customHeight="1">
      <c r="A72" s="95" t="s">
        <v>97</v>
      </c>
      <c r="E72" s="94"/>
      <c r="F72" s="92"/>
      <c r="G72" s="19"/>
      <c r="H72" s="164"/>
      <c r="I72" s="19"/>
      <c r="J72" s="154"/>
      <c r="K72" s="19"/>
      <c r="L72" s="70"/>
      <c r="M72" s="19"/>
      <c r="O72" s="70"/>
    </row>
    <row r="73" spans="1:15" ht="24.6" customHeight="1">
      <c r="A73" s="71" t="s">
        <v>93</v>
      </c>
      <c r="E73" s="94" t="s">
        <v>235</v>
      </c>
      <c r="F73" s="92"/>
      <c r="G73" s="70">
        <v>20000</v>
      </c>
      <c r="H73" s="164"/>
      <c r="I73" s="70">
        <v>71776</v>
      </c>
      <c r="J73" s="154"/>
      <c r="K73" s="56">
        <v>0</v>
      </c>
      <c r="L73" s="70"/>
      <c r="M73" s="56">
        <v>0</v>
      </c>
      <c r="O73" s="70"/>
    </row>
    <row r="74" spans="1:15" ht="24.6" customHeight="1">
      <c r="A74" s="71" t="s">
        <v>142</v>
      </c>
      <c r="E74" s="94">
        <v>17</v>
      </c>
      <c r="F74" s="92"/>
      <c r="G74" s="70">
        <v>72369</v>
      </c>
      <c r="H74" s="164"/>
      <c r="I74" s="70">
        <v>76068</v>
      </c>
      <c r="J74" s="154"/>
      <c r="K74" s="56">
        <v>12771</v>
      </c>
      <c r="L74" s="70"/>
      <c r="M74" s="56">
        <v>12961</v>
      </c>
      <c r="O74" s="70"/>
    </row>
    <row r="75" spans="1:15" ht="24.6" customHeight="1">
      <c r="A75" s="71" t="s">
        <v>143</v>
      </c>
      <c r="E75" s="94"/>
      <c r="F75" s="92"/>
      <c r="G75" s="70">
        <v>8467</v>
      </c>
      <c r="H75" s="164"/>
      <c r="I75" s="70">
        <v>8467</v>
      </c>
      <c r="J75" s="154"/>
      <c r="K75" s="56">
        <v>2611</v>
      </c>
      <c r="L75" s="70"/>
      <c r="M75" s="56">
        <v>2611</v>
      </c>
      <c r="O75" s="70"/>
    </row>
    <row r="76" spans="1:15" ht="24.6" customHeight="1">
      <c r="A76" s="71" t="s">
        <v>29</v>
      </c>
      <c r="E76" s="94"/>
      <c r="F76" s="92"/>
      <c r="G76" s="70">
        <v>13976</v>
      </c>
      <c r="H76" s="164"/>
      <c r="I76" s="70">
        <v>14292</v>
      </c>
      <c r="J76" s="154"/>
      <c r="K76" s="56">
        <v>0</v>
      </c>
      <c r="L76" s="56"/>
      <c r="M76" s="56">
        <v>0</v>
      </c>
      <c r="O76" s="70"/>
    </row>
    <row r="77" spans="1:15" ht="24.6" customHeight="1">
      <c r="A77" s="71" t="s">
        <v>98</v>
      </c>
      <c r="E77" s="94"/>
      <c r="F77" s="92"/>
      <c r="G77" s="70">
        <v>4386</v>
      </c>
      <c r="H77" s="164"/>
      <c r="I77" s="70">
        <v>5072</v>
      </c>
      <c r="J77" s="154"/>
      <c r="K77" s="20">
        <v>3272</v>
      </c>
      <c r="L77" s="56"/>
      <c r="M77" s="20">
        <v>3482</v>
      </c>
      <c r="N77" s="56"/>
      <c r="O77" s="70"/>
    </row>
    <row r="78" spans="1:15" ht="24.6" customHeight="1">
      <c r="A78" s="71" t="s">
        <v>197</v>
      </c>
      <c r="E78" s="94">
        <v>10.1</v>
      </c>
      <c r="F78" s="92"/>
      <c r="G78" s="70">
        <v>46168</v>
      </c>
      <c r="H78" s="164"/>
      <c r="I78" s="70">
        <v>46168</v>
      </c>
      <c r="J78" s="154"/>
      <c r="K78" s="20">
        <v>46168</v>
      </c>
      <c r="L78" s="56"/>
      <c r="M78" s="20">
        <v>46168</v>
      </c>
      <c r="N78" s="56"/>
      <c r="O78" s="70"/>
    </row>
    <row r="79" spans="1:15" ht="24.6" customHeight="1">
      <c r="A79" s="71" t="s">
        <v>188</v>
      </c>
      <c r="E79" s="94"/>
      <c r="F79" s="92"/>
      <c r="G79" s="70">
        <v>3461</v>
      </c>
      <c r="H79" s="164"/>
      <c r="I79" s="70">
        <v>3260</v>
      </c>
      <c r="J79" s="154"/>
      <c r="K79" s="67">
        <v>0</v>
      </c>
      <c r="L79" s="56"/>
      <c r="M79" s="56">
        <v>0</v>
      </c>
      <c r="N79" s="56"/>
      <c r="O79" s="70"/>
    </row>
    <row r="80" spans="1:15" s="95" customFormat="1" ht="24.6" customHeight="1">
      <c r="A80" s="95" t="s">
        <v>54</v>
      </c>
      <c r="E80" s="153"/>
      <c r="F80" s="153"/>
      <c r="G80" s="18">
        <f>SUM(G73:G79)</f>
        <v>168827</v>
      </c>
      <c r="H80" s="93"/>
      <c r="I80" s="18">
        <f>SUM(I73:I79)</f>
        <v>225103</v>
      </c>
      <c r="J80" s="165"/>
      <c r="K80" s="18">
        <f>SUM(K73:K79)</f>
        <v>64822</v>
      </c>
      <c r="L80" s="166"/>
      <c r="M80" s="18">
        <f>SUM(M73:M79)</f>
        <v>65222</v>
      </c>
      <c r="O80" s="159"/>
    </row>
    <row r="81" spans="1:15" s="95" customFormat="1" ht="24.6" customHeight="1">
      <c r="A81" s="95" t="s">
        <v>9</v>
      </c>
      <c r="E81" s="153"/>
      <c r="F81" s="153"/>
      <c r="G81" s="18">
        <f>G80+G70</f>
        <v>4203420</v>
      </c>
      <c r="H81" s="93"/>
      <c r="I81" s="18">
        <f>I80+I70</f>
        <v>4123059</v>
      </c>
      <c r="J81" s="165"/>
      <c r="K81" s="18">
        <f>K80+K70</f>
        <v>3382558</v>
      </c>
      <c r="L81" s="166"/>
      <c r="M81" s="18">
        <f>M80+M70</f>
        <v>3392944</v>
      </c>
      <c r="O81" s="159"/>
    </row>
    <row r="82" spans="1:15" s="95" customFormat="1" ht="24.6" customHeight="1">
      <c r="E82" s="153"/>
      <c r="F82" s="153"/>
      <c r="G82" s="19"/>
      <c r="H82" s="93"/>
      <c r="I82" s="19"/>
      <c r="J82" s="165"/>
      <c r="K82" s="19"/>
      <c r="L82" s="166"/>
      <c r="M82" s="19"/>
      <c r="O82" s="159"/>
    </row>
    <row r="83" spans="1:15" ht="24.6" customHeight="1">
      <c r="I83" s="161"/>
      <c r="J83" s="56"/>
      <c r="K83" s="19"/>
      <c r="O83" s="158"/>
    </row>
    <row r="84" spans="1:15" ht="24.6" customHeight="1">
      <c r="A84" s="71" t="s">
        <v>213</v>
      </c>
      <c r="K84" s="19"/>
    </row>
    <row r="85" spans="1:15" ht="24.6" customHeight="1">
      <c r="C85" s="91"/>
      <c r="D85" s="91"/>
      <c r="F85" s="91"/>
      <c r="H85" s="91"/>
      <c r="K85" s="19"/>
    </row>
    <row r="86" spans="1:15" ht="24" customHeight="1">
      <c r="A86" s="162" t="str">
        <f>+$A$1</f>
        <v xml:space="preserve">AKS CORPORATION COMPANY LIMITED AND SUBSIDIARIES  </v>
      </c>
      <c r="B86" s="91"/>
      <c r="C86" s="91"/>
      <c r="D86" s="91"/>
      <c r="F86" s="91"/>
      <c r="G86" s="91"/>
      <c r="H86" s="91"/>
      <c r="J86" s="91"/>
      <c r="K86" s="16"/>
      <c r="L86" s="91"/>
      <c r="M86" s="91"/>
    </row>
    <row r="87" spans="1:15" ht="25.95" customHeight="1">
      <c r="A87" s="162" t="s">
        <v>156</v>
      </c>
      <c r="B87" s="91"/>
      <c r="C87" s="91"/>
      <c r="D87" s="91"/>
      <c r="F87" s="91"/>
      <c r="G87" s="91"/>
      <c r="H87" s="91"/>
      <c r="J87" s="91"/>
      <c r="K87" s="16"/>
      <c r="L87" s="91"/>
      <c r="M87" s="91"/>
    </row>
    <row r="88" spans="1:15" ht="24" customHeight="1">
      <c r="A88" s="95" t="s">
        <v>18</v>
      </c>
      <c r="B88" s="91"/>
      <c r="C88" s="91"/>
      <c r="D88" s="91"/>
      <c r="F88" s="91"/>
      <c r="G88" s="91"/>
      <c r="J88" s="91"/>
      <c r="K88" s="16"/>
      <c r="L88" s="91"/>
      <c r="M88" s="91"/>
    </row>
    <row r="89" spans="1:15" ht="24" customHeight="1">
      <c r="A89" s="90" t="str">
        <f>+A51</f>
        <v>AS AT MARCH 31, 2024</v>
      </c>
      <c r="B89" s="91"/>
      <c r="C89" s="91"/>
      <c r="D89" s="91"/>
      <c r="F89" s="91"/>
      <c r="G89" s="91"/>
      <c r="H89" s="91"/>
      <c r="J89" s="91"/>
      <c r="K89" s="16"/>
      <c r="L89" s="91"/>
      <c r="M89" s="91"/>
    </row>
    <row r="90" spans="1:15" ht="24" customHeight="1">
      <c r="B90" s="91"/>
      <c r="G90" s="149" t="s">
        <v>183</v>
      </c>
      <c r="H90" s="149"/>
      <c r="I90" s="149"/>
      <c r="J90" s="149"/>
      <c r="K90" s="149"/>
      <c r="L90" s="149"/>
      <c r="M90" s="149"/>
      <c r="N90" s="94"/>
    </row>
    <row r="91" spans="1:15" s="95" customFormat="1" ht="24.6" customHeight="1">
      <c r="A91" s="71"/>
      <c r="B91" s="71"/>
      <c r="C91" s="71"/>
      <c r="D91" s="71"/>
      <c r="E91" s="92"/>
      <c r="F91" s="71"/>
      <c r="G91" s="150" t="s">
        <v>0</v>
      </c>
      <c r="H91" s="150"/>
      <c r="I91" s="150"/>
      <c r="J91" s="151"/>
      <c r="K91" s="150" t="s">
        <v>1</v>
      </c>
      <c r="L91" s="150"/>
      <c r="M91" s="150"/>
      <c r="N91" s="94"/>
    </row>
    <row r="92" spans="1:15" s="95" customFormat="1" ht="24.6" customHeight="1">
      <c r="A92" s="71"/>
      <c r="B92" s="71"/>
      <c r="C92" s="71"/>
      <c r="D92" s="71"/>
      <c r="F92" s="71"/>
      <c r="G92" s="93" t="s">
        <v>211</v>
      </c>
      <c r="H92" s="93"/>
      <c r="I92" s="93" t="s">
        <v>81</v>
      </c>
      <c r="J92" s="93"/>
      <c r="K92" s="93" t="s">
        <v>211</v>
      </c>
      <c r="L92" s="93"/>
      <c r="M92" s="93" t="s">
        <v>81</v>
      </c>
      <c r="N92" s="94"/>
    </row>
    <row r="93" spans="1:15" s="95" customFormat="1" ht="24.6" customHeight="1">
      <c r="A93" s="71"/>
      <c r="B93" s="71"/>
      <c r="C93" s="71"/>
      <c r="D93" s="71"/>
      <c r="E93" s="92"/>
      <c r="F93" s="71"/>
      <c r="G93" s="93" t="s">
        <v>212</v>
      </c>
      <c r="H93" s="93"/>
      <c r="I93" s="93" t="s">
        <v>133</v>
      </c>
      <c r="J93" s="93"/>
      <c r="K93" s="93" t="s">
        <v>212</v>
      </c>
      <c r="L93" s="93"/>
      <c r="M93" s="93" t="s">
        <v>133</v>
      </c>
      <c r="N93" s="94"/>
    </row>
    <row r="94" spans="1:15" s="95" customFormat="1" ht="24.6" customHeight="1">
      <c r="A94" s="71"/>
      <c r="B94" s="71"/>
      <c r="C94" s="71"/>
      <c r="D94" s="71"/>
      <c r="E94" s="92"/>
      <c r="F94" s="71"/>
      <c r="G94" s="93" t="s">
        <v>219</v>
      </c>
      <c r="H94" s="93"/>
      <c r="I94" s="93" t="s">
        <v>221</v>
      </c>
      <c r="J94" s="93"/>
      <c r="K94" s="93" t="s">
        <v>219</v>
      </c>
      <c r="L94" s="93"/>
      <c r="M94" s="93" t="s">
        <v>221</v>
      </c>
      <c r="N94" s="94"/>
    </row>
    <row r="95" spans="1:15" s="95" customFormat="1" ht="24.6" customHeight="1">
      <c r="A95" s="71"/>
      <c r="B95" s="71"/>
      <c r="C95" s="71"/>
      <c r="D95" s="71"/>
      <c r="E95" s="96" t="s">
        <v>2</v>
      </c>
      <c r="F95" s="71"/>
      <c r="G95" s="96" t="s">
        <v>220</v>
      </c>
      <c r="H95" s="93"/>
      <c r="I95" s="96"/>
      <c r="J95" s="93"/>
      <c r="K95" s="96" t="s">
        <v>220</v>
      </c>
      <c r="L95" s="93"/>
      <c r="M95" s="96"/>
      <c r="N95" s="94"/>
    </row>
    <row r="96" spans="1:15" s="95" customFormat="1" ht="24.6" customHeight="1">
      <c r="A96" s="90" t="s">
        <v>203</v>
      </c>
      <c r="C96" s="71"/>
      <c r="D96" s="71"/>
      <c r="E96" s="93"/>
      <c r="F96" s="71"/>
      <c r="G96" s="93"/>
      <c r="H96" s="93"/>
      <c r="I96" s="93"/>
      <c r="J96" s="93"/>
      <c r="K96" s="93"/>
      <c r="L96" s="93"/>
      <c r="M96" s="93"/>
      <c r="N96" s="94"/>
    </row>
    <row r="97" spans="1:15" ht="27" customHeight="1">
      <c r="A97" s="95" t="s">
        <v>77</v>
      </c>
      <c r="F97" s="92"/>
      <c r="G97" s="167"/>
      <c r="H97" s="166"/>
      <c r="I97" s="166"/>
      <c r="J97" s="154"/>
      <c r="K97" s="19"/>
      <c r="L97" s="166"/>
      <c r="M97" s="166"/>
    </row>
    <row r="98" spans="1:15" ht="27" customHeight="1">
      <c r="A98" s="71" t="s">
        <v>23</v>
      </c>
      <c r="E98" s="94"/>
      <c r="F98" s="164"/>
      <c r="G98" s="164"/>
      <c r="I98" s="161"/>
      <c r="K98" s="19"/>
      <c r="M98" s="161"/>
    </row>
    <row r="99" spans="1:15" ht="27" customHeight="1">
      <c r="A99" s="168" t="s">
        <v>70</v>
      </c>
      <c r="B99" s="71" t="s">
        <v>27</v>
      </c>
      <c r="E99" s="94"/>
      <c r="G99" s="164"/>
      <c r="I99" s="169"/>
      <c r="K99" s="19"/>
      <c r="M99" s="161"/>
    </row>
    <row r="100" spans="1:15" ht="27" customHeight="1" thickBot="1">
      <c r="A100" s="168"/>
      <c r="B100" s="71" t="s">
        <v>181</v>
      </c>
      <c r="E100" s="94"/>
      <c r="G100" s="98">
        <v>82222608</v>
      </c>
      <c r="I100" s="98">
        <v>82222608</v>
      </c>
      <c r="J100" s="65"/>
      <c r="K100" s="54">
        <v>82222608</v>
      </c>
      <c r="L100" s="65"/>
      <c r="M100" s="98">
        <v>82222608</v>
      </c>
    </row>
    <row r="101" spans="1:15" ht="27" customHeight="1" thickTop="1">
      <c r="A101" s="168" t="s">
        <v>70</v>
      </c>
      <c r="B101" s="71" t="s">
        <v>55</v>
      </c>
      <c r="E101" s="94"/>
      <c r="F101" s="92"/>
      <c r="H101" s="56"/>
      <c r="J101" s="65"/>
      <c r="K101" s="19"/>
      <c r="L101" s="65"/>
      <c r="M101" s="65"/>
    </row>
    <row r="102" spans="1:15" ht="27" customHeight="1">
      <c r="B102" s="71" t="s">
        <v>182</v>
      </c>
      <c r="E102" s="94"/>
      <c r="F102" s="92"/>
      <c r="G102" s="56">
        <f>+'SE Conso'!D16</f>
        <v>46841814</v>
      </c>
      <c r="H102" s="56"/>
      <c r="I102" s="56">
        <f>+'SE Conso'!D13</f>
        <v>46841814</v>
      </c>
      <c r="J102" s="56"/>
      <c r="K102" s="19">
        <f>+'SE Separate'!D20</f>
        <v>46841814</v>
      </c>
      <c r="L102" s="56"/>
      <c r="M102" s="56">
        <f>+'SE Separate'!D13</f>
        <v>46841814</v>
      </c>
    </row>
    <row r="103" spans="1:15" ht="27" customHeight="1">
      <c r="A103" s="71" t="s">
        <v>67</v>
      </c>
      <c r="E103" s="94"/>
      <c r="G103" s="56">
        <f>+'SE Conso'!F16</f>
        <v>-36738336</v>
      </c>
      <c r="I103" s="56">
        <f>+'SE Conso'!F13</f>
        <v>-36738336</v>
      </c>
      <c r="J103" s="56"/>
      <c r="K103" s="56">
        <f>+'SE Separate'!F20</f>
        <v>-36738336</v>
      </c>
      <c r="L103" s="56"/>
      <c r="M103" s="56">
        <f>+'SE Separate'!F13</f>
        <v>-36738336</v>
      </c>
    </row>
    <row r="104" spans="1:15" ht="27" customHeight="1">
      <c r="A104" s="71" t="s">
        <v>49</v>
      </c>
      <c r="E104" s="94"/>
      <c r="G104" s="21">
        <f>'SE Conso'!H16</f>
        <v>153537</v>
      </c>
      <c r="I104" s="21">
        <f>'SE Conso'!H20</f>
        <v>153537</v>
      </c>
      <c r="J104" s="65"/>
      <c r="K104" s="19">
        <f>'SE Separate'!H20</f>
        <v>153537</v>
      </c>
      <c r="L104" s="65"/>
      <c r="M104" s="65">
        <f>'SE Separate'!H13</f>
        <v>153537</v>
      </c>
    </row>
    <row r="105" spans="1:15" ht="27" customHeight="1">
      <c r="A105" s="71" t="s">
        <v>196</v>
      </c>
      <c r="E105" s="94"/>
      <c r="F105" s="92"/>
      <c r="G105" s="65">
        <f>+'SE Conso'!J16</f>
        <v>-58382</v>
      </c>
      <c r="I105" s="65">
        <f>'SE Conso'!J13</f>
        <v>-58382</v>
      </c>
      <c r="J105" s="65"/>
      <c r="K105" s="56">
        <v>0</v>
      </c>
      <c r="L105" s="65"/>
      <c r="M105" s="56">
        <v>0</v>
      </c>
    </row>
    <row r="106" spans="1:15" ht="27" customHeight="1">
      <c r="A106" s="71" t="s">
        <v>42</v>
      </c>
      <c r="E106" s="94"/>
      <c r="F106" s="92"/>
      <c r="G106" s="66">
        <f>+'SE Conso'!N16+'SE Conso'!R16</f>
        <v>-7581886</v>
      </c>
      <c r="I106" s="66">
        <f>+'SE Conso'!N13</f>
        <v>-7534301</v>
      </c>
      <c r="J106" s="65"/>
      <c r="K106" s="66">
        <f>+'SE Separate'!P16+'SE Separate'!L16</f>
        <v>-8069266</v>
      </c>
      <c r="L106" s="65"/>
      <c r="M106" s="66">
        <f>+'SE Separate'!L13</f>
        <v>-7982775</v>
      </c>
    </row>
    <row r="107" spans="1:15" ht="27" customHeight="1">
      <c r="A107" s="95" t="s">
        <v>99</v>
      </c>
      <c r="E107" s="94"/>
      <c r="G107" s="65">
        <f>SUM(G102:G106)</f>
        <v>2616747</v>
      </c>
      <c r="I107" s="65">
        <f>SUM(I102:I106)</f>
        <v>2664332</v>
      </c>
      <c r="J107" s="65"/>
      <c r="K107" s="19">
        <f>SUM(K102:K106)</f>
        <v>2187749</v>
      </c>
      <c r="L107" s="65"/>
      <c r="M107" s="65">
        <f>SUM(M102:M106)</f>
        <v>2274240</v>
      </c>
    </row>
    <row r="108" spans="1:15" ht="27" customHeight="1">
      <c r="A108" s="71" t="s">
        <v>20</v>
      </c>
      <c r="E108" s="94"/>
      <c r="G108" s="67">
        <f>'SE Conso'!V16</f>
        <v>79</v>
      </c>
      <c r="H108" s="56"/>
      <c r="I108" s="67">
        <f>+'SE Conso'!V13</f>
        <v>63</v>
      </c>
      <c r="J108" s="56"/>
      <c r="K108" s="69">
        <v>0</v>
      </c>
      <c r="L108" s="65"/>
      <c r="M108" s="69">
        <v>0</v>
      </c>
    </row>
    <row r="109" spans="1:15" ht="27" customHeight="1">
      <c r="A109" s="95" t="s">
        <v>68</v>
      </c>
      <c r="G109" s="56">
        <f>SUM(G107:G108)</f>
        <v>2616826</v>
      </c>
      <c r="I109" s="56">
        <f>SUM(I107:I108)</f>
        <v>2664395</v>
      </c>
      <c r="J109" s="56"/>
      <c r="K109" s="19">
        <f>SUM(K107:K108)</f>
        <v>2187749</v>
      </c>
      <c r="L109" s="56"/>
      <c r="M109" s="70">
        <f>SUM(M107:M108)</f>
        <v>2274240</v>
      </c>
    </row>
    <row r="110" spans="1:15" ht="26.4" customHeight="1" thickBot="1">
      <c r="A110" s="95" t="s">
        <v>22</v>
      </c>
      <c r="G110" s="68">
        <f>G109+G81</f>
        <v>6820246</v>
      </c>
      <c r="I110" s="68">
        <f>I109+I81</f>
        <v>6787454</v>
      </c>
      <c r="J110" s="65"/>
      <c r="K110" s="72">
        <f>K109+K81</f>
        <v>5570307</v>
      </c>
      <c r="L110" s="65"/>
      <c r="M110" s="68">
        <f>M109+M81</f>
        <v>5667184</v>
      </c>
      <c r="N110" s="156"/>
      <c r="O110" s="55"/>
    </row>
    <row r="111" spans="1:15" ht="26.4" customHeight="1" thickTop="1">
      <c r="I111" s="156"/>
      <c r="M111" s="156"/>
      <c r="O111" s="65"/>
    </row>
    <row r="112" spans="1:15" ht="26.4" customHeight="1">
      <c r="I112" s="156"/>
      <c r="M112" s="156"/>
      <c r="O112" s="65"/>
    </row>
    <row r="113" spans="1:13" ht="26.4" customHeight="1">
      <c r="A113" s="59" t="s">
        <v>213</v>
      </c>
    </row>
    <row r="114" spans="1:13" ht="24.6" customHeight="1">
      <c r="H114" s="156">
        <f>H109-H43</f>
        <v>0</v>
      </c>
      <c r="I114" s="158"/>
      <c r="M114" s="158"/>
    </row>
    <row r="115" spans="1:13" ht="24.6" customHeight="1">
      <c r="G115" s="156">
        <f>+G110-G44</f>
        <v>0</v>
      </c>
      <c r="I115" s="156">
        <f>+I110-I44</f>
        <v>0</v>
      </c>
      <c r="K115" s="156">
        <f>+K110-K44</f>
        <v>0</v>
      </c>
      <c r="M115" s="156">
        <f>+M110-M44</f>
        <v>0</v>
      </c>
    </row>
    <row r="116" spans="1:13" ht="24.6" customHeight="1">
      <c r="A116" s="170"/>
      <c r="G116" s="158"/>
      <c r="H116" s="158"/>
      <c r="I116" s="158"/>
      <c r="J116" s="158"/>
      <c r="K116" s="158"/>
      <c r="M116" s="158"/>
    </row>
    <row r="117" spans="1:13" ht="24.6" customHeight="1">
      <c r="G117" s="65"/>
      <c r="I117" s="65"/>
      <c r="J117" s="65"/>
      <c r="L117" s="65"/>
      <c r="M117" s="65"/>
    </row>
    <row r="118" spans="1:13" ht="24.6" customHeight="1">
      <c r="K118" s="19"/>
    </row>
    <row r="119" spans="1:13" ht="24.6" customHeight="1">
      <c r="K119" s="19"/>
    </row>
    <row r="120" spans="1:13" ht="24.6" customHeight="1">
      <c r="K120" s="19"/>
    </row>
    <row r="121" spans="1:13" ht="24.6" customHeight="1">
      <c r="K121" s="19"/>
    </row>
    <row r="122" spans="1:13" ht="24.6" customHeight="1">
      <c r="K122" s="19"/>
    </row>
    <row r="123" spans="1:13" ht="24.6" customHeight="1">
      <c r="K123" s="19"/>
    </row>
    <row r="124" spans="1:13" ht="24.6" customHeight="1">
      <c r="K124" s="19"/>
    </row>
    <row r="125" spans="1:13" ht="24.6" customHeight="1">
      <c r="K125" s="19"/>
    </row>
    <row r="126" spans="1:13" ht="24.6" customHeight="1">
      <c r="K126" s="19"/>
    </row>
    <row r="127" spans="1:13" ht="24.6" customHeight="1">
      <c r="K127" s="19"/>
    </row>
    <row r="128" spans="1:13" ht="24.6" customHeight="1">
      <c r="K128" s="19"/>
    </row>
    <row r="129" spans="11:11" ht="24.6" customHeight="1">
      <c r="K129" s="19"/>
    </row>
    <row r="130" spans="11:11" ht="24.6" customHeight="1">
      <c r="K130" s="19"/>
    </row>
    <row r="131" spans="11:11" ht="24.6" customHeight="1">
      <c r="K131" s="19"/>
    </row>
    <row r="132" spans="11:11" ht="24.6" customHeight="1">
      <c r="K132" s="19"/>
    </row>
    <row r="133" spans="11:11" ht="24.6" customHeight="1">
      <c r="K133" s="19"/>
    </row>
    <row r="134" spans="11:11" ht="24.6" customHeight="1">
      <c r="K134" s="19"/>
    </row>
    <row r="135" spans="11:11" ht="24.6" customHeight="1">
      <c r="K135" s="19"/>
    </row>
    <row r="136" spans="11:11" ht="24.6" customHeight="1">
      <c r="K136" s="19"/>
    </row>
    <row r="137" spans="11:11" ht="24.6" customHeight="1">
      <c r="K137" s="19"/>
    </row>
    <row r="138" spans="11:11" ht="24.6" customHeight="1">
      <c r="K138" s="19"/>
    </row>
    <row r="139" spans="11:11" ht="24.6" customHeight="1">
      <c r="K139" s="19"/>
    </row>
    <row r="140" spans="11:11" ht="24.6" customHeight="1">
      <c r="K140" s="19"/>
    </row>
    <row r="141" spans="11:11" ht="24.6" customHeight="1">
      <c r="K141" s="19"/>
    </row>
    <row r="142" spans="11:11" ht="24.6" customHeight="1">
      <c r="K142" s="19"/>
    </row>
    <row r="143" spans="11:11" ht="24.6" customHeight="1">
      <c r="K143" s="19"/>
    </row>
    <row r="144" spans="11:11" ht="24.6" customHeight="1">
      <c r="K144" s="19"/>
    </row>
    <row r="145" spans="11:11" ht="24.6" customHeight="1">
      <c r="K145" s="19"/>
    </row>
    <row r="146" spans="11:11" ht="24.6" customHeight="1">
      <c r="K146" s="19"/>
    </row>
    <row r="147" spans="11:11" ht="24.6" customHeight="1">
      <c r="K147" s="19"/>
    </row>
    <row r="148" spans="11:11" ht="24.6" customHeight="1">
      <c r="K148" s="19"/>
    </row>
    <row r="149" spans="11:11" ht="24.6" customHeight="1">
      <c r="K149" s="19"/>
    </row>
    <row r="150" spans="11:11" ht="24.6" customHeight="1">
      <c r="K150" s="19"/>
    </row>
    <row r="151" spans="11:11" ht="24.6" customHeight="1">
      <c r="K151" s="19"/>
    </row>
    <row r="152" spans="11:11" ht="24.6" customHeight="1">
      <c r="K152" s="19"/>
    </row>
    <row r="153" spans="11:11" ht="24.6" customHeight="1">
      <c r="K153" s="19"/>
    </row>
    <row r="154" spans="11:11" ht="24.6" customHeight="1">
      <c r="K154" s="19"/>
    </row>
  </sheetData>
  <mergeCells count="9">
    <mergeCell ref="G90:M90"/>
    <mergeCell ref="G91:I91"/>
    <mergeCell ref="K91:M91"/>
    <mergeCell ref="G5:M5"/>
    <mergeCell ref="G6:I6"/>
    <mergeCell ref="K6:M6"/>
    <mergeCell ref="K53:M53"/>
    <mergeCell ref="G53:I53"/>
    <mergeCell ref="G52:M52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blackAndWhite="1" useFirstPageNumber="1" r:id="rId1"/>
  <headerFooter alignWithMargins="0">
    <oddFooter>&amp;R&amp;20&amp;P</oddFooter>
  </headerFooter>
  <rowBreaks count="2" manualBreakCount="2">
    <brk id="47" max="16383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6"/>
  <sheetViews>
    <sheetView view="pageBreakPreview" zoomScale="55" zoomScaleNormal="100" zoomScaleSheetLayoutView="55" workbookViewId="0">
      <selection activeCell="D72" sqref="D72"/>
    </sheetView>
  </sheetViews>
  <sheetFormatPr defaultColWidth="9.109375" defaultRowHeight="24" customHeight="1"/>
  <cols>
    <col min="1" max="1" width="4.6640625" style="99" customWidth="1"/>
    <col min="2" max="2" width="2.33203125" style="99" customWidth="1"/>
    <col min="3" max="3" width="4.6640625" style="99" customWidth="1"/>
    <col min="4" max="4" width="52" style="99" customWidth="1"/>
    <col min="5" max="5" width="10.33203125" style="99" customWidth="1"/>
    <col min="6" max="6" width="2.5546875" style="99" customWidth="1"/>
    <col min="7" max="7" width="15.6640625" style="99" customWidth="1"/>
    <col min="8" max="8" width="2.5546875" style="99" customWidth="1"/>
    <col min="9" max="9" width="15.6640625" style="99" customWidth="1"/>
    <col min="10" max="10" width="2.5546875" style="99" customWidth="1"/>
    <col min="11" max="11" width="15.6640625" style="99" customWidth="1"/>
    <col min="12" max="12" width="2.5546875" style="99" customWidth="1"/>
    <col min="13" max="13" width="15.6640625" style="99" customWidth="1"/>
    <col min="14" max="14" width="9.44140625" style="99" bestFit="1" customWidth="1"/>
    <col min="15" max="16384" width="9.109375" style="99"/>
  </cols>
  <sheetData>
    <row r="1" spans="1:13" ht="24" customHeight="1">
      <c r="A1" s="197" t="s">
        <v>150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83"/>
    </row>
    <row r="2" spans="1:13" ht="24" customHeight="1">
      <c r="A2" s="197" t="s">
        <v>156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83"/>
    </row>
    <row r="3" spans="1:13" ht="24" customHeight="1">
      <c r="A3" s="198" t="s">
        <v>19</v>
      </c>
      <c r="B3" s="198"/>
      <c r="C3" s="198"/>
      <c r="D3" s="198"/>
      <c r="E3" s="198"/>
      <c r="F3" s="198"/>
      <c r="G3" s="198"/>
      <c r="H3" s="198"/>
      <c r="I3" s="198"/>
      <c r="J3" s="75"/>
      <c r="K3" s="101"/>
      <c r="L3" s="101"/>
    </row>
    <row r="4" spans="1:13" ht="24" customHeight="1">
      <c r="A4" s="147" t="s">
        <v>216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4" customHeight="1">
      <c r="G5" s="199" t="s">
        <v>183</v>
      </c>
      <c r="H5" s="199"/>
      <c r="I5" s="199"/>
      <c r="J5" s="199"/>
      <c r="K5" s="199"/>
      <c r="L5" s="199"/>
      <c r="M5" s="199"/>
    </row>
    <row r="6" spans="1:13" ht="24" customHeight="1">
      <c r="G6" s="200" t="s">
        <v>0</v>
      </c>
      <c r="H6" s="200"/>
      <c r="I6" s="200"/>
      <c r="K6" s="200" t="s">
        <v>1</v>
      </c>
      <c r="L6" s="200"/>
      <c r="M6" s="200"/>
    </row>
    <row r="7" spans="1:13" s="82" customFormat="1" ht="24" customHeight="1">
      <c r="E7" s="201" t="s">
        <v>2</v>
      </c>
      <c r="F7" s="99"/>
      <c r="G7" s="73">
        <v>2024</v>
      </c>
      <c r="H7" s="74"/>
      <c r="I7" s="73">
        <v>2023</v>
      </c>
      <c r="J7" s="75"/>
      <c r="K7" s="73">
        <v>2024</v>
      </c>
      <c r="L7" s="74"/>
      <c r="M7" s="73">
        <v>2023</v>
      </c>
    </row>
    <row r="8" spans="1:13" s="82" customFormat="1" ht="24" customHeight="1">
      <c r="A8" s="82" t="s">
        <v>71</v>
      </c>
      <c r="E8" s="202"/>
      <c r="G8" s="79"/>
      <c r="H8" s="74"/>
      <c r="I8" s="79"/>
      <c r="J8" s="197"/>
      <c r="K8" s="79"/>
      <c r="L8" s="79"/>
      <c r="M8" s="79"/>
    </row>
    <row r="9" spans="1:13" ht="24" customHeight="1">
      <c r="B9" s="99" t="s">
        <v>45</v>
      </c>
      <c r="G9" s="100">
        <v>30220</v>
      </c>
      <c r="H9" s="5"/>
      <c r="I9" s="5">
        <v>46632</v>
      </c>
      <c r="J9" s="5"/>
      <c r="K9" s="100">
        <v>9983</v>
      </c>
      <c r="L9" s="5"/>
      <c r="M9" s="5">
        <v>16560</v>
      </c>
    </row>
    <row r="10" spans="1:13" ht="24" customHeight="1">
      <c r="B10" s="99" t="s">
        <v>57</v>
      </c>
      <c r="G10" s="100">
        <v>54545</v>
      </c>
      <c r="H10" s="5"/>
      <c r="I10" s="5">
        <v>41145</v>
      </c>
      <c r="J10" s="5"/>
      <c r="K10" s="76">
        <v>0</v>
      </c>
      <c r="L10" s="76"/>
      <c r="M10" s="76">
        <v>0</v>
      </c>
    </row>
    <row r="11" spans="1:13" ht="24" customHeight="1">
      <c r="B11" s="99" t="s">
        <v>160</v>
      </c>
      <c r="G11" s="76">
        <v>30934</v>
      </c>
      <c r="H11" s="5"/>
      <c r="I11" s="76">
        <v>8209</v>
      </c>
      <c r="J11" s="5"/>
      <c r="K11" s="76">
        <v>0</v>
      </c>
      <c r="L11" s="76"/>
      <c r="M11" s="76">
        <v>0</v>
      </c>
    </row>
    <row r="12" spans="1:13" ht="24" customHeight="1">
      <c r="B12" s="99" t="s">
        <v>169</v>
      </c>
      <c r="G12" s="76">
        <v>8463</v>
      </c>
      <c r="H12" s="5"/>
      <c r="I12" s="76">
        <v>0</v>
      </c>
      <c r="J12" s="5"/>
      <c r="K12" s="76">
        <v>0</v>
      </c>
      <c r="L12" s="76"/>
      <c r="M12" s="76">
        <v>0</v>
      </c>
    </row>
    <row r="13" spans="1:13" s="82" customFormat="1" ht="24" customHeight="1">
      <c r="A13" s="82" t="s">
        <v>72</v>
      </c>
      <c r="E13" s="203"/>
      <c r="G13" s="6">
        <f>SUM(G9:G12)</f>
        <v>124162</v>
      </c>
      <c r="H13" s="5">
        <v>0</v>
      </c>
      <c r="I13" s="6">
        <f>SUM(I9:I12)</f>
        <v>95986</v>
      </c>
      <c r="J13" s="5">
        <v>0</v>
      </c>
      <c r="K13" s="6">
        <f>SUM(K9:K12)</f>
        <v>9983</v>
      </c>
      <c r="L13" s="5">
        <v>0</v>
      </c>
      <c r="M13" s="6">
        <f>SUM(M9:M12)</f>
        <v>16560</v>
      </c>
    </row>
    <row r="14" spans="1:13" s="82" customFormat="1" ht="24" customHeight="1">
      <c r="A14" s="82" t="s">
        <v>75</v>
      </c>
      <c r="E14" s="203"/>
      <c r="G14" s="7"/>
      <c r="H14" s="7"/>
      <c r="I14" s="7"/>
      <c r="J14" s="7"/>
      <c r="K14" s="7"/>
      <c r="L14" s="7"/>
      <c r="M14" s="7"/>
    </row>
    <row r="15" spans="1:13" ht="24" customHeight="1">
      <c r="B15" s="99" t="s">
        <v>46</v>
      </c>
      <c r="E15" s="204"/>
      <c r="G15" s="104">
        <v>-22314</v>
      </c>
      <c r="H15" s="5"/>
      <c r="I15" s="5">
        <v>-43150</v>
      </c>
      <c r="J15" s="5"/>
      <c r="K15" s="5">
        <v>-8234</v>
      </c>
      <c r="L15" s="5"/>
      <c r="M15" s="5">
        <v>-13609</v>
      </c>
    </row>
    <row r="16" spans="1:13" ht="24" customHeight="1">
      <c r="B16" s="99" t="s">
        <v>47</v>
      </c>
      <c r="E16" s="204"/>
      <c r="G16" s="104">
        <v>-45863</v>
      </c>
      <c r="H16" s="5"/>
      <c r="I16" s="5">
        <v>-40154</v>
      </c>
      <c r="J16" s="5"/>
      <c r="K16" s="76">
        <v>0</v>
      </c>
      <c r="L16" s="76"/>
      <c r="M16" s="76">
        <v>0</v>
      </c>
    </row>
    <row r="17" spans="1:14" ht="24" customHeight="1">
      <c r="B17" s="99" t="s">
        <v>159</v>
      </c>
      <c r="E17" s="204"/>
      <c r="G17" s="104">
        <v>-28801</v>
      </c>
      <c r="H17" s="5"/>
      <c r="I17" s="104">
        <v>-7587</v>
      </c>
      <c r="J17" s="5"/>
      <c r="K17" s="76">
        <v>0</v>
      </c>
      <c r="L17" s="76"/>
      <c r="M17" s="76">
        <v>0</v>
      </c>
    </row>
    <row r="18" spans="1:14" ht="24" customHeight="1">
      <c r="B18" s="99" t="s">
        <v>170</v>
      </c>
      <c r="E18" s="204"/>
      <c r="G18" s="104">
        <v>-6636</v>
      </c>
      <c r="H18" s="5"/>
      <c r="I18" s="104">
        <v>0</v>
      </c>
      <c r="J18" s="5"/>
      <c r="K18" s="76">
        <v>0</v>
      </c>
      <c r="L18" s="76"/>
      <c r="M18" s="76">
        <v>0</v>
      </c>
    </row>
    <row r="19" spans="1:14" ht="24" customHeight="1">
      <c r="A19" s="82" t="s">
        <v>76</v>
      </c>
      <c r="B19" s="82"/>
      <c r="C19" s="82"/>
      <c r="D19" s="82"/>
      <c r="E19" s="204"/>
      <c r="G19" s="77">
        <f>SUM(G15:G18)</f>
        <v>-103614</v>
      </c>
      <c r="H19" s="5"/>
      <c r="I19" s="77">
        <f>SUM(I15:I18)</f>
        <v>-90891</v>
      </c>
      <c r="J19" s="5"/>
      <c r="K19" s="77">
        <f>SUM(K15:K18)</f>
        <v>-8234</v>
      </c>
      <c r="L19" s="5"/>
      <c r="M19" s="77">
        <f>SUM(M15:M18)</f>
        <v>-13609</v>
      </c>
    </row>
    <row r="20" spans="1:14" s="82" customFormat="1" ht="24" customHeight="1">
      <c r="A20" s="205" t="s">
        <v>189</v>
      </c>
      <c r="E20" s="203"/>
      <c r="G20" s="76">
        <f>G13+G19</f>
        <v>20548</v>
      </c>
      <c r="H20" s="7"/>
      <c r="I20" s="76">
        <f>I13+I19</f>
        <v>5095</v>
      </c>
      <c r="J20" s="5">
        <v>0</v>
      </c>
      <c r="K20" s="76">
        <f>K13+K19</f>
        <v>1749</v>
      </c>
      <c r="L20" s="5">
        <v>0</v>
      </c>
      <c r="M20" s="76">
        <f>M13+M19</f>
        <v>2951</v>
      </c>
    </row>
    <row r="21" spans="1:14" ht="24" customHeight="1">
      <c r="A21" s="206"/>
      <c r="B21" s="99" t="s">
        <v>10</v>
      </c>
      <c r="E21" s="207"/>
      <c r="G21" s="208">
        <v>35797</v>
      </c>
      <c r="H21" s="5"/>
      <c r="I21" s="5">
        <v>16860</v>
      </c>
      <c r="J21" s="5"/>
      <c r="K21" s="5">
        <v>120014</v>
      </c>
      <c r="L21" s="5"/>
      <c r="M21" s="5">
        <v>91531</v>
      </c>
      <c r="N21" s="209"/>
    </row>
    <row r="22" spans="1:14" ht="24" customHeight="1">
      <c r="A22" s="205" t="s">
        <v>158</v>
      </c>
      <c r="B22" s="82"/>
      <c r="C22" s="82"/>
      <c r="D22" s="82"/>
      <c r="E22" s="82"/>
      <c r="F22" s="82"/>
      <c r="G22" s="77">
        <f>SUM(G20:G21)</f>
        <v>56345</v>
      </c>
      <c r="H22" s="5"/>
      <c r="I22" s="6">
        <f>SUM(I20:I21)</f>
        <v>21955</v>
      </c>
      <c r="J22" s="5"/>
      <c r="K22" s="77">
        <f>SUM(K20:K21)</f>
        <v>121763</v>
      </c>
      <c r="L22" s="5"/>
      <c r="M22" s="6">
        <f>SUM(M20:M21)</f>
        <v>94482</v>
      </c>
    </row>
    <row r="23" spans="1:14" ht="24" customHeight="1">
      <c r="A23" s="206"/>
      <c r="B23" s="99" t="s">
        <v>50</v>
      </c>
      <c r="G23" s="8">
        <v>-6301</v>
      </c>
      <c r="H23" s="5"/>
      <c r="I23" s="8">
        <v>-6518</v>
      </c>
      <c r="J23" s="5"/>
      <c r="K23" s="102">
        <v>-2123</v>
      </c>
      <c r="L23" s="5"/>
      <c r="M23" s="8">
        <v>-3971</v>
      </c>
    </row>
    <row r="24" spans="1:14" ht="24" customHeight="1">
      <c r="A24" s="206"/>
      <c r="B24" s="99" t="s">
        <v>11</v>
      </c>
      <c r="E24" s="210"/>
      <c r="G24" s="5">
        <v>-92192</v>
      </c>
      <c r="H24" s="5"/>
      <c r="I24" s="5">
        <v>-75901</v>
      </c>
      <c r="J24" s="5"/>
      <c r="K24" s="5">
        <v>-206231</v>
      </c>
      <c r="L24" s="5"/>
      <c r="M24" s="5">
        <v>-172014</v>
      </c>
      <c r="N24" s="209"/>
    </row>
    <row r="25" spans="1:14" ht="24" customHeight="1">
      <c r="A25" s="82" t="s">
        <v>12</v>
      </c>
      <c r="C25" s="82"/>
      <c r="D25" s="82"/>
      <c r="E25" s="82"/>
      <c r="F25" s="82"/>
      <c r="G25" s="77">
        <f>SUM(G23:G24)</f>
        <v>-98493</v>
      </c>
      <c r="H25" s="5"/>
      <c r="I25" s="6">
        <f>SUM(I23:I24)</f>
        <v>-82419</v>
      </c>
      <c r="J25" s="5"/>
      <c r="K25" s="77">
        <f>SUM(K23:K24)</f>
        <v>-208354</v>
      </c>
      <c r="L25" s="5"/>
      <c r="M25" s="6">
        <f>SUM(M23:M24)</f>
        <v>-175985</v>
      </c>
    </row>
    <row r="26" spans="1:14" s="82" customFormat="1" ht="24" customHeight="1">
      <c r="A26" s="205" t="s">
        <v>112</v>
      </c>
      <c r="G26" s="76">
        <f>+G22+G25</f>
        <v>-42148</v>
      </c>
      <c r="H26" s="7"/>
      <c r="I26" s="76">
        <f>+I22+I25</f>
        <v>-60464</v>
      </c>
      <c r="J26" s="5"/>
      <c r="K26" s="76">
        <f>+K22+K25</f>
        <v>-86591</v>
      </c>
      <c r="L26" s="5"/>
      <c r="M26" s="76">
        <f>+M22+M25</f>
        <v>-81503</v>
      </c>
    </row>
    <row r="27" spans="1:14" ht="24" customHeight="1">
      <c r="A27" s="206" t="s">
        <v>48</v>
      </c>
      <c r="B27" s="206"/>
      <c r="G27" s="9">
        <v>-6635</v>
      </c>
      <c r="H27" s="5"/>
      <c r="I27" s="9">
        <v>-1527</v>
      </c>
      <c r="J27" s="5"/>
      <c r="K27" s="103">
        <v>-1615</v>
      </c>
      <c r="L27" s="5"/>
      <c r="M27" s="103">
        <v>-1486</v>
      </c>
    </row>
    <row r="28" spans="1:14" ht="24" customHeight="1">
      <c r="A28" s="205" t="s">
        <v>111</v>
      </c>
      <c r="B28" s="82"/>
      <c r="C28" s="82"/>
      <c r="D28" s="82"/>
      <c r="E28" s="82"/>
      <c r="F28" s="82"/>
      <c r="G28" s="76">
        <f>SUM(G26:G27)</f>
        <v>-48783</v>
      </c>
      <c r="H28" s="5"/>
      <c r="I28" s="76">
        <f>SUM(I26:I27)</f>
        <v>-61991</v>
      </c>
      <c r="J28" s="5"/>
      <c r="K28" s="76">
        <f>SUM(K26:K27)</f>
        <v>-88206</v>
      </c>
      <c r="L28" s="5"/>
      <c r="M28" s="8">
        <f>SUM(M26:M27)</f>
        <v>-82989</v>
      </c>
    </row>
    <row r="29" spans="1:14" ht="24" customHeight="1">
      <c r="A29" s="206" t="s">
        <v>178</v>
      </c>
      <c r="E29" s="210"/>
      <c r="G29" s="5">
        <v>-961</v>
      </c>
      <c r="H29" s="5"/>
      <c r="I29" s="5">
        <v>113</v>
      </c>
      <c r="J29" s="5"/>
      <c r="K29" s="11">
        <v>0</v>
      </c>
      <c r="L29" s="5"/>
      <c r="M29" s="10">
        <v>0</v>
      </c>
    </row>
    <row r="30" spans="1:14" s="211" customFormat="1" ht="24" customHeight="1" thickBot="1">
      <c r="A30" s="205" t="s">
        <v>208</v>
      </c>
      <c r="E30" s="99"/>
      <c r="F30" s="99"/>
      <c r="G30" s="34">
        <f>SUM(G28:G29)</f>
        <v>-49744</v>
      </c>
      <c r="H30" s="11"/>
      <c r="I30" s="12">
        <f>SUM(I28:I29)</f>
        <v>-61878</v>
      </c>
      <c r="J30" s="11"/>
      <c r="K30" s="12">
        <f>SUM(K28:K29)</f>
        <v>-88206</v>
      </c>
      <c r="L30" s="11"/>
      <c r="M30" s="12">
        <f>SUM(M28:M29)</f>
        <v>-82989</v>
      </c>
    </row>
    <row r="31" spans="1:14" s="211" customFormat="1" ht="24" customHeight="1" thickTop="1">
      <c r="A31" s="205"/>
      <c r="E31" s="99"/>
      <c r="F31" s="99"/>
      <c r="G31" s="33"/>
      <c r="H31" s="11"/>
      <c r="I31" s="5"/>
      <c r="J31" s="11"/>
      <c r="K31" s="33"/>
      <c r="L31" s="11"/>
      <c r="M31" s="5"/>
    </row>
    <row r="32" spans="1:14" s="211" customFormat="1" ht="24" customHeight="1">
      <c r="A32" s="205"/>
      <c r="E32" s="99"/>
      <c r="F32" s="99"/>
      <c r="G32" s="33"/>
      <c r="H32" s="11"/>
      <c r="I32" s="5"/>
      <c r="J32" s="11"/>
      <c r="K32" s="33"/>
      <c r="L32" s="11"/>
      <c r="M32" s="5"/>
    </row>
    <row r="33" spans="1:18" ht="24" customHeight="1">
      <c r="A33" s="99" t="s">
        <v>213</v>
      </c>
      <c r="G33" s="74"/>
      <c r="H33" s="74"/>
      <c r="I33" s="74"/>
      <c r="J33" s="74"/>
      <c r="K33" s="74"/>
      <c r="L33" s="74"/>
      <c r="M33" s="74"/>
    </row>
    <row r="34" spans="1:18" s="211" customFormat="1" ht="24" customHeight="1">
      <c r="A34" s="205"/>
      <c r="E34" s="99"/>
      <c r="F34" s="99"/>
      <c r="G34" s="33"/>
      <c r="H34" s="11"/>
      <c r="I34" s="5"/>
      <c r="J34" s="11"/>
      <c r="K34" s="33"/>
      <c r="L34" s="11"/>
      <c r="M34" s="5"/>
    </row>
    <row r="35" spans="1:18" s="211" customFormat="1" ht="24" customHeight="1">
      <c r="A35" s="205"/>
      <c r="E35" s="99"/>
      <c r="F35" s="99"/>
      <c r="G35" s="33"/>
      <c r="H35" s="11"/>
      <c r="I35" s="5"/>
      <c r="J35" s="11"/>
      <c r="K35" s="33"/>
      <c r="L35" s="11"/>
      <c r="M35" s="5"/>
    </row>
    <row r="36" spans="1:18" s="211" customFormat="1" ht="24" customHeight="1">
      <c r="A36" s="205"/>
      <c r="E36" s="99"/>
      <c r="F36" s="99"/>
      <c r="G36" s="33"/>
      <c r="H36" s="11"/>
      <c r="I36" s="5"/>
      <c r="J36" s="11"/>
      <c r="K36" s="33"/>
      <c r="L36" s="11"/>
      <c r="M36" s="5"/>
    </row>
    <row r="37" spans="1:18" s="211" customFormat="1" ht="24" customHeight="1">
      <c r="A37" s="205"/>
      <c r="E37" s="99"/>
      <c r="F37" s="99"/>
      <c r="G37" s="33"/>
      <c r="H37" s="11"/>
      <c r="I37" s="5"/>
      <c r="J37" s="11"/>
      <c r="K37" s="33"/>
      <c r="L37" s="11"/>
      <c r="M37" s="5"/>
    </row>
    <row r="38" spans="1:18" s="211" customFormat="1" ht="24" customHeight="1">
      <c r="A38" s="205" t="s">
        <v>82</v>
      </c>
      <c r="B38" s="206"/>
      <c r="C38" s="206"/>
      <c r="D38" s="99"/>
      <c r="E38" s="99"/>
      <c r="F38" s="99"/>
      <c r="G38" s="11"/>
      <c r="H38" s="11"/>
      <c r="I38" s="11"/>
      <c r="J38" s="13"/>
      <c r="K38" s="11"/>
      <c r="L38" s="11"/>
      <c r="M38" s="11"/>
    </row>
    <row r="39" spans="1:18" s="211" customFormat="1" ht="24" customHeight="1">
      <c r="A39" s="205"/>
      <c r="B39" s="212" t="s">
        <v>119</v>
      </c>
      <c r="C39" s="206"/>
      <c r="D39" s="99"/>
      <c r="E39" s="99"/>
      <c r="F39" s="99"/>
      <c r="G39" s="11"/>
      <c r="H39" s="11"/>
      <c r="I39" s="11"/>
      <c r="J39" s="13"/>
      <c r="K39" s="76"/>
      <c r="L39" s="11"/>
      <c r="M39" s="11"/>
    </row>
    <row r="40" spans="1:18" s="211" customFormat="1" ht="24" customHeight="1">
      <c r="A40" s="205"/>
      <c r="B40" s="206" t="s">
        <v>121</v>
      </c>
      <c r="C40" s="206"/>
      <c r="D40" s="99"/>
      <c r="E40" s="99"/>
      <c r="F40" s="99"/>
      <c r="G40" s="10">
        <v>2175</v>
      </c>
      <c r="H40" s="11"/>
      <c r="I40" s="103">
        <v>0</v>
      </c>
      <c r="J40" s="13"/>
      <c r="K40" s="10">
        <v>1715</v>
      </c>
      <c r="L40" s="11"/>
      <c r="M40" s="103">
        <v>0</v>
      </c>
    </row>
    <row r="41" spans="1:18" s="211" customFormat="1" ht="24" customHeight="1">
      <c r="A41" s="205"/>
      <c r="B41" s="212" t="s">
        <v>120</v>
      </c>
      <c r="C41" s="206"/>
      <c r="D41" s="99"/>
      <c r="E41" s="99"/>
      <c r="F41" s="99"/>
      <c r="G41" s="76">
        <f>SUM(G40)</f>
        <v>2175</v>
      </c>
      <c r="H41" s="11"/>
      <c r="I41" s="76">
        <f>SUM(I40)</f>
        <v>0</v>
      </c>
      <c r="J41" s="13"/>
      <c r="K41" s="76">
        <f>SUM(K40)</f>
        <v>1715</v>
      </c>
      <c r="L41" s="11"/>
      <c r="M41" s="76">
        <f>SUM(M40)</f>
        <v>0</v>
      </c>
    </row>
    <row r="42" spans="1:18" s="211" customFormat="1" ht="24" customHeight="1">
      <c r="A42" s="205" t="s">
        <v>209</v>
      </c>
      <c r="B42" s="206"/>
      <c r="C42" s="206"/>
      <c r="D42" s="99"/>
      <c r="E42" s="99"/>
      <c r="F42" s="99"/>
      <c r="G42" s="103">
        <f>SUM(G41)</f>
        <v>2175</v>
      </c>
      <c r="H42" s="11"/>
      <c r="I42" s="103">
        <f>SUM(I41)</f>
        <v>0</v>
      </c>
      <c r="J42" s="13"/>
      <c r="K42" s="76">
        <f>SUM(K41)</f>
        <v>1715</v>
      </c>
      <c r="L42" s="11"/>
      <c r="M42" s="103">
        <f>SUM(M41)</f>
        <v>0</v>
      </c>
    </row>
    <row r="43" spans="1:18" s="211" customFormat="1" ht="24" customHeight="1" thickBot="1">
      <c r="A43" s="205" t="s">
        <v>205</v>
      </c>
      <c r="B43" s="206"/>
      <c r="C43" s="206"/>
      <c r="D43" s="99"/>
      <c r="E43" s="99"/>
      <c r="F43" s="99"/>
      <c r="G43" s="81">
        <f>SUM(G42,G30)</f>
        <v>-47569</v>
      </c>
      <c r="H43" s="11"/>
      <c r="I43" s="81">
        <f>SUM(I42,I30)</f>
        <v>-61878</v>
      </c>
      <c r="J43" s="13"/>
      <c r="K43" s="81">
        <f>SUM(K42,K30)</f>
        <v>-86491</v>
      </c>
      <c r="L43" s="11"/>
      <c r="M43" s="81">
        <f>SUM(M42,M30)</f>
        <v>-82989</v>
      </c>
    </row>
    <row r="44" spans="1:18" s="213" customFormat="1" ht="24" customHeight="1" thickTop="1">
      <c r="A44" s="205"/>
      <c r="B44" s="205"/>
      <c r="C44" s="82"/>
      <c r="D44" s="82"/>
      <c r="E44" s="82"/>
      <c r="F44" s="82"/>
      <c r="G44" s="79"/>
      <c r="H44" s="74"/>
      <c r="I44" s="79"/>
      <c r="J44" s="197"/>
      <c r="K44" s="79"/>
      <c r="L44" s="79"/>
      <c r="M44" s="79"/>
    </row>
    <row r="45" spans="1:18" s="82" customFormat="1" ht="24" customHeight="1">
      <c r="A45" s="205" t="s">
        <v>116</v>
      </c>
      <c r="G45" s="7"/>
      <c r="H45" s="7"/>
      <c r="I45" s="7"/>
      <c r="J45" s="7"/>
      <c r="K45" s="7"/>
      <c r="L45" s="7"/>
      <c r="M45" s="7"/>
      <c r="O45" s="99"/>
      <c r="P45" s="99"/>
      <c r="Q45" s="99"/>
      <c r="R45" s="99"/>
    </row>
    <row r="46" spans="1:18" ht="24" customHeight="1">
      <c r="B46" s="206" t="s">
        <v>28</v>
      </c>
      <c r="G46" s="76">
        <f>G30-G47</f>
        <v>-49760</v>
      </c>
      <c r="H46" s="5"/>
      <c r="I46" s="76">
        <f>I30-I47</f>
        <v>-61875</v>
      </c>
      <c r="J46" s="30"/>
      <c r="K46" s="76">
        <f>K30-K47</f>
        <v>-88206</v>
      </c>
      <c r="L46" s="30"/>
      <c r="M46" s="30">
        <f>M30-M47</f>
        <v>-82989</v>
      </c>
      <c r="O46" s="211"/>
      <c r="P46" s="211"/>
      <c r="Q46" s="211"/>
      <c r="R46" s="211"/>
    </row>
    <row r="47" spans="1:18" s="211" customFormat="1" ht="24" customHeight="1">
      <c r="A47" s="99"/>
      <c r="B47" s="206" t="s">
        <v>24</v>
      </c>
      <c r="C47" s="99"/>
      <c r="D47" s="99"/>
      <c r="E47" s="99"/>
      <c r="F47" s="99"/>
      <c r="G47" s="67">
        <v>16</v>
      </c>
      <c r="H47" s="5"/>
      <c r="I47" s="103">
        <v>-3</v>
      </c>
      <c r="J47" s="5"/>
      <c r="K47" s="11">
        <v>0</v>
      </c>
      <c r="L47" s="76"/>
      <c r="M47" s="11">
        <v>0</v>
      </c>
    </row>
    <row r="48" spans="1:18" s="213" customFormat="1" ht="24" customHeight="1" thickBot="1">
      <c r="A48" s="205"/>
      <c r="B48" s="205"/>
      <c r="C48" s="82"/>
      <c r="D48" s="82"/>
      <c r="E48" s="82"/>
      <c r="F48" s="82"/>
      <c r="G48" s="78">
        <f>SUM(G46:G47)</f>
        <v>-49744</v>
      </c>
      <c r="H48" s="74"/>
      <c r="I48" s="78">
        <f>SUM(I46:I47)</f>
        <v>-61878</v>
      </c>
      <c r="J48" s="75"/>
      <c r="K48" s="78">
        <f>SUM(K46:K47)</f>
        <v>-88206</v>
      </c>
      <c r="L48" s="74"/>
      <c r="M48" s="214">
        <f>SUM(M46:M47)</f>
        <v>-82989</v>
      </c>
    </row>
    <row r="49" spans="1:18" s="213" customFormat="1" ht="24" customHeight="1" thickTop="1">
      <c r="A49" s="205"/>
      <c r="B49" s="205"/>
      <c r="C49" s="82"/>
      <c r="D49" s="82"/>
      <c r="E49" s="82"/>
      <c r="F49" s="82"/>
      <c r="G49" s="79"/>
      <c r="H49" s="74"/>
      <c r="I49" s="79"/>
      <c r="J49" s="197"/>
      <c r="K49" s="79"/>
      <c r="L49" s="79"/>
      <c r="M49" s="79"/>
    </row>
    <row r="50" spans="1:18" s="213" customFormat="1" ht="24" customHeight="1">
      <c r="A50" s="82" t="s">
        <v>190</v>
      </c>
      <c r="B50" s="82"/>
      <c r="C50" s="82"/>
      <c r="D50" s="82"/>
      <c r="E50" s="82"/>
      <c r="F50" s="82"/>
      <c r="G50" s="80"/>
      <c r="H50" s="80"/>
      <c r="I50" s="80"/>
      <c r="J50" s="80"/>
      <c r="K50" s="80"/>
      <c r="L50" s="80"/>
      <c r="M50" s="80"/>
      <c r="O50" s="211"/>
      <c r="P50" s="211"/>
      <c r="Q50" s="211"/>
      <c r="R50" s="211"/>
    </row>
    <row r="51" spans="1:18" s="211" customFormat="1" ht="24" customHeight="1">
      <c r="A51" s="99"/>
      <c r="B51" s="99" t="s">
        <v>28</v>
      </c>
      <c r="C51" s="99"/>
      <c r="D51" s="99"/>
      <c r="E51" s="99"/>
      <c r="F51" s="99"/>
      <c r="G51" s="76">
        <f>G53-G52</f>
        <v>-47585</v>
      </c>
      <c r="H51" s="76"/>
      <c r="I51" s="76">
        <f>I53-I52</f>
        <v>-61875</v>
      </c>
      <c r="J51" s="76"/>
      <c r="K51" s="76">
        <f>+K53-K52</f>
        <v>-86491</v>
      </c>
      <c r="L51" s="76"/>
      <c r="M51" s="76">
        <f>+M53-M52</f>
        <v>-82989</v>
      </c>
    </row>
    <row r="52" spans="1:18" s="211" customFormat="1" ht="24" customHeight="1">
      <c r="A52" s="99"/>
      <c r="B52" s="99" t="s">
        <v>20</v>
      </c>
      <c r="C52" s="99"/>
      <c r="D52" s="99"/>
      <c r="E52" s="99"/>
      <c r="F52" s="99"/>
      <c r="G52" s="67">
        <v>16</v>
      </c>
      <c r="H52" s="5"/>
      <c r="I52" s="215">
        <v>-3</v>
      </c>
      <c r="J52" s="5"/>
      <c r="K52" s="11">
        <v>0</v>
      </c>
      <c r="L52" s="76"/>
      <c r="M52" s="11">
        <v>0</v>
      </c>
    </row>
    <row r="53" spans="1:18" s="213" customFormat="1" ht="24" customHeight="1" thickBot="1">
      <c r="A53" s="212" t="s">
        <v>205</v>
      </c>
      <c r="B53" s="205"/>
      <c r="C53" s="82"/>
      <c r="D53" s="82"/>
      <c r="E53" s="82"/>
      <c r="F53" s="82"/>
      <c r="G53" s="81">
        <f>+G43</f>
        <v>-47569</v>
      </c>
      <c r="H53" s="74"/>
      <c r="I53" s="216">
        <f>+I43</f>
        <v>-61878</v>
      </c>
      <c r="J53" s="76"/>
      <c r="K53" s="81">
        <f>+K43</f>
        <v>-86491</v>
      </c>
      <c r="L53" s="76"/>
      <c r="M53" s="81">
        <f>+M43</f>
        <v>-82989</v>
      </c>
    </row>
    <row r="54" spans="1:18" s="213" customFormat="1" ht="24" customHeight="1" thickTop="1">
      <c r="A54" s="205" t="s">
        <v>117</v>
      </c>
      <c r="G54" s="82"/>
      <c r="H54" s="82"/>
      <c r="I54" s="217"/>
      <c r="J54" s="82"/>
      <c r="K54" s="82"/>
      <c r="L54" s="82"/>
      <c r="M54" s="217"/>
      <c r="O54" s="99"/>
      <c r="P54" s="99"/>
      <c r="Q54" s="99"/>
      <c r="R54" s="99"/>
    </row>
    <row r="55" spans="1:18" ht="24" customHeight="1" thickBot="1">
      <c r="B55" s="206" t="s">
        <v>58</v>
      </c>
      <c r="C55" s="211"/>
      <c r="D55" s="211"/>
      <c r="E55" s="210">
        <v>25</v>
      </c>
      <c r="F55" s="211"/>
      <c r="G55" s="83">
        <f>G46/G57</f>
        <v>-5.3114937576018487E-4</v>
      </c>
      <c r="H55" s="84"/>
      <c r="I55" s="218">
        <f>I46/I57</f>
        <v>-6.6046759696867846E-4</v>
      </c>
      <c r="J55" s="84"/>
      <c r="K55" s="83">
        <f>K46/K57</f>
        <v>-9.4153058356717982E-4</v>
      </c>
      <c r="L55" s="84"/>
      <c r="M55" s="218">
        <f>M46/M57</f>
        <v>-8.8584315805791765E-4</v>
      </c>
      <c r="O55" s="82"/>
      <c r="P55" s="82"/>
      <c r="Q55" s="82"/>
      <c r="R55" s="82"/>
    </row>
    <row r="56" spans="1:18" ht="24" customHeight="1" thickTop="1">
      <c r="A56" s="219" t="s">
        <v>69</v>
      </c>
      <c r="B56" s="220"/>
      <c r="C56" s="211"/>
      <c r="D56" s="211"/>
      <c r="E56" s="210"/>
      <c r="F56" s="211"/>
      <c r="G56" s="84"/>
      <c r="H56" s="84"/>
      <c r="I56" s="84"/>
      <c r="J56" s="84"/>
      <c r="K56" s="84"/>
      <c r="L56" s="84"/>
      <c r="M56" s="84"/>
      <c r="O56" s="82"/>
      <c r="P56" s="82"/>
      <c r="Q56" s="82"/>
      <c r="R56" s="82"/>
    </row>
    <row r="57" spans="1:18" ht="24" customHeight="1" thickBot="1">
      <c r="A57" s="220"/>
      <c r="B57" s="219" t="s">
        <v>56</v>
      </c>
      <c r="C57" s="211"/>
      <c r="D57" s="211"/>
      <c r="E57" s="221"/>
      <c r="F57" s="220"/>
      <c r="G57" s="141">
        <v>93683627</v>
      </c>
      <c r="H57" s="32"/>
      <c r="I57" s="31">
        <v>93683627</v>
      </c>
      <c r="J57" s="32"/>
      <c r="K57" s="31">
        <v>93683627</v>
      </c>
      <c r="L57" s="32"/>
      <c r="M57" s="31">
        <v>93683627</v>
      </c>
    </row>
    <row r="58" spans="1:18" ht="24" customHeight="1" thickTop="1">
      <c r="G58" s="74"/>
      <c r="H58" s="74"/>
      <c r="I58" s="74"/>
      <c r="J58" s="74"/>
      <c r="K58" s="74"/>
      <c r="L58" s="74"/>
      <c r="M58" s="74"/>
    </row>
    <row r="59" spans="1:18" ht="24" customHeight="1">
      <c r="G59" s="74"/>
      <c r="H59" s="74"/>
      <c r="I59" s="74"/>
      <c r="J59" s="74"/>
      <c r="K59" s="74"/>
      <c r="L59" s="74"/>
      <c r="M59" s="74"/>
    </row>
    <row r="60" spans="1:18" ht="24" customHeight="1">
      <c r="A60" s="99" t="s">
        <v>213</v>
      </c>
      <c r="D60" s="105"/>
      <c r="I60" s="106"/>
      <c r="K60" s="14"/>
      <c r="M60" s="106"/>
    </row>
    <row r="61" spans="1:18" s="211" customFormat="1" ht="24" customHeight="1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15"/>
      <c r="L61" s="99"/>
      <c r="M61" s="15"/>
    </row>
    <row r="62" spans="1:18" s="211" customFormat="1" ht="24" customHeight="1">
      <c r="A62" s="99"/>
      <c r="B62" s="99"/>
      <c r="C62" s="99"/>
      <c r="D62" s="99"/>
      <c r="E62" s="99"/>
      <c r="F62" s="99"/>
      <c r="G62" s="99"/>
      <c r="H62" s="99"/>
      <c r="I62" s="104"/>
      <c r="J62" s="104"/>
      <c r="K62" s="104"/>
      <c r="L62" s="104"/>
      <c r="M62" s="104"/>
    </row>
    <row r="63" spans="1:18" s="211" customFormat="1" ht="24" customHeight="1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15"/>
      <c r="L63" s="99"/>
      <c r="M63" s="15"/>
    </row>
    <row r="64" spans="1:18" s="211" customFormat="1" ht="24" customHeight="1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15"/>
      <c r="L64" s="99"/>
      <c r="M64" s="15"/>
    </row>
    <row r="65" spans="1:13" s="211" customFormat="1" ht="24" customHeight="1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15"/>
      <c r="L65" s="99"/>
      <c r="M65" s="15"/>
    </row>
    <row r="66" spans="1:13" ht="24" customHeight="1">
      <c r="K66" s="15"/>
      <c r="M66" s="15"/>
    </row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3" firstPageNumber="4" fitToHeight="0" orientation="portrait" blackAndWhite="1" useFirstPageNumber="1" r:id="rId1"/>
  <headerFooter alignWithMargins="0">
    <oddFooter>&amp;R&amp;20&amp;P</oddFooter>
  </headerFooter>
  <rowBreaks count="1" manualBreakCount="1">
    <brk id="37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44"/>
  <sheetViews>
    <sheetView view="pageBreakPreview" zoomScale="55" zoomScaleNormal="50" zoomScaleSheetLayoutView="55" workbookViewId="0">
      <selection activeCell="D72" sqref="D72"/>
    </sheetView>
  </sheetViews>
  <sheetFormatPr defaultColWidth="9" defaultRowHeight="19.649999999999999" customHeight="1"/>
  <cols>
    <col min="1" max="1" width="55" style="108" customWidth="1"/>
    <col min="2" max="2" width="7.5546875" style="85" customWidth="1"/>
    <col min="3" max="3" width="0.88671875" style="108" customWidth="1"/>
    <col min="4" max="4" width="13.5546875" style="108" bestFit="1" customWidth="1"/>
    <col min="5" max="5" width="0.88671875" style="108" customWidth="1"/>
    <col min="6" max="6" width="12.88671875" style="108" bestFit="1" customWidth="1"/>
    <col min="7" max="7" width="0.88671875" style="108" customWidth="1"/>
    <col min="8" max="8" width="16.33203125" style="108" customWidth="1"/>
    <col min="9" max="9" width="0.88671875" style="108" customWidth="1"/>
    <col min="10" max="10" width="15.5546875" style="108" customWidth="1"/>
    <col min="11" max="11" width="0.88671875" style="108" customWidth="1"/>
    <col min="12" max="12" width="22" style="108" customWidth="1"/>
    <col min="13" max="13" width="0.88671875" style="108" customWidth="1"/>
    <col min="14" max="14" width="15.33203125" style="108" customWidth="1"/>
    <col min="15" max="15" width="0.88671875" style="108" customWidth="1"/>
    <col min="16" max="16" width="27.6640625" style="108" customWidth="1"/>
    <col min="17" max="17" width="1" style="108" customWidth="1"/>
    <col min="18" max="18" width="19" style="108" bestFit="1" customWidth="1"/>
    <col min="19" max="19" width="1" style="108" customWidth="1"/>
    <col min="20" max="20" width="13.44140625" style="108" customWidth="1"/>
    <col min="21" max="21" width="1" style="108" customWidth="1"/>
    <col min="22" max="22" width="13.6640625" style="108" customWidth="1"/>
    <col min="23" max="23" width="0.88671875" style="108" customWidth="1"/>
    <col min="24" max="24" width="11.88671875" style="108" customWidth="1"/>
    <col min="25" max="25" width="12.33203125" style="108" bestFit="1" customWidth="1"/>
    <col min="26" max="16384" width="9" style="108"/>
  </cols>
  <sheetData>
    <row r="1" spans="1:25" ht="19.649999999999999" customHeight="1">
      <c r="A1" s="107" t="str">
        <f>+'BS '!A1</f>
        <v xml:space="preserve">AKS CORPORATION COMPANY LIMITED AND SUBSIDIARIES  </v>
      </c>
      <c r="X1" s="183"/>
    </row>
    <row r="2" spans="1:25" ht="19.649999999999999" customHeight="1">
      <c r="A2" s="107" t="s">
        <v>156</v>
      </c>
      <c r="X2" s="183"/>
    </row>
    <row r="3" spans="1:25" ht="19.649999999999999" customHeight="1">
      <c r="A3" s="107" t="s">
        <v>30</v>
      </c>
    </row>
    <row r="4" spans="1:25" ht="19.649999999999999" customHeight="1">
      <c r="A4" s="107" t="s">
        <v>216</v>
      </c>
    </row>
    <row r="5" spans="1:25" ht="19.649999999999999" customHeight="1">
      <c r="D5" s="194" t="s">
        <v>183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5" ht="19.649999999999999" customHeight="1">
      <c r="D6" s="194" t="s">
        <v>59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5" s="85" customFormat="1" ht="23.4">
      <c r="M7" s="108"/>
      <c r="N7" s="108"/>
      <c r="O7" s="108"/>
      <c r="P7" s="185" t="s">
        <v>130</v>
      </c>
      <c r="Q7" s="185"/>
      <c r="R7" s="185"/>
    </row>
    <row r="8" spans="1:25" s="85" customFormat="1" ht="23.4">
      <c r="J8" s="85" t="s">
        <v>34</v>
      </c>
      <c r="P8" s="187" t="s">
        <v>82</v>
      </c>
      <c r="T8" s="190" t="s">
        <v>85</v>
      </c>
    </row>
    <row r="9" spans="1:25" s="85" customFormat="1" ht="23.4">
      <c r="D9" s="85" t="s">
        <v>31</v>
      </c>
      <c r="F9" s="85" t="s">
        <v>32</v>
      </c>
      <c r="H9" s="85" t="s">
        <v>33</v>
      </c>
      <c r="J9" s="85" t="s">
        <v>52</v>
      </c>
      <c r="P9" s="189" t="s">
        <v>122</v>
      </c>
      <c r="R9" s="190" t="s">
        <v>85</v>
      </c>
      <c r="T9" s="190" t="s">
        <v>86</v>
      </c>
      <c r="X9" s="85" t="s">
        <v>13</v>
      </c>
    </row>
    <row r="10" spans="1:25" s="85" customFormat="1" ht="23.4">
      <c r="D10" s="85" t="s">
        <v>35</v>
      </c>
      <c r="F10" s="85" t="s">
        <v>176</v>
      </c>
      <c r="H10" s="85" t="s">
        <v>36</v>
      </c>
      <c r="J10" s="85" t="s">
        <v>51</v>
      </c>
      <c r="L10" s="85" t="s">
        <v>214</v>
      </c>
      <c r="P10" s="85" t="s">
        <v>123</v>
      </c>
      <c r="R10" s="190" t="s">
        <v>125</v>
      </c>
      <c r="T10" s="190" t="s">
        <v>84</v>
      </c>
      <c r="V10" s="85" t="s">
        <v>37</v>
      </c>
      <c r="X10" s="85" t="s">
        <v>73</v>
      </c>
    </row>
    <row r="11" spans="1:25" s="85" customFormat="1" ht="23.4">
      <c r="B11" s="86" t="s">
        <v>128</v>
      </c>
      <c r="D11" s="86" t="s">
        <v>38</v>
      </c>
      <c r="F11" s="86" t="s">
        <v>177</v>
      </c>
      <c r="H11" s="86" t="s">
        <v>40</v>
      </c>
      <c r="J11" s="86" t="s">
        <v>41</v>
      </c>
      <c r="L11" s="86" t="s">
        <v>215</v>
      </c>
      <c r="N11" s="86" t="s">
        <v>42</v>
      </c>
      <c r="P11" s="191" t="s">
        <v>124</v>
      </c>
      <c r="R11" s="192" t="s">
        <v>126</v>
      </c>
      <c r="T11" s="191" t="s">
        <v>83</v>
      </c>
      <c r="V11" s="86" t="s">
        <v>21</v>
      </c>
      <c r="X11" s="195" t="s">
        <v>74</v>
      </c>
    </row>
    <row r="12" spans="1:25" ht="19.649999999999999" customHeight="1">
      <c r="A12" s="107"/>
      <c r="D12" s="24"/>
      <c r="E12" s="28"/>
      <c r="F12" s="24"/>
      <c r="G12" s="28"/>
      <c r="H12" s="24"/>
      <c r="I12" s="28"/>
      <c r="J12" s="24"/>
      <c r="K12" s="28"/>
      <c r="L12" s="28"/>
      <c r="M12" s="28"/>
      <c r="N12" s="24"/>
      <c r="O12" s="28"/>
      <c r="P12" s="24"/>
      <c r="Q12" s="24"/>
      <c r="R12" s="24"/>
      <c r="S12" s="24"/>
      <c r="T12" s="24"/>
      <c r="U12" s="24"/>
      <c r="V12" s="24"/>
      <c r="W12" s="28"/>
      <c r="X12" s="24"/>
      <c r="Y12" s="196"/>
    </row>
    <row r="13" spans="1:25" ht="19.649999999999999" customHeight="1">
      <c r="A13" s="107" t="s">
        <v>223</v>
      </c>
      <c r="D13" s="109">
        <v>46841814</v>
      </c>
      <c r="E13" s="27"/>
      <c r="F13" s="110">
        <v>-36738336</v>
      </c>
      <c r="G13" s="27"/>
      <c r="H13" s="109">
        <v>153537</v>
      </c>
      <c r="I13" s="57"/>
      <c r="J13" s="109">
        <v>-58382</v>
      </c>
      <c r="K13" s="28"/>
      <c r="L13" s="3">
        <v>0</v>
      </c>
      <c r="M13" s="28"/>
      <c r="N13" s="24">
        <v>-7534301</v>
      </c>
      <c r="O13" s="28"/>
      <c r="P13" s="35">
        <v>0</v>
      </c>
      <c r="Q13" s="4"/>
      <c r="R13" s="35">
        <f>SUM(P13)</f>
        <v>0</v>
      </c>
      <c r="S13" s="4"/>
      <c r="T13" s="24">
        <f>SUM(D13:N13,R13)</f>
        <v>2664332</v>
      </c>
      <c r="U13" s="4"/>
      <c r="V13" s="24">
        <v>63</v>
      </c>
      <c r="W13" s="28"/>
      <c r="X13" s="24">
        <f>SUM(T13:V13)</f>
        <v>2664395</v>
      </c>
    </row>
    <row r="14" spans="1:25" ht="19.649999999999999" customHeight="1">
      <c r="A14" s="108" t="s">
        <v>92</v>
      </c>
      <c r="D14" s="3">
        <v>0</v>
      </c>
      <c r="E14" s="27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24">
        <f>PL3M!G46</f>
        <v>-49760</v>
      </c>
      <c r="O14" s="3"/>
      <c r="P14" s="35">
        <f>PL3M!G40</f>
        <v>2175</v>
      </c>
      <c r="Q14" s="3"/>
      <c r="R14" s="35">
        <f>SUM(P14)</f>
        <v>2175</v>
      </c>
      <c r="S14" s="3"/>
      <c r="T14" s="24">
        <f>SUM(D14:N14,R14)</f>
        <v>-47585</v>
      </c>
      <c r="U14" s="3"/>
      <c r="V14" s="24">
        <f>PL3M!G52</f>
        <v>16</v>
      </c>
      <c r="W14" s="3"/>
      <c r="X14" s="24">
        <f t="shared" ref="X14" si="0">SUM(T14:V14)</f>
        <v>-47569</v>
      </c>
    </row>
    <row r="15" spans="1:25" ht="19.649999999999999" customHeight="1">
      <c r="A15" s="108" t="s">
        <v>237</v>
      </c>
      <c r="D15" s="3">
        <v>0</v>
      </c>
      <c r="E15" s="27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5">
        <f>PL3M!G40</f>
        <v>2175</v>
      </c>
      <c r="O15" s="3"/>
      <c r="P15" s="145">
        <f>-PL3M!G40</f>
        <v>-2175</v>
      </c>
      <c r="Q15" s="3"/>
      <c r="R15" s="145">
        <f>SUM(P15)</f>
        <v>-2175</v>
      </c>
      <c r="S15" s="3"/>
      <c r="T15" s="35">
        <f t="shared" ref="T15" si="1">SUM(D15:N15,R15)</f>
        <v>0</v>
      </c>
      <c r="U15" s="3"/>
      <c r="V15" s="35">
        <v>0</v>
      </c>
      <c r="W15" s="3"/>
      <c r="X15" s="35">
        <f>SUM(T15:V15)</f>
        <v>0</v>
      </c>
    </row>
    <row r="16" spans="1:25" ht="19.649999999999999" customHeight="1" thickBot="1">
      <c r="A16" s="107" t="s">
        <v>224</v>
      </c>
      <c r="D16" s="29">
        <f>SUM(D13:D15)</f>
        <v>46841814</v>
      </c>
      <c r="E16" s="24"/>
      <c r="F16" s="29">
        <f>SUM(F13:F15)</f>
        <v>-36738336</v>
      </c>
      <c r="G16" s="24"/>
      <c r="H16" s="29">
        <f>SUM(H13:H15)</f>
        <v>153537</v>
      </c>
      <c r="I16" s="24">
        <v>412145</v>
      </c>
      <c r="J16" s="29">
        <f>SUM(J13:J15)</f>
        <v>-58382</v>
      </c>
      <c r="K16" s="24"/>
      <c r="L16" s="37">
        <f>SUM(L13:L15)</f>
        <v>0</v>
      </c>
      <c r="M16" s="24">
        <v>1833254</v>
      </c>
      <c r="N16" s="29">
        <f>SUM(N13:N15)</f>
        <v>-7581886</v>
      </c>
      <c r="O16" s="24">
        <v>1833254</v>
      </c>
      <c r="P16" s="37">
        <f>SUM(P13:P15)</f>
        <v>0</v>
      </c>
      <c r="Q16" s="2"/>
      <c r="R16" s="37">
        <f t="shared" ref="R16" si="2">SUM(P16)</f>
        <v>0</v>
      </c>
      <c r="S16" s="2"/>
      <c r="T16" s="29">
        <f>SUM(T13:T15)</f>
        <v>2616747</v>
      </c>
      <c r="U16" s="2"/>
      <c r="V16" s="29">
        <f>SUM(V13:V15)</f>
        <v>79</v>
      </c>
      <c r="W16" s="24"/>
      <c r="X16" s="29">
        <f>SUM(X13:X15)</f>
        <v>2616826</v>
      </c>
      <c r="Y16" s="196"/>
    </row>
    <row r="17" spans="1:25" ht="19.649999999999999" customHeight="1" thickTop="1">
      <c r="P17" s="35"/>
    </row>
    <row r="18" spans="1:25" ht="19.2" customHeight="1">
      <c r="A18" s="107" t="s">
        <v>144</v>
      </c>
      <c r="D18" s="24">
        <v>46841814</v>
      </c>
      <c r="E18" s="24"/>
      <c r="F18" s="24">
        <v>-36738336</v>
      </c>
      <c r="G18" s="24"/>
      <c r="H18" s="24">
        <v>153537</v>
      </c>
      <c r="I18" s="24"/>
      <c r="J18" s="24">
        <v>-47939</v>
      </c>
      <c r="K18" s="24"/>
      <c r="L18" s="35">
        <v>0</v>
      </c>
      <c r="M18" s="24"/>
      <c r="N18" s="24">
        <v>-7290311</v>
      </c>
      <c r="O18" s="24"/>
      <c r="P18" s="35">
        <v>0</v>
      </c>
      <c r="Q18" s="4"/>
      <c r="R18" s="35">
        <f>SUM(P18)</f>
        <v>0</v>
      </c>
      <c r="S18" s="4"/>
      <c r="T18" s="24">
        <f>SUM(D18:N18,R18)</f>
        <v>2918765</v>
      </c>
      <c r="U18" s="4"/>
      <c r="V18" s="24">
        <v>52</v>
      </c>
      <c r="W18" s="24"/>
      <c r="X18" s="28">
        <f t="shared" ref="X18:X19" si="3">SUM(T18:V18)</f>
        <v>2918817</v>
      </c>
      <c r="Y18" s="196"/>
    </row>
    <row r="19" spans="1:25" s="111" customFormat="1" ht="19.649999999999999" customHeight="1">
      <c r="A19" s="111" t="s">
        <v>92</v>
      </c>
      <c r="D19" s="35">
        <v>0</v>
      </c>
      <c r="E19" s="36"/>
      <c r="F19" s="35">
        <v>0</v>
      </c>
      <c r="G19" s="36"/>
      <c r="H19" s="35">
        <v>0</v>
      </c>
      <c r="I19" s="39"/>
      <c r="J19" s="35">
        <v>0</v>
      </c>
      <c r="K19" s="36"/>
      <c r="L19" s="35">
        <v>0</v>
      </c>
      <c r="M19" s="36"/>
      <c r="N19" s="36">
        <v>-61875</v>
      </c>
      <c r="O19" s="36"/>
      <c r="P19" s="35">
        <v>0</v>
      </c>
      <c r="Q19" s="40"/>
      <c r="R19" s="35">
        <f>SUM(P19)</f>
        <v>0</v>
      </c>
      <c r="S19" s="40"/>
      <c r="T19" s="36">
        <f>SUM(D19:N19,R19)</f>
        <v>-61875</v>
      </c>
      <c r="U19" s="40"/>
      <c r="V19" s="36">
        <f>+PL3M!I47</f>
        <v>-3</v>
      </c>
      <c r="W19" s="36"/>
      <c r="X19" s="36">
        <f t="shared" si="3"/>
        <v>-61878</v>
      </c>
    </row>
    <row r="20" spans="1:25" ht="19.649999999999999" customHeight="1" thickBot="1">
      <c r="A20" s="107" t="s">
        <v>225</v>
      </c>
      <c r="D20" s="29">
        <f>SUM(D18:D19)</f>
        <v>46841814</v>
      </c>
      <c r="E20" s="28"/>
      <c r="F20" s="29">
        <f>SUM(F18:F19)</f>
        <v>-36738336</v>
      </c>
      <c r="G20" s="28"/>
      <c r="H20" s="29">
        <f>SUM(H18:H19)</f>
        <v>153537</v>
      </c>
      <c r="I20" s="28"/>
      <c r="J20" s="29">
        <f>SUM(J18:J19)</f>
        <v>-47939</v>
      </c>
      <c r="K20" s="28"/>
      <c r="L20" s="37">
        <f>SUM(L18:L19)</f>
        <v>0</v>
      </c>
      <c r="M20" s="28"/>
      <c r="N20" s="29">
        <f>SUM(N18:N19)</f>
        <v>-7352186</v>
      </c>
      <c r="O20" s="28"/>
      <c r="P20" s="37">
        <f>SUM(P18:P19)</f>
        <v>0</v>
      </c>
      <c r="Q20" s="2"/>
      <c r="R20" s="37">
        <f>SUM(R18:R19)</f>
        <v>0</v>
      </c>
      <c r="S20" s="2"/>
      <c r="T20" s="29">
        <f>SUM(T18:T19)</f>
        <v>2856890</v>
      </c>
      <c r="U20" s="2"/>
      <c r="V20" s="29">
        <f>SUM(V18:V19)</f>
        <v>49</v>
      </c>
      <c r="W20" s="28"/>
      <c r="X20" s="29">
        <f>SUM(X18:X19)</f>
        <v>2856939</v>
      </c>
      <c r="Y20" s="196"/>
    </row>
    <row r="21" spans="1:25" ht="19.649999999999999" customHeight="1" thickTop="1">
      <c r="D21" s="24"/>
      <c r="E21" s="24"/>
      <c r="F21" s="24"/>
      <c r="G21" s="24"/>
      <c r="H21" s="24"/>
      <c r="I21" s="24">
        <v>1962172</v>
      </c>
      <c r="J21" s="24"/>
      <c r="K21" s="24"/>
      <c r="L21" s="24"/>
      <c r="M21" s="24">
        <v>1092793</v>
      </c>
      <c r="N21" s="24"/>
      <c r="O21" s="24">
        <v>1092793</v>
      </c>
      <c r="P21" s="2"/>
      <c r="Q21" s="2"/>
      <c r="R21" s="2"/>
      <c r="S21" s="2"/>
      <c r="T21" s="2"/>
      <c r="U21" s="2"/>
      <c r="V21" s="2"/>
      <c r="W21" s="24"/>
      <c r="X21" s="24"/>
      <c r="Y21" s="196"/>
    </row>
    <row r="22" spans="1:25" ht="19.649999999999999" customHeight="1">
      <c r="A22" s="107"/>
      <c r="D22" s="24"/>
      <c r="E22" s="28"/>
      <c r="F22" s="24"/>
      <c r="G22" s="28"/>
      <c r="H22" s="24"/>
      <c r="I22" s="28"/>
      <c r="J22" s="24"/>
      <c r="K22" s="28"/>
      <c r="L22" s="28"/>
      <c r="M22" s="28"/>
      <c r="N22" s="24"/>
      <c r="O22" s="28"/>
      <c r="P22" s="24"/>
      <c r="Q22" s="24"/>
      <c r="R22" s="24"/>
      <c r="S22" s="24"/>
      <c r="T22" s="24"/>
      <c r="U22" s="24"/>
      <c r="V22" s="24"/>
      <c r="W22" s="28"/>
      <c r="X22" s="24"/>
      <c r="Y22" s="196"/>
    </row>
    <row r="23" spans="1:25" ht="19.649999999999999" customHeight="1">
      <c r="A23" s="112" t="s">
        <v>213</v>
      </c>
    </row>
    <row r="43" spans="7:15" ht="19.649999999999999" customHeight="1">
      <c r="G43" s="85"/>
      <c r="H43" s="85"/>
      <c r="I43" s="85"/>
      <c r="J43" s="85"/>
      <c r="K43" s="85"/>
      <c r="L43" s="85"/>
    </row>
    <row r="44" spans="7:15" ht="19.649999999999999" customHeight="1">
      <c r="G44" s="85"/>
      <c r="H44" s="85"/>
      <c r="I44" s="85"/>
      <c r="J44" s="85"/>
      <c r="K44" s="85"/>
      <c r="L44" s="85"/>
      <c r="M44" s="85"/>
      <c r="N44" s="85"/>
      <c r="O44" s="85"/>
    </row>
  </sheetData>
  <mergeCells count="3">
    <mergeCell ref="D6:X6"/>
    <mergeCell ref="D5:X5"/>
    <mergeCell ref="P7:R7"/>
  </mergeCells>
  <pageMargins left="0.78740157480314965" right="0.59055118110236227" top="0.74803149606299213" bottom="0.98425196850393704" header="0.51181102362204722" footer="0.51181102362204722"/>
  <pageSetup paperSize="9" scale="55" firstPageNumber="6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44"/>
  <sheetViews>
    <sheetView view="pageBreakPreview" zoomScale="85" zoomScaleNormal="70" zoomScaleSheetLayoutView="85" workbookViewId="0">
      <selection activeCell="D72" sqref="D72"/>
    </sheetView>
  </sheetViews>
  <sheetFormatPr defaultColWidth="9" defaultRowHeight="19.649999999999999" customHeight="1"/>
  <cols>
    <col min="1" max="1" width="43.6640625" style="114" customWidth="1"/>
    <col min="2" max="2" width="8.109375" style="87" customWidth="1"/>
    <col min="3" max="3" width="1.5546875" style="114" customWidth="1"/>
    <col min="4" max="4" width="17.109375" style="114" customWidth="1"/>
    <col min="5" max="5" width="1.5546875" style="114" customWidth="1"/>
    <col min="6" max="6" width="17.109375" style="114" customWidth="1"/>
    <col min="7" max="7" width="1.5546875" style="114" customWidth="1"/>
    <col min="8" max="8" width="17.109375" style="114" customWidth="1"/>
    <col min="9" max="9" width="1.5546875" style="114" customWidth="1"/>
    <col min="10" max="10" width="20" style="114" customWidth="1"/>
    <col min="11" max="11" width="1.5546875" style="114" customWidth="1"/>
    <col min="12" max="12" width="17.109375" style="114" customWidth="1"/>
    <col min="13" max="13" width="1.5546875" style="114" customWidth="1"/>
    <col min="14" max="14" width="29.109375" style="114" bestFit="1" customWidth="1"/>
    <col min="15" max="15" width="1.5546875" style="114" customWidth="1"/>
    <col min="16" max="16" width="19" style="114" bestFit="1" customWidth="1"/>
    <col min="17" max="17" width="1.5546875" style="114" customWidth="1"/>
    <col min="18" max="18" width="17.109375" style="114" customWidth="1"/>
    <col min="19" max="19" width="9.5546875" style="114" bestFit="1" customWidth="1"/>
    <col min="20" max="16384" width="9" style="114"/>
  </cols>
  <sheetData>
    <row r="1" spans="1:24" ht="19.649999999999999" customHeight="1">
      <c r="A1" s="113" t="str">
        <f>'SE Conso'!A1</f>
        <v xml:space="preserve">AKS CORPORATION COMPANY LIMITED AND SUBSIDIARIES  </v>
      </c>
      <c r="R1" s="183"/>
    </row>
    <row r="2" spans="1:24" s="108" customFormat="1" ht="19.649999999999999" customHeight="1">
      <c r="A2" s="107" t="s">
        <v>156</v>
      </c>
      <c r="B2" s="85"/>
      <c r="R2" s="183"/>
      <c r="X2" s="183"/>
    </row>
    <row r="3" spans="1:24" ht="19.649999999999999" customHeight="1">
      <c r="A3" s="113" t="str">
        <f>'SE Conso'!A3</f>
        <v>STATEMENT OF CHANGES IN EQUITY</v>
      </c>
    </row>
    <row r="4" spans="1:24" ht="19.649999999999999" customHeight="1">
      <c r="A4" s="113" t="s">
        <v>216</v>
      </c>
    </row>
    <row r="5" spans="1:24" ht="19.649999999999999" customHeight="1">
      <c r="D5" s="184" t="s">
        <v>183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24" s="87" customFormat="1" ht="19.649999999999999" customHeight="1">
      <c r="D6" s="184" t="s">
        <v>60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4" s="87" customFormat="1" ht="19.649999999999999" customHeight="1">
      <c r="N7" s="185" t="s">
        <v>130</v>
      </c>
      <c r="O7" s="185"/>
      <c r="P7" s="185"/>
      <c r="S7" s="186"/>
    </row>
    <row r="8" spans="1:24" s="87" customFormat="1" ht="19.649999999999999" customHeight="1">
      <c r="N8" s="187" t="s">
        <v>82</v>
      </c>
      <c r="O8" s="85"/>
      <c r="P8" s="188"/>
      <c r="S8" s="186"/>
    </row>
    <row r="9" spans="1:24" s="87" customFormat="1" ht="23.4">
      <c r="D9" s="87" t="s">
        <v>31</v>
      </c>
      <c r="H9" s="87" t="s">
        <v>33</v>
      </c>
      <c r="N9" s="189" t="s">
        <v>122</v>
      </c>
      <c r="O9" s="85"/>
      <c r="P9" s="190" t="s">
        <v>85</v>
      </c>
      <c r="R9" s="87" t="s">
        <v>13</v>
      </c>
      <c r="S9" s="186"/>
    </row>
    <row r="10" spans="1:24" s="87" customFormat="1" ht="23.4">
      <c r="D10" s="87" t="s">
        <v>35</v>
      </c>
      <c r="F10" s="87" t="s">
        <v>43</v>
      </c>
      <c r="H10" s="87" t="s">
        <v>39</v>
      </c>
      <c r="J10" s="87" t="s">
        <v>214</v>
      </c>
      <c r="N10" s="85" t="s">
        <v>123</v>
      </c>
      <c r="O10" s="85"/>
      <c r="P10" s="190" t="s">
        <v>125</v>
      </c>
      <c r="R10" s="87" t="s">
        <v>73</v>
      </c>
    </row>
    <row r="11" spans="1:24" s="87" customFormat="1" ht="23.4">
      <c r="B11" s="88" t="s">
        <v>128</v>
      </c>
      <c r="D11" s="88" t="s">
        <v>38</v>
      </c>
      <c r="F11" s="88" t="s">
        <v>63</v>
      </c>
      <c r="H11" s="88" t="s">
        <v>44</v>
      </c>
      <c r="J11" s="88" t="s">
        <v>215</v>
      </c>
      <c r="L11" s="88" t="s">
        <v>42</v>
      </c>
      <c r="N11" s="191" t="s">
        <v>124</v>
      </c>
      <c r="O11" s="85"/>
      <c r="P11" s="192" t="s">
        <v>126</v>
      </c>
      <c r="R11" s="88" t="s">
        <v>74</v>
      </c>
    </row>
    <row r="13" spans="1:24" ht="19.649999999999999" customHeight="1">
      <c r="A13" s="113" t="s">
        <v>223</v>
      </c>
      <c r="D13" s="26">
        <v>46841814</v>
      </c>
      <c r="E13" s="26"/>
      <c r="F13" s="26">
        <v>-36738336</v>
      </c>
      <c r="G13" s="26"/>
      <c r="H13" s="26">
        <v>153537</v>
      </c>
      <c r="I13" s="26"/>
      <c r="J13" s="1">
        <v>0</v>
      </c>
      <c r="K13" s="26"/>
      <c r="L13" s="26">
        <v>-7982775</v>
      </c>
      <c r="M13" s="26"/>
      <c r="N13" s="1">
        <v>0</v>
      </c>
      <c r="O13" s="26"/>
      <c r="P13" s="1">
        <f t="shared" ref="P13:P15" si="0">SUM(N13)</f>
        <v>0</v>
      </c>
      <c r="Q13" s="26"/>
      <c r="R13" s="22">
        <f>SUM(D13:L13,P13)</f>
        <v>2274240</v>
      </c>
      <c r="S13" s="193"/>
    </row>
    <row r="14" spans="1:24" ht="19.649999999999999" customHeight="1">
      <c r="A14" s="114" t="s">
        <v>238</v>
      </c>
      <c r="B14" s="114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22"/>
      <c r="L14" s="22">
        <f>PL3M!K46</f>
        <v>-88206</v>
      </c>
      <c r="M14" s="22"/>
      <c r="N14" s="1">
        <f>PL3M!K40</f>
        <v>1715</v>
      </c>
      <c r="O14" s="22"/>
      <c r="P14" s="1">
        <f t="shared" si="0"/>
        <v>1715</v>
      </c>
      <c r="Q14" s="22"/>
      <c r="R14" s="22">
        <f>SUM(D14:L14,P14)</f>
        <v>-86491</v>
      </c>
    </row>
    <row r="15" spans="1:24" ht="19.649999999999999" customHeight="1">
      <c r="A15" s="114" t="s">
        <v>237</v>
      </c>
      <c r="B15" s="114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22"/>
      <c r="L15" s="1">
        <f>PL3M!K40</f>
        <v>1715</v>
      </c>
      <c r="M15" s="22"/>
      <c r="N15" s="146">
        <f>-PL3M!K40</f>
        <v>-1715</v>
      </c>
      <c r="O15" s="22"/>
      <c r="P15" s="146">
        <f t="shared" si="0"/>
        <v>-1715</v>
      </c>
      <c r="Q15" s="22"/>
      <c r="R15" s="3">
        <f>SUM(D15:L15,P15)</f>
        <v>0</v>
      </c>
    </row>
    <row r="16" spans="1:24" ht="19.2" customHeight="1" thickBot="1">
      <c r="A16" s="113" t="s">
        <v>224</v>
      </c>
      <c r="D16" s="25">
        <f>SUM(D13:D15)</f>
        <v>46841814</v>
      </c>
      <c r="E16" s="22"/>
      <c r="F16" s="25">
        <f>SUM(F13:F15)</f>
        <v>-36738336</v>
      </c>
      <c r="G16" s="22"/>
      <c r="H16" s="25">
        <f>SUM(H13:H15)</f>
        <v>153537</v>
      </c>
      <c r="I16" s="22"/>
      <c r="J16" s="38">
        <f>SUM(J13:J15)</f>
        <v>0</v>
      </c>
      <c r="K16" s="26"/>
      <c r="L16" s="25">
        <f>SUM(L13:L15)</f>
        <v>-8069266</v>
      </c>
      <c r="M16" s="26"/>
      <c r="N16" s="38">
        <f>SUM(N13:N15)</f>
        <v>0</v>
      </c>
      <c r="O16" s="26"/>
      <c r="P16" s="38">
        <f>SUM(P13:P15)</f>
        <v>0</v>
      </c>
      <c r="Q16" s="22"/>
      <c r="R16" s="25">
        <f>SUM(R13:R15)</f>
        <v>2187749</v>
      </c>
      <c r="S16" s="193"/>
    </row>
    <row r="17" spans="1:19" ht="19.649999999999999" customHeight="1" thickTop="1"/>
    <row r="18" spans="1:19" ht="18.600000000000001" customHeight="1">
      <c r="A18" s="113" t="s">
        <v>144</v>
      </c>
      <c r="D18" s="22">
        <v>46841814</v>
      </c>
      <c r="E18" s="22"/>
      <c r="F18" s="22">
        <v>-36738336</v>
      </c>
      <c r="G18" s="22"/>
      <c r="H18" s="22">
        <v>153537</v>
      </c>
      <c r="I18" s="22"/>
      <c r="J18" s="1">
        <v>0</v>
      </c>
      <c r="K18" s="23"/>
      <c r="L18" s="22">
        <v>-7402069</v>
      </c>
      <c r="M18" s="23"/>
      <c r="N18" s="1">
        <v>0</v>
      </c>
      <c r="O18" s="23"/>
      <c r="P18" s="1">
        <f>SUM(N18)</f>
        <v>0</v>
      </c>
      <c r="Q18" s="22"/>
      <c r="R18" s="1">
        <f>SUM(D18:L18,P18)</f>
        <v>2854946</v>
      </c>
    </row>
    <row r="19" spans="1:19" ht="19.649999999999999" customHeight="1">
      <c r="A19" s="114" t="s">
        <v>92</v>
      </c>
      <c r="D19" s="1">
        <v>0</v>
      </c>
      <c r="E19" s="22"/>
      <c r="F19" s="1">
        <v>0</v>
      </c>
      <c r="G19" s="1"/>
      <c r="H19" s="1">
        <v>0</v>
      </c>
      <c r="I19" s="1"/>
      <c r="J19" s="1">
        <v>0</v>
      </c>
      <c r="K19" s="1"/>
      <c r="L19" s="22">
        <f>PL3M!M46</f>
        <v>-82989</v>
      </c>
      <c r="M19" s="23"/>
      <c r="N19" s="1">
        <v>0</v>
      </c>
      <c r="O19" s="22"/>
      <c r="P19" s="1">
        <f t="shared" ref="P19" si="1">SUM(N19)</f>
        <v>0</v>
      </c>
      <c r="Q19" s="22"/>
      <c r="R19" s="22">
        <f>SUM(D19:L19,P19)</f>
        <v>-82989</v>
      </c>
    </row>
    <row r="20" spans="1:19" ht="19.649999999999999" customHeight="1" thickBot="1">
      <c r="A20" s="113" t="s">
        <v>226</v>
      </c>
      <c r="C20" s="22"/>
      <c r="D20" s="25">
        <f>SUM(D18:D19)</f>
        <v>46841814</v>
      </c>
      <c r="E20" s="22"/>
      <c r="F20" s="25">
        <f>SUM(F18:F19)</f>
        <v>-36738336</v>
      </c>
      <c r="G20" s="22"/>
      <c r="H20" s="25">
        <f>SUM(H18:H19)</f>
        <v>153537</v>
      </c>
      <c r="I20" s="22"/>
      <c r="J20" s="38">
        <f>SUM(J18:J19)</f>
        <v>0</v>
      </c>
      <c r="K20" s="22"/>
      <c r="L20" s="25">
        <f>SUM(L18:L19)</f>
        <v>-7485058</v>
      </c>
      <c r="M20" s="22"/>
      <c r="N20" s="38">
        <f>SUM(N18:N19)</f>
        <v>0</v>
      </c>
      <c r="O20" s="22"/>
      <c r="P20" s="38">
        <f>SUM(P18:P19)</f>
        <v>0</v>
      </c>
      <c r="Q20" s="22"/>
      <c r="R20" s="25">
        <f>SUM(R18:R19)</f>
        <v>2771957</v>
      </c>
      <c r="S20" s="193"/>
    </row>
    <row r="21" spans="1:19" ht="19.649999999999999" customHeight="1" thickTop="1"/>
    <row r="22" spans="1:19" ht="19.649999999999999" customHeight="1">
      <c r="A22" s="115" t="s">
        <v>213</v>
      </c>
    </row>
    <row r="43" spans="7:17" ht="19.649999999999999" customHeight="1"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</row>
    <row r="44" spans="7:17" ht="19.649999999999999" customHeight="1"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</row>
  </sheetData>
  <mergeCells count="3">
    <mergeCell ref="D6:R6"/>
    <mergeCell ref="D5:R5"/>
    <mergeCell ref="N7:P7"/>
  </mergeCells>
  <pageMargins left="0.78740157480314965" right="0.59055118110236227" top="0.74803149606299213" bottom="0.98425196850393704" header="0.51181102362204722" footer="0.51181102362204722"/>
  <pageSetup paperSize="9" scale="64" firstPageNumber="7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58"/>
  <sheetViews>
    <sheetView view="pageBreakPreview" zoomScale="70" zoomScaleNormal="100" zoomScaleSheetLayoutView="70" workbookViewId="0">
      <selection activeCell="D72" sqref="D72"/>
    </sheetView>
  </sheetViews>
  <sheetFormatPr defaultColWidth="9.109375" defaultRowHeight="27" customHeight="1"/>
  <cols>
    <col min="1" max="1" width="2.44140625" style="59" customWidth="1"/>
    <col min="2" max="2" width="2" style="59" customWidth="1"/>
    <col min="3" max="3" width="3.109375" style="59" customWidth="1"/>
    <col min="4" max="4" width="36.5546875" style="59" customWidth="1"/>
    <col min="5" max="5" width="9.88671875" style="59" customWidth="1"/>
    <col min="6" max="6" width="29.44140625" style="59" customWidth="1"/>
    <col min="7" max="7" width="9.6640625" style="59" customWidth="1"/>
    <col min="8" max="8" width="7.44140625" style="59" customWidth="1"/>
    <col min="9" max="9" width="20.5546875" style="59" customWidth="1"/>
    <col min="10" max="10" width="1.109375" style="59" customWidth="1"/>
    <col min="11" max="11" width="20.5546875" style="42" customWidth="1"/>
    <col min="12" max="12" width="1.109375" style="59" customWidth="1"/>
    <col min="13" max="13" width="20.5546875" style="59" customWidth="1"/>
    <col min="14" max="14" width="1.109375" style="59" customWidth="1"/>
    <col min="15" max="15" width="20.5546875" style="59" customWidth="1"/>
    <col min="16" max="16" width="11.5546875" style="59" bestFit="1" customWidth="1"/>
    <col min="17" max="18" width="9.6640625" style="59" bestFit="1" customWidth="1"/>
    <col min="19" max="16384" width="9.109375" style="59"/>
  </cols>
  <sheetData>
    <row r="1" spans="1:15" ht="27" customHeight="1">
      <c r="A1" s="61" t="str">
        <f>+'SE Separate'!A1</f>
        <v xml:space="preserve">AKS CORPORATION COMPANY LIMITED AND SUBSIDIARIES  </v>
      </c>
      <c r="B1" s="123"/>
      <c r="C1" s="122"/>
      <c r="D1" s="122"/>
      <c r="E1" s="122"/>
      <c r="F1" s="122"/>
      <c r="G1" s="122"/>
      <c r="H1" s="122"/>
      <c r="I1" s="122"/>
      <c r="J1" s="122"/>
      <c r="K1" s="41"/>
      <c r="L1" s="122"/>
      <c r="M1" s="122"/>
      <c r="N1" s="122"/>
      <c r="O1" s="171"/>
    </row>
    <row r="2" spans="1:15" ht="27" customHeight="1">
      <c r="A2" s="61" t="s">
        <v>156</v>
      </c>
      <c r="B2" s="123"/>
      <c r="C2" s="122"/>
      <c r="D2" s="122"/>
      <c r="E2" s="122"/>
      <c r="F2" s="122"/>
      <c r="G2" s="122"/>
      <c r="H2" s="122"/>
      <c r="I2" s="122"/>
      <c r="J2" s="122"/>
      <c r="K2" s="41"/>
      <c r="L2" s="122"/>
      <c r="M2" s="122"/>
      <c r="N2" s="122"/>
      <c r="O2" s="171"/>
    </row>
    <row r="3" spans="1:15" ht="27" customHeight="1">
      <c r="A3" s="61" t="s">
        <v>14</v>
      </c>
      <c r="B3" s="123"/>
      <c r="C3" s="122"/>
      <c r="D3" s="122"/>
      <c r="E3" s="122"/>
      <c r="F3" s="122"/>
      <c r="G3" s="122"/>
      <c r="H3" s="122"/>
      <c r="I3" s="122"/>
      <c r="J3" s="122"/>
      <c r="K3" s="41"/>
      <c r="L3" s="122"/>
      <c r="M3" s="122"/>
      <c r="N3" s="122"/>
    </row>
    <row r="4" spans="1:15" ht="27" customHeight="1">
      <c r="A4" s="172" t="s">
        <v>216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23"/>
      <c r="M4" s="123"/>
      <c r="N4" s="122"/>
      <c r="O4" s="122"/>
    </row>
    <row r="5" spans="1:15" ht="27" customHeight="1">
      <c r="I5" s="173" t="s">
        <v>183</v>
      </c>
      <c r="J5" s="173"/>
      <c r="K5" s="173"/>
      <c r="L5" s="173"/>
      <c r="M5" s="173"/>
      <c r="N5" s="173"/>
      <c r="O5" s="173"/>
    </row>
    <row r="6" spans="1:15" ht="27" customHeight="1">
      <c r="H6" s="174"/>
      <c r="I6" s="175" t="s">
        <v>0</v>
      </c>
      <c r="J6" s="175"/>
      <c r="K6" s="175"/>
      <c r="L6" s="117"/>
      <c r="M6" s="175" t="s">
        <v>1</v>
      </c>
      <c r="N6" s="175"/>
      <c r="O6" s="175"/>
    </row>
    <row r="7" spans="1:15" ht="27" customHeight="1">
      <c r="E7" s="134"/>
      <c r="F7" s="135"/>
      <c r="G7" s="136" t="s">
        <v>128</v>
      </c>
      <c r="H7" s="121"/>
      <c r="I7" s="118">
        <v>2024</v>
      </c>
      <c r="J7" s="119"/>
      <c r="K7" s="120">
        <v>2023</v>
      </c>
      <c r="L7" s="121"/>
      <c r="M7" s="118">
        <v>2024</v>
      </c>
      <c r="N7" s="119"/>
      <c r="O7" s="120">
        <v>2023</v>
      </c>
    </row>
    <row r="8" spans="1:15" ht="27" customHeight="1">
      <c r="A8" s="58" t="s">
        <v>15</v>
      </c>
      <c r="O8" s="133"/>
    </row>
    <row r="9" spans="1:15" ht="27" customHeight="1">
      <c r="B9" s="117" t="s">
        <v>210</v>
      </c>
      <c r="I9" s="43">
        <f>PL3M!G30</f>
        <v>-49744</v>
      </c>
      <c r="J9" s="124"/>
      <c r="K9" s="43">
        <f>PL3M!I30</f>
        <v>-61878</v>
      </c>
      <c r="L9" s="43"/>
      <c r="M9" s="43">
        <f>PL3M!K30</f>
        <v>-88206</v>
      </c>
      <c r="N9" s="43"/>
      <c r="O9" s="43">
        <f>PL3M!M30</f>
        <v>-82989</v>
      </c>
    </row>
    <row r="10" spans="1:15" ht="27" customHeight="1">
      <c r="B10" s="59" t="s">
        <v>64</v>
      </c>
      <c r="I10" s="43"/>
      <c r="J10" s="124"/>
      <c r="K10" s="43"/>
      <c r="L10" s="43"/>
      <c r="M10" s="43"/>
      <c r="N10" s="43"/>
      <c r="O10" s="43"/>
    </row>
    <row r="11" spans="1:15" ht="27" customHeight="1">
      <c r="D11" s="59" t="s">
        <v>118</v>
      </c>
      <c r="I11" s="125">
        <v>961</v>
      </c>
      <c r="J11" s="124"/>
      <c r="K11" s="43">
        <v>-113</v>
      </c>
      <c r="L11" s="43"/>
      <c r="M11" s="124">
        <v>0</v>
      </c>
      <c r="N11" s="43"/>
      <c r="O11" s="124">
        <v>0</v>
      </c>
    </row>
    <row r="12" spans="1:15" ht="27" customHeight="1">
      <c r="D12" s="59" t="s">
        <v>65</v>
      </c>
      <c r="I12" s="125">
        <v>6635</v>
      </c>
      <c r="J12" s="124"/>
      <c r="K12" s="43">
        <v>1527</v>
      </c>
      <c r="L12" s="43"/>
      <c r="M12" s="125">
        <v>1615</v>
      </c>
      <c r="N12" s="43"/>
      <c r="O12" s="43">
        <v>1486</v>
      </c>
    </row>
    <row r="13" spans="1:15" ht="27" customHeight="1">
      <c r="D13" s="59" t="s">
        <v>87</v>
      </c>
      <c r="I13" s="125">
        <v>-38081</v>
      </c>
      <c r="J13" s="124"/>
      <c r="K13" s="43">
        <v>-7992</v>
      </c>
      <c r="L13" s="43"/>
      <c r="M13" s="125">
        <v>-21</v>
      </c>
      <c r="N13" s="43"/>
      <c r="O13" s="43">
        <v>-7</v>
      </c>
    </row>
    <row r="14" spans="1:15" ht="27" customHeight="1">
      <c r="D14" s="59" t="s">
        <v>157</v>
      </c>
      <c r="I14" s="125">
        <v>-20993</v>
      </c>
      <c r="J14" s="124"/>
      <c r="K14" s="43">
        <v>-4580</v>
      </c>
      <c r="L14" s="124"/>
      <c r="M14" s="125">
        <v>-33640</v>
      </c>
      <c r="N14" s="124"/>
      <c r="O14" s="124">
        <v>-3535</v>
      </c>
    </row>
    <row r="15" spans="1:15" ht="27" customHeight="1">
      <c r="D15" s="59" t="s">
        <v>145</v>
      </c>
      <c r="I15" s="125">
        <v>-243</v>
      </c>
      <c r="J15" s="124"/>
      <c r="K15" s="43">
        <v>544</v>
      </c>
      <c r="L15" s="124"/>
      <c r="M15" s="125">
        <v>-130</v>
      </c>
      <c r="N15" s="124"/>
      <c r="O15" s="124">
        <v>-6</v>
      </c>
    </row>
    <row r="16" spans="1:15" ht="27" customHeight="1">
      <c r="D16" s="59" t="s">
        <v>198</v>
      </c>
      <c r="I16" s="125">
        <v>-167603</v>
      </c>
      <c r="J16" s="124"/>
      <c r="K16" s="43">
        <v>-31911</v>
      </c>
      <c r="L16" s="124"/>
      <c r="M16" s="124">
        <v>0</v>
      </c>
      <c r="N16" s="124"/>
      <c r="O16" s="124">
        <v>0</v>
      </c>
    </row>
    <row r="17" spans="4:18" ht="27" customHeight="1">
      <c r="D17" s="59" t="s">
        <v>90</v>
      </c>
      <c r="I17" s="125">
        <v>19040</v>
      </c>
      <c r="J17" s="124"/>
      <c r="K17" s="43">
        <v>23795</v>
      </c>
      <c r="L17" s="124"/>
      <c r="M17" s="125">
        <v>4809</v>
      </c>
      <c r="N17" s="124"/>
      <c r="O17" s="124">
        <v>8502</v>
      </c>
    </row>
    <row r="18" spans="4:18" ht="27" customHeight="1">
      <c r="D18" s="59" t="s">
        <v>199</v>
      </c>
      <c r="I18" s="125">
        <v>-829</v>
      </c>
      <c r="J18" s="124"/>
      <c r="K18" s="43">
        <v>4791</v>
      </c>
      <c r="L18" s="124"/>
      <c r="M18" s="124">
        <v>0</v>
      </c>
      <c r="N18" s="124"/>
      <c r="O18" s="124">
        <v>0</v>
      </c>
    </row>
    <row r="19" spans="4:18" ht="27" customHeight="1">
      <c r="D19" s="59" t="s">
        <v>129</v>
      </c>
      <c r="I19" s="125">
        <v>-19</v>
      </c>
      <c r="J19" s="124"/>
      <c r="K19" s="43">
        <v>9154</v>
      </c>
      <c r="L19" s="124"/>
      <c r="M19" s="124">
        <v>0</v>
      </c>
      <c r="N19" s="124"/>
      <c r="O19" s="124">
        <v>0</v>
      </c>
    </row>
    <row r="20" spans="4:18" ht="27" customHeight="1">
      <c r="D20" s="59" t="s">
        <v>191</v>
      </c>
      <c r="I20" s="125">
        <v>-37</v>
      </c>
      <c r="J20" s="124"/>
      <c r="K20" s="43">
        <v>-3820</v>
      </c>
      <c r="L20" s="124"/>
      <c r="M20" s="124">
        <v>0</v>
      </c>
      <c r="N20" s="124"/>
      <c r="O20" s="124">
        <v>146</v>
      </c>
    </row>
    <row r="21" spans="4:18" ht="27" customHeight="1">
      <c r="D21" s="59" t="s">
        <v>244</v>
      </c>
      <c r="I21" s="124">
        <v>4927</v>
      </c>
      <c r="J21" s="124"/>
      <c r="K21" s="124">
        <v>0</v>
      </c>
      <c r="L21" s="124"/>
      <c r="M21" s="124">
        <v>0</v>
      </c>
      <c r="N21" s="124"/>
      <c r="O21" s="124">
        <v>0</v>
      </c>
    </row>
    <row r="22" spans="4:18" ht="27" customHeight="1">
      <c r="D22" s="59" t="s">
        <v>146</v>
      </c>
      <c r="I22" s="124">
        <v>3028</v>
      </c>
      <c r="J22" s="124"/>
      <c r="K22" s="124">
        <v>-43</v>
      </c>
      <c r="L22" s="124"/>
      <c r="M22" s="124">
        <v>0</v>
      </c>
      <c r="N22" s="124"/>
      <c r="O22" s="124">
        <v>0</v>
      </c>
    </row>
    <row r="23" spans="4:18" ht="27" customHeight="1">
      <c r="D23" s="59" t="s">
        <v>179</v>
      </c>
      <c r="I23" s="124">
        <v>110009</v>
      </c>
      <c r="J23" s="124"/>
      <c r="K23" s="43">
        <v>3836</v>
      </c>
      <c r="L23" s="124"/>
      <c r="M23" s="124">
        <v>46907</v>
      </c>
      <c r="N23" s="124"/>
      <c r="O23" s="124">
        <v>5732</v>
      </c>
    </row>
    <row r="24" spans="4:18" ht="27" customHeight="1">
      <c r="D24" s="59" t="s">
        <v>88</v>
      </c>
      <c r="E24" s="63"/>
      <c r="F24" s="116"/>
      <c r="G24" s="116"/>
      <c r="H24" s="63"/>
      <c r="I24" s="126">
        <v>18137</v>
      </c>
      <c r="J24" s="124"/>
      <c r="K24" s="43">
        <v>15352</v>
      </c>
      <c r="L24" s="124"/>
      <c r="M24" s="126">
        <v>1398</v>
      </c>
      <c r="N24" s="124"/>
      <c r="O24" s="124">
        <v>1218</v>
      </c>
      <c r="R24" s="117"/>
    </row>
    <row r="25" spans="4:18" ht="27" customHeight="1">
      <c r="D25" s="59" t="s">
        <v>192</v>
      </c>
      <c r="F25" s="117"/>
      <c r="G25" s="117"/>
      <c r="I25" s="124">
        <v>62</v>
      </c>
      <c r="J25" s="124"/>
      <c r="K25" s="43">
        <v>62</v>
      </c>
      <c r="L25" s="124"/>
      <c r="M25" s="124">
        <v>62</v>
      </c>
      <c r="N25" s="124"/>
      <c r="O25" s="124">
        <v>62</v>
      </c>
      <c r="R25" s="117"/>
    </row>
    <row r="26" spans="4:18" ht="27" customHeight="1">
      <c r="D26" s="59" t="s">
        <v>161</v>
      </c>
      <c r="F26" s="117"/>
      <c r="G26" s="117"/>
      <c r="I26" s="124">
        <v>1065</v>
      </c>
      <c r="J26" s="124"/>
      <c r="K26" s="124">
        <v>189</v>
      </c>
      <c r="L26" s="124"/>
      <c r="M26" s="124">
        <v>50127</v>
      </c>
      <c r="N26" s="124"/>
      <c r="O26" s="124">
        <v>34870</v>
      </c>
      <c r="R26" s="117"/>
    </row>
    <row r="27" spans="4:18" ht="27" customHeight="1">
      <c r="D27" s="59" t="s">
        <v>66</v>
      </c>
      <c r="F27" s="117"/>
      <c r="G27" s="117"/>
      <c r="I27" s="124">
        <v>588</v>
      </c>
      <c r="J27" s="124"/>
      <c r="K27" s="43">
        <v>292</v>
      </c>
      <c r="L27" s="124"/>
      <c r="M27" s="124">
        <v>101</v>
      </c>
      <c r="N27" s="124"/>
      <c r="O27" s="124">
        <v>157</v>
      </c>
      <c r="R27" s="117"/>
    </row>
    <row r="28" spans="4:18" ht="27" customHeight="1">
      <c r="D28" s="59" t="s">
        <v>227</v>
      </c>
      <c r="F28" s="117"/>
      <c r="G28" s="117"/>
      <c r="I28" s="124">
        <v>81298</v>
      </c>
      <c r="J28" s="124"/>
      <c r="K28" s="43">
        <v>0</v>
      </c>
      <c r="L28" s="124"/>
      <c r="M28" s="124">
        <v>0</v>
      </c>
      <c r="N28" s="124"/>
      <c r="O28" s="124">
        <v>0</v>
      </c>
      <c r="R28" s="117"/>
    </row>
    <row r="29" spans="4:18" ht="27" customHeight="1">
      <c r="D29" s="59" t="s">
        <v>152</v>
      </c>
      <c r="F29" s="117"/>
      <c r="G29" s="117"/>
      <c r="I29" s="124">
        <v>201</v>
      </c>
      <c r="J29" s="124"/>
      <c r="K29" s="43">
        <v>-420</v>
      </c>
      <c r="L29" s="124"/>
      <c r="M29" s="124">
        <v>0</v>
      </c>
      <c r="N29" s="124"/>
      <c r="O29" s="124">
        <v>0</v>
      </c>
      <c r="R29" s="117"/>
    </row>
    <row r="30" spans="4:18" ht="27" customHeight="1">
      <c r="D30" s="59" t="s">
        <v>103</v>
      </c>
      <c r="F30" s="117"/>
      <c r="G30" s="117"/>
      <c r="I30" s="124">
        <v>-259</v>
      </c>
      <c r="J30" s="124"/>
      <c r="K30" s="43">
        <v>-1130</v>
      </c>
      <c r="L30" s="124"/>
      <c r="M30" s="124">
        <v>-42</v>
      </c>
      <c r="N30" s="124"/>
      <c r="O30" s="124">
        <v>-1100</v>
      </c>
      <c r="R30" s="117"/>
    </row>
    <row r="31" spans="4:18" ht="27" customHeight="1">
      <c r="D31" s="59" t="s">
        <v>151</v>
      </c>
      <c r="F31" s="117"/>
      <c r="G31" s="117"/>
      <c r="I31" s="124">
        <v>0</v>
      </c>
      <c r="J31" s="124"/>
      <c r="K31" s="43">
        <v>438</v>
      </c>
      <c r="L31" s="124"/>
      <c r="M31" s="124">
        <v>0</v>
      </c>
      <c r="N31" s="124"/>
      <c r="O31" s="124">
        <v>435</v>
      </c>
      <c r="R31" s="117"/>
    </row>
    <row r="32" spans="4:18" ht="27" customHeight="1">
      <c r="D32" s="59" t="s">
        <v>229</v>
      </c>
      <c r="F32" s="117"/>
      <c r="G32" s="117"/>
      <c r="I32" s="124">
        <v>-3814</v>
      </c>
      <c r="J32" s="124"/>
      <c r="K32" s="43">
        <v>-4097</v>
      </c>
      <c r="L32" s="124"/>
      <c r="M32" s="124">
        <v>0</v>
      </c>
      <c r="N32" s="124">
        <v>4105</v>
      </c>
      <c r="O32" s="124">
        <v>0</v>
      </c>
      <c r="R32" s="117"/>
    </row>
    <row r="33" spans="1:18" ht="27" customHeight="1">
      <c r="D33" s="59" t="s">
        <v>228</v>
      </c>
      <c r="F33" s="117"/>
      <c r="G33" s="117"/>
      <c r="I33" s="124">
        <v>0</v>
      </c>
      <c r="J33" s="124"/>
      <c r="K33" s="124">
        <v>4516</v>
      </c>
      <c r="L33" s="124"/>
      <c r="M33" s="124">
        <v>0</v>
      </c>
      <c r="N33" s="124"/>
      <c r="O33" s="124">
        <v>0</v>
      </c>
      <c r="R33" s="117"/>
    </row>
    <row r="34" spans="1:18" ht="27" customHeight="1">
      <c r="D34" s="59" t="s">
        <v>193</v>
      </c>
      <c r="F34" s="117"/>
      <c r="G34" s="117"/>
      <c r="I34" s="124">
        <v>0</v>
      </c>
      <c r="J34" s="124"/>
      <c r="K34" s="124">
        <v>0</v>
      </c>
      <c r="L34" s="124"/>
      <c r="M34" s="124">
        <v>-9374</v>
      </c>
      <c r="N34" s="124"/>
      <c r="O34" s="124">
        <v>4876</v>
      </c>
      <c r="R34" s="117"/>
    </row>
    <row r="35" spans="1:18" ht="27" customHeight="1">
      <c r="D35" s="59" t="s">
        <v>153</v>
      </c>
      <c r="F35" s="117"/>
      <c r="G35" s="117"/>
      <c r="I35" s="124">
        <v>7026</v>
      </c>
      <c r="J35" s="124"/>
      <c r="K35" s="124">
        <v>0</v>
      </c>
      <c r="L35" s="124"/>
      <c r="M35" s="124">
        <v>-4</v>
      </c>
      <c r="N35" s="124"/>
      <c r="O35" s="124">
        <v>0</v>
      </c>
      <c r="R35" s="117"/>
    </row>
    <row r="36" spans="1:18" ht="27" customHeight="1">
      <c r="D36" s="59" t="s">
        <v>231</v>
      </c>
      <c r="F36" s="117"/>
      <c r="G36" s="117"/>
      <c r="I36" s="124">
        <v>0</v>
      </c>
      <c r="J36" s="124"/>
      <c r="K36" s="124">
        <v>0</v>
      </c>
      <c r="L36" s="124"/>
      <c r="M36" s="124">
        <v>4807</v>
      </c>
      <c r="N36" s="124"/>
      <c r="O36" s="124">
        <v>0</v>
      </c>
      <c r="R36" s="117"/>
    </row>
    <row r="37" spans="1:18" ht="27" customHeight="1">
      <c r="D37" s="59" t="s">
        <v>172</v>
      </c>
      <c r="F37" s="117"/>
      <c r="G37" s="117"/>
      <c r="I37" s="124">
        <v>-432</v>
      </c>
      <c r="J37" s="124"/>
      <c r="K37" s="124">
        <v>-350</v>
      </c>
      <c r="L37" s="124"/>
      <c r="M37" s="124">
        <v>0</v>
      </c>
      <c r="N37" s="124"/>
      <c r="O37" s="124">
        <v>0</v>
      </c>
      <c r="R37" s="117"/>
    </row>
    <row r="38" spans="1:18" ht="27" customHeight="1">
      <c r="D38" s="59" t="s">
        <v>246</v>
      </c>
      <c r="F38" s="117"/>
      <c r="G38" s="117"/>
      <c r="I38" s="124">
        <v>11976</v>
      </c>
      <c r="J38" s="124"/>
      <c r="K38" s="124">
        <v>0</v>
      </c>
      <c r="L38" s="124"/>
      <c r="M38" s="124">
        <v>0</v>
      </c>
      <c r="N38" s="124"/>
      <c r="O38" s="124">
        <v>0</v>
      </c>
      <c r="R38" s="117"/>
    </row>
    <row r="39" spans="1:18" ht="27" customHeight="1">
      <c r="D39" s="59" t="s">
        <v>230</v>
      </c>
      <c r="F39" s="117"/>
      <c r="G39" s="117"/>
      <c r="I39" s="124">
        <v>58</v>
      </c>
      <c r="J39" s="124"/>
      <c r="K39" s="124">
        <v>21</v>
      </c>
      <c r="L39" s="124"/>
      <c r="M39" s="124">
        <v>0</v>
      </c>
      <c r="N39" s="124"/>
      <c r="O39" s="124">
        <v>0</v>
      </c>
      <c r="R39" s="117"/>
    </row>
    <row r="40" spans="1:18" ht="27" customHeight="1">
      <c r="D40" s="59" t="s">
        <v>173</v>
      </c>
      <c r="F40" s="117"/>
      <c r="G40" s="117"/>
      <c r="I40" s="124">
        <v>0</v>
      </c>
      <c r="J40" s="124"/>
      <c r="K40" s="124">
        <v>-209</v>
      </c>
      <c r="L40" s="124"/>
      <c r="M40" s="124">
        <v>0</v>
      </c>
      <c r="N40" s="124"/>
      <c r="O40" s="124">
        <v>0</v>
      </c>
      <c r="R40" s="117"/>
    </row>
    <row r="41" spans="1:18" ht="27" customHeight="1">
      <c r="D41" s="59" t="s">
        <v>200</v>
      </c>
      <c r="F41" s="117"/>
      <c r="G41" s="117"/>
      <c r="I41" s="124">
        <v>0</v>
      </c>
      <c r="J41" s="124"/>
      <c r="K41" s="124">
        <v>-6093</v>
      </c>
      <c r="L41" s="124"/>
      <c r="M41" s="124">
        <v>0</v>
      </c>
      <c r="N41" s="124"/>
      <c r="O41" s="124">
        <v>0</v>
      </c>
      <c r="R41" s="117"/>
    </row>
    <row r="42" spans="1:18" s="60" customFormat="1" ht="27" customHeight="1">
      <c r="D42" s="59" t="s">
        <v>78</v>
      </c>
      <c r="I42" s="127">
        <f>SUM(I9:I38,I39:I41)</f>
        <v>-17043</v>
      </c>
      <c r="J42" s="124"/>
      <c r="K42" s="127">
        <f>SUM(K9:K37,K39:K41)</f>
        <v>-58119</v>
      </c>
      <c r="L42" s="124"/>
      <c r="M42" s="127">
        <f>SUM(M9:M38,M39:M41)</f>
        <v>-21591</v>
      </c>
      <c r="N42" s="124"/>
      <c r="O42" s="127">
        <f>SUM(O9:O38,O39:O41)</f>
        <v>-30153</v>
      </c>
      <c r="P42" s="128"/>
    </row>
    <row r="43" spans="1:18" s="60" customFormat="1" ht="27" customHeight="1">
      <c r="D43" s="60" t="s">
        <v>131</v>
      </c>
      <c r="I43" s="128"/>
      <c r="J43" s="128"/>
      <c r="K43" s="44"/>
      <c r="L43" s="128"/>
      <c r="M43" s="128"/>
      <c r="N43" s="128"/>
      <c r="O43" s="128"/>
    </row>
    <row r="44" spans="1:18" s="60" customFormat="1" ht="27" customHeight="1">
      <c r="D44" s="59" t="s">
        <v>162</v>
      </c>
      <c r="I44" s="124">
        <v>-2787</v>
      </c>
      <c r="J44" s="128"/>
      <c r="K44" s="124">
        <v>-983</v>
      </c>
      <c r="L44" s="43"/>
      <c r="M44" s="124">
        <v>-176</v>
      </c>
      <c r="N44" s="43"/>
      <c r="O44" s="43">
        <v>-373</v>
      </c>
    </row>
    <row r="45" spans="1:18" s="60" customFormat="1" ht="27" customHeight="1">
      <c r="D45" s="60" t="s">
        <v>245</v>
      </c>
      <c r="I45" s="89">
        <f>+I42+I44</f>
        <v>-19830</v>
      </c>
      <c r="J45" s="128"/>
      <c r="K45" s="89">
        <f>+K42+K44</f>
        <v>-59102</v>
      </c>
      <c r="L45" s="128"/>
      <c r="M45" s="89">
        <f>+M42+M44</f>
        <v>-21767</v>
      </c>
      <c r="N45" s="128"/>
      <c r="O45" s="89">
        <f>+O42+O44</f>
        <v>-30526</v>
      </c>
    </row>
    <row r="46" spans="1:18" s="60" customFormat="1" ht="27" customHeight="1">
      <c r="I46" s="128"/>
      <c r="J46" s="128"/>
      <c r="K46" s="128"/>
      <c r="L46" s="128"/>
      <c r="M46" s="128"/>
      <c r="N46" s="128"/>
      <c r="O46" s="128"/>
    </row>
    <row r="47" spans="1:18" s="60" customFormat="1" ht="27" customHeight="1">
      <c r="A47" s="59" t="s">
        <v>213</v>
      </c>
      <c r="I47" s="128"/>
      <c r="J47" s="128"/>
      <c r="K47" s="128"/>
      <c r="L47" s="128"/>
      <c r="M47" s="128"/>
      <c r="N47" s="128"/>
      <c r="O47" s="128"/>
    </row>
    <row r="48" spans="1:18" ht="27" customHeight="1">
      <c r="A48" s="61" t="s">
        <v>150</v>
      </c>
      <c r="B48" s="122"/>
      <c r="C48" s="122"/>
      <c r="D48" s="122"/>
      <c r="E48" s="122"/>
      <c r="F48" s="122"/>
      <c r="G48" s="122"/>
      <c r="H48" s="122"/>
      <c r="I48" s="122"/>
      <c r="J48" s="122"/>
      <c r="K48" s="41"/>
      <c r="L48" s="122"/>
      <c r="M48" s="122"/>
      <c r="N48" s="122"/>
      <c r="O48" s="171"/>
    </row>
    <row r="49" spans="1:15" ht="27" customHeight="1">
      <c r="A49" s="61" t="s">
        <v>156</v>
      </c>
      <c r="B49" s="122"/>
      <c r="C49" s="122"/>
      <c r="D49" s="122"/>
      <c r="E49" s="122"/>
      <c r="F49" s="122"/>
      <c r="G49" s="122"/>
      <c r="H49" s="122"/>
      <c r="I49" s="122"/>
      <c r="J49" s="122"/>
      <c r="K49" s="41"/>
      <c r="L49" s="122"/>
      <c r="M49" s="122"/>
      <c r="N49" s="122"/>
      <c r="O49" s="171"/>
    </row>
    <row r="50" spans="1:15" ht="27" customHeight="1">
      <c r="A50" s="61" t="s">
        <v>14</v>
      </c>
      <c r="B50" s="122"/>
      <c r="C50" s="122"/>
      <c r="D50" s="122"/>
      <c r="E50" s="122"/>
      <c r="F50" s="122"/>
      <c r="G50" s="122"/>
      <c r="H50" s="122"/>
      <c r="I50" s="122"/>
      <c r="J50" s="122"/>
      <c r="K50" s="41"/>
      <c r="L50" s="122"/>
      <c r="M50" s="122"/>
      <c r="N50" s="122"/>
      <c r="O50" s="171"/>
    </row>
    <row r="51" spans="1:15" ht="27" customHeight="1">
      <c r="A51" s="172" t="str">
        <f>+$A$4</f>
        <v>FOR THE THREE - MONTHS PERIOD ENDED MARCH 31, 2024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22"/>
      <c r="M51" s="122"/>
      <c r="N51" s="122"/>
      <c r="O51" s="122"/>
    </row>
    <row r="52" spans="1:15" ht="27" customHeight="1">
      <c r="I52" s="173" t="s">
        <v>183</v>
      </c>
      <c r="J52" s="173"/>
      <c r="K52" s="173"/>
      <c r="L52" s="173"/>
      <c r="M52" s="173"/>
      <c r="N52" s="173"/>
      <c r="O52" s="173"/>
    </row>
    <row r="53" spans="1:15" ht="27" customHeight="1">
      <c r="H53" s="174"/>
      <c r="I53" s="175" t="s">
        <v>0</v>
      </c>
      <c r="J53" s="175"/>
      <c r="K53" s="175"/>
      <c r="L53" s="117"/>
      <c r="M53" s="175" t="s">
        <v>1</v>
      </c>
      <c r="N53" s="175"/>
      <c r="O53" s="175"/>
    </row>
    <row r="54" spans="1:15" ht="27" customHeight="1">
      <c r="E54" s="134"/>
      <c r="F54" s="135"/>
      <c r="G54" s="136" t="s">
        <v>128</v>
      </c>
      <c r="H54" s="121"/>
      <c r="I54" s="118">
        <v>2024</v>
      </c>
      <c r="J54" s="119"/>
      <c r="K54" s="120">
        <v>2023</v>
      </c>
      <c r="L54" s="121"/>
      <c r="M54" s="118">
        <v>2024</v>
      </c>
      <c r="N54" s="119"/>
      <c r="O54" s="120">
        <v>2023</v>
      </c>
    </row>
    <row r="55" spans="1:15" ht="27" customHeight="1">
      <c r="A55" s="58" t="s">
        <v>16</v>
      </c>
      <c r="I55" s="142"/>
      <c r="J55" s="139"/>
      <c r="K55" s="45"/>
      <c r="L55" s="64"/>
      <c r="M55" s="46"/>
      <c r="N55" s="64"/>
      <c r="O55" s="46"/>
    </row>
    <row r="56" spans="1:15" s="62" customFormat="1" ht="27" customHeight="1">
      <c r="B56" s="59" t="s">
        <v>127</v>
      </c>
      <c r="D56" s="47"/>
      <c r="F56" s="47"/>
      <c r="G56" s="59"/>
      <c r="H56" s="59"/>
      <c r="I56" s="129">
        <v>-36500</v>
      </c>
      <c r="J56" s="59"/>
      <c r="K56" s="129">
        <v>-20000</v>
      </c>
      <c r="L56" s="59"/>
      <c r="M56" s="129">
        <v>0</v>
      </c>
      <c r="O56" s="129">
        <v>-20000</v>
      </c>
    </row>
    <row r="57" spans="1:15" s="62" customFormat="1" ht="27" customHeight="1">
      <c r="B57" s="59" t="s">
        <v>204</v>
      </c>
      <c r="D57" s="47"/>
      <c r="F57" s="47"/>
      <c r="G57" s="59"/>
      <c r="H57" s="59"/>
      <c r="I57" s="129">
        <v>0</v>
      </c>
      <c r="J57" s="59"/>
      <c r="K57" s="129">
        <v>-2520</v>
      </c>
      <c r="L57" s="59"/>
      <c r="M57" s="129">
        <v>0</v>
      </c>
      <c r="O57" s="129">
        <v>0</v>
      </c>
    </row>
    <row r="58" spans="1:15" s="62" customFormat="1" ht="27" customHeight="1">
      <c r="B58" s="59" t="s">
        <v>239</v>
      </c>
      <c r="D58" s="47"/>
      <c r="F58" s="47"/>
      <c r="G58" s="59"/>
      <c r="H58" s="59"/>
      <c r="I58" s="129">
        <v>5000</v>
      </c>
      <c r="J58" s="59"/>
      <c r="K58" s="129">
        <v>0</v>
      </c>
      <c r="L58" s="59"/>
      <c r="M58" s="129">
        <v>0</v>
      </c>
      <c r="O58" s="129">
        <v>0</v>
      </c>
    </row>
    <row r="59" spans="1:15" s="62" customFormat="1" ht="27" customHeight="1">
      <c r="B59" s="59" t="s">
        <v>154</v>
      </c>
      <c r="D59" s="47"/>
      <c r="F59" s="47"/>
      <c r="G59" s="59"/>
      <c r="H59" s="59"/>
      <c r="I59" s="129">
        <v>0</v>
      </c>
      <c r="J59" s="59"/>
      <c r="K59" s="129">
        <v>595</v>
      </c>
      <c r="L59" s="59"/>
      <c r="M59" s="129">
        <v>0</v>
      </c>
      <c r="O59" s="129">
        <v>0</v>
      </c>
    </row>
    <row r="60" spans="1:15" s="62" customFormat="1" ht="27" customHeight="1">
      <c r="B60" s="59" t="s">
        <v>232</v>
      </c>
      <c r="C60" s="59"/>
      <c r="E60" s="47"/>
      <c r="F60" s="47"/>
      <c r="G60" s="59"/>
      <c r="H60" s="59"/>
      <c r="I60" s="129">
        <v>0</v>
      </c>
      <c r="J60" s="59"/>
      <c r="K60" s="129">
        <v>0</v>
      </c>
      <c r="L60" s="59"/>
      <c r="M60" s="129">
        <v>700</v>
      </c>
      <c r="O60" s="129">
        <v>0</v>
      </c>
    </row>
    <row r="61" spans="1:15" s="62" customFormat="1" ht="27" customHeight="1">
      <c r="B61" s="59" t="s">
        <v>115</v>
      </c>
      <c r="C61" s="59"/>
      <c r="E61" s="47"/>
      <c r="F61" s="47"/>
      <c r="G61" s="47"/>
      <c r="H61" s="47"/>
      <c r="I61" s="47">
        <v>-2956</v>
      </c>
      <c r="J61" s="47"/>
      <c r="K61" s="47">
        <v>-3125</v>
      </c>
      <c r="M61" s="129">
        <v>0</v>
      </c>
      <c r="O61" s="47">
        <v>-245</v>
      </c>
    </row>
    <row r="62" spans="1:15" s="62" customFormat="1" ht="27" customHeight="1">
      <c r="B62" s="59" t="s">
        <v>114</v>
      </c>
      <c r="C62" s="59"/>
      <c r="E62" s="47"/>
      <c r="F62" s="47"/>
      <c r="G62" s="59"/>
      <c r="H62" s="59"/>
      <c r="I62" s="129">
        <v>2727</v>
      </c>
      <c r="J62" s="59"/>
      <c r="K62" s="129">
        <v>0</v>
      </c>
      <c r="L62" s="59"/>
      <c r="M62" s="129">
        <v>4</v>
      </c>
      <c r="O62" s="129">
        <v>0</v>
      </c>
    </row>
    <row r="63" spans="1:15" ht="27" customHeight="1">
      <c r="B63" s="59" t="s">
        <v>155</v>
      </c>
      <c r="H63" s="134"/>
      <c r="I63" s="129">
        <v>-2521</v>
      </c>
      <c r="J63" s="142"/>
      <c r="K63" s="129">
        <v>-1138</v>
      </c>
      <c r="L63" s="129"/>
      <c r="M63" s="129">
        <v>0</v>
      </c>
      <c r="N63" s="129"/>
      <c r="O63" s="129">
        <v>-83</v>
      </c>
    </row>
    <row r="64" spans="1:15" ht="27" customHeight="1">
      <c r="B64" s="59" t="s">
        <v>195</v>
      </c>
      <c r="H64" s="134"/>
      <c r="I64" s="129">
        <v>7900</v>
      </c>
      <c r="J64" s="142"/>
      <c r="K64" s="129">
        <v>0</v>
      </c>
      <c r="L64" s="129"/>
      <c r="M64" s="129">
        <v>-136544</v>
      </c>
      <c r="N64" s="129"/>
      <c r="O64" s="129">
        <v>-47665</v>
      </c>
    </row>
    <row r="65" spans="1:16" ht="27" customHeight="1">
      <c r="A65" s="58"/>
      <c r="B65" s="59" t="s">
        <v>194</v>
      </c>
      <c r="F65" s="123"/>
      <c r="G65" s="123"/>
      <c r="H65" s="134"/>
      <c r="I65" s="129">
        <v>0</v>
      </c>
      <c r="J65" s="139"/>
      <c r="K65" s="129">
        <v>0</v>
      </c>
      <c r="L65" s="45"/>
      <c r="M65" s="129">
        <v>207717</v>
      </c>
      <c r="N65" s="45"/>
      <c r="O65" s="129">
        <v>0</v>
      </c>
    </row>
    <row r="66" spans="1:16" ht="27" customHeight="1">
      <c r="A66" s="58"/>
      <c r="B66" s="59" t="s">
        <v>240</v>
      </c>
      <c r="F66" s="123"/>
      <c r="G66" s="123"/>
      <c r="H66" s="134"/>
      <c r="I66" s="129">
        <v>136413</v>
      </c>
      <c r="J66" s="139"/>
      <c r="K66" s="129">
        <v>0</v>
      </c>
      <c r="L66" s="45"/>
      <c r="M66" s="129">
        <v>0</v>
      </c>
      <c r="N66" s="45"/>
      <c r="O66" s="129">
        <v>86233</v>
      </c>
    </row>
    <row r="67" spans="1:16" ht="27" customHeight="1">
      <c r="A67" s="58"/>
      <c r="B67" s="59" t="s">
        <v>100</v>
      </c>
      <c r="F67" s="123"/>
      <c r="G67" s="123"/>
      <c r="H67" s="134"/>
      <c r="I67" s="129">
        <v>23935</v>
      </c>
      <c r="J67" s="48"/>
      <c r="K67" s="129">
        <v>10964</v>
      </c>
      <c r="L67" s="129"/>
      <c r="M67" s="129">
        <v>0</v>
      </c>
      <c r="N67" s="129"/>
      <c r="O67" s="129">
        <v>0</v>
      </c>
    </row>
    <row r="68" spans="1:16" s="60" customFormat="1" ht="27" customHeight="1">
      <c r="D68" s="60" t="s">
        <v>201</v>
      </c>
      <c r="I68" s="89">
        <f>SUM(I56:I67)</f>
        <v>133998</v>
      </c>
      <c r="J68" s="176"/>
      <c r="K68" s="177">
        <f>SUM(K56:K67)</f>
        <v>-15224</v>
      </c>
      <c r="L68" s="178"/>
      <c r="M68" s="89">
        <f>SUM(M56:M67)</f>
        <v>71877</v>
      </c>
      <c r="N68" s="179"/>
      <c r="O68" s="177">
        <f>SUM(O56:O67)</f>
        <v>18240</v>
      </c>
    </row>
    <row r="69" spans="1:16" ht="27" customHeight="1">
      <c r="A69" s="58" t="s">
        <v>17</v>
      </c>
      <c r="I69" s="142"/>
      <c r="J69" s="139"/>
      <c r="K69" s="45"/>
      <c r="L69" s="64"/>
      <c r="M69" s="46"/>
      <c r="N69" s="64"/>
      <c r="O69" s="46"/>
    </row>
    <row r="70" spans="1:16" ht="27" customHeight="1">
      <c r="B70" s="59" t="s">
        <v>194</v>
      </c>
      <c r="H70" s="134"/>
      <c r="I70" s="129">
        <v>345375</v>
      </c>
      <c r="J70" s="139"/>
      <c r="K70" s="129">
        <v>109006</v>
      </c>
      <c r="L70" s="129"/>
      <c r="M70" s="129">
        <v>0</v>
      </c>
      <c r="N70" s="45"/>
      <c r="O70" s="129">
        <v>60522</v>
      </c>
    </row>
    <row r="71" spans="1:16" ht="27" customHeight="1">
      <c r="B71" s="59" t="s">
        <v>195</v>
      </c>
      <c r="H71" s="134"/>
      <c r="I71" s="129">
        <v>-330563</v>
      </c>
      <c r="J71" s="139"/>
      <c r="K71" s="129">
        <v>-34056</v>
      </c>
      <c r="L71" s="129"/>
      <c r="M71" s="129">
        <v>0</v>
      </c>
      <c r="N71" s="45"/>
      <c r="O71" s="129">
        <v>-37842</v>
      </c>
    </row>
    <row r="72" spans="1:16" ht="27" customHeight="1">
      <c r="B72" s="59" t="s">
        <v>241</v>
      </c>
      <c r="H72" s="134"/>
      <c r="I72" s="129">
        <v>-57949</v>
      </c>
      <c r="J72" s="139"/>
      <c r="K72" s="129">
        <v>-2658</v>
      </c>
      <c r="L72" s="129"/>
      <c r="M72" s="129">
        <v>0</v>
      </c>
      <c r="N72" s="45"/>
      <c r="O72" s="129">
        <v>0</v>
      </c>
    </row>
    <row r="73" spans="1:16" ht="27" customHeight="1">
      <c r="B73" s="59" t="s">
        <v>233</v>
      </c>
      <c r="H73" s="134"/>
      <c r="I73" s="129">
        <v>-50000</v>
      </c>
      <c r="J73" s="139"/>
      <c r="K73" s="129">
        <v>0</v>
      </c>
      <c r="L73" s="129"/>
      <c r="M73" s="129">
        <v>-50000</v>
      </c>
      <c r="N73" s="45"/>
      <c r="O73" s="129">
        <v>0</v>
      </c>
    </row>
    <row r="74" spans="1:16" ht="27" customHeight="1">
      <c r="B74" s="59" t="s">
        <v>147</v>
      </c>
      <c r="H74" s="134"/>
      <c r="I74" s="129">
        <v>-5203</v>
      </c>
      <c r="J74" s="139"/>
      <c r="K74" s="49">
        <v>-2223</v>
      </c>
      <c r="L74" s="129"/>
      <c r="M74" s="129">
        <v>-634</v>
      </c>
      <c r="N74" s="129"/>
      <c r="O74" s="129">
        <v>-964</v>
      </c>
    </row>
    <row r="75" spans="1:16" ht="27" customHeight="1">
      <c r="B75" s="59" t="s">
        <v>148</v>
      </c>
      <c r="H75" s="134"/>
      <c r="I75" s="129">
        <v>-7576</v>
      </c>
      <c r="J75" s="139"/>
      <c r="K75" s="49">
        <v>-1299</v>
      </c>
      <c r="L75" s="129"/>
      <c r="M75" s="129">
        <v>-2429</v>
      </c>
      <c r="N75" s="129"/>
      <c r="O75" s="129">
        <v>-1254</v>
      </c>
    </row>
    <row r="76" spans="1:16" s="60" customFormat="1" ht="27" customHeight="1">
      <c r="D76" s="60" t="s">
        <v>132</v>
      </c>
      <c r="H76" s="180"/>
      <c r="I76" s="130">
        <f>SUM(I70:I75)</f>
        <v>-105916</v>
      </c>
      <c r="J76" s="176"/>
      <c r="K76" s="130">
        <f>SUM(K70:K75)</f>
        <v>68770</v>
      </c>
      <c r="L76" s="179"/>
      <c r="M76" s="130">
        <f>SUM(M70:M75)</f>
        <v>-53063</v>
      </c>
      <c r="N76" s="179"/>
      <c r="O76" s="130">
        <f>SUM(O70:O75)</f>
        <v>20462</v>
      </c>
      <c r="P76" s="128"/>
    </row>
    <row r="77" spans="1:16" s="60" customFormat="1" ht="27" customHeight="1">
      <c r="H77" s="180"/>
      <c r="I77" s="143"/>
      <c r="J77" s="176"/>
      <c r="K77" s="131"/>
      <c r="L77" s="179"/>
      <c r="M77" s="131"/>
      <c r="N77" s="179"/>
      <c r="O77" s="131"/>
      <c r="P77" s="128"/>
    </row>
    <row r="78" spans="1:16" s="60" customFormat="1" ht="27" customHeight="1">
      <c r="A78" s="61" t="s">
        <v>171</v>
      </c>
      <c r="H78" s="180"/>
      <c r="I78" s="131">
        <f>I76+I68+I45</f>
        <v>8252</v>
      </c>
      <c r="J78" s="176"/>
      <c r="K78" s="131">
        <f>K76+K68+K45</f>
        <v>-5556</v>
      </c>
      <c r="L78" s="179"/>
      <c r="M78" s="131">
        <f>SUM(M45,M68,M76)</f>
        <v>-2953</v>
      </c>
      <c r="N78" s="179"/>
      <c r="O78" s="131">
        <f>O76+O68+O45</f>
        <v>8176</v>
      </c>
    </row>
    <row r="79" spans="1:16" ht="27" customHeight="1">
      <c r="A79" s="61" t="s">
        <v>206</v>
      </c>
      <c r="H79" s="134"/>
      <c r="I79" s="131">
        <f>+'BS '!I13</f>
        <v>34880</v>
      </c>
      <c r="J79" s="176"/>
      <c r="K79" s="131">
        <v>61388</v>
      </c>
      <c r="L79" s="179"/>
      <c r="M79" s="131">
        <f>+'BS '!M13</f>
        <v>6745</v>
      </c>
      <c r="N79" s="179"/>
      <c r="O79" s="131">
        <v>1759</v>
      </c>
      <c r="P79" s="61"/>
    </row>
    <row r="80" spans="1:16" ht="27" customHeight="1">
      <c r="A80" s="61" t="s">
        <v>242</v>
      </c>
      <c r="H80" s="134"/>
      <c r="I80" s="140">
        <v>-832</v>
      </c>
      <c r="J80" s="176"/>
      <c r="K80" s="140">
        <v>0</v>
      </c>
      <c r="L80" s="179"/>
      <c r="M80" s="140">
        <v>0</v>
      </c>
      <c r="N80" s="179"/>
      <c r="O80" s="140">
        <v>0</v>
      </c>
      <c r="P80" s="61"/>
    </row>
    <row r="81" spans="1:20" s="60" customFormat="1" ht="27" customHeight="1" thickBot="1">
      <c r="A81" s="181" t="s">
        <v>207</v>
      </c>
      <c r="H81" s="180"/>
      <c r="I81" s="144">
        <f>SUM(I78:I80)</f>
        <v>42300</v>
      </c>
      <c r="J81" s="131"/>
      <c r="K81" s="144">
        <f>SUM(K78:K80)</f>
        <v>55832</v>
      </c>
      <c r="L81" s="131"/>
      <c r="M81" s="144">
        <f>SUM(M78:M80)</f>
        <v>3792</v>
      </c>
      <c r="N81" s="131"/>
      <c r="O81" s="144">
        <f>SUM(O78:O80)</f>
        <v>9935</v>
      </c>
      <c r="P81" s="128"/>
      <c r="Q81" s="128"/>
      <c r="R81" s="128"/>
      <c r="S81" s="128"/>
      <c r="T81" s="128"/>
    </row>
    <row r="82" spans="1:20" s="60" customFormat="1" ht="27" customHeight="1" thickTop="1">
      <c r="H82" s="180"/>
      <c r="I82" s="143"/>
      <c r="J82" s="176"/>
      <c r="K82" s="131"/>
      <c r="L82" s="179"/>
      <c r="M82" s="131"/>
      <c r="N82" s="179"/>
      <c r="O82" s="131"/>
      <c r="P82" s="128"/>
    </row>
    <row r="83" spans="1:20" s="60" customFormat="1" ht="27" customHeight="1">
      <c r="A83" s="59" t="s">
        <v>213</v>
      </c>
      <c r="I83" s="128"/>
      <c r="J83" s="128"/>
      <c r="K83" s="128"/>
      <c r="L83" s="128"/>
      <c r="M83" s="128"/>
      <c r="N83" s="128"/>
      <c r="O83" s="128"/>
    </row>
    <row r="84" spans="1:20" s="60" customFormat="1" ht="27" customHeight="1">
      <c r="I84" s="128"/>
      <c r="J84" s="128"/>
      <c r="K84" s="128"/>
      <c r="L84" s="128"/>
      <c r="M84" s="128"/>
      <c r="N84" s="128"/>
      <c r="O84" s="128"/>
    </row>
    <row r="85" spans="1:20" s="60" customFormat="1" ht="27" customHeight="1">
      <c r="I85" s="128"/>
      <c r="J85" s="128"/>
      <c r="K85" s="128"/>
      <c r="L85" s="128"/>
      <c r="M85" s="128"/>
      <c r="N85" s="128"/>
      <c r="O85" s="128"/>
    </row>
    <row r="86" spans="1:20" s="62" customFormat="1" ht="27" customHeight="1"/>
    <row r="87" spans="1:20" ht="27" customHeight="1">
      <c r="A87" s="61" t="s">
        <v>150</v>
      </c>
      <c r="B87" s="122"/>
      <c r="C87" s="122"/>
      <c r="D87" s="122"/>
      <c r="E87" s="122"/>
      <c r="F87" s="122"/>
      <c r="G87" s="122"/>
      <c r="H87" s="122"/>
      <c r="I87" s="122"/>
      <c r="J87" s="122"/>
      <c r="K87" s="41"/>
      <c r="L87" s="122"/>
      <c r="M87" s="122"/>
      <c r="N87" s="122"/>
      <c r="O87" s="171"/>
    </row>
    <row r="88" spans="1:20" ht="27" customHeight="1">
      <c r="A88" s="61" t="s">
        <v>156</v>
      </c>
      <c r="B88" s="122"/>
      <c r="C88" s="122"/>
      <c r="D88" s="122"/>
      <c r="E88" s="122"/>
      <c r="F88" s="122"/>
      <c r="G88" s="122"/>
      <c r="H88" s="122"/>
      <c r="I88" s="122"/>
      <c r="J88" s="122"/>
      <c r="K88" s="41"/>
      <c r="L88" s="122"/>
      <c r="M88" s="122"/>
      <c r="N88" s="122"/>
      <c r="O88" s="171"/>
    </row>
    <row r="89" spans="1:20" ht="27" customHeight="1">
      <c r="A89" s="61" t="s">
        <v>14</v>
      </c>
      <c r="B89" s="122"/>
      <c r="C89" s="122"/>
      <c r="D89" s="122"/>
      <c r="E89" s="122"/>
      <c r="F89" s="122"/>
      <c r="G89" s="122"/>
      <c r="H89" s="122"/>
      <c r="I89" s="122"/>
      <c r="J89" s="122"/>
      <c r="K89" s="41"/>
      <c r="L89" s="122"/>
      <c r="M89" s="122"/>
      <c r="N89" s="122"/>
      <c r="O89" s="171"/>
    </row>
    <row r="90" spans="1:20" ht="27" customHeight="1">
      <c r="A90" s="172" t="str">
        <f>+$A$4</f>
        <v>FOR THE THREE - MONTHS PERIOD ENDED MARCH 31, 2024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22"/>
      <c r="M90" s="122"/>
      <c r="N90" s="122"/>
      <c r="O90" s="122"/>
    </row>
    <row r="91" spans="1:20" s="62" customFormat="1" ht="27" customHeight="1"/>
    <row r="92" spans="1:20" ht="18">
      <c r="A92" s="182" t="s">
        <v>149</v>
      </c>
      <c r="B92" s="64"/>
      <c r="G92" s="134"/>
      <c r="H92" s="139"/>
      <c r="I92" s="129"/>
      <c r="J92" s="139"/>
      <c r="K92" s="129"/>
      <c r="L92" s="129"/>
      <c r="M92" s="129"/>
      <c r="N92" s="45"/>
      <c r="O92" s="129"/>
    </row>
    <row r="93" spans="1:20" ht="27" customHeight="1">
      <c r="A93" s="62"/>
      <c r="B93" s="62"/>
      <c r="C93" s="137" t="s">
        <v>247</v>
      </c>
      <c r="D93" s="138"/>
      <c r="G93" s="134"/>
      <c r="H93" s="139"/>
      <c r="I93" s="129"/>
      <c r="J93" s="139"/>
      <c r="K93" s="129"/>
      <c r="L93" s="129"/>
      <c r="M93" s="129"/>
      <c r="N93" s="45"/>
      <c r="O93" s="129"/>
    </row>
    <row r="94" spans="1:20" ht="27" customHeight="1">
      <c r="A94" s="62"/>
      <c r="B94" s="62"/>
      <c r="C94" s="137" t="s">
        <v>250</v>
      </c>
      <c r="D94" s="138"/>
      <c r="G94" s="134"/>
      <c r="H94" s="139"/>
      <c r="I94" s="129"/>
      <c r="J94" s="139"/>
      <c r="K94" s="129"/>
      <c r="L94" s="129"/>
      <c r="M94" s="129"/>
      <c r="N94" s="45"/>
      <c r="O94" s="129"/>
    </row>
    <row r="95" spans="1:20" ht="27" customHeight="1">
      <c r="A95" s="62"/>
      <c r="B95" s="62"/>
      <c r="C95" s="137"/>
      <c r="D95" s="138" t="s">
        <v>251</v>
      </c>
      <c r="G95" s="134"/>
      <c r="H95" s="139"/>
      <c r="I95" s="129"/>
      <c r="J95" s="139"/>
      <c r="K95" s="129"/>
      <c r="L95" s="129"/>
      <c r="M95" s="129"/>
      <c r="N95" s="45"/>
      <c r="O95" s="129"/>
    </row>
    <row r="96" spans="1:20" ht="27" customHeight="1">
      <c r="A96" s="62"/>
      <c r="B96" s="62"/>
      <c r="C96" s="137" t="s">
        <v>243</v>
      </c>
      <c r="D96" s="138"/>
      <c r="G96" s="134"/>
      <c r="H96" s="139"/>
      <c r="I96" s="129"/>
      <c r="J96" s="139"/>
      <c r="K96" s="129"/>
      <c r="L96" s="129"/>
      <c r="M96" s="129"/>
      <c r="N96" s="45"/>
      <c r="O96" s="129"/>
    </row>
    <row r="97" spans="1:15" ht="27" customHeight="1">
      <c r="A97" s="62"/>
      <c r="B97" s="62"/>
      <c r="C97" s="137"/>
      <c r="D97" s="138"/>
      <c r="G97" s="134"/>
      <c r="H97" s="139"/>
      <c r="I97" s="129"/>
      <c r="J97" s="139"/>
      <c r="K97" s="129"/>
      <c r="L97" s="129"/>
      <c r="M97" s="129"/>
      <c r="N97" s="45"/>
      <c r="O97" s="129"/>
    </row>
    <row r="98" spans="1:15" ht="27" customHeight="1">
      <c r="A98" s="60" t="s">
        <v>106</v>
      </c>
      <c r="H98" s="134"/>
      <c r="I98" s="129"/>
      <c r="J98" s="139"/>
      <c r="K98" s="129"/>
      <c r="L98" s="129"/>
      <c r="M98" s="129"/>
      <c r="N98" s="45"/>
      <c r="O98" s="129"/>
    </row>
    <row r="99" spans="1:15" ht="27" customHeight="1">
      <c r="A99" s="59" t="s">
        <v>218</v>
      </c>
      <c r="H99" s="134"/>
      <c r="I99" s="129"/>
      <c r="J99" s="139"/>
      <c r="K99" s="129"/>
      <c r="L99" s="129"/>
      <c r="M99" s="129"/>
      <c r="N99" s="45"/>
      <c r="O99" s="129"/>
    </row>
    <row r="100" spans="1:15" ht="27" customHeight="1">
      <c r="H100" s="134"/>
      <c r="I100" s="173" t="s">
        <v>183</v>
      </c>
      <c r="J100" s="173"/>
      <c r="K100" s="173"/>
      <c r="L100" s="173"/>
      <c r="M100" s="173"/>
      <c r="N100" s="173"/>
      <c r="O100" s="173"/>
    </row>
    <row r="101" spans="1:15" ht="27" customHeight="1">
      <c r="H101" s="134"/>
      <c r="I101" s="175" t="s">
        <v>0</v>
      </c>
      <c r="J101" s="175"/>
      <c r="K101" s="175"/>
      <c r="L101" s="117"/>
      <c r="M101" s="175" t="s">
        <v>1</v>
      </c>
      <c r="N101" s="175"/>
      <c r="O101" s="175"/>
    </row>
    <row r="102" spans="1:15" ht="27" customHeight="1">
      <c r="H102" s="134"/>
      <c r="I102" s="96" t="s">
        <v>248</v>
      </c>
      <c r="J102" s="93"/>
      <c r="K102" s="96" t="s">
        <v>249</v>
      </c>
      <c r="L102" s="93"/>
      <c r="M102" s="96" t="s">
        <v>248</v>
      </c>
      <c r="N102" s="93"/>
      <c r="O102" s="96" t="s">
        <v>249</v>
      </c>
    </row>
    <row r="103" spans="1:15" ht="27" customHeight="1">
      <c r="A103" s="59" t="s">
        <v>107</v>
      </c>
      <c r="H103" s="134"/>
      <c r="I103" s="129">
        <v>1548</v>
      </c>
      <c r="J103" s="139"/>
      <c r="K103" s="129">
        <v>1292</v>
      </c>
      <c r="L103" s="129"/>
      <c r="M103" s="129">
        <v>17</v>
      </c>
      <c r="N103" s="45"/>
      <c r="O103" s="129">
        <v>109</v>
      </c>
    </row>
    <row r="104" spans="1:15" ht="27" customHeight="1">
      <c r="A104" s="59" t="s">
        <v>108</v>
      </c>
      <c r="H104" s="134"/>
      <c r="I104" s="129">
        <v>31868</v>
      </c>
      <c r="J104" s="139"/>
      <c r="K104" s="129">
        <v>20494</v>
      </c>
      <c r="L104" s="129"/>
      <c r="M104" s="129">
        <v>3684</v>
      </c>
      <c r="N104" s="45"/>
      <c r="O104" s="129">
        <v>2731</v>
      </c>
    </row>
    <row r="105" spans="1:15" ht="27" customHeight="1">
      <c r="A105" s="59" t="s">
        <v>109</v>
      </c>
      <c r="H105" s="134"/>
      <c r="I105" s="129">
        <v>1645</v>
      </c>
      <c r="J105" s="139"/>
      <c r="K105" s="129">
        <v>5869</v>
      </c>
      <c r="L105" s="129"/>
      <c r="M105" s="129">
        <v>91</v>
      </c>
      <c r="N105" s="45"/>
      <c r="O105" s="129">
        <v>3905</v>
      </c>
    </row>
    <row r="106" spans="1:15" ht="27" customHeight="1">
      <c r="A106" s="59" t="s">
        <v>110</v>
      </c>
      <c r="H106" s="134"/>
      <c r="I106" s="129">
        <v>7239</v>
      </c>
      <c r="J106" s="139"/>
      <c r="K106" s="129">
        <v>7225</v>
      </c>
      <c r="L106" s="129"/>
      <c r="M106" s="129">
        <v>0</v>
      </c>
      <c r="N106" s="45"/>
      <c r="O106" s="129">
        <v>0</v>
      </c>
    </row>
    <row r="107" spans="1:15" ht="27" customHeight="1" thickBot="1">
      <c r="A107" s="59" t="s">
        <v>13</v>
      </c>
      <c r="H107" s="134"/>
      <c r="I107" s="132">
        <f>SUM(I103:I106)</f>
        <v>42300</v>
      </c>
      <c r="J107" s="139"/>
      <c r="K107" s="132">
        <f>SUM(K103:K106)</f>
        <v>34880</v>
      </c>
      <c r="L107" s="129"/>
      <c r="M107" s="132">
        <f>SUM(M103:M106)</f>
        <v>3792</v>
      </c>
      <c r="N107" s="45"/>
      <c r="O107" s="132">
        <f>SUM(O103:O106)</f>
        <v>6745</v>
      </c>
    </row>
    <row r="108" spans="1:15" ht="27" customHeight="1" thickTop="1">
      <c r="H108" s="134"/>
      <c r="I108" s="129"/>
      <c r="J108" s="139"/>
      <c r="K108" s="129"/>
      <c r="L108" s="129"/>
      <c r="M108" s="129"/>
      <c r="N108" s="45"/>
      <c r="O108" s="129"/>
    </row>
    <row r="109" spans="1:15" ht="27" customHeight="1">
      <c r="A109" s="117" t="s">
        <v>213</v>
      </c>
      <c r="H109" s="134"/>
      <c r="I109" s="129"/>
      <c r="J109" s="139"/>
      <c r="K109" s="129"/>
      <c r="L109" s="129"/>
      <c r="M109" s="129"/>
      <c r="N109" s="45"/>
      <c r="O109" s="129"/>
    </row>
    <row r="110" spans="1:15" ht="27" customHeight="1">
      <c r="A110" s="62"/>
      <c r="B110" s="62"/>
      <c r="C110" s="62"/>
      <c r="I110" s="124"/>
      <c r="K110" s="124"/>
      <c r="M110" s="124"/>
      <c r="O110" s="124"/>
    </row>
    <row r="111" spans="1:15" ht="27" customHeight="1">
      <c r="K111" s="59"/>
    </row>
    <row r="112" spans="1:15" ht="27" customHeight="1">
      <c r="A112" s="117"/>
      <c r="K112" s="59"/>
    </row>
    <row r="113" spans="1:15" ht="27" customHeight="1">
      <c r="A113" s="117"/>
      <c r="I113" s="124">
        <f>+I107-I81</f>
        <v>0</v>
      </c>
      <c r="K113" s="124">
        <f>+K107-K81</f>
        <v>-20952</v>
      </c>
      <c r="M113" s="124">
        <f>+M107-M81</f>
        <v>0</v>
      </c>
      <c r="O113" s="124">
        <f>+O107-O81</f>
        <v>-3190</v>
      </c>
    </row>
    <row r="114" spans="1:15" ht="27" customHeight="1">
      <c r="A114" s="117"/>
      <c r="I114" s="124">
        <f>+I107-'BS '!G13</f>
        <v>0</v>
      </c>
      <c r="K114" s="124">
        <f>+K107-'BS '!I13</f>
        <v>0</v>
      </c>
      <c r="M114" s="124">
        <f>+M107-'BS '!K13</f>
        <v>0</v>
      </c>
      <c r="O114" s="124">
        <f>+O107-'BS '!M13</f>
        <v>0</v>
      </c>
    </row>
    <row r="115" spans="1:15" ht="27" customHeight="1">
      <c r="A115" s="117"/>
      <c r="K115" s="59"/>
    </row>
    <row r="116" spans="1:15" ht="27" customHeight="1">
      <c r="A116" s="117"/>
      <c r="K116" s="59"/>
    </row>
    <row r="117" spans="1:15" ht="27" customHeight="1">
      <c r="A117" s="117"/>
      <c r="K117" s="59"/>
    </row>
    <row r="118" spans="1:15" ht="27" customHeight="1">
      <c r="A118" s="117"/>
      <c r="K118" s="59"/>
    </row>
    <row r="119" spans="1:15" ht="27" customHeight="1">
      <c r="A119" s="117"/>
      <c r="K119" s="59"/>
    </row>
    <row r="120" spans="1:15" ht="27" customHeight="1">
      <c r="A120" s="117"/>
      <c r="K120" s="59"/>
    </row>
    <row r="121" spans="1:15" ht="27" customHeight="1">
      <c r="A121" s="117"/>
      <c r="K121" s="59"/>
    </row>
    <row r="122" spans="1:15" ht="27" customHeight="1">
      <c r="I122" s="124">
        <f>I81-'BS '!G13</f>
        <v>0</v>
      </c>
      <c r="K122" s="129"/>
      <c r="M122" s="50">
        <f>M81-'BS '!K13</f>
        <v>0</v>
      </c>
      <c r="O122" s="133"/>
    </row>
    <row r="123" spans="1:15" ht="27" customHeight="1">
      <c r="I123" s="124">
        <f>+I79-'BS '!I13</f>
        <v>0</v>
      </c>
      <c r="K123" s="129"/>
      <c r="M123" s="50">
        <f>+M79-'BS '!M13</f>
        <v>0</v>
      </c>
      <c r="O123" s="133"/>
    </row>
    <row r="124" spans="1:15" ht="27" customHeight="1">
      <c r="I124" s="124"/>
      <c r="J124" s="124"/>
      <c r="K124" s="51"/>
      <c r="L124" s="124"/>
      <c r="M124" s="124"/>
      <c r="N124" s="124"/>
      <c r="O124" s="124"/>
    </row>
    <row r="125" spans="1:15" ht="27" customHeight="1">
      <c r="M125" s="50"/>
      <c r="O125" s="133"/>
    </row>
    <row r="126" spans="1:15" ht="27" customHeight="1">
      <c r="M126" s="50"/>
      <c r="O126" s="133"/>
    </row>
    <row r="127" spans="1:15" ht="27" customHeight="1">
      <c r="M127" s="50"/>
      <c r="O127" s="133"/>
    </row>
    <row r="128" spans="1:15" ht="27" customHeight="1">
      <c r="M128" s="50"/>
      <c r="O128" s="133"/>
    </row>
    <row r="129" spans="13:15" ht="27" customHeight="1">
      <c r="M129" s="50"/>
      <c r="O129" s="133"/>
    </row>
    <row r="130" spans="13:15" ht="27" customHeight="1">
      <c r="M130" s="50"/>
      <c r="O130" s="133"/>
    </row>
    <row r="131" spans="13:15" ht="27" customHeight="1">
      <c r="M131" s="50"/>
      <c r="O131" s="133"/>
    </row>
    <row r="132" spans="13:15" ht="27" customHeight="1">
      <c r="M132" s="50"/>
      <c r="O132" s="133"/>
    </row>
    <row r="133" spans="13:15" ht="27" customHeight="1">
      <c r="M133" s="50"/>
      <c r="O133" s="133"/>
    </row>
    <row r="134" spans="13:15" ht="27" customHeight="1">
      <c r="M134" s="50"/>
      <c r="O134" s="133"/>
    </row>
    <row r="135" spans="13:15" ht="27" customHeight="1">
      <c r="M135" s="133"/>
      <c r="O135" s="133"/>
    </row>
    <row r="136" spans="13:15" ht="27" customHeight="1">
      <c r="M136" s="133"/>
      <c r="O136" s="133"/>
    </row>
    <row r="137" spans="13:15" ht="27" customHeight="1">
      <c r="M137" s="133"/>
      <c r="O137" s="133"/>
    </row>
    <row r="138" spans="13:15" ht="27" customHeight="1">
      <c r="M138" s="133"/>
      <c r="O138" s="133"/>
    </row>
    <row r="139" spans="13:15" ht="27" customHeight="1">
      <c r="M139" s="133"/>
      <c r="O139" s="133"/>
    </row>
    <row r="140" spans="13:15" ht="27" customHeight="1">
      <c r="M140" s="133"/>
      <c r="O140" s="133"/>
    </row>
    <row r="141" spans="13:15" ht="27" customHeight="1">
      <c r="M141" s="133"/>
      <c r="O141" s="133"/>
    </row>
    <row r="142" spans="13:15" ht="27" customHeight="1">
      <c r="M142" s="133"/>
      <c r="O142" s="133"/>
    </row>
    <row r="143" spans="13:15" ht="27" customHeight="1">
      <c r="M143" s="133"/>
      <c r="O143" s="133"/>
    </row>
    <row r="144" spans="13:15" ht="27" customHeight="1">
      <c r="M144" s="133"/>
      <c r="O144" s="133"/>
    </row>
    <row r="145" spans="13:15" ht="27" customHeight="1">
      <c r="M145" s="133"/>
      <c r="O145" s="133"/>
    </row>
    <row r="146" spans="13:15" ht="27" customHeight="1">
      <c r="M146" s="133"/>
      <c r="O146" s="133"/>
    </row>
    <row r="147" spans="13:15" ht="27" customHeight="1">
      <c r="M147" s="133"/>
      <c r="O147" s="133"/>
    </row>
    <row r="148" spans="13:15" ht="27" customHeight="1">
      <c r="M148" s="133"/>
      <c r="O148" s="133"/>
    </row>
    <row r="149" spans="13:15" ht="27" customHeight="1">
      <c r="M149" s="133"/>
      <c r="O149" s="133"/>
    </row>
    <row r="150" spans="13:15" ht="27" customHeight="1">
      <c r="M150" s="133"/>
      <c r="O150" s="133"/>
    </row>
    <row r="151" spans="13:15" ht="27" customHeight="1">
      <c r="M151" s="133"/>
      <c r="O151" s="133"/>
    </row>
    <row r="152" spans="13:15" ht="27" customHeight="1">
      <c r="M152" s="133"/>
      <c r="O152" s="133"/>
    </row>
    <row r="153" spans="13:15" ht="27" customHeight="1">
      <c r="M153" s="133"/>
      <c r="O153" s="133"/>
    </row>
    <row r="154" spans="13:15" ht="27" customHeight="1">
      <c r="M154" s="133"/>
      <c r="O154" s="133"/>
    </row>
    <row r="155" spans="13:15" ht="27" customHeight="1">
      <c r="M155" s="133"/>
      <c r="O155" s="133"/>
    </row>
    <row r="156" spans="13:15" ht="27" customHeight="1">
      <c r="M156" s="133"/>
      <c r="O156" s="133"/>
    </row>
    <row r="157" spans="13:15" ht="27" customHeight="1">
      <c r="M157" s="133"/>
      <c r="O157" s="133"/>
    </row>
    <row r="158" spans="13:15" ht="27" customHeight="1">
      <c r="M158" s="133"/>
    </row>
  </sheetData>
  <mergeCells count="12">
    <mergeCell ref="I100:O100"/>
    <mergeCell ref="I101:K101"/>
    <mergeCell ref="M101:O101"/>
    <mergeCell ref="A4:K4"/>
    <mergeCell ref="I5:O5"/>
    <mergeCell ref="I6:K6"/>
    <mergeCell ref="M6:O6"/>
    <mergeCell ref="A51:K51"/>
    <mergeCell ref="I52:O52"/>
    <mergeCell ref="I53:K53"/>
    <mergeCell ref="M53:O53"/>
    <mergeCell ref="A90:K90"/>
  </mergeCells>
  <pageMargins left="0.78740157480314965" right="0.59055118110236227" top="0.74803149606299213" bottom="0.98425196850393704" header="0.51181102362204722" footer="0.51181102362204722"/>
  <pageSetup paperSize="9" scale="50" firstPageNumber="8" fitToHeight="0" orientation="portrait" blackAndWhite="1" useFirstPageNumber="1" r:id="rId1"/>
  <headerFooter alignWithMargins="0">
    <oddFooter>&amp;R&amp;20&amp;P</oddFooter>
  </headerFooter>
  <rowBreaks count="2" manualBreakCount="2">
    <brk id="47" max="14" man="1"/>
    <brk id="8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PL3M</vt:lpstr>
      <vt:lpstr>SE Conso</vt:lpstr>
      <vt:lpstr>SE Separate</vt:lpstr>
      <vt:lpstr>CF </vt:lpstr>
      <vt:lpstr>'BS '!Print_Area</vt:lpstr>
      <vt:lpstr>'CF '!Print_Area</vt:lpstr>
      <vt:lpstr>PL3M!Print_Area</vt:lpstr>
      <vt:lpstr>'SE Conso'!Print_Area</vt:lpstr>
      <vt:lpstr>'SE Separate'!Print_Area</vt:lpstr>
      <vt:lpstr>PL3M!Print_Titles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ADMIN-PC</cp:lastModifiedBy>
  <cp:lastPrinted>2024-05-15T13:11:03Z</cp:lastPrinted>
  <dcterms:created xsi:type="dcterms:W3CDTF">2010-02-24T06:41:04Z</dcterms:created>
  <dcterms:modified xsi:type="dcterms:W3CDTF">2024-05-15T14:31:39Z</dcterms:modified>
</cp:coreProperties>
</file>