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BDM17052024\"/>
    </mc:Choice>
  </mc:AlternateContent>
  <xr:revisionPtr revIDLastSave="0" documentId="13_ncr:1_{CB05C23C-E9EF-49F0-B83A-105357B06688}" xr6:coauthVersionLast="47" xr6:coauthVersionMax="47" xr10:uidLastSave="{00000000-0000-0000-0000-000000000000}"/>
  <bookViews>
    <workbookView xWindow="-110" yWindow="-110" windowWidth="19420" windowHeight="10300" tabRatio="724" xr2:uid="{00000000-000D-0000-FFFF-FFFF00000000}"/>
  </bookViews>
  <sheets>
    <sheet name="6-7-OK" sheetId="1" r:id="rId1"/>
    <sheet name="8 -OK" sheetId="2" r:id="rId2"/>
    <sheet name="9-OK" sheetId="3" r:id="rId3"/>
    <sheet name="10-OK" sheetId="4" r:id="rId4"/>
    <sheet name="11-OK" sheetId="5" r:id="rId5"/>
    <sheet name="12-13-OK" sheetId="6" r:id="rId6"/>
  </sheets>
  <definedNames>
    <definedName name="_xlnm.Print_Area" localSheetId="3">'10-OK'!$A$1:$V$30</definedName>
    <definedName name="_xlnm.Print_Area" localSheetId="0">'6-7-OK'!$A$1:$L$103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K85" i="6"/>
  <c r="G85" i="6"/>
  <c r="P22" i="5" l="1"/>
  <c r="R23" i="5"/>
  <c r="N22" i="5"/>
  <c r="N25" i="5" s="1"/>
  <c r="J25" i="5"/>
  <c r="H25" i="5"/>
  <c r="F25" i="5"/>
  <c r="L23" i="5"/>
  <c r="T23" i="5" s="1"/>
  <c r="T23" i="4"/>
  <c r="V23" i="4" s="1"/>
  <c r="R22" i="5" l="1"/>
  <c r="P25" i="5"/>
  <c r="R25" i="5" l="1"/>
  <c r="J96" i="1"/>
  <c r="I77" i="6" l="1"/>
  <c r="K77" i="6"/>
  <c r="M77" i="6"/>
  <c r="I82" i="6"/>
  <c r="K82" i="6"/>
  <c r="M82" i="6"/>
  <c r="H21" i="3"/>
  <c r="J21" i="3"/>
  <c r="L21" i="3"/>
  <c r="H13" i="2"/>
  <c r="H21" i="2" s="1"/>
  <c r="J13" i="2"/>
  <c r="J21" i="2" s="1"/>
  <c r="L13" i="2"/>
  <c r="L21" i="2" s="1"/>
  <c r="L27" i="2" s="1"/>
  <c r="L31" i="2" s="1"/>
  <c r="L34" i="2" s="1"/>
  <c r="L38" i="2" s="1"/>
  <c r="H25" i="2"/>
  <c r="J25" i="2"/>
  <c r="L25" i="2"/>
  <c r="L35" i="1"/>
  <c r="J35" i="1"/>
  <c r="H35" i="1"/>
  <c r="L21" i="1"/>
  <c r="J21" i="1"/>
  <c r="H21" i="1"/>
  <c r="M10" i="6" l="1"/>
  <c r="M33" i="6" s="1"/>
  <c r="M46" i="6" s="1"/>
  <c r="J27" i="2"/>
  <c r="J31" i="2" s="1"/>
  <c r="H27" i="2"/>
  <c r="H31" i="2" s="1"/>
  <c r="L10" i="3"/>
  <c r="H69" i="1"/>
  <c r="J69" i="1"/>
  <c r="L69" i="1"/>
  <c r="H76" i="1"/>
  <c r="H79" i="1" s="1"/>
  <c r="J76" i="1"/>
  <c r="L76" i="1"/>
  <c r="L79" i="1" l="1"/>
  <c r="J79" i="1"/>
  <c r="H34" i="2"/>
  <c r="I10" i="6"/>
  <c r="I33" i="6" s="1"/>
  <c r="I46" i="6" s="1"/>
  <c r="J34" i="2"/>
  <c r="L22" i="5" s="1"/>
  <c r="K10" i="6"/>
  <c r="K33" i="6" s="1"/>
  <c r="K46" i="6" s="1"/>
  <c r="F35" i="1"/>
  <c r="L25" i="5" l="1"/>
  <c r="T22" i="5"/>
  <c r="J38" i="2"/>
  <c r="J10" i="3"/>
  <c r="H38" i="2"/>
  <c r="H10" i="3"/>
  <c r="F69" i="1"/>
  <c r="J95" i="1" l="1"/>
  <c r="T25" i="5"/>
  <c r="L31" i="3"/>
  <c r="H31" i="3"/>
  <c r="L98" i="1"/>
  <c r="H98" i="1"/>
  <c r="H38" i="1"/>
  <c r="G77" i="6"/>
  <c r="R15" i="5"/>
  <c r="T15" i="5" s="1"/>
  <c r="L33" i="3" l="1"/>
  <c r="I50" i="6"/>
  <c r="I84" i="6" s="1"/>
  <c r="I88" i="6" s="1"/>
  <c r="M50" i="6"/>
  <c r="M84" i="6" s="1"/>
  <c r="M88" i="6" s="1"/>
  <c r="H33" i="3"/>
  <c r="H35" i="3" s="1"/>
  <c r="L38" i="1"/>
  <c r="L101" i="1"/>
  <c r="H101" i="1"/>
  <c r="T15" i="4"/>
  <c r="V15" i="4" s="1"/>
  <c r="L35" i="3" l="1"/>
  <c r="F25" i="2" l="1"/>
  <c r="R16" i="5" l="1"/>
  <c r="T16" i="5" s="1"/>
  <c r="F21" i="3" l="1"/>
  <c r="R17" i="5" l="1"/>
  <c r="T17" i="5" l="1"/>
  <c r="T17" i="4"/>
  <c r="V17" i="4" s="1"/>
  <c r="F31" i="3" l="1"/>
  <c r="P22" i="4" s="1"/>
  <c r="T22" i="4" l="1"/>
  <c r="F33" i="3"/>
  <c r="T16" i="4"/>
  <c r="V16" i="4" s="1"/>
  <c r="R19" i="4" l="1"/>
  <c r="R21" i="4" s="1"/>
  <c r="R25" i="4" s="1"/>
  <c r="J31" i="3"/>
  <c r="N19" i="5" l="1"/>
  <c r="N21" i="5" s="1"/>
  <c r="J33" i="3"/>
  <c r="J19" i="5"/>
  <c r="J21" i="5" s="1"/>
  <c r="H19" i="5"/>
  <c r="H21" i="5" s="1"/>
  <c r="F19" i="5"/>
  <c r="F21" i="5" s="1"/>
  <c r="J19" i="4"/>
  <c r="J21" i="4" s="1"/>
  <c r="J25" i="4" s="1"/>
  <c r="H19" i="4"/>
  <c r="H21" i="4" s="1"/>
  <c r="H25" i="4" s="1"/>
  <c r="F19" i="4"/>
  <c r="F21" i="4" s="1"/>
  <c r="F25" i="4" s="1"/>
  <c r="A2" i="5"/>
  <c r="A52" i="6"/>
  <c r="A3" i="6"/>
  <c r="A55" i="6" s="1"/>
  <c r="A3" i="5"/>
  <c r="A30" i="4"/>
  <c r="A31" i="5" s="1"/>
  <c r="A97" i="6" s="1"/>
  <c r="A3" i="4"/>
  <c r="A45" i="3"/>
  <c r="A3" i="3"/>
  <c r="A44" i="2"/>
  <c r="G82" i="6"/>
  <c r="F13" i="2"/>
  <c r="F21" i="2" s="1"/>
  <c r="A103" i="1"/>
  <c r="F76" i="1"/>
  <c r="A51" i="1"/>
  <c r="N19" i="4" l="1"/>
  <c r="N21" i="4" s="1"/>
  <c r="N25" i="4" s="1"/>
  <c r="P19" i="4"/>
  <c r="P21" i="4" s="1"/>
  <c r="P25" i="4" s="1"/>
  <c r="F79" i="1"/>
  <c r="F38" i="1"/>
  <c r="J38" i="1"/>
  <c r="F27" i="2"/>
  <c r="F31" i="2" s="1"/>
  <c r="G10" i="6" s="1"/>
  <c r="T21" i="4" l="1"/>
  <c r="T25" i="4" s="1"/>
  <c r="F96" i="1" s="1"/>
  <c r="F34" i="2"/>
  <c r="L22" i="4" s="1"/>
  <c r="G33" i="6"/>
  <c r="T19" i="4"/>
  <c r="V22" i="4" l="1"/>
  <c r="F38" i="2"/>
  <c r="G46" i="6"/>
  <c r="F10" i="3"/>
  <c r="F35" i="3" s="1"/>
  <c r="J35" i="3"/>
  <c r="P19" i="5"/>
  <c r="K50" i="6"/>
  <c r="K84" i="6" s="1"/>
  <c r="K88" i="6" s="1"/>
  <c r="R19" i="5" l="1"/>
  <c r="P21" i="5"/>
  <c r="R21" i="5" s="1"/>
  <c r="G50" i="6"/>
  <c r="G84" i="6" s="1"/>
  <c r="G88" i="6" s="1"/>
  <c r="L19" i="4"/>
  <c r="L21" i="4" s="1"/>
  <c r="V21" i="4" l="1"/>
  <c r="V25" i="4" s="1"/>
  <c r="L25" i="4"/>
  <c r="F95" i="1" s="1"/>
  <c r="L19" i="5"/>
  <c r="V19" i="4"/>
  <c r="T19" i="5"/>
  <c r="J98" i="1" l="1"/>
  <c r="J101" i="1" s="1"/>
  <c r="L21" i="5"/>
  <c r="T21" i="5" s="1"/>
  <c r="F98" i="1"/>
  <c r="F101" i="1" s="1"/>
</calcChain>
</file>

<file path=xl/sharedStrings.xml><?xml version="1.0" encoding="utf-8"?>
<sst xmlns="http://schemas.openxmlformats.org/spreadsheetml/2006/main" count="364" uniqueCount="207">
  <si>
    <t>บริษัท ไทยสแตนเลย์การไฟฟ้า จำกัด (มหาชน)</t>
  </si>
  <si>
    <t>งบแสดงฐานะการเงิน</t>
  </si>
  <si>
    <t>ตามวิธีส่วนได้เสีย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</si>
  <si>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</si>
  <si>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</si>
  <si>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</si>
  <si>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</si>
  <si>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</si>
  <si>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สุทธิ</t>
  </si>
  <si>
    <t>สินค้าคงเหลือ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</si>
  <si>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</si>
  <si>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</si>
  <si>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</si>
  <si>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</si>
  <si>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</si>
  <si>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</si>
  <si>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</si>
  <si>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รวมสินทรัพย์ไม่หมุนเวียน</t>
  </si>
  <si>
    <t xml:space="preserve">รวมสินทรัพย์ </t>
  </si>
  <si>
    <t xml:space="preserve">กรรมการ    ___________________________________  </t>
  </si>
  <si>
    <t xml:space="preserve"> </t>
  </si>
  <si>
    <t>หนี้สินหมุนเวียน</t>
  </si>
  <si>
    <t>ภาษีเงินได้นิติบุคคลค้างจ่าย</t>
  </si>
  <si>
    <t>ค่าใช้จ่ายค้างจ่าย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</si>
  <si>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</si>
  <si>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</si>
  <si>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 สุทธิ</t>
  </si>
  <si>
    <t>หลังออกจากงาน</t>
  </si>
  <si>
    <t>รวมหนี้สินไม่หมุนเวียน</t>
  </si>
  <si>
    <t>รวมหนี้สิน</t>
  </si>
  <si>
    <t>ทุนเรือนหุ้น</t>
  </si>
  <si>
    <t xml:space="preserve">ทุนจดทะเบียน </t>
  </si>
  <si>
    <t xml:space="preserve">หุ้นสามัญ 76,625,000 หุ้น </t>
  </si>
  <si>
    <t xml:space="preserve">   มูลค่าที่ตราไว้หุ้นละ 5 บาท</t>
  </si>
  <si>
    <t>ทุนที่ออกและชำระแล้ว</t>
  </si>
  <si>
    <t>ส่วนเกินมูลค่าหุ้น</t>
  </si>
  <si>
    <t>กำไรสะสม</t>
  </si>
  <si>
    <t>จัดสรรแล้ว</t>
  </si>
  <si>
    <t>- สำรองตามกฎหมาย</t>
  </si>
  <si>
    <t>ยังไม่ได้จัดสรร</t>
  </si>
  <si>
    <t>งบกำไรขาดทุน</t>
  </si>
  <si>
    <t>กำไรขั้นต้น</t>
  </si>
  <si>
    <t>- เงินปันผลรับ</t>
  </si>
  <si>
    <t>- กำไรจากอัตราแลกเปลี่ยน สุทธิ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</si>
  <si>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</si>
  <si>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</si>
  <si>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</si>
  <si>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</si>
  <si>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</si>
  <si>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กำไรก่อนภาษีเงินได้</t>
  </si>
  <si>
    <t>กำไรสุทธิสำหรับปี</t>
  </si>
  <si>
    <t xml:space="preserve">กำไรต่อหุ้นขั้นพื้นฐาน </t>
  </si>
  <si>
    <t>งบกำไรขาดทุนเบ็ดเสร็จ</t>
  </si>
  <si>
    <t>ผลต่างจากการแปลงค่างบการเงินของ</t>
  </si>
  <si>
    <t>กำไรเบ็ดเสร็จรวมสำหรับปี</t>
  </si>
  <si>
    <t>กำไรขาดทุนเบ็ดเสร็จอื่น</t>
  </si>
  <si>
    <t>ผลต่างจาก</t>
  </si>
  <si>
    <t>รวม</t>
  </si>
  <si>
    <t>การแปลงค่า</t>
  </si>
  <si>
    <t>องค์ประกอบอื่น</t>
  </si>
  <si>
    <t>ทุนที่ออก</t>
  </si>
  <si>
    <t>ส่วนเกิน</t>
  </si>
  <si>
    <t>งบการเงิน</t>
  </si>
  <si>
    <t>ของส่วนของ</t>
  </si>
  <si>
    <t>รวมส่วนของ</t>
  </si>
  <si>
    <t>และชำระแล้ว</t>
  </si>
  <si>
    <t>มูลค่าหุ้น</t>
  </si>
  <si>
    <t>ของบริษัทร่วม</t>
  </si>
  <si>
    <t>เงินปันผลจ่าย</t>
  </si>
  <si>
    <t xml:space="preserve">บริษัท ไทยสแตนเลย์การไฟฟ้า จำกัด (มหาชน)                                                                                      </t>
  </si>
  <si>
    <t xml:space="preserve">งบกระแสเงินสด </t>
  </si>
  <si>
    <t>เงินลงทุนตามวิธีส่วนได้เสีย</t>
  </si>
  <si>
    <t>กระแสเงินสดจากกิจกรรมดำเนินงาน</t>
  </si>
  <si>
    <t>กำไรก่อนภาษีเงินได้สำหรับปี</t>
  </si>
  <si>
    <t>รายการปรับปรุงกำไรก่อนภาษีเงินได้สำหรับปี</t>
  </si>
  <si>
    <t>เป็นเงินสดสุทธิจากกิจกรรมดำเนินงาน</t>
  </si>
  <si>
    <t>- ค่าเสื่อมราคา</t>
  </si>
  <si>
    <t>- ค่าตัดจำหน่าย</t>
  </si>
  <si>
    <t>- ดอกเบี้ยรับ</t>
  </si>
  <si>
    <t>- กำไรจากการจำหน่ายที่ดิน อาคาร และอุปกรณ์ สุทธิ</t>
  </si>
  <si>
    <t>กระแสเงินสดก่อนการเปลี่ยนแปลงของสินทรัพย์</t>
  </si>
  <si>
    <t>และหนี้สินดำเนินงาน</t>
  </si>
  <si>
    <t>การเปลี่ยนแปลงของสินทรัพย์และหนี้สินดำเนินงาน</t>
  </si>
  <si>
    <t>- ลูกหนี้การค้าและลูกหนี้อื่น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</si>
  <si>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</si>
  <si>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</si>
  <si>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</si>
  <si>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</si>
  <si>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</si>
  <si>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- ค่าใช้จ่ายค้างจ่าย</t>
  </si>
  <si>
    <t>- จ่ายค่าตอบแทนพนักงานหลังออกจากงาน</t>
  </si>
  <si>
    <t>- รับดอกเบี้ย</t>
  </si>
  <si>
    <t>- จ่ายภาษีเงินได้</t>
  </si>
  <si>
    <t>เงินสดสุทธิได้มาจากกิจกรรมดำเนินงาน</t>
  </si>
  <si>
    <t>งบกระแสเงินสด</t>
  </si>
  <si>
    <t>กระแสเงินสดจากกิจกรรมลงทุน</t>
  </si>
  <si>
    <t>เงินสดจ่ายเพื่อซื้อที่ดิน อาคาร และอุปกรณ์</t>
  </si>
  <si>
    <t>เงินสดรับจากการขายที่ดิน อาคาร และอุปกรณ์</t>
  </si>
  <si>
    <t>เงินปันผลรับ</t>
  </si>
  <si>
    <t>เงินสดจ่ายเพื่อซื้อสินทรัพย์ไม่มีตัวตน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</si>
  <si>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</si>
  <si>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</si>
  <si>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</si>
  <si>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เงินสดและรายการเทียบเท่าเงินสดต้นปี</t>
  </si>
  <si>
    <t>ผลกระทบของการเปลี่ยนแปลงอัตราแลกเปลี่ยน</t>
  </si>
  <si>
    <t>เงินสดและรายการเทียบเท่าเงินสดปลายปี</t>
  </si>
  <si>
    <t>รายการที่ไม่กระทบเงินสด</t>
  </si>
  <si>
    <t xml:space="preserve">ยอดคงเหลือของหนี้สินที่เกิดจากการซื้ออาคาร อุปกรณ์ </t>
  </si>
  <si>
    <t>และสินทรัพย์ไม่มีตัวตน</t>
  </si>
  <si>
    <t xml:space="preserve">รายได้จากการขายและการให้บริการ                                    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</si>
  <si>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</si>
  <si>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</si>
  <si>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</si>
  <si>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งบแสดงการเปลี่ยนแปลงส่วนของเจ้าของ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</si>
  <si>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</si>
  <si>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</si>
  <si>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</si>
  <si>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</si>
  <si>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</si>
  <si>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เงินให้กู้ยืมแก่พนักงานที่ถึงกำหนดรับชำระ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</si>
  <si>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</si>
  <si>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</t>
  </si>
  <si>
    <t>เงินลงทุนในการร่วมค้า</t>
  </si>
  <si>
    <t>บริษัทร่วมและการร่วมค้า</t>
  </si>
  <si>
    <t>และการร่วมค้า</t>
  </si>
  <si>
    <t>- เงินลงทุนในบริษัทร่วมและการร่วมค้า</t>
  </si>
  <si>
    <t>และอุปกรณ์ - กิจการที่เกี่ยวข้องกัน</t>
  </si>
  <si>
    <t>เงินสดได้มาจากการดำเนินงาน</t>
  </si>
  <si>
    <t>ส่วนแบ่งผลกำไรจากเงินลงทุน</t>
  </si>
  <si>
    <t>ในบริษัทร่วมและการร่วมค้า</t>
  </si>
  <si>
    <t>ที่จะได้รับต่ำกว่าราคาทุน</t>
  </si>
  <si>
    <t>กำไรหรือขาดทุนในภายหลัง</t>
  </si>
  <si>
    <t>การวัดมูลค่าใหม่ของภาระผูกพันผลประโยชน์หลังออกจากงาน</t>
  </si>
  <si>
    <t>ไปยังกำไรหรือขาดทุนในภายหลัง</t>
  </si>
  <si>
    <t>รวมรายการที่จะไม่จัดประเภทรายการใหม่ไปยัง</t>
  </si>
  <si>
    <t>การวัดมูลค่าใหม่</t>
  </si>
  <si>
    <t>ของภาระผูกพัน</t>
  </si>
  <si>
    <t>ผลประโยชน์</t>
  </si>
  <si>
    <t>กำไรต่อหุ้น</t>
  </si>
  <si>
    <t>ส่วนของทุน</t>
  </si>
  <si>
    <t>รวมรายการที่จะจัดประเภทรายการใหม่ไปยัง</t>
  </si>
  <si>
    <t>งบการเงินที่แสดงเงินลงทุน</t>
  </si>
  <si>
    <t>งบการเงินเฉพาะกิจการ</t>
  </si>
  <si>
    <t>ภาระผูกพันผลประโยชน์พนักงาน</t>
  </si>
  <si>
    <t>งบการเงินที่แสดงเงินลงทุนตามวิธีส่วนได้เสีย</t>
  </si>
  <si>
    <t>- ภาระผูกพันผลประโยชน์พนักงาน</t>
  </si>
  <si>
    <t>งบการเงินที่แสดง</t>
  </si>
  <si>
    <t xml:space="preserve">                 - กิจการที่เกี่ยวข้องกัน</t>
  </si>
  <si>
    <t xml:space="preserve">             - กิจการที่เกี่ยวข้องกัน</t>
  </si>
  <si>
    <t>- ส่วนแบ่งผลกำไรจากเงินลงทุนในบริษัทร่วม</t>
  </si>
  <si>
    <t>ดอกเบี้ยรับจากเงินลงทุนระยะสั้น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</si>
  <si>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</si>
  <si>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</si>
  <si>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เงินลงทุนระยะสั้น</t>
  </si>
  <si>
    <t>กำไรจากการวัดมูลค่าเงินลงทุนในตราสารทุนด้วย</t>
  </si>
  <si>
    <t>การวัดมูลค่า</t>
  </si>
  <si>
    <t>เงินลงทุนใน</t>
  </si>
  <si>
    <t>ตราสารทุน</t>
  </si>
  <si>
    <t>ผ่านกำไรขาดทุน</t>
  </si>
  <si>
    <t>เบ็ดเสร็จอื่น</t>
  </si>
  <si>
    <t>- ขาดทุนจากการวัดมูลค่าอนุพันธ์การเงิน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</si>
  <si>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</si>
  <si>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</si>
  <si>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- สินทรัพย์ทางการเงินที่วัดมูลค่าด้วย</t>
  </si>
  <si>
    <t xml:space="preserve">- อื่น ๆ                                        </t>
  </si>
  <si>
    <t>หนี้สินอนุพันธ์ทางการเงิน สุทธิ</t>
  </si>
  <si>
    <t xml:space="preserve">จัดสรรแล้ว - </t>
  </si>
  <si>
    <t>สำรองตามกฎหมาย</t>
  </si>
  <si>
    <t>ต้นทุนขายและการให้บริการ</t>
  </si>
  <si>
    <t>รายได้อื่น</t>
  </si>
  <si>
    <t>พ.ศ. 2566</t>
  </si>
  <si>
    <t>ยอดคงเหลือปลายปี ณ วันที่ 31 มีนาคม พ.ศ. 2566</t>
  </si>
  <si>
    <t>สินทรัพย์ทางการเงินอื่นที่วัดมูลค่าด้วย</t>
  </si>
  <si>
    <t>วิธีราคาทุนตัดจำหน่าย</t>
  </si>
  <si>
    <t xml:space="preserve">หมายเหตุประกอบงบการเงินในหน้า 14 ถึง 67 เป็นส่วนหนึ่งของงบการเงินนี้ </t>
  </si>
  <si>
    <t>- ขาดทุนจากการตัดจำหน่ายสินทรัพย์ไม่มีตัวตน สุทธิ</t>
  </si>
  <si>
    <t>เงินสดจ่ายเพื่อซื้อสินทรัพย์ทางการเงินอื่นที่วัดมูลค่าด้วย</t>
  </si>
  <si>
    <t>เงินสดและรายการเทียบเท่าเงินสดลดลงสุทธิ</t>
  </si>
  <si>
    <t>ยอดคงเหลือต้นปี ณ วันที่ 1 เมษายน พ.ศ. 2565</t>
  </si>
  <si>
    <t>8, 29</t>
  </si>
  <si>
    <t>15, 16</t>
  </si>
  <si>
    <t>กำไรเบ็ดเสร็จอื่นสำหรับปี - สุทธิจากภาษี</t>
  </si>
  <si>
    <t>- กำไรอื่น สุทธิ</t>
  </si>
  <si>
    <t xml:space="preserve">                                    (นายอภิชาต ลี้อิสสระนุกูล)</t>
  </si>
  <si>
    <t>พ.ศ. 2567</t>
  </si>
  <si>
    <t>สำหรับปีสิ้นสุดวันที่ 31 มีนาคม พ.ศ. 2567</t>
  </si>
  <si>
    <t>ณ วันที่ 31 มีนาคม พ.ศ. 2567</t>
  </si>
  <si>
    <t>ยอดคงเหลือต้นปี ณ วันที่ 1 เมษายน พ.ศ. 2566</t>
  </si>
  <si>
    <t>ยอดคงเหลือปลายปี ณ วันที่ 31 มีนาคม พ.ศ. 2567</t>
  </si>
  <si>
    <t>(นายคาซุโนริ  นาคาอิ)</t>
  </si>
  <si>
    <t>เจ้าหนี้การค้า - กิจการอื่น</t>
  </si>
  <si>
    <t>เจ้าหนี้อื่น - กิจการอื่น</t>
  </si>
  <si>
    <t>ค่าใช้จ่ายภาษีเงินได้</t>
  </si>
  <si>
    <t>กำไร (ขาดทุน) เบ็ดเสร็จอื่น:</t>
  </si>
  <si>
    <t>รายการที่จะไม่จัดประเภทรายการใหม่ไปยัง</t>
  </si>
  <si>
    <t>รายการที่จะจัดประเภทรายการใหม่ไปยัง</t>
  </si>
  <si>
    <t>ภาษีเงินได้ของรายการที่จะจัดประเภทรายการใหม่</t>
  </si>
  <si>
    <t>ภาษีเงินได้ของรายการที่จะไม่จัดประเภทรายการใหม่</t>
  </si>
  <si>
    <t>6, 13</t>
  </si>
  <si>
    <t>- (กลับรายการ) ค่าเผื่อสินค้าเสื่อมสภาพและล้าสมัย</t>
  </si>
  <si>
    <t>- (กลับรายการ) ค่าเผื่อมูลค่าสุทธิของสินค้าคงเหลือ</t>
  </si>
  <si>
    <t>- กำไร (ขาดทุน) จากอัตราแลกเปลี่ยนที่ยังไม่เกิดขึ้น สุทธิ</t>
  </si>
  <si>
    <t>- เจ้าหนี้อื่น - กิจการอื่น</t>
  </si>
  <si>
    <t>- เจ้าหนี้การค้า - กิจการอื่น</t>
  </si>
  <si>
    <t>13.3 (ข)</t>
  </si>
  <si>
    <t>30 (ข)</t>
  </si>
  <si>
    <t>- กลับรายการค่าเผื่อผลขาดทุนที่คาดว่าจะเกิดขึ้น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</si>
</sst>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"/>
    <numFmt numFmtId="168" formatCode="#,##0.00;\(#,##0.00\);\-"/>
    <numFmt numFmtId="169" formatCode="#,##0.0;\(#,##0.0\)"/>
  </numFmts>
  <fonts count="35"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Browallia New"/>
      <family val="2"/>
    </font>
    <font>
      <sz val="14"/>
      <name val="Angsana New"/>
      <family val="1"/>
    </font>
    <font>
      <sz val="13"/>
      <color theme="1"/>
      <name val="Browallia New"/>
      <family val="2"/>
    </font>
    <font>
      <sz val="12"/>
      <color theme="1"/>
      <name val="Browallia New"/>
      <family val="2"/>
    </font>
    <font>
      <sz val="8"/>
      <name val="Arial"/>
      <family val="2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7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7" fillId="26" borderId="0" applyNumberFormat="0" applyBorder="0" applyAlignment="0" applyProtection="0"/>
    <xf numFmtId="0" fontId="8" fillId="27" borderId="5" applyNumberFormat="0" applyAlignment="0" applyProtection="0"/>
    <xf numFmtId="0" fontId="9" fillId="28" borderId="6" applyNumberFormat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29" borderId="0" applyNumberFormat="0" applyBorder="0" applyAlignment="0" applyProtection="0"/>
    <xf numFmtId="0" fontId="12" fillId="0" borderId="7" applyNumberFormat="0" applyFill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4" fillId="0" borderId="0" applyNumberFormat="0" applyFill="0" applyBorder="0" applyAlignment="0" applyProtection="0"/>
    <xf numFmtId="0" fontId="15" fillId="30" borderId="5" applyNumberFormat="0" applyAlignment="0" applyProtection="0"/>
    <xf numFmtId="0" fontId="16" fillId="0" borderId="10" applyNumberFormat="0" applyFill="0" applyAlignment="0" applyProtection="0"/>
    <xf numFmtId="0" fontId="17" fillId="31" borderId="0" applyNumberFormat="0" applyBorder="0" applyAlignment="0" applyProtection="0"/>
    <xf numFmtId="0" fontId="2" fillId="0" borderId="0"/>
    <xf numFmtId="0" fontId="3" fillId="0" borderId="0"/>
    <xf numFmtId="0" fontId="3" fillId="0" borderId="0"/>
    <xf numFmtId="0" fontId="4" fillId="0" borderId="0"/>
    <xf numFmtId="0" fontId="5" fillId="32" borderId="11" applyNumberFormat="0" applyFont="0" applyAlignment="0" applyProtection="0"/>
    <xf numFmtId="0" fontId="18" fillId="27" borderId="12" applyNumberFormat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5" fillId="0" borderId="0">
      <protection locked="0"/>
    </xf>
    <xf numFmtId="0" fontId="24" fillId="0" borderId="0"/>
    <xf numFmtId="9" fontId="3" fillId="0" borderId="0" applyFont="0" applyFill="0" applyBorder="0" applyAlignment="0" applyProtection="0"/>
    <xf numFmtId="0" fontId="3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5" fillId="0" borderId="0"/>
    <xf numFmtId="0" fontId="25" fillId="0" borderId="0"/>
    <xf numFmtId="0" fontId="25" fillId="0" borderId="0"/>
    <xf numFmtId="0" fontId="4" fillId="0" borderId="0"/>
    <xf numFmtId="0" fontId="25" fillId="0" borderId="0"/>
    <xf numFmtId="0" fontId="1" fillId="32" borderId="11" applyNumberFormat="0" applyFont="0" applyAlignment="0" applyProtection="0"/>
    <xf numFmtId="9" fontId="4" fillId="0" borderId="0" applyFont="0" applyFill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</cellStyleXfs>
  <cellXfs count="246">
    <xf numFmtId="0" fontId="0" fillId="0" borderId="0" xfId="0"/>
    <xf numFmtId="165" fontId="22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vertical="center"/>
    </xf>
    <xf numFmtId="166" fontId="23" fillId="0" borderId="0" xfId="0" applyNumberFormat="1" applyFont="1" applyAlignment="1">
      <alignment horizontal="right" vertical="center"/>
    </xf>
    <xf numFmtId="165" fontId="22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horizontal="center" vertical="center"/>
    </xf>
    <xf numFmtId="166" fontId="23" fillId="0" borderId="1" xfId="0" applyNumberFormat="1" applyFont="1" applyBorder="1" applyAlignment="1">
      <alignment vertical="center"/>
    </xf>
    <xf numFmtId="165" fontId="23" fillId="0" borderId="1" xfId="0" applyNumberFormat="1" applyFont="1" applyBorder="1" applyAlignment="1">
      <alignment vertical="center"/>
    </xf>
    <xf numFmtId="166" fontId="23" fillId="0" borderId="1" xfId="0" applyNumberFormat="1" applyFont="1" applyBorder="1" applyAlignment="1">
      <alignment horizontal="right" vertical="center"/>
    </xf>
    <xf numFmtId="165" fontId="23" fillId="0" borderId="0" xfId="0" applyNumberFormat="1" applyFont="1" applyAlignment="1">
      <alignment horizontal="left" vertical="center"/>
    </xf>
    <xf numFmtId="165" fontId="23" fillId="0" borderId="0" xfId="0" applyNumberFormat="1" applyFont="1" applyAlignment="1">
      <alignment horizontal="right" vertical="center"/>
    </xf>
    <xf numFmtId="165" fontId="22" fillId="0" borderId="1" xfId="0" applyNumberFormat="1" applyFont="1" applyBorder="1" applyAlignment="1">
      <alignment horizontal="center" vertical="center"/>
    </xf>
    <xf numFmtId="166" fontId="22" fillId="0" borderId="1" xfId="0" applyNumberFormat="1" applyFont="1" applyBorder="1" applyAlignment="1">
      <alignment horizontal="right" vertical="center"/>
    </xf>
    <xf numFmtId="165" fontId="23" fillId="0" borderId="0" xfId="0" quotePrefix="1" applyNumberFormat="1" applyFont="1" applyAlignment="1">
      <alignment horizontal="left" vertical="center"/>
    </xf>
    <xf numFmtId="165" fontId="23" fillId="0" borderId="1" xfId="0" applyNumberFormat="1" applyFont="1" applyBorder="1" applyAlignment="1">
      <alignment horizontal="right" vertical="center"/>
    </xf>
    <xf numFmtId="165" fontId="22" fillId="0" borderId="0" xfId="0" applyNumberFormat="1" applyFont="1" applyAlignment="1">
      <alignment horizontal="center" vertical="center"/>
    </xf>
    <xf numFmtId="165" fontId="23" fillId="0" borderId="0" xfId="0" quotePrefix="1" applyNumberFormat="1" applyFont="1" applyAlignment="1">
      <alignment vertical="center"/>
    </xf>
    <xf numFmtId="168" fontId="23" fillId="0" borderId="0" xfId="0" applyNumberFormat="1" applyFont="1" applyAlignment="1">
      <alignment horizontal="right" vertical="center"/>
    </xf>
    <xf numFmtId="167" fontId="23" fillId="0" borderId="0" xfId="0" applyNumberFormat="1" applyFont="1" applyAlignment="1">
      <alignment horizontal="right" vertical="center"/>
    </xf>
    <xf numFmtId="166" fontId="23" fillId="0" borderId="0" xfId="47" applyNumberFormat="1" applyFont="1" applyFill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164" fontId="23" fillId="0" borderId="0" xfId="31" applyFont="1" applyFill="1" applyBorder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166" fontId="23" fillId="0" borderId="0" xfId="30" applyNumberFormat="1" applyFont="1" applyFill="1" applyBorder="1" applyAlignment="1">
      <alignment horizontal="right" vertical="center"/>
    </xf>
    <xf numFmtId="0" fontId="23" fillId="0" borderId="1" xfId="0" applyFont="1" applyBorder="1" applyAlignment="1">
      <alignment vertical="center"/>
    </xf>
    <xf numFmtId="0" fontId="23" fillId="0" borderId="1" xfId="0" applyFont="1" applyBorder="1" applyAlignment="1">
      <alignment horizontal="center" vertical="center"/>
    </xf>
    <xf numFmtId="165" fontId="22" fillId="0" borderId="0" xfId="43" applyNumberFormat="1" applyFont="1" applyAlignment="1">
      <alignment vertical="center"/>
    </xf>
    <xf numFmtId="165" fontId="23" fillId="0" borderId="0" xfId="43" applyNumberFormat="1" applyFont="1" applyAlignment="1">
      <alignment horizontal="center" vertical="center"/>
    </xf>
    <xf numFmtId="165" fontId="23" fillId="0" borderId="0" xfId="43" applyNumberFormat="1" applyFont="1" applyAlignment="1">
      <alignment vertical="center"/>
    </xf>
    <xf numFmtId="165" fontId="23" fillId="0" borderId="0" xfId="43" applyNumberFormat="1" applyFont="1" applyAlignment="1">
      <alignment horizontal="right" vertical="center"/>
    </xf>
    <xf numFmtId="165" fontId="22" fillId="0" borderId="0" xfId="43" applyNumberFormat="1" applyFont="1" applyAlignment="1">
      <alignment horizontal="right" vertical="center"/>
    </xf>
    <xf numFmtId="165" fontId="22" fillId="0" borderId="1" xfId="43" applyNumberFormat="1" applyFont="1" applyBorder="1" applyAlignment="1">
      <alignment vertical="center"/>
    </xf>
    <xf numFmtId="165" fontId="23" fillId="0" borderId="1" xfId="43" applyNumberFormat="1" applyFont="1" applyBorder="1" applyAlignment="1">
      <alignment vertical="center"/>
    </xf>
    <xf numFmtId="165" fontId="23" fillId="0" borderId="1" xfId="43" applyNumberFormat="1" applyFont="1" applyBorder="1" applyAlignment="1">
      <alignment horizontal="right" vertical="center"/>
    </xf>
    <xf numFmtId="0" fontId="22" fillId="0" borderId="0" xfId="43" applyFont="1" applyAlignment="1">
      <alignment vertical="center"/>
    </xf>
    <xf numFmtId="0" fontId="23" fillId="0" borderId="0" xfId="43" applyFont="1" applyAlignment="1">
      <alignment vertical="center"/>
    </xf>
    <xf numFmtId="165" fontId="23" fillId="0" borderId="0" xfId="30" applyNumberFormat="1" applyFont="1" applyFill="1" applyBorder="1" applyAlignment="1">
      <alignment vertical="center"/>
    </xf>
    <xf numFmtId="0" fontId="23" fillId="0" borderId="1" xfId="43" applyFont="1" applyBorder="1" applyAlignment="1">
      <alignment vertical="center"/>
    </xf>
    <xf numFmtId="0" fontId="23" fillId="0" borderId="1" xfId="43" applyFont="1" applyBorder="1" applyAlignment="1">
      <alignment horizontal="left" vertical="center"/>
    </xf>
    <xf numFmtId="165" fontId="22" fillId="0" borderId="0" xfId="42" applyNumberFormat="1" applyFont="1" applyAlignment="1">
      <alignment vertical="center"/>
    </xf>
    <xf numFmtId="165" fontId="23" fillId="0" borderId="0" xfId="42" applyNumberFormat="1" applyFont="1" applyAlignment="1">
      <alignment horizontal="center" vertical="center"/>
    </xf>
    <xf numFmtId="165" fontId="23" fillId="0" borderId="0" xfId="42" applyNumberFormat="1" applyFont="1" applyAlignment="1">
      <alignment horizontal="right" vertical="center"/>
    </xf>
    <xf numFmtId="165" fontId="22" fillId="0" borderId="1" xfId="42" applyNumberFormat="1" applyFont="1" applyBorder="1" applyAlignment="1">
      <alignment vertical="center"/>
    </xf>
    <xf numFmtId="165" fontId="23" fillId="0" borderId="1" xfId="42" applyNumberFormat="1" applyFont="1" applyBorder="1" applyAlignment="1">
      <alignment horizontal="center" vertical="center"/>
    </xf>
    <xf numFmtId="165" fontId="23" fillId="0" borderId="1" xfId="42" applyNumberFormat="1" applyFont="1" applyBorder="1" applyAlignment="1">
      <alignment vertical="center"/>
    </xf>
    <xf numFmtId="165" fontId="23" fillId="0" borderId="1" xfId="42" applyNumberFormat="1" applyFont="1" applyBorder="1" applyAlignment="1">
      <alignment horizontal="right" vertical="center"/>
    </xf>
    <xf numFmtId="165" fontId="23" fillId="0" borderId="0" xfId="42" applyNumberFormat="1" applyFont="1" applyAlignment="1">
      <alignment vertical="center"/>
    </xf>
    <xf numFmtId="166" fontId="23" fillId="33" borderId="0" xfId="0" applyNumberFormat="1" applyFont="1" applyFill="1" applyAlignment="1">
      <alignment vertical="center"/>
    </xf>
    <xf numFmtId="166" fontId="23" fillId="33" borderId="0" xfId="0" applyNumberFormat="1" applyFont="1" applyFill="1" applyAlignment="1">
      <alignment horizontal="right" vertical="center"/>
    </xf>
    <xf numFmtId="165" fontId="23" fillId="33" borderId="0" xfId="0" applyNumberFormat="1" applyFont="1" applyFill="1" applyAlignment="1">
      <alignment vertical="center"/>
    </xf>
    <xf numFmtId="166" fontId="23" fillId="33" borderId="1" xfId="0" applyNumberFormat="1" applyFont="1" applyFill="1" applyBorder="1" applyAlignment="1">
      <alignment horizontal="right" vertical="center"/>
    </xf>
    <xf numFmtId="166" fontId="23" fillId="33" borderId="2" xfId="0" applyNumberFormat="1" applyFont="1" applyFill="1" applyBorder="1" applyAlignment="1">
      <alignment vertical="center"/>
    </xf>
    <xf numFmtId="166" fontId="22" fillId="33" borderId="0" xfId="0" applyNumberFormat="1" applyFont="1" applyFill="1" applyAlignment="1">
      <alignment horizontal="right" vertical="center"/>
    </xf>
    <xf numFmtId="166" fontId="23" fillId="33" borderId="0" xfId="31" applyNumberFormat="1" applyFont="1" applyFill="1" applyBorder="1" applyAlignment="1">
      <alignment horizontal="right" vertical="center"/>
    </xf>
    <xf numFmtId="0" fontId="22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5" fontId="26" fillId="0" borderId="0" xfId="0" applyNumberFormat="1" applyFont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horizontal="right" vertical="center"/>
    </xf>
    <xf numFmtId="165" fontId="27" fillId="0" borderId="0" xfId="0" applyNumberFormat="1" applyFont="1" applyAlignment="1">
      <alignment horizontal="right" vertical="center"/>
    </xf>
    <xf numFmtId="0" fontId="27" fillId="0" borderId="0" xfId="0" applyFont="1" applyAlignment="1">
      <alignment vertical="center"/>
    </xf>
    <xf numFmtId="37" fontId="27" fillId="0" borderId="0" xfId="0" applyNumberFormat="1" applyFont="1" applyAlignment="1">
      <alignment vertical="center"/>
    </xf>
    <xf numFmtId="166" fontId="27" fillId="33" borderId="0" xfId="0" applyNumberFormat="1" applyFont="1" applyFill="1" applyAlignment="1">
      <alignment horizontal="right" vertical="center"/>
    </xf>
    <xf numFmtId="37" fontId="26" fillId="0" borderId="0" xfId="0" applyNumberFormat="1" applyFont="1" applyAlignment="1">
      <alignment vertical="center"/>
    </xf>
    <xf numFmtId="37" fontId="27" fillId="0" borderId="0" xfId="42" applyNumberFormat="1" applyFont="1" applyAlignment="1">
      <alignment vertical="center"/>
    </xf>
    <xf numFmtId="165" fontId="27" fillId="0" borderId="0" xfId="42" applyNumberFormat="1" applyFont="1" applyAlignment="1">
      <alignment vertical="center"/>
    </xf>
    <xf numFmtId="0" fontId="26" fillId="0" borderId="0" xfId="42" applyFont="1" applyAlignment="1">
      <alignment vertical="center"/>
    </xf>
    <xf numFmtId="37" fontId="26" fillId="0" borderId="0" xfId="42" applyNumberFormat="1" applyFont="1" applyAlignment="1">
      <alignment vertic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42" applyNumberFormat="1" applyFont="1" applyAlignment="1">
      <alignment vertical="center"/>
    </xf>
    <xf numFmtId="165" fontId="27" fillId="0" borderId="0" xfId="42" applyNumberFormat="1" applyFont="1" applyAlignment="1">
      <alignment horizontal="center" vertical="center"/>
    </xf>
    <xf numFmtId="165" fontId="27" fillId="0" borderId="0" xfId="42" applyNumberFormat="1" applyFont="1" applyAlignment="1">
      <alignment horizontal="right" vertical="center"/>
    </xf>
    <xf numFmtId="165" fontId="26" fillId="0" borderId="1" xfId="42" applyNumberFormat="1" applyFont="1" applyBorder="1" applyAlignment="1">
      <alignment horizontal="center" vertical="center"/>
    </xf>
    <xf numFmtId="165" fontId="26" fillId="0" borderId="0" xfId="42" applyNumberFormat="1" applyFont="1" applyAlignment="1">
      <alignment horizontal="center" vertical="center"/>
    </xf>
    <xf numFmtId="165" fontId="27" fillId="33" borderId="0" xfId="42" applyNumberFormat="1" applyFont="1" applyFill="1" applyAlignment="1">
      <alignment horizontal="right" vertical="center"/>
    </xf>
    <xf numFmtId="166" fontId="27" fillId="33" borderId="0" xfId="30" applyNumberFormat="1" applyFont="1" applyFill="1" applyBorder="1" applyAlignment="1">
      <alignment horizontal="right" vertical="center"/>
    </xf>
    <xf numFmtId="166" fontId="27" fillId="0" borderId="0" xfId="30" applyNumberFormat="1" applyFont="1" applyFill="1" applyBorder="1" applyAlignment="1">
      <alignment horizontal="right" vertical="center"/>
    </xf>
    <xf numFmtId="165" fontId="27" fillId="0" borderId="0" xfId="42" quotePrefix="1" applyNumberFormat="1" applyFont="1" applyAlignment="1">
      <alignment vertical="center"/>
    </xf>
    <xf numFmtId="165" fontId="27" fillId="33" borderId="1" xfId="42" applyNumberFormat="1" applyFont="1" applyFill="1" applyBorder="1" applyAlignment="1">
      <alignment horizontal="right" vertical="center"/>
    </xf>
    <xf numFmtId="165" fontId="27" fillId="0" borderId="0" xfId="42" applyNumberFormat="1" applyFont="1" applyAlignment="1">
      <alignment horizontal="left" vertical="center"/>
    </xf>
    <xf numFmtId="166" fontId="27" fillId="33" borderId="0" xfId="42" applyNumberFormat="1" applyFont="1" applyFill="1" applyAlignment="1">
      <alignment horizontal="right" vertical="center"/>
    </xf>
    <xf numFmtId="165" fontId="27" fillId="33" borderId="1" xfId="42" applyNumberFormat="1" applyFont="1" applyFill="1" applyBorder="1" applyAlignment="1">
      <alignment vertical="center"/>
    </xf>
    <xf numFmtId="165" fontId="27" fillId="33" borderId="0" xfId="42" applyNumberFormat="1" applyFont="1" applyFill="1" applyAlignment="1">
      <alignment vertical="center"/>
    </xf>
    <xf numFmtId="166" fontId="27" fillId="33" borderId="1" xfId="42" applyNumberFormat="1" applyFont="1" applyFill="1" applyBorder="1" applyAlignment="1">
      <alignment horizontal="right" vertical="center"/>
    </xf>
    <xf numFmtId="165" fontId="22" fillId="0" borderId="0" xfId="42" applyNumberFormat="1" applyFont="1" applyAlignment="1">
      <alignment horizontal="right" vertical="center"/>
    </xf>
    <xf numFmtId="165" fontId="26" fillId="0" borderId="0" xfId="43" applyNumberFormat="1" applyFont="1" applyAlignment="1">
      <alignment horizontal="right" vertical="center"/>
    </xf>
    <xf numFmtId="0" fontId="27" fillId="0" borderId="0" xfId="0" applyFont="1" applyAlignment="1">
      <alignment horizontal="center" vertical="center"/>
    </xf>
    <xf numFmtId="165" fontId="27" fillId="0" borderId="0" xfId="30" applyNumberFormat="1" applyFont="1" applyFill="1" applyBorder="1" applyAlignment="1">
      <alignment horizontal="right" vertical="center"/>
    </xf>
    <xf numFmtId="166" fontId="27" fillId="0" borderId="1" xfId="30" applyNumberFormat="1" applyFont="1" applyFill="1" applyBorder="1" applyAlignment="1">
      <alignment horizontal="right" vertical="center"/>
    </xf>
    <xf numFmtId="165" fontId="27" fillId="0" borderId="0" xfId="30" applyNumberFormat="1" applyFont="1" applyFill="1" applyAlignment="1">
      <alignment vertical="center"/>
    </xf>
    <xf numFmtId="166" fontId="27" fillId="33" borderId="1" xfId="30" applyNumberFormat="1" applyFont="1" applyFill="1" applyBorder="1" applyAlignment="1">
      <alignment horizontal="right" vertical="center"/>
    </xf>
    <xf numFmtId="166" fontId="27" fillId="33" borderId="3" xfId="30" applyNumberFormat="1" applyFont="1" applyFill="1" applyBorder="1" applyAlignment="1">
      <alignment horizontal="right" vertical="center"/>
    </xf>
    <xf numFmtId="165" fontId="27" fillId="33" borderId="0" xfId="30" applyNumberFormat="1" applyFont="1" applyFill="1" applyBorder="1" applyAlignment="1">
      <alignment horizontal="right" vertical="center"/>
    </xf>
    <xf numFmtId="165" fontId="28" fillId="0" borderId="0" xfId="0" applyNumberFormat="1" applyFont="1" applyAlignment="1">
      <alignment vertical="center"/>
    </xf>
    <xf numFmtId="165" fontId="29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vertical="center"/>
    </xf>
    <xf numFmtId="165" fontId="28" fillId="0" borderId="0" xfId="0" applyNumberFormat="1" applyFont="1" applyAlignment="1">
      <alignment horizontal="right" vertical="center"/>
    </xf>
    <xf numFmtId="165" fontId="28" fillId="0" borderId="0" xfId="0" applyNumberFormat="1" applyFont="1" applyAlignment="1">
      <alignment horizontal="center" vertical="center"/>
    </xf>
    <xf numFmtId="165" fontId="29" fillId="0" borderId="0" xfId="0" applyNumberFormat="1" applyFont="1" applyAlignment="1">
      <alignment horizontal="right" vertical="center"/>
    </xf>
    <xf numFmtId="165" fontId="28" fillId="0" borderId="0" xfId="43" applyNumberFormat="1" applyFont="1" applyAlignment="1">
      <alignment horizontal="right" vertical="center"/>
    </xf>
    <xf numFmtId="165" fontId="28" fillId="0" borderId="1" xfId="43" applyNumberFormat="1" applyFont="1" applyBorder="1" applyAlignment="1">
      <alignment horizontal="right" vertical="center"/>
    </xf>
    <xf numFmtId="0" fontId="28" fillId="0" borderId="0" xfId="42" applyFont="1" applyAlignment="1">
      <alignment vertical="center"/>
    </xf>
    <xf numFmtId="0" fontId="29" fillId="0" borderId="0" xfId="0" applyFont="1" applyAlignment="1">
      <alignment horizontal="center" vertical="center"/>
    </xf>
    <xf numFmtId="0" fontId="29" fillId="0" borderId="0" xfId="0" applyFont="1" applyAlignment="1">
      <alignment vertical="center"/>
    </xf>
    <xf numFmtId="165" fontId="29" fillId="0" borderId="0" xfId="30" applyNumberFormat="1" applyFont="1" applyFill="1" applyBorder="1" applyAlignment="1">
      <alignment horizontal="right" vertical="center"/>
    </xf>
    <xf numFmtId="166" fontId="29" fillId="0" borderId="0" xfId="30" applyNumberFormat="1" applyFont="1" applyFill="1" applyBorder="1" applyAlignment="1">
      <alignment horizontal="right" vertical="center"/>
    </xf>
    <xf numFmtId="165" fontId="29" fillId="0" borderId="0" xfId="29" applyNumberFormat="1" applyFont="1" applyFill="1" applyAlignment="1">
      <alignment vertical="center"/>
    </xf>
    <xf numFmtId="165" fontId="29" fillId="0" borderId="0" xfId="28" applyNumberFormat="1" applyFont="1" applyFill="1" applyBorder="1" applyAlignment="1">
      <alignment horizontal="right" vertical="center"/>
    </xf>
    <xf numFmtId="165" fontId="29" fillId="0" borderId="0" xfId="29" applyNumberFormat="1" applyFont="1" applyFill="1" applyBorder="1" applyAlignment="1">
      <alignment vertical="center"/>
    </xf>
    <xf numFmtId="165" fontId="29" fillId="0" borderId="0" xfId="28" applyNumberFormat="1" applyFont="1" applyFill="1" applyBorder="1" applyAlignment="1">
      <alignment vertical="center"/>
    </xf>
    <xf numFmtId="165" fontId="29" fillId="0" borderId="0" xfId="30" applyNumberFormat="1" applyFont="1" applyFill="1" applyAlignment="1">
      <alignment vertical="center"/>
    </xf>
    <xf numFmtId="165" fontId="29" fillId="0" borderId="0" xfId="29" applyNumberFormat="1" applyFont="1" applyFill="1" applyAlignment="1">
      <alignment horizontal="right" vertical="center"/>
    </xf>
    <xf numFmtId="0" fontId="28" fillId="0" borderId="0" xfId="0" applyFont="1" applyAlignment="1">
      <alignment vertical="center"/>
    </xf>
    <xf numFmtId="165" fontId="29" fillId="33" borderId="0" xfId="29" applyNumberFormat="1" applyFont="1" applyFill="1" applyBorder="1" applyAlignment="1">
      <alignment horizontal="right" vertical="center"/>
    </xf>
    <xf numFmtId="165" fontId="29" fillId="33" borderId="0" xfId="29" applyNumberFormat="1" applyFont="1" applyFill="1" applyBorder="1" applyAlignment="1">
      <alignment horizontal="center" vertical="center"/>
    </xf>
    <xf numFmtId="165" fontId="29" fillId="33" borderId="0" xfId="29" applyNumberFormat="1" applyFont="1" applyFill="1" applyAlignment="1">
      <alignment vertical="center"/>
    </xf>
    <xf numFmtId="165" fontId="29" fillId="33" borderId="0" xfId="29" applyNumberFormat="1" applyFont="1" applyFill="1" applyBorder="1" applyAlignment="1">
      <alignment vertical="center"/>
    </xf>
    <xf numFmtId="166" fontId="29" fillId="33" borderId="1" xfId="30" applyNumberFormat="1" applyFont="1" applyFill="1" applyBorder="1" applyAlignment="1">
      <alignment horizontal="right" vertical="center"/>
    </xf>
    <xf numFmtId="166" fontId="29" fillId="33" borderId="0" xfId="30" applyNumberFormat="1" applyFont="1" applyFill="1" applyBorder="1" applyAlignment="1">
      <alignment horizontal="right" vertical="center"/>
    </xf>
    <xf numFmtId="166" fontId="29" fillId="33" borderId="0" xfId="29" applyNumberFormat="1" applyFont="1" applyFill="1" applyAlignment="1">
      <alignment vertical="center"/>
    </xf>
    <xf numFmtId="165" fontId="29" fillId="33" borderId="1" xfId="0" applyNumberFormat="1" applyFont="1" applyFill="1" applyBorder="1" applyAlignment="1">
      <alignment horizontal="right" vertical="center"/>
    </xf>
    <xf numFmtId="165" fontId="26" fillId="0" borderId="0" xfId="43" applyNumberFormat="1" applyFont="1" applyAlignment="1">
      <alignment vertical="center"/>
    </xf>
    <xf numFmtId="165" fontId="27" fillId="0" borderId="0" xfId="43" applyNumberFormat="1" applyFont="1" applyAlignment="1">
      <alignment vertical="center"/>
    </xf>
    <xf numFmtId="165" fontId="27" fillId="0" borderId="0" xfId="43" applyNumberFormat="1" applyFont="1" applyAlignment="1">
      <alignment horizontal="center" vertical="center"/>
    </xf>
    <xf numFmtId="165" fontId="27" fillId="0" borderId="0" xfId="43" applyNumberFormat="1" applyFont="1" applyAlignment="1">
      <alignment horizontal="right" vertical="center"/>
    </xf>
    <xf numFmtId="165" fontId="26" fillId="0" borderId="0" xfId="43" applyNumberFormat="1" applyFont="1" applyAlignment="1">
      <alignment horizontal="center" vertical="center"/>
    </xf>
    <xf numFmtId="0" fontId="26" fillId="0" borderId="0" xfId="43" applyFont="1" applyAlignment="1">
      <alignment vertical="center"/>
    </xf>
    <xf numFmtId="0" fontId="27" fillId="0" borderId="0" xfId="43" applyFont="1" applyAlignment="1">
      <alignment vertical="center"/>
    </xf>
    <xf numFmtId="165" fontId="27" fillId="0" borderId="0" xfId="30" applyNumberFormat="1" applyFont="1" applyFill="1" applyBorder="1" applyAlignment="1">
      <alignment vertical="center"/>
    </xf>
    <xf numFmtId="164" fontId="27" fillId="0" borderId="0" xfId="30" applyFont="1" applyFill="1" applyAlignment="1">
      <alignment vertical="center"/>
    </xf>
    <xf numFmtId="0" fontId="27" fillId="0" borderId="0" xfId="43" applyFont="1" applyAlignment="1">
      <alignment horizontal="center" vertical="center"/>
    </xf>
    <xf numFmtId="165" fontId="27" fillId="0" borderId="0" xfId="30" applyNumberFormat="1" applyFont="1" applyFill="1" applyAlignment="1">
      <alignment horizontal="right" vertical="center"/>
    </xf>
    <xf numFmtId="165" fontId="27" fillId="0" borderId="0" xfId="30" applyNumberFormat="1" applyFont="1" applyFill="1" applyBorder="1" applyAlignment="1">
      <alignment horizontal="center" vertical="center"/>
    </xf>
    <xf numFmtId="165" fontId="27" fillId="33" borderId="0" xfId="30" applyNumberFormat="1" applyFont="1" applyFill="1" applyAlignment="1">
      <alignment vertical="center"/>
    </xf>
    <xf numFmtId="166" fontId="27" fillId="33" borderId="0" xfId="30" applyNumberFormat="1" applyFont="1" applyFill="1" applyAlignment="1">
      <alignment vertical="center"/>
    </xf>
    <xf numFmtId="165" fontId="27" fillId="33" borderId="0" xfId="30" applyNumberFormat="1" applyFont="1" applyFill="1" applyBorder="1" applyAlignment="1">
      <alignment horizontal="center" vertical="center"/>
    </xf>
    <xf numFmtId="0" fontId="27" fillId="0" borderId="0" xfId="42" applyFont="1" applyAlignment="1">
      <alignment horizontal="center" vertical="center"/>
    </xf>
    <xf numFmtId="165" fontId="23" fillId="0" borderId="3" xfId="42" applyNumberFormat="1" applyFont="1" applyBorder="1" applyAlignment="1">
      <alignment vertical="center"/>
    </xf>
    <xf numFmtId="165" fontId="23" fillId="0" borderId="3" xfId="42" applyNumberFormat="1" applyFont="1" applyBorder="1" applyAlignment="1">
      <alignment horizontal="center" vertical="center"/>
    </xf>
    <xf numFmtId="165" fontId="23" fillId="0" borderId="3" xfId="42" applyNumberFormat="1" applyFont="1" applyBorder="1" applyAlignment="1">
      <alignment horizontal="right" vertical="center"/>
    </xf>
    <xf numFmtId="165" fontId="28" fillId="0" borderId="1" xfId="0" applyNumberFormat="1" applyFont="1" applyBorder="1" applyAlignment="1">
      <alignment horizontal="right" vertical="center"/>
    </xf>
    <xf numFmtId="165" fontId="26" fillId="0" borderId="1" xfId="43" applyNumberFormat="1" applyFont="1" applyBorder="1" applyAlignment="1">
      <alignment horizontal="right" vertical="center"/>
    </xf>
    <xf numFmtId="166" fontId="23" fillId="0" borderId="0" xfId="31" applyNumberFormat="1" applyFont="1" applyFill="1" applyBorder="1" applyAlignment="1">
      <alignment horizontal="right" vertical="center"/>
    </xf>
    <xf numFmtId="165" fontId="29" fillId="0" borderId="0" xfId="29" applyNumberFormat="1" applyFont="1" applyFill="1" applyBorder="1" applyAlignment="1">
      <alignment horizontal="right" vertical="center"/>
    </xf>
    <xf numFmtId="165" fontId="29" fillId="0" borderId="0" xfId="29" applyNumberFormat="1" applyFont="1" applyFill="1" applyBorder="1" applyAlignment="1">
      <alignment horizontal="center" vertical="center"/>
    </xf>
    <xf numFmtId="166" fontId="29" fillId="0" borderId="1" xfId="30" applyNumberFormat="1" applyFont="1" applyFill="1" applyBorder="1" applyAlignment="1">
      <alignment horizontal="right" vertical="center"/>
    </xf>
    <xf numFmtId="166" fontId="29" fillId="0" borderId="0" xfId="29" applyNumberFormat="1" applyFont="1" applyFill="1" applyAlignment="1">
      <alignment vertical="center"/>
    </xf>
    <xf numFmtId="166" fontId="27" fillId="0" borderId="0" xfId="30" applyNumberFormat="1" applyFont="1" applyFill="1" applyAlignment="1">
      <alignment vertical="center"/>
    </xf>
    <xf numFmtId="166" fontId="27" fillId="0" borderId="3" xfId="30" applyNumberFormat="1" applyFont="1" applyFill="1" applyBorder="1" applyAlignment="1">
      <alignment horizontal="right" vertical="center"/>
    </xf>
    <xf numFmtId="165" fontId="27" fillId="0" borderId="1" xfId="31" applyNumberFormat="1" applyFont="1" applyFill="1" applyBorder="1" applyAlignment="1">
      <alignment horizontal="right" vertical="center"/>
    </xf>
    <xf numFmtId="166" fontId="23" fillId="33" borderId="1" xfId="0" applyNumberFormat="1" applyFont="1" applyFill="1" applyBorder="1" applyAlignment="1">
      <alignment vertical="center"/>
    </xf>
    <xf numFmtId="166" fontId="23" fillId="33" borderId="3" xfId="0" applyNumberFormat="1" applyFont="1" applyFill="1" applyBorder="1" applyAlignment="1">
      <alignment horizontal="right" vertical="center"/>
    </xf>
    <xf numFmtId="166" fontId="23" fillId="33" borderId="2" xfId="0" applyNumberFormat="1" applyFont="1" applyFill="1" applyBorder="1" applyAlignment="1">
      <alignment horizontal="right" vertical="center"/>
    </xf>
    <xf numFmtId="168" fontId="23" fillId="33" borderId="2" xfId="0" applyNumberFormat="1" applyFont="1" applyFill="1" applyBorder="1" applyAlignment="1">
      <alignment horizontal="right" vertical="center"/>
    </xf>
    <xf numFmtId="0" fontId="22" fillId="0" borderId="1" xfId="0" applyFont="1" applyBorder="1" applyAlignment="1">
      <alignment vertical="center"/>
    </xf>
    <xf numFmtId="166" fontId="29" fillId="0" borderId="3" xfId="30" applyNumberFormat="1" applyFont="1" applyFill="1" applyBorder="1" applyAlignment="1">
      <alignment horizontal="right" vertical="center"/>
    </xf>
    <xf numFmtId="165" fontId="29" fillId="0" borderId="2" xfId="29" applyNumberFormat="1" applyFont="1" applyFill="1" applyBorder="1" applyAlignment="1">
      <alignment vertical="center"/>
    </xf>
    <xf numFmtId="165" fontId="29" fillId="0" borderId="14" xfId="29" applyNumberFormat="1" applyFont="1" applyFill="1" applyBorder="1" applyAlignment="1">
      <alignment vertical="center"/>
    </xf>
    <xf numFmtId="166" fontId="29" fillId="33" borderId="3" xfId="30" applyNumberFormat="1" applyFont="1" applyFill="1" applyBorder="1" applyAlignment="1">
      <alignment horizontal="right" vertical="center"/>
    </xf>
    <xf numFmtId="165" fontId="29" fillId="33" borderId="0" xfId="30" applyNumberFormat="1" applyFont="1" applyFill="1" applyBorder="1" applyAlignment="1">
      <alignment horizontal="right" vertical="center"/>
    </xf>
    <xf numFmtId="165" fontId="29" fillId="33" borderId="0" xfId="28" applyNumberFormat="1" applyFont="1" applyFill="1" applyBorder="1" applyAlignment="1">
      <alignment horizontal="right" vertical="center"/>
    </xf>
    <xf numFmtId="165" fontId="29" fillId="33" borderId="2" xfId="29" applyNumberFormat="1" applyFont="1" applyFill="1" applyBorder="1" applyAlignment="1">
      <alignment vertical="center"/>
    </xf>
    <xf numFmtId="165" fontId="29" fillId="33" borderId="14" xfId="29" applyNumberFormat="1" applyFont="1" applyFill="1" applyBorder="1" applyAlignment="1">
      <alignment vertical="center"/>
    </xf>
    <xf numFmtId="165" fontId="27" fillId="0" borderId="2" xfId="30" applyNumberFormat="1" applyFont="1" applyFill="1" applyBorder="1" applyAlignment="1">
      <alignment vertical="center"/>
    </xf>
    <xf numFmtId="165" fontId="27" fillId="0" borderId="14" xfId="30" applyNumberFormat="1" applyFont="1" applyFill="1" applyBorder="1" applyAlignment="1">
      <alignment vertical="center"/>
    </xf>
    <xf numFmtId="165" fontId="27" fillId="33" borderId="2" xfId="30" applyNumberFormat="1" applyFont="1" applyFill="1" applyBorder="1" applyAlignment="1">
      <alignment vertical="center"/>
    </xf>
    <xf numFmtId="165" fontId="27" fillId="33" borderId="14" xfId="30" applyNumberFormat="1" applyFont="1" applyFill="1" applyBorder="1" applyAlignment="1">
      <alignment vertical="center"/>
    </xf>
    <xf numFmtId="165" fontId="27" fillId="33" borderId="3" xfId="42" applyNumberFormat="1" applyFont="1" applyFill="1" applyBorder="1" applyAlignment="1">
      <alignment horizontal="right" vertical="center"/>
    </xf>
    <xf numFmtId="165" fontId="27" fillId="33" borderId="2" xfId="42" applyNumberFormat="1" applyFont="1" applyFill="1" applyBorder="1" applyAlignment="1">
      <alignment horizontal="right" vertical="center"/>
    </xf>
    <xf numFmtId="165" fontId="23" fillId="33" borderId="3" xfId="0" applyNumberFormat="1" applyFont="1" applyFill="1" applyBorder="1" applyAlignment="1">
      <alignment vertical="center"/>
    </xf>
    <xf numFmtId="166" fontId="23" fillId="33" borderId="15" xfId="0" applyNumberFormat="1" applyFont="1" applyFill="1" applyBorder="1" applyAlignment="1">
      <alignment horizontal="right" vertical="center"/>
    </xf>
    <xf numFmtId="165" fontId="30" fillId="0" borderId="0" xfId="0" applyNumberFormat="1" applyFont="1" applyAlignment="1">
      <alignment vertical="center"/>
    </xf>
    <xf numFmtId="166" fontId="27" fillId="33" borderId="3" xfId="30" applyNumberFormat="1" applyFont="1" applyFill="1" applyBorder="1" applyAlignment="1">
      <alignment vertical="center"/>
    </xf>
    <xf numFmtId="165" fontId="22" fillId="0" borderId="0" xfId="0" applyNumberFormat="1" applyFont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/>
    </xf>
    <xf numFmtId="165" fontId="28" fillId="0" borderId="1" xfId="0" applyNumberFormat="1" applyFont="1" applyBorder="1" applyAlignment="1">
      <alignment horizontal="center" vertical="center"/>
    </xf>
    <xf numFmtId="165" fontId="26" fillId="0" borderId="1" xfId="43" applyNumberFormat="1" applyFont="1" applyBorder="1" applyAlignment="1">
      <alignment horizontal="center" vertical="center"/>
    </xf>
    <xf numFmtId="165" fontId="26" fillId="0" borderId="0" xfId="42" applyNumberFormat="1" applyFont="1" applyAlignment="1">
      <alignment horizontal="right" vertical="center"/>
    </xf>
    <xf numFmtId="165" fontId="26" fillId="0" borderId="1" xfId="42" applyNumberFormat="1" applyFont="1" applyBorder="1" applyAlignment="1">
      <alignment horizontal="right" vertical="center"/>
    </xf>
    <xf numFmtId="165" fontId="29" fillId="0" borderId="1" xfId="0" applyNumberFormat="1" applyFont="1" applyBorder="1" applyAlignment="1">
      <alignment horizontal="right" vertical="center"/>
    </xf>
    <xf numFmtId="166" fontId="23" fillId="0" borderId="15" xfId="0" applyNumberFormat="1" applyFont="1" applyBorder="1" applyAlignment="1">
      <alignment horizontal="right" vertical="center"/>
    </xf>
    <xf numFmtId="166" fontId="23" fillId="0" borderId="2" xfId="0" applyNumberFormat="1" applyFont="1" applyBorder="1" applyAlignment="1">
      <alignment vertical="center"/>
    </xf>
    <xf numFmtId="166" fontId="23" fillId="0" borderId="3" xfId="0" applyNumberFormat="1" applyFont="1" applyBorder="1" applyAlignment="1">
      <alignment horizontal="right" vertical="center"/>
    </xf>
    <xf numFmtId="0" fontId="27" fillId="0" borderId="0" xfId="58" applyFont="1" applyAlignment="1">
      <alignment horizontal="left" vertical="center"/>
    </xf>
    <xf numFmtId="165" fontId="27" fillId="0" borderId="0" xfId="58" applyNumberFormat="1" applyFont="1" applyAlignment="1">
      <alignment horizontal="left" vertical="center"/>
    </xf>
    <xf numFmtId="166" fontId="23" fillId="0" borderId="2" xfId="0" applyNumberFormat="1" applyFont="1" applyBorder="1" applyAlignment="1">
      <alignment horizontal="right" vertical="center"/>
    </xf>
    <xf numFmtId="166" fontId="22" fillId="0" borderId="0" xfId="0" applyNumberFormat="1" applyFont="1" applyAlignment="1">
      <alignment horizontal="right" vertical="center"/>
    </xf>
    <xf numFmtId="165" fontId="23" fillId="0" borderId="3" xfId="0" applyNumberFormat="1" applyFont="1" applyBorder="1" applyAlignment="1">
      <alignment vertical="center"/>
    </xf>
    <xf numFmtId="168" fontId="23" fillId="0" borderId="2" xfId="0" applyNumberFormat="1" applyFont="1" applyBorder="1" applyAlignment="1">
      <alignment horizontal="right" vertical="center"/>
    </xf>
    <xf numFmtId="166" fontId="27" fillId="34" borderId="0" xfId="0" applyNumberFormat="1" applyFont="1" applyFill="1" applyAlignment="1">
      <alignment horizontal="right" vertical="center"/>
    </xf>
    <xf numFmtId="165" fontId="27" fillId="0" borderId="1" xfId="42" applyNumberFormat="1" applyFont="1" applyBorder="1" applyAlignment="1">
      <alignment horizontal="right" vertical="center"/>
    </xf>
    <xf numFmtId="166" fontId="27" fillId="0" borderId="0" xfId="42" applyNumberFormat="1" applyFont="1" applyAlignment="1">
      <alignment horizontal="right" vertical="center"/>
    </xf>
    <xf numFmtId="165" fontId="27" fillId="0" borderId="1" xfId="42" applyNumberFormat="1" applyFont="1" applyBorder="1" applyAlignment="1">
      <alignment vertical="center"/>
    </xf>
    <xf numFmtId="166" fontId="27" fillId="0" borderId="1" xfId="42" applyNumberFormat="1" applyFont="1" applyBorder="1" applyAlignment="1">
      <alignment horizontal="right" vertical="center"/>
    </xf>
    <xf numFmtId="165" fontId="27" fillId="0" borderId="3" xfId="42" applyNumberFormat="1" applyFont="1" applyBorder="1" applyAlignment="1">
      <alignment horizontal="right" vertical="center"/>
    </xf>
    <xf numFmtId="165" fontId="27" fillId="33" borderId="3" xfId="30" applyNumberFormat="1" applyFont="1" applyFill="1" applyBorder="1" applyAlignment="1">
      <alignment vertical="center"/>
    </xf>
    <xf numFmtId="165" fontId="27" fillId="33" borderId="16" xfId="30" applyNumberFormat="1" applyFont="1" applyFill="1" applyBorder="1" applyAlignment="1">
      <alignment vertical="center"/>
    </xf>
    <xf numFmtId="166" fontId="23" fillId="33" borderId="0" xfId="0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43" fontId="23" fillId="0" borderId="0" xfId="28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2" fillId="0" borderId="0" xfId="0" applyNumberFormat="1" applyFont="1" applyAlignment="1">
      <alignment horizontal="right" vertical="center"/>
    </xf>
    <xf numFmtId="166" fontId="23" fillId="34" borderId="0" xfId="0" applyNumberFormat="1" applyFont="1" applyFill="1" applyAlignment="1">
      <alignment horizontal="right" vertical="center"/>
    </xf>
    <xf numFmtId="166" fontId="23" fillId="34" borderId="3" xfId="0" applyNumberFormat="1" applyFont="1" applyFill="1" applyBorder="1" applyAlignment="1">
      <alignment horizontal="right" vertical="center"/>
    </xf>
    <xf numFmtId="37" fontId="22" fillId="0" borderId="0" xfId="0" applyNumberFormat="1" applyFont="1" applyAlignment="1">
      <alignment vertical="center"/>
    </xf>
    <xf numFmtId="37" fontId="23" fillId="0" borderId="0" xfId="42" applyNumberFormat="1" applyFont="1" applyAlignment="1">
      <alignment vertical="center"/>
    </xf>
    <xf numFmtId="0" fontId="22" fillId="0" borderId="0" xfId="42" applyFont="1" applyAlignment="1">
      <alignment vertical="center"/>
    </xf>
    <xf numFmtId="37" fontId="22" fillId="0" borderId="0" xfId="42" applyNumberFormat="1" applyFont="1" applyAlignment="1">
      <alignment vertical="center"/>
    </xf>
    <xf numFmtId="37" fontId="23" fillId="0" borderId="0" xfId="0" applyNumberFormat="1" applyFont="1" applyAlignment="1">
      <alignment vertical="center"/>
    </xf>
    <xf numFmtId="165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5" fontId="27" fillId="0" borderId="0" xfId="42" applyNumberFormat="1" applyFont="1" applyFill="1" applyAlignment="1">
      <alignment vertical="center"/>
    </xf>
    <xf numFmtId="165" fontId="27" fillId="0" borderId="0" xfId="42" applyNumberFormat="1" applyFont="1" applyFill="1" applyAlignment="1">
      <alignment horizontal="center" vertical="center"/>
    </xf>
    <xf numFmtId="165" fontId="27" fillId="0" borderId="0" xfId="42" applyNumberFormat="1" applyFont="1" applyFill="1" applyAlignment="1">
      <alignment horizontal="right" vertical="center"/>
    </xf>
    <xf numFmtId="165" fontId="27" fillId="0" borderId="2" xfId="42" applyNumberFormat="1" applyFont="1" applyFill="1" applyBorder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0" fontId="23" fillId="0" borderId="0" xfId="58" applyFont="1" applyAlignment="1">
      <alignment horizontal="left" vertical="center"/>
    </xf>
    <xf numFmtId="165" fontId="23" fillId="0" borderId="0" xfId="58" applyNumberFormat="1" applyFont="1" applyAlignment="1">
      <alignment horizontal="left" vertical="center"/>
    </xf>
    <xf numFmtId="169" fontId="23" fillId="0" borderId="0" xfId="0" applyNumberFormat="1" applyFont="1" applyAlignment="1">
      <alignment horizontal="center" vertical="center"/>
    </xf>
    <xf numFmtId="165" fontId="23" fillId="0" borderId="0" xfId="0" applyNumberFormat="1" applyFont="1" applyAlignment="1">
      <alignment horizontal="center" vertical="center"/>
    </xf>
    <xf numFmtId="166" fontId="32" fillId="33" borderId="0" xfId="0" applyNumberFormat="1" applyFont="1" applyFill="1" applyAlignment="1">
      <alignment horizontal="right" vertical="center"/>
    </xf>
    <xf numFmtId="166" fontId="32" fillId="33" borderId="3" xfId="0" applyNumberFormat="1" applyFont="1" applyFill="1" applyBorder="1" applyAlignment="1">
      <alignment horizontal="right" vertical="center"/>
    </xf>
    <xf numFmtId="43" fontId="27" fillId="33" borderId="0" xfId="28" applyFont="1" applyFill="1" applyAlignment="1">
      <alignment horizontal="right" vertical="center"/>
    </xf>
    <xf numFmtId="165" fontId="33" fillId="33" borderId="0" xfId="42" applyNumberFormat="1" applyFont="1" applyFill="1" applyAlignment="1">
      <alignment horizontal="right" vertical="center"/>
    </xf>
    <xf numFmtId="165" fontId="33" fillId="0" borderId="0" xfId="42" applyNumberFormat="1" applyFont="1" applyAlignment="1">
      <alignment horizontal="right" vertical="center"/>
    </xf>
    <xf numFmtId="43" fontId="29" fillId="0" borderId="0" xfId="28" applyFont="1" applyFill="1" applyBorder="1" applyAlignment="1">
      <alignment vertical="center"/>
    </xf>
    <xf numFmtId="166" fontId="34" fillId="33" borderId="1" xfId="31" applyNumberFormat="1" applyFont="1" applyFill="1" applyBorder="1" applyAlignment="1">
      <alignment horizontal="right" vertical="center"/>
    </xf>
    <xf numFmtId="43" fontId="27" fillId="0" borderId="0" xfId="28" applyFont="1" applyFill="1" applyAlignment="1">
      <alignment vertical="center"/>
    </xf>
    <xf numFmtId="165" fontId="22" fillId="0" borderId="0" xfId="0" applyNumberFormat="1" applyFont="1" applyAlignment="1">
      <alignment horizontal="right" vertical="center"/>
    </xf>
    <xf numFmtId="165" fontId="22" fillId="0" borderId="1" xfId="0" applyNumberFormat="1" applyFont="1" applyBorder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165" fontId="28" fillId="0" borderId="15" xfId="0" applyNumberFormat="1" applyFont="1" applyBorder="1" applyAlignment="1">
      <alignment horizontal="center" vertical="center"/>
    </xf>
    <xf numFmtId="165" fontId="28" fillId="0" borderId="1" xfId="0" applyNumberFormat="1" applyFont="1" applyBorder="1" applyAlignment="1">
      <alignment horizontal="center" vertical="center"/>
    </xf>
    <xf numFmtId="165" fontId="28" fillId="0" borderId="4" xfId="0" applyNumberFormat="1" applyFont="1" applyBorder="1" applyAlignment="1">
      <alignment horizontal="center" vertical="center"/>
    </xf>
    <xf numFmtId="165" fontId="26" fillId="0" borderId="15" xfId="43" applyNumberFormat="1" applyFont="1" applyBorder="1" applyAlignment="1">
      <alignment horizontal="center" vertical="center"/>
    </xf>
    <xf numFmtId="165" fontId="26" fillId="0" borderId="1" xfId="43" applyNumberFormat="1" applyFont="1" applyBorder="1" applyAlignment="1">
      <alignment horizontal="center" vertical="center"/>
    </xf>
    <xf numFmtId="165" fontId="26" fillId="0" borderId="1" xfId="0" applyNumberFormat="1" applyFont="1" applyBorder="1" applyAlignment="1">
      <alignment horizontal="center" vertical="center"/>
    </xf>
    <xf numFmtId="165" fontId="26" fillId="0" borderId="4" xfId="43" applyNumberFormat="1" applyFont="1" applyBorder="1" applyAlignment="1">
      <alignment horizontal="center" vertical="center"/>
    </xf>
    <xf numFmtId="165" fontId="26" fillId="0" borderId="0" xfId="42" applyNumberFormat="1" applyFont="1" applyAlignment="1">
      <alignment horizontal="right" vertical="center"/>
    </xf>
    <xf numFmtId="165" fontId="26" fillId="0" borderId="1" xfId="42" applyNumberFormat="1" applyFont="1" applyBorder="1" applyAlignment="1">
      <alignment horizontal="right" vertical="center"/>
    </xf>
  </cellXfs>
  <cellStyles count="97">
    <cellStyle name="20% - Accent1" xfId="1" builtinId="30" customBuiltin="1"/>
    <cellStyle name="20% - Accent1 2" xfId="59" xr:uid="{10018275-09DA-493D-928B-35041C2B1725}"/>
    <cellStyle name="20% - Accent2" xfId="2" builtinId="34" customBuiltin="1"/>
    <cellStyle name="20% - Accent2 2" xfId="60" xr:uid="{0D2293C1-C4EA-4CC9-9E35-3123B47D682C}"/>
    <cellStyle name="20% - Accent3" xfId="3" builtinId="38" customBuiltin="1"/>
    <cellStyle name="20% - Accent3 2" xfId="61" xr:uid="{41E8AC30-5972-445D-8FE5-A2E4AE245979}"/>
    <cellStyle name="20% - Accent4" xfId="4" builtinId="42" customBuiltin="1"/>
    <cellStyle name="20% - Accent4 2" xfId="62" xr:uid="{91A47E4D-AAD3-4544-8B71-B3476DDD6DDB}"/>
    <cellStyle name="20% - Accent5" xfId="5" builtinId="46" customBuiltin="1"/>
    <cellStyle name="20% - Accent5 2" xfId="63" xr:uid="{702E5010-7B84-4086-8B3C-72C41BA5B4E5}"/>
    <cellStyle name="20% - Accent6" xfId="6" builtinId="50" customBuiltin="1"/>
    <cellStyle name="20% - Accent6 2" xfId="64" xr:uid="{DC71F192-FA16-4F9C-A5C6-8036FB0A021C}"/>
    <cellStyle name="40% - Accent1" xfId="7" builtinId="31" customBuiltin="1"/>
    <cellStyle name="40% - Accent1 2" xfId="65" xr:uid="{41702274-C1FE-4E87-9566-82E446756F7C}"/>
    <cellStyle name="40% - Accent2" xfId="8" builtinId="35" customBuiltin="1"/>
    <cellStyle name="40% - Accent2 2" xfId="66" xr:uid="{A99EA6B0-5E15-4662-8145-7DE3320B59F4}"/>
    <cellStyle name="40% - Accent3" xfId="9" builtinId="39" customBuiltin="1"/>
    <cellStyle name="40% - Accent3 2" xfId="67" xr:uid="{2DA0552A-7C57-4159-AF5F-C0A59837EDB6}"/>
    <cellStyle name="40% - Accent4" xfId="10" builtinId="43" customBuiltin="1"/>
    <cellStyle name="40% - Accent4 2" xfId="68" xr:uid="{BBB831CC-EDD3-4D7D-BAA1-692C0C143FD9}"/>
    <cellStyle name="40% - Accent5" xfId="11" builtinId="47" customBuiltin="1"/>
    <cellStyle name="40% - Accent5 2" xfId="69" xr:uid="{A01AD5BD-9CF0-42BD-878E-77305DD951BE}"/>
    <cellStyle name="40% - Accent6" xfId="12" builtinId="51" customBuiltin="1"/>
    <cellStyle name="40% - Accent6 2" xfId="70" xr:uid="{DA180A6F-6B0B-4B30-91BA-0DB487847F7D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53" xr:uid="{00000000-0005-0000-0000-00001D000000}"/>
    <cellStyle name="Comma 2 2 2" xfId="74" xr:uid="{CA2D8D0D-07FD-4957-BDD1-D5BC9C3A1175}"/>
    <cellStyle name="Comma 2 2 3" xfId="30" xr:uid="{00000000-0005-0000-0000-00001E000000}"/>
    <cellStyle name="Comma 2 2 3 2" xfId="75" xr:uid="{90CBF175-6F31-4ABF-84E2-6FA425BBF139}"/>
    <cellStyle name="Comma 2 2 4" xfId="73" xr:uid="{220A755B-BB50-4EC8-AFE5-04D3BA42C5D3}"/>
    <cellStyle name="Comma 2 3" xfId="52" xr:uid="{00000000-0005-0000-0000-00001F000000}"/>
    <cellStyle name="Comma 2 3 2" xfId="76" xr:uid="{95D274F9-5ACA-4ED9-941E-FA439E7D068B}"/>
    <cellStyle name="Comma 2 4" xfId="77" xr:uid="{D7B10341-1A64-487F-8705-EAFCB91063BB}"/>
    <cellStyle name="Comma 2 5" xfId="72" xr:uid="{FECED17C-5B8D-4F23-85E2-E3776BC7AB11}"/>
    <cellStyle name="Comma 3" xfId="51" xr:uid="{00000000-0005-0000-0000-000020000000}"/>
    <cellStyle name="Comma 3 2" xfId="78" xr:uid="{9F611E91-B3D1-4E41-96FF-5182E68674DA}"/>
    <cellStyle name="Comma 4" xfId="31" xr:uid="{00000000-0005-0000-0000-000021000000}"/>
    <cellStyle name="Comma 4 2" xfId="54" xr:uid="{00000000-0005-0000-0000-000022000000}"/>
    <cellStyle name="Comma 4 2 2" xfId="80" xr:uid="{60FD5979-CD3B-4B38-957A-E6AF4752D8A8}"/>
    <cellStyle name="Comma 4 3" xfId="81" xr:uid="{FE1F3950-84F6-43A7-86FD-1A688015A955}"/>
    <cellStyle name="Comma 4 4" xfId="79" xr:uid="{94EF3C29-CA63-4852-8395-53332067B290}"/>
    <cellStyle name="Comma 5" xfId="82" xr:uid="{0E62DEB1-1BB9-4F37-AAB7-7676D7A4D0D5}"/>
    <cellStyle name="Comma 6" xfId="71" xr:uid="{FD5CE568-7F39-4E30-B16E-C869C92B3A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83" xr:uid="{B7B6B9BF-2007-45BF-AA34-55680DFB79C2}"/>
    <cellStyle name="Normal 14" xfId="55" xr:uid="{00000000-0005-0000-0000-00002D000000}"/>
    <cellStyle name="Normal 2" xfId="41" xr:uid="{00000000-0005-0000-0000-00002E000000}"/>
    <cellStyle name="Normal 2 2" xfId="85" xr:uid="{C119AD09-C351-4CE2-8E66-ABA3F7EE527E}"/>
    <cellStyle name="Normal 2 3" xfId="84" xr:uid="{85EC2AF8-76A4-4C65-A4F3-FFA5593D623E}"/>
    <cellStyle name="Normal 21" xfId="42" xr:uid="{00000000-0005-0000-0000-00002F000000}"/>
    <cellStyle name="Normal 27" xfId="43" xr:uid="{00000000-0005-0000-0000-000030000000}"/>
    <cellStyle name="Normal 28" xfId="93" xr:uid="{B97D6875-D328-49B5-864F-F52FEB8427AF}"/>
    <cellStyle name="Normal 29" xfId="44" xr:uid="{00000000-0005-0000-0000-000031000000}"/>
    <cellStyle name="Normal 3" xfId="56" xr:uid="{00000000-0005-0000-0000-000032000000}"/>
    <cellStyle name="Normal 30" xfId="94" xr:uid="{DA0CD8DF-5706-4105-9683-70BF9FE26636}"/>
    <cellStyle name="Normal 31" xfId="95" xr:uid="{38392FCA-0211-48A2-9397-3BBF931D3E0D}"/>
    <cellStyle name="Normal 34" xfId="86" xr:uid="{D7CF6781-B98B-4956-961F-DAD615306EC5}"/>
    <cellStyle name="Normal 35" xfId="96" xr:uid="{C60938A2-6C97-4A4C-8C8F-6416745C9FEE}"/>
    <cellStyle name="Normal 36" xfId="87" xr:uid="{7E4F6D47-0B34-42A8-8327-3F0322C27625}"/>
    <cellStyle name="Normal 37" xfId="88" xr:uid="{6C56E7F0-BC25-4E13-A38B-BE779C61DD0E}"/>
    <cellStyle name="Normal 4" xfId="89" xr:uid="{87FC1C9B-4701-4B34-B191-7F1FF1AE1512}"/>
    <cellStyle name="Normal 40" xfId="90" xr:uid="{A6334D5D-98BE-461A-AB7C-683053795099}"/>
    <cellStyle name="Normal 5" xfId="58" xr:uid="{8706C617-C902-400C-97D9-EF02BA29F7B5}"/>
    <cellStyle name="Note" xfId="45" builtinId="10" customBuiltin="1"/>
    <cellStyle name="Note 2" xfId="91" xr:uid="{D4792FF2-66C6-4076-86A2-BDE3AD63BB27}"/>
    <cellStyle name="Output" xfId="46" builtinId="21" customBuiltin="1"/>
    <cellStyle name="Percent" xfId="47" builtinId="5" customBuiltin="1"/>
    <cellStyle name="Percent 2" xfId="57" xr:uid="{00000000-0005-0000-0000-000036000000}"/>
    <cellStyle name="Percent 3" xfId="92" xr:uid="{DCC5243D-CDFD-4DD6-94CA-433C9B0C5355}"/>
    <cellStyle name="Title" xfId="48" builtinId="15" customBuiltin="1"/>
    <cellStyle name="Total" xfId="49" builtinId="25" customBuiltin="1"/>
    <cellStyle name="Warning Text" xfId="50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5"/>
  <sheetViews>
    <sheetView tabSelected="1" zoomScaleNormal="100" zoomScaleSheetLayoutView="100" workbookViewId="0">
      <selection activeCell="C1" sqref="C1"/>
    </sheetView>
  </sheetViews>
  <sheetFormatPr defaultColWidth="9.26953125" defaultRowHeight="21" customHeight="1"/>
  <cols>
    <col min="1" max="2" width="1.54296875" style="3" customWidth="1"/>
    <col min="3" max="3" width="36.26953125" style="3" customWidth="1"/>
    <col min="4" max="4" width="7.7265625" style="179" customWidth="1"/>
    <col min="5" max="5" width="0.54296875" style="179" customWidth="1"/>
    <col min="6" max="6" width="12.54296875" style="2" customWidth="1"/>
    <col min="7" max="7" width="0.54296875" style="179" customWidth="1"/>
    <col min="8" max="8" width="12.54296875" style="2" customWidth="1"/>
    <col min="9" max="9" width="0.54296875" style="3" customWidth="1"/>
    <col min="10" max="10" width="12.54296875" style="4" customWidth="1"/>
    <col min="11" max="11" width="0.54296875" style="3" customWidth="1"/>
    <col min="12" max="12" width="12.54296875" style="4" customWidth="1"/>
    <col min="13" max="13" width="14.453125" style="3" bestFit="1" customWidth="1"/>
    <col min="14" max="14" width="15.453125" style="3" customWidth="1"/>
    <col min="15" max="15" width="13.453125" style="3" customWidth="1"/>
    <col min="16" max="16" width="9.26953125" style="3"/>
    <col min="17" max="17" width="13.26953125" style="3" bestFit="1" customWidth="1"/>
    <col min="18" max="16384" width="9.26953125" style="3"/>
  </cols>
  <sheetData>
    <row r="1" spans="1:14" ht="21" customHeight="1">
      <c r="A1" s="1" t="s">
        <v>0</v>
      </c>
      <c r="B1" s="1"/>
      <c r="C1" s="1"/>
    </row>
    <row r="2" spans="1:14" ht="21" customHeight="1">
      <c r="A2" s="1" t="s">
        <v>1</v>
      </c>
      <c r="B2" s="1"/>
      <c r="C2" s="1"/>
    </row>
    <row r="3" spans="1:14" ht="21" customHeight="1">
      <c r="A3" s="5" t="s">
        <v>186</v>
      </c>
      <c r="B3" s="5"/>
      <c r="C3" s="5"/>
      <c r="D3" s="6"/>
      <c r="E3" s="6"/>
      <c r="F3" s="7"/>
      <c r="G3" s="6"/>
      <c r="H3" s="7"/>
      <c r="I3" s="8"/>
      <c r="J3" s="9"/>
      <c r="K3" s="8"/>
      <c r="L3" s="9"/>
    </row>
    <row r="4" spans="1:14" ht="20.149999999999999" customHeight="1">
      <c r="A4" s="1"/>
      <c r="B4" s="1"/>
      <c r="C4" s="1"/>
    </row>
    <row r="5" spans="1:14" ht="20.149999999999999" customHeight="1">
      <c r="A5" s="1"/>
      <c r="B5" s="1"/>
      <c r="C5" s="1"/>
      <c r="F5" s="234" t="s">
        <v>141</v>
      </c>
      <c r="G5" s="234"/>
      <c r="H5" s="234"/>
      <c r="I5" s="10"/>
      <c r="J5" s="11"/>
      <c r="K5" s="10"/>
      <c r="L5" s="11"/>
    </row>
    <row r="6" spans="1:14" ht="20.149999999999999" customHeight="1">
      <c r="A6" s="1"/>
      <c r="B6" s="1"/>
      <c r="C6" s="1"/>
      <c r="F6" s="235" t="s">
        <v>2</v>
      </c>
      <c r="G6" s="235"/>
      <c r="H6" s="235"/>
      <c r="I6" s="10"/>
      <c r="J6" s="235" t="s">
        <v>142</v>
      </c>
      <c r="K6" s="235"/>
      <c r="L6" s="235"/>
    </row>
    <row r="7" spans="1:14" ht="20.149999999999999" customHeight="1">
      <c r="F7" s="88" t="s">
        <v>184</v>
      </c>
      <c r="G7" s="88"/>
      <c r="H7" s="88" t="s">
        <v>170</v>
      </c>
      <c r="I7" s="88"/>
      <c r="J7" s="88" t="s">
        <v>184</v>
      </c>
      <c r="K7" s="88"/>
      <c r="L7" s="88" t="s">
        <v>170</v>
      </c>
    </row>
    <row r="8" spans="1:14" ht="20.149999999999999" customHeight="1">
      <c r="D8" s="12" t="s">
        <v>3</v>
      </c>
      <c r="F8" s="13" t="s">
        <v>4</v>
      </c>
      <c r="H8" s="13" t="s">
        <v>4</v>
      </c>
      <c r="I8" s="1"/>
      <c r="J8" s="178" t="s">
        <v>4</v>
      </c>
      <c r="K8" s="179"/>
      <c r="L8" s="178" t="s">
        <v>4</v>
      </c>
    </row>
    <row r="9" spans="1:14" ht="20.149999999999999" customHeight="1">
      <c r="A9" s="1" t="s">
        <v>5</v>
      </c>
      <c r="F9" s="49"/>
      <c r="J9" s="50"/>
    </row>
    <row r="10" spans="1:14" ht="3" customHeight="1">
      <c r="A10" s="1"/>
      <c r="F10" s="49"/>
      <c r="J10" s="50"/>
    </row>
    <row r="11" spans="1:14" ht="20.149999999999999" customHeight="1">
      <c r="A11" s="1" t="s">
        <v>6</v>
      </c>
      <c r="F11" s="49"/>
      <c r="J11" s="50"/>
    </row>
    <row r="12" spans="1:14" ht="3" customHeight="1">
      <c r="A12" s="1"/>
      <c r="F12" s="49"/>
      <c r="J12" s="50"/>
    </row>
    <row r="13" spans="1:14" ht="20.149999999999999" customHeight="1">
      <c r="A13" s="3" t="s">
        <v>7</v>
      </c>
      <c r="D13" s="179">
        <v>9</v>
      </c>
      <c r="F13" s="50">
        <v>2000191282</v>
      </c>
      <c r="H13" s="4">
        <v>2084203370</v>
      </c>
      <c r="I13" s="179"/>
      <c r="J13" s="50">
        <v>2000191282</v>
      </c>
      <c r="K13" s="179"/>
      <c r="L13" s="4">
        <v>2084203370</v>
      </c>
      <c r="M13" s="205"/>
      <c r="N13" s="205"/>
    </row>
    <row r="14" spans="1:14" ht="20.149999999999999" customHeight="1">
      <c r="A14" s="3" t="s">
        <v>153</v>
      </c>
      <c r="D14" s="179">
        <v>10</v>
      </c>
      <c r="F14" s="50">
        <v>6840800000</v>
      </c>
      <c r="H14" s="4">
        <v>5891800000</v>
      </c>
      <c r="I14" s="179"/>
      <c r="J14" s="50">
        <v>6840800000</v>
      </c>
      <c r="K14" s="179"/>
      <c r="L14" s="4">
        <v>5891800000</v>
      </c>
      <c r="M14" s="205"/>
      <c r="N14" s="205"/>
    </row>
    <row r="15" spans="1:14" ht="20.149999999999999" customHeight="1">
      <c r="A15" s="3" t="s">
        <v>8</v>
      </c>
      <c r="D15" s="179">
        <v>11</v>
      </c>
      <c r="F15" s="50">
        <v>2390402926</v>
      </c>
      <c r="G15" s="3"/>
      <c r="H15" s="4">
        <v>2552990072</v>
      </c>
      <c r="J15" s="50">
        <v>2390402926</v>
      </c>
      <c r="K15" s="4"/>
      <c r="L15" s="4">
        <v>2552990072</v>
      </c>
      <c r="M15" s="205"/>
      <c r="N15" s="205"/>
    </row>
    <row r="16" spans="1:14" ht="20.149999999999999" customHeight="1">
      <c r="A16" s="3" t="s">
        <v>9</v>
      </c>
      <c r="D16" s="179">
        <v>12</v>
      </c>
      <c r="F16" s="50">
        <v>503949308</v>
      </c>
      <c r="H16" s="4">
        <v>590667595</v>
      </c>
      <c r="I16" s="179"/>
      <c r="J16" s="50">
        <v>503949308</v>
      </c>
      <c r="K16" s="179"/>
      <c r="L16" s="4">
        <v>590667595</v>
      </c>
      <c r="M16" s="205"/>
      <c r="N16" s="205"/>
    </row>
    <row r="17" spans="1:14" ht="20.149999999999999" customHeight="1">
      <c r="A17" s="3" t="s">
        <v>119</v>
      </c>
      <c r="F17" s="50"/>
      <c r="H17" s="4"/>
      <c r="I17" s="179"/>
      <c r="J17" s="50"/>
      <c r="K17" s="179"/>
      <c r="M17" s="205"/>
      <c r="N17" s="205"/>
    </row>
    <row r="18" spans="1:14" ht="20.149999999999999" customHeight="1">
      <c r="B18" s="3" t="s">
        <v>110</v>
      </c>
      <c r="D18" s="179">
        <v>14</v>
      </c>
      <c r="F18" s="50">
        <v>63005596</v>
      </c>
      <c r="H18" s="4">
        <v>32711779</v>
      </c>
      <c r="I18" s="179"/>
      <c r="J18" s="50">
        <v>63005596</v>
      </c>
      <c r="K18" s="179"/>
      <c r="L18" s="4">
        <v>32711779</v>
      </c>
      <c r="M18" s="205"/>
      <c r="N18" s="205"/>
    </row>
    <row r="19" spans="1:14" ht="20.149999999999999" customHeight="1">
      <c r="A19" s="3" t="s">
        <v>10</v>
      </c>
      <c r="F19" s="52">
        <v>30240090</v>
      </c>
      <c r="H19" s="188">
        <v>12871591</v>
      </c>
      <c r="I19" s="179"/>
      <c r="J19" s="52">
        <v>30240090</v>
      </c>
      <c r="K19" s="179"/>
      <c r="L19" s="188">
        <v>12871591</v>
      </c>
      <c r="M19" s="205"/>
      <c r="N19" s="205"/>
    </row>
    <row r="20" spans="1:14" ht="3" customHeight="1">
      <c r="F20" s="50"/>
      <c r="H20" s="4"/>
      <c r="I20" s="179"/>
      <c r="J20" s="50"/>
      <c r="K20" s="179"/>
      <c r="M20" s="205"/>
      <c r="N20" s="205"/>
    </row>
    <row r="21" spans="1:14" ht="20.149999999999999" customHeight="1">
      <c r="A21" s="1" t="s">
        <v>11</v>
      </c>
      <c r="F21" s="154">
        <f>SUM(F13:F19)</f>
        <v>11828589202</v>
      </c>
      <c r="H21" s="7">
        <f>SUM(H13:H19)</f>
        <v>11165244407</v>
      </c>
      <c r="I21" s="179"/>
      <c r="J21" s="154">
        <f>SUM(J13:J19)</f>
        <v>11828589202</v>
      </c>
      <c r="K21" s="179"/>
      <c r="L21" s="7">
        <f>SUM(L13:L19)</f>
        <v>11165244407</v>
      </c>
      <c r="M21" s="205"/>
      <c r="N21" s="205"/>
    </row>
    <row r="22" spans="1:14" ht="10.5" customHeight="1">
      <c r="A22" s="1"/>
      <c r="F22" s="50"/>
      <c r="H22" s="4"/>
      <c r="I22" s="179"/>
      <c r="J22" s="50"/>
      <c r="K22" s="179"/>
      <c r="M22" s="205"/>
      <c r="N22" s="205"/>
    </row>
    <row r="23" spans="1:14" ht="20.149999999999999" customHeight="1">
      <c r="A23" s="1" t="s">
        <v>12</v>
      </c>
      <c r="F23" s="50"/>
      <c r="H23" s="4"/>
      <c r="I23" s="179"/>
      <c r="J23" s="50"/>
      <c r="K23" s="179"/>
      <c r="M23" s="205"/>
      <c r="N23" s="205"/>
    </row>
    <row r="24" spans="1:14" ht="20.149999999999999" customHeight="1">
      <c r="A24" s="222" t="s">
        <v>172</v>
      </c>
      <c r="B24" s="190"/>
      <c r="C24" s="190"/>
      <c r="F24" s="50"/>
      <c r="H24" s="4"/>
      <c r="I24" s="179"/>
      <c r="J24" s="50"/>
      <c r="K24" s="179"/>
      <c r="M24" s="205"/>
      <c r="N24" s="205"/>
    </row>
    <row r="25" spans="1:14" ht="20.149999999999999" customHeight="1">
      <c r="A25" s="189"/>
      <c r="B25" s="223" t="s">
        <v>173</v>
      </c>
      <c r="C25" s="190"/>
      <c r="D25" s="179">
        <v>13</v>
      </c>
      <c r="F25" s="50">
        <v>19264319</v>
      </c>
      <c r="H25" s="4">
        <v>19040148</v>
      </c>
      <c r="I25" s="179"/>
      <c r="J25" s="50">
        <v>19264319</v>
      </c>
      <c r="K25" s="179"/>
      <c r="L25" s="4">
        <v>19040148</v>
      </c>
      <c r="M25" s="205"/>
      <c r="N25" s="205"/>
    </row>
    <row r="26" spans="1:14" ht="19.5" customHeight="1">
      <c r="A26" s="3" t="s">
        <v>111</v>
      </c>
      <c r="D26" s="179">
        <v>14</v>
      </c>
      <c r="F26" s="50">
        <v>59795504</v>
      </c>
      <c r="H26" s="4">
        <v>10541918</v>
      </c>
      <c r="I26" s="179"/>
      <c r="J26" s="50">
        <v>59795504</v>
      </c>
      <c r="K26" s="179"/>
      <c r="L26" s="4">
        <v>10541918</v>
      </c>
      <c r="M26" s="205"/>
      <c r="N26" s="205"/>
    </row>
    <row r="27" spans="1:14" ht="19.5" customHeight="1">
      <c r="A27" s="3" t="s">
        <v>161</v>
      </c>
      <c r="F27" s="50"/>
      <c r="H27" s="4"/>
      <c r="I27" s="179"/>
      <c r="J27" s="50"/>
      <c r="K27" s="179"/>
      <c r="M27" s="205"/>
      <c r="N27" s="205"/>
    </row>
    <row r="28" spans="1:14" ht="19.5" customHeight="1">
      <c r="A28" s="24"/>
      <c r="B28" s="3" t="s">
        <v>162</v>
      </c>
      <c r="D28" s="221" t="s">
        <v>198</v>
      </c>
      <c r="F28" s="50">
        <v>1878644389</v>
      </c>
      <c r="H28" s="4">
        <v>1682829463</v>
      </c>
      <c r="I28" s="179"/>
      <c r="J28" s="50">
        <v>1878644389</v>
      </c>
      <c r="K28" s="179"/>
      <c r="L28" s="4">
        <v>1682829463</v>
      </c>
      <c r="M28" s="205"/>
      <c r="N28" s="205"/>
    </row>
    <row r="29" spans="1:14" ht="20.149999999999999" customHeight="1">
      <c r="A29" s="3" t="s">
        <v>13</v>
      </c>
      <c r="D29" s="179">
        <v>15</v>
      </c>
      <c r="F29" s="50">
        <v>2180433738</v>
      </c>
      <c r="G29" s="3"/>
      <c r="H29" s="4">
        <v>2003281357</v>
      </c>
      <c r="J29" s="50">
        <v>54044189</v>
      </c>
      <c r="L29" s="4">
        <v>54044189</v>
      </c>
      <c r="M29" s="205"/>
      <c r="N29" s="205"/>
    </row>
    <row r="30" spans="1:14" ht="20.149999999999999" customHeight="1">
      <c r="A30" s="3" t="s">
        <v>122</v>
      </c>
      <c r="D30" s="179">
        <v>16</v>
      </c>
      <c r="F30" s="50">
        <v>24222631</v>
      </c>
      <c r="G30" s="3"/>
      <c r="H30" s="4">
        <v>20095140</v>
      </c>
      <c r="J30" s="50">
        <v>3132500</v>
      </c>
      <c r="L30" s="4">
        <v>3132500</v>
      </c>
      <c r="M30" s="205"/>
      <c r="N30" s="205"/>
    </row>
    <row r="31" spans="1:14" ht="20.149999999999999" customHeight="1">
      <c r="A31" s="3" t="s">
        <v>14</v>
      </c>
      <c r="D31" s="179">
        <v>17</v>
      </c>
      <c r="F31" s="50">
        <v>7898735583</v>
      </c>
      <c r="G31" s="3"/>
      <c r="H31" s="4">
        <v>8469099440</v>
      </c>
      <c r="J31" s="50">
        <v>7898735583</v>
      </c>
      <c r="L31" s="4">
        <v>8469099440</v>
      </c>
      <c r="M31" s="205"/>
      <c r="N31" s="205"/>
    </row>
    <row r="32" spans="1:14" ht="20.149999999999999" customHeight="1">
      <c r="A32" s="3" t="s">
        <v>15</v>
      </c>
      <c r="D32" s="179">
        <v>18</v>
      </c>
      <c r="F32" s="50">
        <v>872559709</v>
      </c>
      <c r="G32" s="3"/>
      <c r="H32" s="4">
        <v>940338240</v>
      </c>
      <c r="J32" s="50">
        <v>872559709</v>
      </c>
      <c r="L32" s="4">
        <v>940338240</v>
      </c>
      <c r="M32" s="205"/>
      <c r="N32" s="205"/>
    </row>
    <row r="33" spans="1:14" ht="20.149999999999999" customHeight="1">
      <c r="A33" s="3" t="s">
        <v>16</v>
      </c>
      <c r="F33" s="52">
        <v>15579930</v>
      </c>
      <c r="H33" s="9">
        <v>14930395</v>
      </c>
      <c r="I33" s="179"/>
      <c r="J33" s="52">
        <v>15579930</v>
      </c>
      <c r="K33" s="179"/>
      <c r="L33" s="9">
        <v>14930395</v>
      </c>
      <c r="M33" s="205"/>
      <c r="N33" s="205"/>
    </row>
    <row r="34" spans="1:14" ht="3" customHeight="1">
      <c r="F34" s="50"/>
      <c r="H34" s="4"/>
      <c r="I34" s="179"/>
      <c r="J34" s="50"/>
      <c r="M34" s="205"/>
      <c r="N34" s="205"/>
    </row>
    <row r="35" spans="1:14" ht="19.5" customHeight="1">
      <c r="A35" s="1" t="s">
        <v>17</v>
      </c>
      <c r="F35" s="154">
        <f>SUM(F25:G33)</f>
        <v>12949235803</v>
      </c>
      <c r="G35" s="3"/>
      <c r="H35" s="7">
        <f>SUM(H25:H33)</f>
        <v>13160156101</v>
      </c>
      <c r="J35" s="154">
        <f>SUM(J25:J33)</f>
        <v>10801756123</v>
      </c>
      <c r="L35" s="7">
        <f>SUM(L25:L33)</f>
        <v>11193956293</v>
      </c>
      <c r="M35" s="205"/>
      <c r="N35" s="205"/>
    </row>
    <row r="36" spans="1:14" ht="15" customHeight="1">
      <c r="F36" s="174"/>
      <c r="H36" s="186"/>
      <c r="J36" s="174"/>
      <c r="L36" s="186"/>
      <c r="M36" s="205"/>
      <c r="N36" s="205"/>
    </row>
    <row r="37" spans="1:14" ht="5.15" customHeight="1">
      <c r="A37" s="1"/>
      <c r="F37" s="49"/>
      <c r="G37" s="3"/>
      <c r="J37" s="49"/>
      <c r="L37" s="2"/>
      <c r="M37" s="205"/>
      <c r="N37" s="205"/>
    </row>
    <row r="38" spans="1:14" ht="20.149999999999999" customHeight="1" thickBot="1">
      <c r="A38" s="1" t="s">
        <v>18</v>
      </c>
      <c r="F38" s="53">
        <f>SUM(F21+F35)</f>
        <v>24777825005</v>
      </c>
      <c r="G38" s="3"/>
      <c r="H38" s="187">
        <f>SUM(H21+H35)</f>
        <v>24325400508</v>
      </c>
      <c r="J38" s="53">
        <f>SUM(J21+J35)</f>
        <v>22630345325</v>
      </c>
      <c r="L38" s="187">
        <f>SUM(L21+L35)</f>
        <v>22359200700</v>
      </c>
      <c r="M38" s="205"/>
      <c r="N38" s="205"/>
    </row>
    <row r="39" spans="1:14" ht="20.149999999999999" customHeight="1" thickTop="1">
      <c r="A39" s="1"/>
      <c r="I39" s="179"/>
      <c r="J39" s="2"/>
      <c r="L39" s="2"/>
      <c r="M39" s="205"/>
      <c r="N39" s="205"/>
    </row>
    <row r="40" spans="1:14" ht="20.149999999999999" customHeight="1">
      <c r="A40" s="1"/>
      <c r="I40" s="179"/>
      <c r="J40" s="2"/>
      <c r="L40" s="2"/>
      <c r="M40" s="205"/>
      <c r="N40" s="205"/>
    </row>
    <row r="41" spans="1:14" ht="20.149999999999999" customHeight="1">
      <c r="A41" s="1"/>
      <c r="I41" s="179"/>
      <c r="J41" s="2"/>
      <c r="L41" s="2"/>
      <c r="M41" s="205"/>
      <c r="N41" s="205"/>
    </row>
    <row r="42" spans="1:14" ht="19.5" customHeight="1">
      <c r="A42" s="1"/>
      <c r="I42" s="179"/>
      <c r="J42" s="2"/>
      <c r="L42" s="2"/>
      <c r="M42" s="205"/>
      <c r="N42" s="205"/>
    </row>
    <row r="43" spans="1:14" ht="20.149999999999999" customHeight="1">
      <c r="A43" s="3" t="s">
        <v>19</v>
      </c>
      <c r="D43" s="3"/>
      <c r="E43" s="3"/>
      <c r="G43" s="3"/>
      <c r="H43" s="3" t="s">
        <v>19</v>
      </c>
      <c r="J43" s="3"/>
      <c r="L43" s="3"/>
      <c r="M43" s="205"/>
      <c r="N43" s="205"/>
    </row>
    <row r="44" spans="1:14" ht="20.149999999999999" customHeight="1">
      <c r="A44" s="236" t="s">
        <v>189</v>
      </c>
      <c r="B44" s="236"/>
      <c r="C44" s="236"/>
      <c r="D44" s="236"/>
      <c r="E44" s="236"/>
      <c r="F44" s="236" t="s">
        <v>183</v>
      </c>
      <c r="G44" s="236"/>
      <c r="H44" s="236"/>
      <c r="I44" s="236"/>
      <c r="J44" s="236"/>
      <c r="K44" s="236"/>
      <c r="L44" s="236"/>
      <c r="M44" s="205"/>
      <c r="N44" s="205"/>
    </row>
    <row r="45" spans="1:14" ht="20.149999999999999" customHeight="1">
      <c r="A45" s="179"/>
      <c r="B45" s="179"/>
      <c r="C45" s="179"/>
      <c r="F45" s="179"/>
      <c r="H45" s="179"/>
      <c r="I45" s="179"/>
      <c r="J45" s="179"/>
      <c r="K45" s="179"/>
      <c r="L45" s="179"/>
      <c r="M45" s="205"/>
      <c r="N45" s="205"/>
    </row>
    <row r="46" spans="1:14" ht="20.149999999999999" customHeight="1">
      <c r="A46" s="204"/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5"/>
      <c r="N46" s="205"/>
    </row>
    <row r="47" spans="1:14" ht="15.75" customHeight="1">
      <c r="A47" s="204"/>
      <c r="B47" s="204"/>
      <c r="C47" s="204"/>
      <c r="D47" s="204"/>
      <c r="E47" s="204"/>
      <c r="F47" s="204"/>
      <c r="G47" s="204"/>
      <c r="H47" s="204"/>
      <c r="I47" s="204"/>
      <c r="J47" s="204"/>
      <c r="K47" s="204"/>
      <c r="L47" s="204"/>
      <c r="M47" s="205"/>
      <c r="N47" s="205"/>
    </row>
    <row r="48" spans="1:14" ht="22.15" customHeight="1">
      <c r="A48" s="8" t="s">
        <v>174</v>
      </c>
      <c r="B48" s="8"/>
      <c r="C48" s="8"/>
      <c r="D48" s="6"/>
      <c r="E48" s="6"/>
      <c r="F48" s="7"/>
      <c r="G48" s="6"/>
      <c r="H48" s="7"/>
      <c r="I48" s="8"/>
      <c r="J48" s="9"/>
      <c r="K48" s="8"/>
      <c r="L48" s="9"/>
      <c r="M48" s="205"/>
      <c r="N48" s="205"/>
    </row>
    <row r="49" spans="1:14" ht="20.149999999999999" customHeight="1">
      <c r="A49" s="1" t="s">
        <v>0</v>
      </c>
      <c r="B49" s="1"/>
      <c r="C49" s="1"/>
      <c r="M49" s="205"/>
      <c r="N49" s="205"/>
    </row>
    <row r="50" spans="1:14" ht="19.149999999999999" customHeight="1">
      <c r="A50" s="1" t="s">
        <v>1</v>
      </c>
      <c r="B50" s="1"/>
      <c r="C50" s="1"/>
      <c r="M50" s="205"/>
      <c r="N50" s="205"/>
    </row>
    <row r="51" spans="1:14" ht="20.149999999999999" customHeight="1">
      <c r="A51" s="5" t="str">
        <f>A3</f>
        <v>ณ วันที่ 31 มีนาคม พ.ศ. 2567</v>
      </c>
      <c r="B51" s="5"/>
      <c r="C51" s="5"/>
      <c r="D51" s="6"/>
      <c r="E51" s="6"/>
      <c r="F51" s="7"/>
      <c r="G51" s="6"/>
      <c r="H51" s="7"/>
      <c r="I51" s="8"/>
      <c r="J51" s="9"/>
      <c r="K51" s="8"/>
      <c r="L51" s="9"/>
      <c r="M51" s="205"/>
      <c r="N51" s="205"/>
    </row>
    <row r="52" spans="1:14" ht="14.25" customHeight="1">
      <c r="A52" s="1"/>
      <c r="B52" s="1"/>
      <c r="C52" s="1"/>
      <c r="M52" s="205"/>
      <c r="N52" s="205"/>
    </row>
    <row r="53" spans="1:14" ht="18.75" customHeight="1">
      <c r="A53" s="1"/>
      <c r="B53" s="1"/>
      <c r="C53" s="1"/>
      <c r="F53" s="234" t="s">
        <v>141</v>
      </c>
      <c r="G53" s="234"/>
      <c r="H53" s="234"/>
      <c r="I53" s="10"/>
      <c r="J53" s="11"/>
      <c r="K53" s="10"/>
      <c r="L53" s="11"/>
      <c r="M53" s="205"/>
      <c r="N53" s="205"/>
    </row>
    <row r="54" spans="1:14" ht="18.75" customHeight="1">
      <c r="A54" s="1"/>
      <c r="B54" s="1"/>
      <c r="C54" s="1"/>
      <c r="F54" s="235" t="s">
        <v>2</v>
      </c>
      <c r="G54" s="235"/>
      <c r="H54" s="235"/>
      <c r="I54" s="10"/>
      <c r="J54" s="235" t="s">
        <v>142</v>
      </c>
      <c r="K54" s="235"/>
      <c r="L54" s="235"/>
      <c r="M54" s="205"/>
      <c r="N54" s="205"/>
    </row>
    <row r="55" spans="1:14" ht="18.75" customHeight="1">
      <c r="A55" s="1"/>
      <c r="B55" s="1"/>
      <c r="C55" s="1"/>
      <c r="F55" s="88" t="s">
        <v>184</v>
      </c>
      <c r="G55" s="88"/>
      <c r="H55" s="88" t="s">
        <v>170</v>
      </c>
      <c r="I55" s="88"/>
      <c r="J55" s="88" t="s">
        <v>184</v>
      </c>
      <c r="K55" s="88"/>
      <c r="L55" s="88" t="s">
        <v>170</v>
      </c>
      <c r="M55" s="205"/>
      <c r="N55" s="205"/>
    </row>
    <row r="56" spans="1:14" ht="18.75" customHeight="1">
      <c r="A56" s="1"/>
      <c r="B56" s="1"/>
      <c r="C56" s="1"/>
      <c r="D56" s="12" t="s">
        <v>3</v>
      </c>
      <c r="F56" s="13" t="s">
        <v>4</v>
      </c>
      <c r="H56" s="13" t="s">
        <v>4</v>
      </c>
      <c r="I56" s="1"/>
      <c r="J56" s="178" t="s">
        <v>4</v>
      </c>
      <c r="K56" s="179"/>
      <c r="L56" s="178" t="s">
        <v>4</v>
      </c>
      <c r="M56" s="205"/>
      <c r="N56" s="205"/>
    </row>
    <row r="57" spans="1:14" ht="18.75" customHeight="1">
      <c r="A57" s="1" t="s">
        <v>112</v>
      </c>
      <c r="B57" s="1"/>
      <c r="F57" s="49"/>
      <c r="J57" s="50"/>
      <c r="M57" s="205"/>
      <c r="N57" s="205"/>
    </row>
    <row r="58" spans="1:14" ht="6" customHeight="1">
      <c r="A58" s="1"/>
      <c r="B58" s="1"/>
      <c r="F58" s="49"/>
      <c r="J58" s="50"/>
      <c r="M58" s="205"/>
      <c r="N58" s="205"/>
    </row>
    <row r="59" spans="1:14" ht="18.75" customHeight="1">
      <c r="A59" s="1" t="s">
        <v>21</v>
      </c>
      <c r="F59" s="49"/>
      <c r="J59" s="50"/>
      <c r="M59" s="205"/>
      <c r="N59" s="205"/>
    </row>
    <row r="60" spans="1:14" ht="6" customHeight="1">
      <c r="A60" s="1"/>
      <c r="B60" s="1"/>
      <c r="F60" s="49"/>
      <c r="J60" s="50"/>
      <c r="M60" s="205"/>
      <c r="N60" s="205"/>
    </row>
    <row r="61" spans="1:14" ht="18.75" customHeight="1">
      <c r="A61" s="3" t="s">
        <v>190</v>
      </c>
      <c r="F61" s="50">
        <v>473796850</v>
      </c>
      <c r="H61" s="4">
        <v>502963667</v>
      </c>
      <c r="I61" s="179"/>
      <c r="J61" s="50">
        <v>473796850</v>
      </c>
      <c r="K61" s="179"/>
      <c r="L61" s="4">
        <v>502963667</v>
      </c>
      <c r="M61" s="205"/>
      <c r="N61" s="205"/>
    </row>
    <row r="62" spans="1:14" ht="18.75" customHeight="1">
      <c r="A62" s="3" t="s">
        <v>147</v>
      </c>
      <c r="D62" s="179" t="s">
        <v>205</v>
      </c>
      <c r="F62" s="50">
        <v>489781780</v>
      </c>
      <c r="H62" s="4">
        <v>497868929</v>
      </c>
      <c r="I62" s="179"/>
      <c r="J62" s="50">
        <v>489781780</v>
      </c>
      <c r="K62" s="179"/>
      <c r="L62" s="4">
        <v>497868929</v>
      </c>
      <c r="M62" s="205"/>
      <c r="N62" s="205"/>
    </row>
    <row r="63" spans="1:14" ht="18.75" customHeight="1">
      <c r="A63" s="3" t="s">
        <v>191</v>
      </c>
      <c r="F63" s="50">
        <v>176017612</v>
      </c>
      <c r="H63" s="4">
        <v>223030379</v>
      </c>
      <c r="I63" s="179"/>
      <c r="J63" s="50">
        <v>176017612</v>
      </c>
      <c r="K63" s="179"/>
      <c r="L63" s="4">
        <v>223030379</v>
      </c>
      <c r="M63" s="205"/>
      <c r="N63" s="205"/>
    </row>
    <row r="64" spans="1:14" ht="18.75" customHeight="1">
      <c r="A64" s="3" t="s">
        <v>148</v>
      </c>
      <c r="D64" s="179" t="s">
        <v>205</v>
      </c>
      <c r="F64" s="50">
        <v>181658729</v>
      </c>
      <c r="H64" s="4">
        <v>206816410</v>
      </c>
      <c r="I64" s="179"/>
      <c r="J64" s="50">
        <v>181658729</v>
      </c>
      <c r="K64" s="179"/>
      <c r="L64" s="4">
        <v>206816410</v>
      </c>
      <c r="M64" s="205"/>
      <c r="N64" s="205"/>
    </row>
    <row r="65" spans="1:14" ht="18.75" customHeight="1">
      <c r="A65" s="24" t="s">
        <v>165</v>
      </c>
      <c r="D65" s="215" t="s">
        <v>198</v>
      </c>
      <c r="F65" s="50">
        <v>79037</v>
      </c>
      <c r="H65" s="4">
        <v>1094303</v>
      </c>
      <c r="I65" s="179"/>
      <c r="J65" s="50">
        <v>79037</v>
      </c>
      <c r="K65" s="179"/>
      <c r="L65" s="4">
        <v>1094303</v>
      </c>
      <c r="M65" s="205"/>
      <c r="N65" s="205"/>
    </row>
    <row r="66" spans="1:14" ht="18.75" customHeight="1">
      <c r="A66" s="3" t="s">
        <v>22</v>
      </c>
      <c r="F66" s="50">
        <v>196107160</v>
      </c>
      <c r="H66" s="4">
        <v>197523010</v>
      </c>
      <c r="I66" s="179"/>
      <c r="J66" s="50">
        <v>196107160</v>
      </c>
      <c r="K66" s="179"/>
      <c r="L66" s="4">
        <v>197523010</v>
      </c>
      <c r="M66" s="205"/>
      <c r="N66" s="205"/>
    </row>
    <row r="67" spans="1:14" ht="18.75" customHeight="1">
      <c r="A67" s="3" t="s">
        <v>23</v>
      </c>
      <c r="D67" s="179">
        <v>20</v>
      </c>
      <c r="F67" s="52">
        <v>418395878</v>
      </c>
      <c r="H67" s="9">
        <v>363034369</v>
      </c>
      <c r="I67" s="179"/>
      <c r="J67" s="52">
        <v>418395878</v>
      </c>
      <c r="K67" s="179"/>
      <c r="L67" s="9">
        <v>363034369</v>
      </c>
      <c r="M67" s="205"/>
      <c r="N67" s="205"/>
    </row>
    <row r="68" spans="1:14" ht="6" customHeight="1">
      <c r="F68" s="50"/>
      <c r="H68" s="4"/>
      <c r="I68" s="179"/>
      <c r="J68" s="50"/>
      <c r="K68" s="179"/>
      <c r="M68" s="205"/>
      <c r="N68" s="205"/>
    </row>
    <row r="69" spans="1:14" ht="18.75" customHeight="1">
      <c r="A69" s="1" t="s">
        <v>24</v>
      </c>
      <c r="F69" s="52">
        <f>SUM(F61:F67)</f>
        <v>1935837046</v>
      </c>
      <c r="H69" s="9">
        <f>SUM(H61:H67)</f>
        <v>1992331067</v>
      </c>
      <c r="I69" s="179"/>
      <c r="J69" s="52">
        <f>SUM(J61:J67)</f>
        <v>1935837046</v>
      </c>
      <c r="K69" s="179"/>
      <c r="L69" s="9">
        <f>SUM(L61:L67)</f>
        <v>1992331067</v>
      </c>
      <c r="M69" s="205"/>
      <c r="N69" s="205"/>
    </row>
    <row r="70" spans="1:14" ht="6" customHeight="1">
      <c r="F70" s="50"/>
      <c r="H70" s="4"/>
      <c r="I70" s="179"/>
      <c r="J70" s="50"/>
      <c r="K70" s="179"/>
      <c r="M70" s="205"/>
      <c r="N70" s="205"/>
    </row>
    <row r="71" spans="1:14" ht="18.75" customHeight="1">
      <c r="A71" s="1" t="s">
        <v>25</v>
      </c>
      <c r="F71" s="50"/>
      <c r="H71" s="4"/>
      <c r="I71" s="179"/>
      <c r="J71" s="50"/>
      <c r="K71" s="179"/>
      <c r="M71" s="205"/>
      <c r="N71" s="205"/>
    </row>
    <row r="72" spans="1:14" ht="6" customHeight="1">
      <c r="A72" s="1"/>
      <c r="F72" s="50"/>
      <c r="H72" s="4"/>
      <c r="I72" s="179"/>
      <c r="J72" s="50"/>
      <c r="K72" s="179"/>
      <c r="M72" s="205"/>
      <c r="N72" s="205"/>
    </row>
    <row r="73" spans="1:14" ht="18.75" customHeight="1">
      <c r="A73" s="3" t="s">
        <v>26</v>
      </c>
      <c r="D73" s="179">
        <v>19</v>
      </c>
      <c r="F73" s="226">
        <v>713899093</v>
      </c>
      <c r="H73" s="4">
        <v>631640705</v>
      </c>
      <c r="I73" s="179"/>
      <c r="J73" s="50">
        <v>284403157</v>
      </c>
      <c r="K73" s="179"/>
      <c r="L73" s="4">
        <v>238400744</v>
      </c>
      <c r="M73" s="205"/>
      <c r="N73" s="205"/>
    </row>
    <row r="74" spans="1:14" ht="18.75" customHeight="1">
      <c r="A74" s="3" t="s">
        <v>143</v>
      </c>
      <c r="D74" s="179">
        <v>21</v>
      </c>
      <c r="F74" s="52">
        <v>426000001</v>
      </c>
      <c r="H74" s="9">
        <v>414715556</v>
      </c>
      <c r="I74" s="179"/>
      <c r="J74" s="52">
        <v>426000001</v>
      </c>
      <c r="K74" s="179"/>
      <c r="L74" s="9">
        <v>414715556</v>
      </c>
      <c r="M74" s="205"/>
      <c r="N74" s="205"/>
    </row>
    <row r="75" spans="1:14" ht="6" customHeight="1">
      <c r="F75" s="50"/>
      <c r="H75" s="4"/>
      <c r="I75" s="179"/>
      <c r="J75" s="50"/>
      <c r="K75" s="179"/>
      <c r="M75" s="205"/>
      <c r="N75" s="205"/>
    </row>
    <row r="76" spans="1:14" ht="18.75" customHeight="1">
      <c r="A76" s="1" t="s">
        <v>28</v>
      </c>
      <c r="F76" s="52">
        <f>SUM(F73:F75)</f>
        <v>1139899094</v>
      </c>
      <c r="H76" s="9">
        <f>SUM(H73:H75)</f>
        <v>1046356261</v>
      </c>
      <c r="I76" s="179"/>
      <c r="J76" s="52">
        <f>SUM(J73:J75)</f>
        <v>710403158</v>
      </c>
      <c r="K76" s="179"/>
      <c r="L76" s="9">
        <f>SUM(L73:L75)</f>
        <v>653116300</v>
      </c>
      <c r="M76" s="205"/>
      <c r="N76" s="205"/>
    </row>
    <row r="77" spans="1:14" ht="15" customHeight="1">
      <c r="F77" s="174"/>
      <c r="H77" s="186"/>
      <c r="I77" s="179"/>
      <c r="J77" s="174"/>
      <c r="K77" s="179"/>
      <c r="L77" s="186"/>
      <c r="M77" s="205"/>
      <c r="N77" s="205"/>
    </row>
    <row r="78" spans="1:14" ht="6" customHeight="1">
      <c r="A78" s="1"/>
      <c r="F78" s="49"/>
      <c r="I78" s="179"/>
      <c r="J78" s="49"/>
      <c r="K78" s="179"/>
      <c r="L78" s="2"/>
      <c r="M78" s="205"/>
      <c r="N78" s="205"/>
    </row>
    <row r="79" spans="1:14" ht="18.75" customHeight="1">
      <c r="A79" s="1" t="s">
        <v>29</v>
      </c>
      <c r="F79" s="52">
        <f>SUM(F69+F76)</f>
        <v>3075736140</v>
      </c>
      <c r="H79" s="9">
        <f>SUM(H69+H76)</f>
        <v>3038687328</v>
      </c>
      <c r="I79" s="179"/>
      <c r="J79" s="52">
        <f>SUM(J69+J76)</f>
        <v>2646240204</v>
      </c>
      <c r="K79" s="179"/>
      <c r="L79" s="9">
        <f>SUM(L69+L76)</f>
        <v>2645447367</v>
      </c>
      <c r="M79" s="205"/>
      <c r="N79" s="205"/>
    </row>
    <row r="80" spans="1:14" ht="8.25" customHeight="1">
      <c r="F80" s="50"/>
      <c r="H80" s="4"/>
      <c r="I80" s="179"/>
      <c r="J80" s="50"/>
      <c r="K80" s="179"/>
      <c r="M80" s="205"/>
      <c r="N80" s="205"/>
    </row>
    <row r="81" spans="1:14" ht="18.75" customHeight="1">
      <c r="A81" s="1" t="s">
        <v>114</v>
      </c>
      <c r="F81" s="50"/>
      <c r="H81" s="4"/>
      <c r="I81" s="179"/>
      <c r="J81" s="50"/>
      <c r="K81" s="179"/>
      <c r="M81" s="205"/>
      <c r="N81" s="205"/>
    </row>
    <row r="82" spans="1:14" ht="3" customHeight="1">
      <c r="A82" s="1"/>
      <c r="F82" s="50"/>
      <c r="H82" s="4"/>
      <c r="I82" s="179"/>
      <c r="J82" s="50"/>
      <c r="K82" s="179"/>
      <c r="M82" s="205"/>
      <c r="N82" s="205"/>
    </row>
    <row r="83" spans="1:14" ht="18.75" customHeight="1">
      <c r="A83" s="3" t="s">
        <v>30</v>
      </c>
      <c r="D83" s="179">
        <v>22</v>
      </c>
      <c r="F83" s="49"/>
      <c r="I83" s="179"/>
      <c r="J83" s="49"/>
      <c r="K83" s="179"/>
      <c r="L83" s="2"/>
      <c r="M83" s="205"/>
      <c r="N83" s="205"/>
    </row>
    <row r="84" spans="1:14" ht="18.75" customHeight="1">
      <c r="B84" s="3" t="s">
        <v>31</v>
      </c>
      <c r="F84" s="49"/>
      <c r="I84" s="179"/>
      <c r="J84" s="49"/>
      <c r="K84" s="179"/>
      <c r="L84" s="2"/>
      <c r="M84" s="205"/>
      <c r="N84" s="205"/>
    </row>
    <row r="85" spans="1:14" ht="18.75" customHeight="1">
      <c r="C85" s="3" t="s">
        <v>32</v>
      </c>
      <c r="F85" s="49"/>
      <c r="I85" s="179"/>
      <c r="J85" s="49"/>
      <c r="K85" s="179"/>
      <c r="L85" s="2"/>
      <c r="M85" s="205"/>
      <c r="N85" s="205"/>
    </row>
    <row r="86" spans="1:14" ht="18.75" customHeight="1" thickBot="1">
      <c r="C86" s="3" t="s">
        <v>33</v>
      </c>
      <c r="F86" s="53">
        <v>383125000</v>
      </c>
      <c r="H86" s="187">
        <v>383125000</v>
      </c>
      <c r="I86" s="179"/>
      <c r="J86" s="53">
        <v>383125000</v>
      </c>
      <c r="K86" s="179"/>
      <c r="L86" s="187">
        <v>383125000</v>
      </c>
      <c r="M86" s="205"/>
      <c r="N86" s="205"/>
    </row>
    <row r="87" spans="1:14" ht="3" customHeight="1" thickTop="1">
      <c r="F87" s="50"/>
      <c r="H87" s="4"/>
      <c r="I87" s="179"/>
      <c r="J87" s="50"/>
      <c r="K87" s="179"/>
      <c r="M87" s="205"/>
      <c r="N87" s="205"/>
    </row>
    <row r="88" spans="1:14" ht="18.75" customHeight="1">
      <c r="B88" s="3" t="s">
        <v>34</v>
      </c>
      <c r="F88" s="49"/>
      <c r="I88" s="179"/>
      <c r="J88" s="49"/>
      <c r="K88" s="179"/>
      <c r="L88" s="2"/>
      <c r="M88" s="205"/>
      <c r="N88" s="205"/>
    </row>
    <row r="89" spans="1:14" ht="18.75" customHeight="1">
      <c r="C89" s="3" t="s">
        <v>32</v>
      </c>
      <c r="F89" s="49"/>
      <c r="I89" s="179"/>
      <c r="J89" s="49"/>
      <c r="K89" s="179"/>
      <c r="L89" s="2"/>
      <c r="M89" s="205"/>
      <c r="N89" s="205"/>
    </row>
    <row r="90" spans="1:14" ht="18.75" customHeight="1">
      <c r="C90" s="3" t="s">
        <v>33</v>
      </c>
      <c r="F90" s="49">
        <v>383125000</v>
      </c>
      <c r="H90" s="2">
        <v>383125000</v>
      </c>
      <c r="I90" s="179"/>
      <c r="J90" s="49">
        <v>383125000</v>
      </c>
      <c r="K90" s="179"/>
      <c r="L90" s="2">
        <v>383125000</v>
      </c>
      <c r="M90" s="205"/>
      <c r="N90" s="205"/>
    </row>
    <row r="91" spans="1:14" ht="18.75" customHeight="1">
      <c r="A91" s="3" t="s">
        <v>35</v>
      </c>
      <c r="D91" s="179">
        <v>22</v>
      </c>
      <c r="F91" s="49">
        <v>504250000</v>
      </c>
      <c r="H91" s="2">
        <v>504250000</v>
      </c>
      <c r="I91" s="179"/>
      <c r="J91" s="49">
        <v>504250000</v>
      </c>
      <c r="K91" s="179"/>
      <c r="L91" s="2">
        <v>504250000</v>
      </c>
      <c r="M91" s="205"/>
      <c r="N91" s="205"/>
    </row>
    <row r="92" spans="1:14" ht="18.75" customHeight="1">
      <c r="A92" s="3" t="s">
        <v>36</v>
      </c>
      <c r="F92" s="50"/>
      <c r="H92" s="4"/>
      <c r="I92" s="179"/>
      <c r="J92" s="50"/>
      <c r="K92" s="179"/>
      <c r="M92" s="205"/>
      <c r="N92" s="205"/>
    </row>
    <row r="93" spans="1:14" ht="18.75" customHeight="1">
      <c r="B93" s="3" t="s">
        <v>37</v>
      </c>
      <c r="F93" s="50"/>
      <c r="H93" s="4"/>
      <c r="I93" s="179"/>
      <c r="J93" s="50"/>
      <c r="K93" s="179"/>
      <c r="M93" s="205"/>
      <c r="N93" s="205"/>
    </row>
    <row r="94" spans="1:14" ht="18.75" customHeight="1">
      <c r="C94" s="14" t="s">
        <v>38</v>
      </c>
      <c r="D94" s="179">
        <v>24</v>
      </c>
      <c r="F94" s="50">
        <v>38312500</v>
      </c>
      <c r="H94" s="4">
        <v>38312500</v>
      </c>
      <c r="I94" s="179"/>
      <c r="J94" s="50">
        <v>38312500</v>
      </c>
      <c r="K94" s="179"/>
      <c r="L94" s="4">
        <v>38312500</v>
      </c>
      <c r="M94" s="205"/>
      <c r="N94" s="205"/>
    </row>
    <row r="95" spans="1:14" ht="18.75" customHeight="1">
      <c r="B95" s="3" t="s">
        <v>39</v>
      </c>
      <c r="F95" s="226">
        <f>'10-OK'!L25</f>
        <v>19443013059</v>
      </c>
      <c r="H95" s="4">
        <v>19218587452</v>
      </c>
      <c r="I95" s="179"/>
      <c r="J95" s="50">
        <f>'11-OK'!L25</f>
        <v>17608343377</v>
      </c>
      <c r="K95" s="179"/>
      <c r="L95" s="4">
        <v>17511245272</v>
      </c>
      <c r="M95" s="205"/>
      <c r="N95" s="205"/>
    </row>
    <row r="96" spans="1:14" ht="18.75" customHeight="1">
      <c r="A96" s="3" t="s">
        <v>115</v>
      </c>
      <c r="F96" s="227">
        <f>'10-OK'!T25</f>
        <v>1333388306</v>
      </c>
      <c r="H96" s="188">
        <v>1142438228</v>
      </c>
      <c r="I96" s="179"/>
      <c r="J96" s="155">
        <f>'11-OK'!R25</f>
        <v>1450074244</v>
      </c>
      <c r="K96" s="179"/>
      <c r="L96" s="188">
        <v>1276820561</v>
      </c>
      <c r="M96" s="205"/>
      <c r="N96" s="205"/>
    </row>
    <row r="97" spans="1:14" ht="6" customHeight="1">
      <c r="F97" s="49"/>
      <c r="I97" s="179"/>
      <c r="J97" s="49"/>
      <c r="L97" s="2"/>
      <c r="M97" s="205"/>
      <c r="N97" s="205"/>
    </row>
    <row r="98" spans="1:14" ht="18.75" customHeight="1">
      <c r="A98" s="1" t="s">
        <v>116</v>
      </c>
      <c r="F98" s="154">
        <f>SUM(F90:F96)</f>
        <v>21702088865</v>
      </c>
      <c r="H98" s="7">
        <f>SUM(H90:H96)</f>
        <v>21286713180</v>
      </c>
      <c r="I98" s="179"/>
      <c r="J98" s="154">
        <f>SUM(J90:J96)</f>
        <v>19984105121</v>
      </c>
      <c r="L98" s="7">
        <f>SUM(L90:L96)</f>
        <v>19713753333</v>
      </c>
      <c r="M98" s="205"/>
      <c r="N98" s="205"/>
    </row>
    <row r="99" spans="1:14" ht="15" customHeight="1">
      <c r="A99" s="1"/>
      <c r="F99" s="154"/>
      <c r="H99" s="7"/>
      <c r="I99" s="179"/>
      <c r="J99" s="154"/>
      <c r="L99" s="7"/>
      <c r="M99" s="205"/>
      <c r="N99" s="205"/>
    </row>
    <row r="100" spans="1:14" ht="6" customHeight="1">
      <c r="A100" s="1"/>
      <c r="F100" s="49"/>
      <c r="I100" s="179"/>
      <c r="J100" s="49"/>
      <c r="L100" s="2"/>
      <c r="M100" s="205"/>
      <c r="N100" s="205"/>
    </row>
    <row r="101" spans="1:14" ht="18.75" customHeight="1" thickBot="1">
      <c r="A101" s="1" t="s">
        <v>117</v>
      </c>
      <c r="F101" s="156">
        <f>SUM(F79+F98)</f>
        <v>24777825005</v>
      </c>
      <c r="H101" s="191">
        <f>SUM(H79+H98)</f>
        <v>24325400508</v>
      </c>
      <c r="I101" s="179"/>
      <c r="J101" s="156">
        <f>SUM(J79+J98)</f>
        <v>22630345325</v>
      </c>
      <c r="L101" s="191">
        <f>SUM(L79+L98)</f>
        <v>22359200700</v>
      </c>
      <c r="M101" s="205"/>
      <c r="N101" s="205"/>
    </row>
    <row r="102" spans="1:14" ht="12.75" customHeight="1" thickTop="1">
      <c r="A102" s="1"/>
      <c r="D102" s="225"/>
      <c r="E102" s="225"/>
      <c r="F102" s="4"/>
      <c r="G102" s="225"/>
      <c r="H102" s="4"/>
      <c r="I102" s="225"/>
      <c r="M102" s="205"/>
      <c r="N102" s="205"/>
    </row>
    <row r="103" spans="1:14" ht="22.15" customHeight="1">
      <c r="A103" s="8" t="str">
        <f>A48</f>
        <v xml:space="preserve">หมายเหตุประกอบงบการเงินในหน้า 14 ถึง 67 เป็นส่วนหนึ่งของงบการเงินนี้ </v>
      </c>
      <c r="B103" s="8"/>
      <c r="C103" s="8"/>
      <c r="D103" s="6"/>
      <c r="E103" s="6"/>
      <c r="F103" s="7"/>
      <c r="G103" s="6"/>
      <c r="H103" s="7"/>
      <c r="I103" s="8"/>
      <c r="J103" s="9"/>
      <c r="K103" s="8"/>
      <c r="L103" s="7"/>
    </row>
    <row r="105" spans="1:14" ht="21" customHeight="1">
      <c r="F105" s="4"/>
      <c r="G105" s="4"/>
      <c r="H105" s="4"/>
      <c r="I105" s="4"/>
      <c r="K105" s="4"/>
    </row>
  </sheetData>
  <mergeCells count="8">
    <mergeCell ref="A44:E44"/>
    <mergeCell ref="F44:L44"/>
    <mergeCell ref="F53:H53"/>
    <mergeCell ref="F54:H54"/>
    <mergeCell ref="J54:L54"/>
    <mergeCell ref="F5:H5"/>
    <mergeCell ref="F6:H6"/>
    <mergeCell ref="J6:L6"/>
  </mergeCells>
  <printOptions horizontalCentered="1"/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  <rowBreaks count="1" manualBreakCount="1">
    <brk id="48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4"/>
  <sheetViews>
    <sheetView zoomScaleNormal="100" zoomScaleSheetLayoutView="110" workbookViewId="0">
      <selection activeCell="F14" sqref="F14"/>
    </sheetView>
  </sheetViews>
  <sheetFormatPr defaultColWidth="9.26953125" defaultRowHeight="18.75" customHeight="1"/>
  <cols>
    <col min="1" max="2" width="1.453125" style="3" customWidth="1"/>
    <col min="3" max="3" width="26.7265625" style="3" customWidth="1"/>
    <col min="4" max="4" width="8" style="179" customWidth="1"/>
    <col min="5" max="5" width="0.7265625" style="3" customWidth="1"/>
    <col min="6" max="6" width="13.54296875" style="2" customWidth="1"/>
    <col min="7" max="7" width="0.54296875" style="3" customWidth="1"/>
    <col min="8" max="8" width="13.54296875" style="2" customWidth="1"/>
    <col min="9" max="9" width="0.54296875" style="3" customWidth="1"/>
    <col min="10" max="10" width="13.54296875" style="4" customWidth="1"/>
    <col min="11" max="11" width="0.54296875" style="11" customWidth="1"/>
    <col min="12" max="12" width="13.54296875" style="4" customWidth="1"/>
    <col min="13" max="13" width="9.26953125" style="3"/>
    <col min="14" max="14" width="10.453125" style="3" bestFit="1" customWidth="1"/>
    <col min="15" max="16384" width="9.26953125" style="3"/>
  </cols>
  <sheetData>
    <row r="1" spans="1:12" ht="21" customHeight="1">
      <c r="A1" s="1" t="s">
        <v>0</v>
      </c>
      <c r="B1" s="1"/>
      <c r="C1" s="1"/>
    </row>
    <row r="2" spans="1:12" ht="21" customHeight="1">
      <c r="A2" s="1" t="s">
        <v>40</v>
      </c>
      <c r="B2" s="1"/>
      <c r="C2" s="1"/>
    </row>
    <row r="3" spans="1:12" ht="21" customHeight="1">
      <c r="A3" s="5" t="s">
        <v>185</v>
      </c>
      <c r="B3" s="5"/>
      <c r="C3" s="5"/>
      <c r="D3" s="6"/>
      <c r="E3" s="8"/>
      <c r="F3" s="7"/>
      <c r="G3" s="8"/>
      <c r="H3" s="7"/>
      <c r="I3" s="8"/>
      <c r="J3" s="9"/>
      <c r="K3" s="15"/>
      <c r="L3" s="9"/>
    </row>
    <row r="4" spans="1:12" ht="21" customHeight="1">
      <c r="A4" s="1"/>
      <c r="B4" s="1"/>
      <c r="C4" s="1"/>
    </row>
    <row r="5" spans="1:12" ht="21" customHeight="1">
      <c r="A5" s="1"/>
      <c r="B5" s="1"/>
      <c r="C5" s="1"/>
      <c r="F5" s="234" t="s">
        <v>141</v>
      </c>
      <c r="G5" s="234"/>
      <c r="H5" s="234"/>
      <c r="I5" s="177"/>
    </row>
    <row r="6" spans="1:12" ht="21" customHeight="1">
      <c r="A6" s="1"/>
      <c r="B6" s="1"/>
      <c r="C6" s="1"/>
      <c r="F6" s="235" t="s">
        <v>2</v>
      </c>
      <c r="G6" s="235"/>
      <c r="H6" s="235"/>
      <c r="I6" s="177"/>
      <c r="J6" s="235" t="s">
        <v>142</v>
      </c>
      <c r="K6" s="235"/>
      <c r="L6" s="235"/>
    </row>
    <row r="7" spans="1:12" ht="21" customHeight="1">
      <c r="A7" s="1"/>
      <c r="B7" s="1"/>
      <c r="C7" s="1"/>
      <c r="E7" s="177"/>
      <c r="F7" s="88" t="s">
        <v>184</v>
      </c>
      <c r="G7" s="88"/>
      <c r="H7" s="88" t="s">
        <v>170</v>
      </c>
      <c r="I7" s="88"/>
      <c r="J7" s="88" t="s">
        <v>184</v>
      </c>
      <c r="K7" s="88"/>
      <c r="L7" s="88" t="s">
        <v>170</v>
      </c>
    </row>
    <row r="8" spans="1:12" ht="21" customHeight="1">
      <c r="A8" s="1"/>
      <c r="B8" s="1"/>
      <c r="C8" s="1"/>
      <c r="D8" s="12" t="s">
        <v>3</v>
      </c>
      <c r="E8" s="177"/>
      <c r="F8" s="178" t="s">
        <v>4</v>
      </c>
      <c r="G8" s="179"/>
      <c r="H8" s="178" t="s">
        <v>4</v>
      </c>
      <c r="I8" s="177"/>
      <c r="J8" s="13" t="s">
        <v>4</v>
      </c>
      <c r="K8" s="177"/>
      <c r="L8" s="13" t="s">
        <v>4</v>
      </c>
    </row>
    <row r="9" spans="1:12" ht="8.15" customHeight="1">
      <c r="A9" s="1"/>
      <c r="B9" s="1"/>
      <c r="C9" s="1"/>
      <c r="D9" s="16"/>
      <c r="E9" s="1"/>
      <c r="F9" s="54"/>
      <c r="G9" s="11"/>
      <c r="H9" s="192"/>
      <c r="J9" s="54"/>
      <c r="K9" s="3"/>
      <c r="L9" s="192"/>
    </row>
    <row r="10" spans="1:12" ht="21" customHeight="1">
      <c r="A10" s="3" t="s">
        <v>109</v>
      </c>
      <c r="D10" s="179" t="s">
        <v>179</v>
      </c>
      <c r="E10" s="1"/>
      <c r="F10" s="50">
        <v>14379927583</v>
      </c>
      <c r="G10" s="11"/>
      <c r="H10" s="4">
        <v>14447846435</v>
      </c>
      <c r="I10" s="11"/>
      <c r="J10" s="50">
        <v>14379927583</v>
      </c>
      <c r="L10" s="4">
        <v>14447846435</v>
      </c>
    </row>
    <row r="11" spans="1:12" ht="21" customHeight="1">
      <c r="A11" s="3" t="s">
        <v>168</v>
      </c>
      <c r="F11" s="52">
        <v>-11828851135</v>
      </c>
      <c r="G11" s="11"/>
      <c r="H11" s="9">
        <v>-11839100925</v>
      </c>
      <c r="I11" s="11"/>
      <c r="J11" s="52">
        <v>-11828851135</v>
      </c>
      <c r="L11" s="9">
        <v>-11839100925</v>
      </c>
    </row>
    <row r="12" spans="1:12" ht="8.15" customHeight="1">
      <c r="A12" s="1"/>
      <c r="B12" s="1"/>
      <c r="C12" s="1"/>
      <c r="D12" s="16"/>
      <c r="E12" s="1"/>
      <c r="F12" s="54"/>
      <c r="G12" s="11"/>
      <c r="H12" s="192"/>
      <c r="I12" s="11"/>
      <c r="J12" s="54"/>
      <c r="L12" s="192"/>
    </row>
    <row r="13" spans="1:12" ht="21" customHeight="1">
      <c r="A13" s="1" t="s">
        <v>41</v>
      </c>
      <c r="F13" s="50">
        <f>SUM(F10:F12)</f>
        <v>2551076448</v>
      </c>
      <c r="G13" s="11"/>
      <c r="H13" s="4">
        <f>SUM(H10:H12)</f>
        <v>2608745510</v>
      </c>
      <c r="I13" s="11"/>
      <c r="J13" s="50">
        <f>SUM(J10:J12)</f>
        <v>2551076448</v>
      </c>
      <c r="L13" s="4">
        <f>SUM(L10:L12)</f>
        <v>2608745510</v>
      </c>
    </row>
    <row r="14" spans="1:12" ht="21" customHeight="1">
      <c r="A14" s="3" t="s">
        <v>169</v>
      </c>
      <c r="F14" s="50"/>
      <c r="G14" s="11"/>
      <c r="H14" s="4"/>
      <c r="I14" s="11"/>
      <c r="J14" s="50"/>
    </row>
    <row r="15" spans="1:12" ht="21" customHeight="1">
      <c r="B15" s="17" t="s">
        <v>42</v>
      </c>
      <c r="F15" s="50">
        <v>127614149</v>
      </c>
      <c r="G15" s="11"/>
      <c r="H15" s="4">
        <v>102984377</v>
      </c>
      <c r="I15" s="11"/>
      <c r="J15" s="50">
        <v>346566485</v>
      </c>
      <c r="L15" s="4">
        <v>351436864</v>
      </c>
    </row>
    <row r="16" spans="1:12" ht="21" customHeight="1">
      <c r="B16" s="17" t="s">
        <v>43</v>
      </c>
      <c r="F16" s="50">
        <v>30699294</v>
      </c>
      <c r="G16" s="11"/>
      <c r="H16" s="4">
        <v>939879</v>
      </c>
      <c r="I16" s="11"/>
      <c r="J16" s="50">
        <v>30699294</v>
      </c>
      <c r="L16" s="4">
        <v>939879</v>
      </c>
    </row>
    <row r="17" spans="1:20" ht="21" customHeight="1">
      <c r="B17" s="17" t="s">
        <v>182</v>
      </c>
      <c r="D17" s="179" t="s">
        <v>204</v>
      </c>
      <c r="F17" s="50">
        <v>2709766</v>
      </c>
      <c r="G17" s="11"/>
      <c r="H17" s="4">
        <v>1915680</v>
      </c>
      <c r="I17" s="11"/>
      <c r="J17" s="50">
        <v>2709766</v>
      </c>
      <c r="L17" s="4">
        <v>1915680</v>
      </c>
    </row>
    <row r="18" spans="1:20" ht="21" customHeight="1">
      <c r="B18" s="17" t="s">
        <v>78</v>
      </c>
      <c r="F18" s="50">
        <v>123428108</v>
      </c>
      <c r="G18" s="11"/>
      <c r="H18" s="4">
        <v>41146908</v>
      </c>
      <c r="I18" s="11"/>
      <c r="J18" s="50">
        <v>123428108</v>
      </c>
      <c r="L18" s="4">
        <v>41146908</v>
      </c>
    </row>
    <row r="19" spans="1:20" ht="21" customHeight="1">
      <c r="B19" s="17" t="s">
        <v>164</v>
      </c>
      <c r="D19" s="179">
        <v>25</v>
      </c>
      <c r="E19" s="1"/>
      <c r="F19" s="52">
        <v>94965654</v>
      </c>
      <c r="G19" s="11"/>
      <c r="H19" s="9">
        <v>104123945</v>
      </c>
      <c r="I19" s="11"/>
      <c r="J19" s="52">
        <v>94965654</v>
      </c>
      <c r="L19" s="9">
        <v>104123945</v>
      </c>
    </row>
    <row r="20" spans="1:20" ht="8.15" customHeight="1">
      <c r="F20" s="55"/>
      <c r="G20" s="11"/>
      <c r="H20" s="146"/>
      <c r="I20" s="11"/>
      <c r="J20" s="55"/>
      <c r="L20" s="146"/>
    </row>
    <row r="21" spans="1:20" s="1" customFormat="1" ht="21" customHeight="1">
      <c r="A21" s="1" t="s">
        <v>44</v>
      </c>
      <c r="D21" s="16"/>
      <c r="F21" s="50">
        <f>SUM(F13:F19)</f>
        <v>2930493419</v>
      </c>
      <c r="G21" s="11"/>
      <c r="H21" s="4">
        <f>SUM(H13:H19)</f>
        <v>2859856299</v>
      </c>
      <c r="I21" s="11"/>
      <c r="J21" s="50">
        <f>SUM(J13:J19)</f>
        <v>3149445755</v>
      </c>
      <c r="K21" s="11"/>
      <c r="L21" s="4">
        <f>SUM(L13:L19)</f>
        <v>3108308786</v>
      </c>
    </row>
    <row r="22" spans="1:20" ht="21" customHeight="1">
      <c r="A22" s="3" t="s">
        <v>45</v>
      </c>
      <c r="F22" s="50">
        <v>-776776437</v>
      </c>
      <c r="G22" s="11"/>
      <c r="H22" s="4">
        <v>-743273973</v>
      </c>
      <c r="I22" s="11"/>
      <c r="J22" s="50">
        <v>-776776437</v>
      </c>
      <c r="L22" s="4">
        <v>-743273973</v>
      </c>
    </row>
    <row r="23" spans="1:20" ht="21" customHeight="1">
      <c r="A23" s="3" t="s">
        <v>46</v>
      </c>
      <c r="F23" s="52">
        <v>-352517349</v>
      </c>
      <c r="G23" s="11"/>
      <c r="H23" s="9">
        <v>-350074495</v>
      </c>
      <c r="I23" s="11"/>
      <c r="J23" s="52">
        <v>-352517349</v>
      </c>
      <c r="L23" s="9">
        <v>-350074495</v>
      </c>
    </row>
    <row r="24" spans="1:20" ht="6" customHeight="1">
      <c r="F24" s="50"/>
      <c r="G24" s="11"/>
      <c r="H24" s="4"/>
      <c r="I24" s="11"/>
      <c r="J24" s="50"/>
    </row>
    <row r="25" spans="1:20" ht="21" customHeight="1">
      <c r="A25" s="1" t="s">
        <v>47</v>
      </c>
      <c r="F25" s="52">
        <f>SUM(F22:F23)</f>
        <v>-1129293786</v>
      </c>
      <c r="G25" s="11"/>
      <c r="H25" s="9">
        <f>SUM(H22:H23)</f>
        <v>-1093348468</v>
      </c>
      <c r="I25" s="11"/>
      <c r="J25" s="52">
        <f>SUM(J22:J23)</f>
        <v>-1129293786</v>
      </c>
      <c r="L25" s="9">
        <f>SUM(L22:L23)</f>
        <v>-1093348468</v>
      </c>
    </row>
    <row r="26" spans="1:20" ht="8.15" customHeight="1">
      <c r="F26" s="55"/>
      <c r="G26" s="11"/>
      <c r="H26" s="146"/>
      <c r="I26" s="11"/>
      <c r="J26" s="55"/>
      <c r="L26" s="146"/>
    </row>
    <row r="27" spans="1:20" s="1" customFormat="1" ht="21" customHeight="1">
      <c r="A27" s="1" t="s">
        <v>48</v>
      </c>
      <c r="D27" s="179"/>
      <c r="F27" s="49">
        <f>SUM(F21,F25)</f>
        <v>1801199633</v>
      </c>
      <c r="G27" s="11"/>
      <c r="H27" s="2">
        <f>SUM(H21,H25)</f>
        <v>1766507831</v>
      </c>
      <c r="I27" s="11"/>
      <c r="J27" s="49">
        <f>SUM(J21,J25)</f>
        <v>2020151969</v>
      </c>
      <c r="K27" s="11"/>
      <c r="L27" s="2">
        <f>SUM(L21,L25)</f>
        <v>2014960318</v>
      </c>
    </row>
    <row r="28" spans="1:20" ht="21" customHeight="1">
      <c r="A28" s="3" t="s">
        <v>128</v>
      </c>
      <c r="D28" s="3"/>
      <c r="F28" s="51"/>
      <c r="H28" s="3"/>
      <c r="J28" s="51"/>
      <c r="K28" s="3"/>
      <c r="L28" s="3"/>
    </row>
    <row r="29" spans="1:20" ht="21" customHeight="1">
      <c r="B29" s="3" t="s">
        <v>129</v>
      </c>
      <c r="E29" s="1"/>
      <c r="F29" s="173">
        <v>378111714</v>
      </c>
      <c r="G29" s="11"/>
      <c r="H29" s="193">
        <v>386962039</v>
      </c>
      <c r="I29" s="11"/>
      <c r="J29" s="155">
        <v>0</v>
      </c>
      <c r="L29" s="9">
        <v>0</v>
      </c>
    </row>
    <row r="30" spans="1:20" ht="8.15" customHeight="1">
      <c r="E30" s="1"/>
      <c r="F30" s="50"/>
      <c r="G30" s="11"/>
      <c r="H30" s="4"/>
      <c r="I30" s="11"/>
      <c r="J30" s="50"/>
    </row>
    <row r="31" spans="1:20" ht="21" customHeight="1">
      <c r="A31" s="1" t="s">
        <v>49</v>
      </c>
      <c r="F31" s="49">
        <f>SUM(F27:F29)</f>
        <v>2179311347</v>
      </c>
      <c r="G31" s="11"/>
      <c r="H31" s="2">
        <f>SUM(H27:H29)</f>
        <v>2153469870</v>
      </c>
      <c r="I31" s="11"/>
      <c r="J31" s="49">
        <f>SUM(J27:J29)</f>
        <v>2020151969</v>
      </c>
      <c r="L31" s="2">
        <f>SUM(L27:L29)</f>
        <v>2014960318</v>
      </c>
    </row>
    <row r="32" spans="1:20" ht="21" customHeight="1">
      <c r="A32" s="3" t="s">
        <v>192</v>
      </c>
      <c r="D32" s="179">
        <v>27</v>
      </c>
      <c r="F32" s="173">
        <v>-422391740</v>
      </c>
      <c r="G32" s="11"/>
      <c r="H32" s="193">
        <v>-407794139</v>
      </c>
      <c r="I32" s="11"/>
      <c r="J32" s="173">
        <v>-390559864</v>
      </c>
      <c r="L32" s="9">
        <v>-380092229</v>
      </c>
      <c r="N32" s="205"/>
      <c r="O32" s="205"/>
      <c r="P32" s="205"/>
      <c r="Q32" s="205"/>
      <c r="R32" s="205"/>
      <c r="S32" s="205"/>
      <c r="T32" s="205"/>
    </row>
    <row r="33" spans="1:12" ht="8.15" customHeight="1">
      <c r="F33" s="50"/>
      <c r="G33" s="11"/>
      <c r="H33" s="4"/>
      <c r="I33" s="11"/>
      <c r="J33" s="50"/>
    </row>
    <row r="34" spans="1:12" ht="21" customHeight="1" thickBot="1">
      <c r="A34" s="1" t="s">
        <v>50</v>
      </c>
      <c r="F34" s="156">
        <f>SUM(F31:F32)</f>
        <v>1756919607</v>
      </c>
      <c r="G34" s="11"/>
      <c r="H34" s="191">
        <f>SUM(H31:H32)</f>
        <v>1745675731</v>
      </c>
      <c r="I34" s="11"/>
      <c r="J34" s="156">
        <f>SUM(J31:J32)</f>
        <v>1629592105</v>
      </c>
      <c r="L34" s="191">
        <f>SUM(L31:L32)</f>
        <v>1634868089</v>
      </c>
    </row>
    <row r="35" spans="1:12" ht="21" customHeight="1" thickTop="1">
      <c r="F35" s="49"/>
      <c r="J35" s="49"/>
      <c r="K35" s="3"/>
      <c r="L35" s="2"/>
    </row>
    <row r="36" spans="1:12" ht="21" customHeight="1">
      <c r="A36" s="1" t="s">
        <v>138</v>
      </c>
      <c r="F36" s="49"/>
      <c r="J36" s="49"/>
      <c r="K36" s="3"/>
      <c r="L36" s="2"/>
    </row>
    <row r="37" spans="1:12" ht="8.15" customHeight="1">
      <c r="A37" s="1"/>
      <c r="F37" s="49"/>
      <c r="J37" s="49"/>
      <c r="K37" s="3"/>
      <c r="L37" s="2"/>
    </row>
    <row r="38" spans="1:12" ht="21" customHeight="1" thickBot="1">
      <c r="A38" s="3" t="s">
        <v>51</v>
      </c>
      <c r="D38" s="179">
        <v>28</v>
      </c>
      <c r="F38" s="157">
        <f>+F34/76625000</f>
        <v>22.928804006525286</v>
      </c>
      <c r="H38" s="194">
        <f>+H34/76625000</f>
        <v>22.782065004893965</v>
      </c>
      <c r="J38" s="157">
        <f>+J34/76625000</f>
        <v>21.26710740619902</v>
      </c>
      <c r="K38" s="3"/>
      <c r="L38" s="194">
        <f>+L34/76625000</f>
        <v>21.335962009787927</v>
      </c>
    </row>
    <row r="39" spans="1:12" ht="21" customHeight="1" thickTop="1">
      <c r="F39" s="18"/>
      <c r="H39" s="18"/>
      <c r="J39" s="18"/>
      <c r="K39" s="3"/>
      <c r="L39" s="18"/>
    </row>
    <row r="40" spans="1:12" ht="21" customHeight="1">
      <c r="F40" s="18"/>
      <c r="H40" s="18"/>
      <c r="J40" s="18"/>
      <c r="K40" s="3"/>
      <c r="L40" s="18"/>
    </row>
    <row r="41" spans="1:12" ht="21" customHeight="1">
      <c r="F41" s="18"/>
      <c r="H41" s="18"/>
      <c r="J41" s="18"/>
      <c r="K41" s="3"/>
      <c r="L41" s="18"/>
    </row>
    <row r="42" spans="1:12" ht="21" customHeight="1">
      <c r="D42" s="216"/>
      <c r="F42" s="18"/>
      <c r="H42" s="18"/>
      <c r="J42" s="18"/>
      <c r="K42" s="3"/>
      <c r="L42" s="18"/>
    </row>
    <row r="43" spans="1:12" ht="21" customHeight="1">
      <c r="F43" s="18"/>
      <c r="H43" s="18"/>
      <c r="J43" s="18"/>
      <c r="K43" s="19"/>
      <c r="L43" s="18"/>
    </row>
    <row r="44" spans="1:12" ht="22.15" customHeight="1">
      <c r="A44" s="8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44" s="8"/>
      <c r="C44" s="8"/>
      <c r="D44" s="6"/>
      <c r="E44" s="8"/>
      <c r="F44" s="7"/>
      <c r="G44" s="8"/>
      <c r="H44" s="7"/>
      <c r="I44" s="8"/>
      <c r="J44" s="9"/>
      <c r="K44" s="15"/>
      <c r="L44" s="9"/>
    </row>
    <row r="45" spans="1:12" ht="21" customHeight="1">
      <c r="J45" s="2"/>
      <c r="L45" s="2"/>
    </row>
    <row r="46" spans="1:12" ht="21" customHeight="1">
      <c r="E46" s="179"/>
      <c r="F46" s="20"/>
      <c r="G46" s="179"/>
      <c r="H46" s="20"/>
      <c r="I46" s="179"/>
      <c r="J46" s="20"/>
      <c r="L46" s="20"/>
    </row>
    <row r="47" spans="1:12" ht="21" customHeight="1">
      <c r="E47" s="179"/>
      <c r="F47" s="21"/>
      <c r="G47" s="179"/>
      <c r="H47" s="21"/>
      <c r="I47" s="179"/>
      <c r="J47" s="21"/>
      <c r="L47" s="21"/>
    </row>
    <row r="48" spans="1:12" ht="21" customHeight="1">
      <c r="E48" s="179"/>
      <c r="F48" s="21"/>
      <c r="G48" s="179"/>
      <c r="H48" s="21"/>
      <c r="I48" s="179"/>
      <c r="J48" s="21"/>
      <c r="L48" s="21"/>
    </row>
    <row r="49" spans="4:12" ht="21" customHeight="1">
      <c r="E49" s="179"/>
      <c r="F49" s="21"/>
      <c r="G49" s="179"/>
      <c r="H49" s="21"/>
      <c r="I49" s="179"/>
      <c r="J49" s="21"/>
      <c r="L49" s="21"/>
    </row>
    <row r="50" spans="4:12" ht="21" customHeight="1">
      <c r="E50" s="179"/>
      <c r="F50" s="21"/>
      <c r="G50" s="179"/>
      <c r="H50" s="21"/>
      <c r="I50" s="179"/>
      <c r="J50" s="21"/>
      <c r="L50" s="21"/>
    </row>
    <row r="51" spans="4:12" ht="21" customHeight="1">
      <c r="D51" s="3"/>
      <c r="E51" s="179"/>
      <c r="F51" s="21"/>
      <c r="G51" s="179"/>
      <c r="H51" s="21"/>
      <c r="I51" s="179"/>
      <c r="J51" s="21"/>
      <c r="L51" s="21"/>
    </row>
    <row r="52" spans="4:12" ht="21" customHeight="1">
      <c r="D52" s="3"/>
      <c r="E52" s="179"/>
      <c r="F52" s="21"/>
      <c r="G52" s="179"/>
      <c r="H52" s="21"/>
      <c r="I52" s="179"/>
      <c r="J52" s="21"/>
      <c r="L52" s="21"/>
    </row>
    <row r="53" spans="4:12" ht="21" customHeight="1">
      <c r="D53" s="3"/>
    </row>
    <row r="54" spans="4:12" ht="21" customHeight="1">
      <c r="D54" s="3"/>
    </row>
    <row r="55" spans="4:12" ht="21" customHeight="1">
      <c r="D55" s="3"/>
    </row>
    <row r="56" spans="4:12" ht="21" customHeight="1">
      <c r="D56" s="3"/>
    </row>
    <row r="57" spans="4:12" ht="21" customHeight="1">
      <c r="D57" s="3"/>
    </row>
    <row r="58" spans="4:12" ht="21" customHeight="1">
      <c r="D58" s="3"/>
    </row>
    <row r="59" spans="4:12" ht="21" customHeight="1">
      <c r="D59" s="3"/>
    </row>
    <row r="60" spans="4:12" ht="21" customHeight="1">
      <c r="D60" s="3"/>
    </row>
    <row r="61" spans="4:12" ht="21" customHeight="1">
      <c r="D61" s="3"/>
    </row>
    <row r="62" spans="4:12" ht="21" customHeight="1">
      <c r="D62" s="3"/>
    </row>
    <row r="63" spans="4:12" ht="21" customHeight="1">
      <c r="D63" s="3"/>
      <c r="I63" s="22"/>
    </row>
    <row r="64" spans="4:12" ht="21" customHeight="1">
      <c r="D64" s="3"/>
    </row>
  </sheetData>
  <mergeCells count="3">
    <mergeCell ref="F5:H5"/>
    <mergeCell ref="F6:H6"/>
    <mergeCell ref="J6:L6"/>
  </mergeCells>
  <printOptions horizontalCentered="1"/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6"/>
  <sheetViews>
    <sheetView zoomScaleNormal="100" zoomScaleSheetLayoutView="100" workbookViewId="0">
      <selection activeCell="C8" sqref="C8"/>
    </sheetView>
  </sheetViews>
  <sheetFormatPr defaultColWidth="9.26953125" defaultRowHeight="21" customHeight="1"/>
  <cols>
    <col min="1" max="1" width="1.453125" style="24" customWidth="1"/>
    <col min="2" max="2" width="1.453125" style="3" customWidth="1"/>
    <col min="3" max="3" width="42.26953125" style="3" customWidth="1"/>
    <col min="4" max="4" width="8.1796875" style="179" bestFit="1" customWidth="1"/>
    <col min="5" max="5" width="0.54296875" style="3" customWidth="1"/>
    <col min="6" max="6" width="11" style="2" customWidth="1"/>
    <col min="7" max="7" width="0.54296875" style="3" customWidth="1"/>
    <col min="8" max="8" width="11" style="2" customWidth="1"/>
    <col min="9" max="9" width="0.54296875" style="3" customWidth="1"/>
    <col min="10" max="10" width="11" style="4" customWidth="1"/>
    <col min="11" max="11" width="0.54296875" style="11" customWidth="1"/>
    <col min="12" max="12" width="11" style="4" customWidth="1"/>
    <col min="13" max="13" width="13" style="3" bestFit="1" customWidth="1"/>
    <col min="14" max="14" width="9.26953125" style="3"/>
    <col min="15" max="15" width="9.54296875" style="3" bestFit="1" customWidth="1"/>
    <col min="16" max="16384" width="9.26953125" style="3"/>
  </cols>
  <sheetData>
    <row r="1" spans="1:12" ht="21" customHeight="1">
      <c r="A1" s="56" t="s">
        <v>0</v>
      </c>
      <c r="B1" s="1"/>
      <c r="C1" s="1"/>
    </row>
    <row r="2" spans="1:12" ht="21" customHeight="1">
      <c r="A2" s="56" t="s">
        <v>52</v>
      </c>
      <c r="B2" s="1"/>
      <c r="C2" s="1"/>
    </row>
    <row r="3" spans="1:12" ht="21" customHeight="1">
      <c r="A3" s="158" t="str">
        <f>'8 -OK'!A3</f>
        <v>สำหรับปีสิ้นสุดวันที่ 31 มีนาคม พ.ศ. 2567</v>
      </c>
      <c r="B3" s="5"/>
      <c r="C3" s="5"/>
      <c r="D3" s="6"/>
      <c r="E3" s="8"/>
      <c r="F3" s="7"/>
      <c r="G3" s="8"/>
      <c r="H3" s="7"/>
      <c r="I3" s="8"/>
      <c r="J3" s="9"/>
      <c r="K3" s="15"/>
      <c r="L3" s="9"/>
    </row>
    <row r="4" spans="1:12" s="60" customFormat="1" ht="21" customHeight="1">
      <c r="A4" s="57"/>
      <c r="B4" s="58"/>
      <c r="C4" s="58"/>
      <c r="D4" s="59"/>
      <c r="F4" s="61"/>
      <c r="H4" s="61"/>
      <c r="J4" s="62"/>
      <c r="K4" s="63"/>
      <c r="L4" s="62"/>
    </row>
    <row r="5" spans="1:12" s="60" customFormat="1" ht="21" customHeight="1">
      <c r="A5" s="57"/>
      <c r="B5" s="58"/>
      <c r="C5" s="58"/>
      <c r="D5" s="59"/>
      <c r="F5" s="234" t="s">
        <v>141</v>
      </c>
      <c r="G5" s="234"/>
      <c r="H5" s="234"/>
      <c r="I5" s="207"/>
      <c r="J5" s="4"/>
      <c r="K5" s="11"/>
      <c r="L5" s="4"/>
    </row>
    <row r="6" spans="1:12" s="60" customFormat="1" ht="21" customHeight="1">
      <c r="A6" s="57"/>
      <c r="B6" s="58"/>
      <c r="C6" s="58"/>
      <c r="D6" s="59"/>
      <c r="F6" s="235" t="s">
        <v>2</v>
      </c>
      <c r="G6" s="235"/>
      <c r="H6" s="235"/>
      <c r="I6" s="207"/>
      <c r="J6" s="235" t="s">
        <v>142</v>
      </c>
      <c r="K6" s="235"/>
      <c r="L6" s="235"/>
    </row>
    <row r="7" spans="1:12" s="60" customFormat="1" ht="21" customHeight="1">
      <c r="A7" s="57"/>
      <c r="B7" s="58"/>
      <c r="C7" s="58"/>
      <c r="D7" s="59"/>
      <c r="E7" s="180"/>
      <c r="F7" s="88" t="s">
        <v>184</v>
      </c>
      <c r="G7" s="88"/>
      <c r="H7" s="88" t="s">
        <v>170</v>
      </c>
      <c r="I7" s="88"/>
      <c r="J7" s="88" t="s">
        <v>184</v>
      </c>
      <c r="K7" s="88"/>
      <c r="L7" s="88" t="s">
        <v>170</v>
      </c>
    </row>
    <row r="8" spans="1:12" s="60" customFormat="1" ht="21" customHeight="1">
      <c r="A8" s="57"/>
      <c r="B8" s="58"/>
      <c r="C8" s="58"/>
      <c r="D8" s="12" t="s">
        <v>3</v>
      </c>
      <c r="E8" s="180"/>
      <c r="F8" s="13" t="s">
        <v>4</v>
      </c>
      <c r="G8" s="1"/>
      <c r="H8" s="13" t="s">
        <v>4</v>
      </c>
      <c r="I8" s="207"/>
      <c r="J8" s="13" t="s">
        <v>4</v>
      </c>
      <c r="K8" s="207"/>
      <c r="L8" s="13" t="s">
        <v>4</v>
      </c>
    </row>
    <row r="9" spans="1:12" s="60" customFormat="1" ht="8.15" customHeight="1">
      <c r="A9" s="64"/>
      <c r="B9" s="65"/>
      <c r="D9" s="59"/>
      <c r="F9" s="66"/>
      <c r="G9" s="63"/>
      <c r="H9" s="62"/>
      <c r="J9" s="195"/>
      <c r="K9" s="63"/>
      <c r="L9" s="62"/>
    </row>
    <row r="10" spans="1:12" s="60" customFormat="1" ht="21" customHeight="1">
      <c r="A10" s="56" t="s">
        <v>50</v>
      </c>
      <c r="B10" s="210"/>
      <c r="C10" s="3"/>
      <c r="D10" s="59"/>
      <c r="E10" s="58"/>
      <c r="F10" s="50">
        <f>'8 -OK'!F34</f>
        <v>1756919607</v>
      </c>
      <c r="G10" s="11"/>
      <c r="H10" s="4">
        <f>'8 -OK'!H34</f>
        <v>1745675731</v>
      </c>
      <c r="I10" s="11"/>
      <c r="J10" s="208">
        <f>'8 -OK'!J34</f>
        <v>1629592105</v>
      </c>
      <c r="K10" s="11"/>
      <c r="L10" s="4">
        <f>'8 -OK'!L34</f>
        <v>1634868089</v>
      </c>
    </row>
    <row r="11" spans="1:12" s="60" customFormat="1" ht="21" customHeight="1">
      <c r="A11" s="56" t="s">
        <v>193</v>
      </c>
      <c r="B11" s="210"/>
      <c r="C11" s="3"/>
      <c r="D11" s="59"/>
      <c r="F11" s="50"/>
      <c r="G11" s="11"/>
      <c r="H11" s="4"/>
      <c r="I11" s="11"/>
      <c r="J11" s="208"/>
      <c r="K11" s="11"/>
      <c r="L11" s="4"/>
    </row>
    <row r="12" spans="1:12" s="60" customFormat="1" ht="21" customHeight="1">
      <c r="A12" s="56" t="s">
        <v>194</v>
      </c>
      <c r="B12" s="210"/>
      <c r="C12" s="3"/>
      <c r="D12" s="59"/>
      <c r="F12" s="50"/>
      <c r="G12" s="11"/>
      <c r="H12" s="4"/>
      <c r="I12" s="11"/>
      <c r="J12" s="208"/>
      <c r="K12" s="11"/>
      <c r="L12" s="4"/>
    </row>
    <row r="13" spans="1:12" s="60" customFormat="1" ht="21" customHeight="1">
      <c r="A13" s="56"/>
      <c r="B13" s="210" t="s">
        <v>131</v>
      </c>
      <c r="C13" s="3"/>
      <c r="D13" s="59"/>
      <c r="F13" s="50"/>
      <c r="G13" s="11"/>
      <c r="H13" s="4"/>
      <c r="I13" s="11"/>
      <c r="J13" s="208"/>
      <c r="K13" s="11"/>
      <c r="L13" s="4"/>
    </row>
    <row r="14" spans="1:12" s="60" customFormat="1" ht="21" customHeight="1">
      <c r="A14" s="56"/>
      <c r="B14" s="211" t="s">
        <v>132</v>
      </c>
      <c r="C14" s="48"/>
      <c r="D14" s="221">
        <v>21</v>
      </c>
      <c r="F14" s="50">
        <v>20752178</v>
      </c>
      <c r="G14" s="11"/>
      <c r="H14" s="4">
        <v>33571576</v>
      </c>
      <c r="I14" s="11"/>
      <c r="J14" s="208">
        <v>20752178</v>
      </c>
      <c r="K14" s="11"/>
      <c r="L14" s="4">
        <v>33571576</v>
      </c>
    </row>
    <row r="15" spans="1:12" s="60" customFormat="1" ht="21" customHeight="1">
      <c r="A15" s="56"/>
      <c r="B15" s="48" t="s">
        <v>154</v>
      </c>
      <c r="C15" s="48"/>
      <c r="D15" s="221"/>
      <c r="F15" s="50"/>
      <c r="G15" s="11"/>
      <c r="H15" s="4"/>
      <c r="I15" s="11"/>
      <c r="J15" s="208"/>
      <c r="K15" s="11"/>
      <c r="L15" s="4"/>
    </row>
    <row r="16" spans="1:12" s="60" customFormat="1" ht="21" customHeight="1">
      <c r="A16" s="56"/>
      <c r="B16" s="211"/>
      <c r="C16" s="48" t="s">
        <v>162</v>
      </c>
      <c r="D16" s="224">
        <v>13.2</v>
      </c>
      <c r="F16" s="50">
        <v>195814926</v>
      </c>
      <c r="G16" s="11"/>
      <c r="H16" s="4">
        <v>197428481</v>
      </c>
      <c r="I16" s="11"/>
      <c r="J16" s="208">
        <v>195814926</v>
      </c>
      <c r="K16" s="11"/>
      <c r="L16" s="4">
        <v>197428481</v>
      </c>
    </row>
    <row r="17" spans="1:12" s="60" customFormat="1" ht="21" customHeight="1">
      <c r="A17" s="56"/>
      <c r="B17" s="211" t="s">
        <v>197</v>
      </c>
      <c r="C17" s="211"/>
      <c r="D17" s="221"/>
      <c r="F17" s="50"/>
      <c r="G17" s="11"/>
      <c r="H17" s="4"/>
      <c r="I17" s="11"/>
      <c r="J17" s="208"/>
      <c r="K17" s="11"/>
      <c r="L17" s="4"/>
    </row>
    <row r="18" spans="1:12" s="60" customFormat="1" ht="21" customHeight="1">
      <c r="A18" s="56"/>
      <c r="B18" s="211"/>
      <c r="C18" s="211" t="s">
        <v>133</v>
      </c>
      <c r="D18" s="221">
        <v>27</v>
      </c>
      <c r="F18" s="209">
        <v>-43313421</v>
      </c>
      <c r="G18" s="11"/>
      <c r="H18" s="188">
        <v>-46200011</v>
      </c>
      <c r="I18" s="11"/>
      <c r="J18" s="209">
        <v>-43313421</v>
      </c>
      <c r="K18" s="11"/>
      <c r="L18" s="188">
        <v>-46200011</v>
      </c>
    </row>
    <row r="19" spans="1:12" s="60" customFormat="1" ht="8.25" customHeight="1">
      <c r="A19" s="57"/>
      <c r="B19" s="67"/>
      <c r="D19" s="221"/>
      <c r="F19" s="66"/>
      <c r="G19" s="63"/>
      <c r="H19" s="62"/>
      <c r="I19" s="63"/>
      <c r="J19" s="195"/>
      <c r="K19" s="63"/>
      <c r="L19" s="62"/>
    </row>
    <row r="20" spans="1:12" s="60" customFormat="1" ht="21" customHeight="1">
      <c r="A20" s="212" t="s">
        <v>134</v>
      </c>
      <c r="B20" s="68"/>
      <c r="C20" s="69"/>
      <c r="D20" s="221"/>
      <c r="F20" s="66"/>
      <c r="G20" s="63"/>
      <c r="H20" s="62"/>
      <c r="I20" s="63"/>
      <c r="J20" s="195"/>
      <c r="K20" s="63"/>
      <c r="L20" s="62"/>
    </row>
    <row r="21" spans="1:12" s="60" customFormat="1" ht="21" customHeight="1">
      <c r="A21" s="70"/>
      <c r="B21" s="213" t="s">
        <v>131</v>
      </c>
      <c r="C21" s="69"/>
      <c r="D21" s="221"/>
      <c r="F21" s="155">
        <f>SUM(F14:F20)</f>
        <v>173253683</v>
      </c>
      <c r="G21" s="11"/>
      <c r="H21" s="188">
        <f>SUM(H14:H20)</f>
        <v>184800046</v>
      </c>
      <c r="I21" s="11"/>
      <c r="J21" s="209">
        <f>SUM(J14:J20)</f>
        <v>173253683</v>
      </c>
      <c r="K21" s="11"/>
      <c r="L21" s="188">
        <f>SUM(L14:L20)</f>
        <v>184800046</v>
      </c>
    </row>
    <row r="22" spans="1:12" s="60" customFormat="1" ht="21" customHeight="1">
      <c r="A22" s="70"/>
      <c r="B22" s="71"/>
      <c r="C22" s="69"/>
      <c r="D22" s="59"/>
      <c r="F22" s="66"/>
      <c r="G22" s="63"/>
      <c r="H22" s="62"/>
      <c r="I22" s="63"/>
      <c r="J22" s="195"/>
      <c r="K22" s="63"/>
      <c r="L22" s="62"/>
    </row>
    <row r="23" spans="1:12" s="60" customFormat="1" ht="21" customHeight="1">
      <c r="A23" s="56" t="s">
        <v>195</v>
      </c>
      <c r="B23" s="67"/>
      <c r="D23" s="59"/>
      <c r="F23" s="66"/>
      <c r="G23" s="63"/>
      <c r="H23" s="62"/>
      <c r="I23" s="63"/>
      <c r="J23" s="195"/>
      <c r="K23" s="63"/>
      <c r="L23" s="62"/>
    </row>
    <row r="24" spans="1:12" s="60" customFormat="1" ht="21" customHeight="1">
      <c r="A24" s="57"/>
      <c r="B24" s="210" t="s">
        <v>131</v>
      </c>
      <c r="C24" s="3"/>
      <c r="D24" s="59"/>
      <c r="F24" s="66"/>
      <c r="G24" s="63"/>
      <c r="H24" s="62"/>
      <c r="I24" s="63"/>
      <c r="J24" s="195"/>
      <c r="K24" s="63"/>
      <c r="L24" s="62"/>
    </row>
    <row r="25" spans="1:12" s="60" customFormat="1" ht="18.75" customHeight="1">
      <c r="A25" s="64"/>
      <c r="B25" s="214" t="s">
        <v>53</v>
      </c>
      <c r="C25" s="3"/>
      <c r="D25" s="59"/>
      <c r="E25" s="58"/>
      <c r="F25" s="66"/>
      <c r="G25" s="63"/>
      <c r="H25" s="62"/>
      <c r="I25" s="63"/>
      <c r="J25" s="195"/>
      <c r="K25" s="63"/>
      <c r="L25" s="62"/>
    </row>
    <row r="26" spans="1:12" s="60" customFormat="1" ht="18.75" customHeight="1">
      <c r="A26" s="116"/>
      <c r="B26" s="3"/>
      <c r="C26" s="3" t="s">
        <v>123</v>
      </c>
      <c r="D26" s="59"/>
      <c r="F26" s="50">
        <v>22120494</v>
      </c>
      <c r="G26" s="11"/>
      <c r="H26" s="4">
        <v>-24036638</v>
      </c>
      <c r="I26" s="11"/>
      <c r="J26" s="208">
        <v>0</v>
      </c>
      <c r="K26" s="11"/>
      <c r="L26" s="4">
        <v>0</v>
      </c>
    </row>
    <row r="27" spans="1:12" s="60" customFormat="1" ht="18.75" customHeight="1">
      <c r="A27" s="64"/>
      <c r="B27" s="211" t="s">
        <v>196</v>
      </c>
      <c r="C27" s="211"/>
      <c r="D27" s="59"/>
      <c r="F27" s="50"/>
      <c r="G27" s="11"/>
      <c r="H27" s="4"/>
      <c r="I27" s="11"/>
      <c r="J27" s="208"/>
      <c r="K27" s="11"/>
      <c r="L27" s="4"/>
    </row>
    <row r="28" spans="1:12" s="60" customFormat="1" ht="18.75" customHeight="1">
      <c r="A28" s="64"/>
      <c r="B28" s="211"/>
      <c r="C28" s="211" t="s">
        <v>133</v>
      </c>
      <c r="D28" s="206">
        <v>27</v>
      </c>
      <c r="F28" s="155">
        <v>-4424099</v>
      </c>
      <c r="G28" s="11"/>
      <c r="H28" s="188">
        <v>4807328</v>
      </c>
      <c r="I28" s="11"/>
      <c r="J28" s="209">
        <v>0</v>
      </c>
      <c r="K28" s="11"/>
      <c r="L28" s="188">
        <v>0</v>
      </c>
    </row>
    <row r="29" spans="1:12" s="60" customFormat="1" ht="8.15" customHeight="1">
      <c r="A29" s="64"/>
      <c r="B29" s="65"/>
      <c r="D29" s="59"/>
      <c r="F29" s="66"/>
      <c r="G29" s="63"/>
      <c r="H29" s="62"/>
      <c r="I29" s="63"/>
      <c r="J29" s="195"/>
      <c r="L29" s="62"/>
    </row>
    <row r="30" spans="1:12" s="60" customFormat="1" ht="21" customHeight="1">
      <c r="A30" s="212" t="s">
        <v>140</v>
      </c>
      <c r="B30" s="211"/>
      <c r="C30" s="3"/>
      <c r="D30" s="72"/>
      <c r="E30" s="58"/>
      <c r="F30" s="66"/>
      <c r="G30" s="63"/>
      <c r="H30" s="62"/>
      <c r="I30" s="63"/>
      <c r="J30" s="195"/>
      <c r="L30" s="62"/>
    </row>
    <row r="31" spans="1:12" s="60" customFormat="1" ht="21" customHeight="1">
      <c r="A31" s="212"/>
      <c r="B31" s="213" t="s">
        <v>131</v>
      </c>
      <c r="C31" s="3"/>
      <c r="D31" s="59"/>
      <c r="F31" s="155">
        <f>SUM(F25:F30)</f>
        <v>17696395</v>
      </c>
      <c r="G31" s="11"/>
      <c r="H31" s="188">
        <f>SUM(H25:H30)</f>
        <v>-19229310</v>
      </c>
      <c r="I31" s="11"/>
      <c r="J31" s="209">
        <f>SUM(J25:J30)</f>
        <v>0</v>
      </c>
      <c r="K31" s="3"/>
      <c r="L31" s="188">
        <f>SUM(L25:L30)</f>
        <v>0</v>
      </c>
    </row>
    <row r="32" spans="1:12" s="60" customFormat="1" ht="8.15" customHeight="1">
      <c r="A32" s="57"/>
      <c r="B32" s="65"/>
      <c r="D32" s="59"/>
      <c r="F32" s="66"/>
      <c r="G32" s="63"/>
      <c r="H32" s="62"/>
      <c r="I32" s="63"/>
      <c r="J32" s="195"/>
      <c r="L32" s="62"/>
    </row>
    <row r="33" spans="1:12" s="60" customFormat="1" ht="20.25" customHeight="1">
      <c r="A33" s="56" t="s">
        <v>181</v>
      </c>
      <c r="B33" s="214"/>
      <c r="C33" s="3"/>
      <c r="D33" s="206"/>
      <c r="E33" s="3"/>
      <c r="F33" s="209">
        <f>F21+F31</f>
        <v>190950078</v>
      </c>
      <c r="G33" s="4"/>
      <c r="H33" s="188">
        <f>H21+H31</f>
        <v>165570736</v>
      </c>
      <c r="I33" s="4"/>
      <c r="J33" s="209">
        <f>J21+J31</f>
        <v>173253683</v>
      </c>
      <c r="K33" s="4"/>
      <c r="L33" s="188">
        <f>L21+L31</f>
        <v>184800046</v>
      </c>
    </row>
    <row r="34" spans="1:12" s="60" customFormat="1" ht="7.5" customHeight="1">
      <c r="A34" s="57"/>
      <c r="B34" s="65"/>
      <c r="D34" s="59"/>
      <c r="F34" s="66"/>
      <c r="G34" s="62"/>
      <c r="H34" s="62"/>
      <c r="I34" s="62"/>
      <c r="J34" s="66"/>
      <c r="K34" s="62"/>
      <c r="L34" s="62"/>
    </row>
    <row r="35" spans="1:12" s="60" customFormat="1" ht="21" customHeight="1" thickBot="1">
      <c r="A35" s="56" t="s">
        <v>54</v>
      </c>
      <c r="B35" s="214"/>
      <c r="C35" s="3"/>
      <c r="D35" s="16"/>
      <c r="E35" s="1"/>
      <c r="F35" s="156">
        <f>F10+F33</f>
        <v>1947869685</v>
      </c>
      <c r="G35" s="4"/>
      <c r="H35" s="191">
        <f>H10+H33</f>
        <v>1911246467</v>
      </c>
      <c r="I35" s="4"/>
      <c r="J35" s="156">
        <f>J10+J33</f>
        <v>1802845788</v>
      </c>
      <c r="K35" s="4"/>
      <c r="L35" s="191">
        <f>L10+L33</f>
        <v>1819668135</v>
      </c>
    </row>
    <row r="36" spans="1:12" s="60" customFormat="1" ht="21" customHeight="1" thickTop="1">
      <c r="A36" s="57"/>
      <c r="B36" s="65"/>
      <c r="D36" s="72"/>
      <c r="E36" s="58"/>
      <c r="F36" s="62"/>
      <c r="G36" s="63"/>
      <c r="H36" s="62"/>
      <c r="I36" s="63"/>
      <c r="J36" s="62"/>
      <c r="L36" s="62"/>
    </row>
    <row r="37" spans="1:12" s="60" customFormat="1" ht="21" customHeight="1">
      <c r="A37" s="64"/>
      <c r="D37" s="59"/>
      <c r="F37" s="61"/>
      <c r="H37" s="61"/>
      <c r="J37" s="61"/>
      <c r="L37" s="61"/>
    </row>
    <row r="38" spans="1:12" s="60" customFormat="1" ht="21" customHeight="1">
      <c r="A38" s="64"/>
      <c r="D38" s="59"/>
      <c r="F38" s="61"/>
      <c r="H38" s="61"/>
      <c r="J38" s="62"/>
      <c r="K38" s="63"/>
      <c r="L38" s="62"/>
    </row>
    <row r="39" spans="1:12" s="60" customFormat="1" ht="21" customHeight="1">
      <c r="A39" s="64"/>
      <c r="D39" s="59"/>
      <c r="F39" s="61"/>
      <c r="H39" s="61"/>
      <c r="J39" s="62"/>
      <c r="K39" s="63"/>
      <c r="L39" s="62"/>
    </row>
    <row r="40" spans="1:12" s="60" customFormat="1" ht="21" customHeight="1">
      <c r="A40" s="64"/>
      <c r="D40" s="59"/>
      <c r="F40" s="61"/>
      <c r="H40" s="61"/>
      <c r="J40" s="62"/>
      <c r="K40" s="63"/>
      <c r="L40" s="62"/>
    </row>
    <row r="41" spans="1:12" s="60" customFormat="1" ht="21" customHeight="1">
      <c r="A41" s="64"/>
      <c r="D41" s="59"/>
      <c r="F41" s="61"/>
      <c r="H41" s="61"/>
      <c r="J41" s="62"/>
      <c r="K41" s="63"/>
      <c r="L41" s="62"/>
    </row>
    <row r="42" spans="1:12" s="60" customFormat="1" ht="21" customHeight="1">
      <c r="A42" s="64"/>
      <c r="D42" s="59"/>
      <c r="F42" s="61"/>
      <c r="H42" s="61"/>
      <c r="J42" s="62"/>
      <c r="K42" s="63"/>
      <c r="L42" s="62"/>
    </row>
    <row r="43" spans="1:12" s="60" customFormat="1" ht="21" customHeight="1">
      <c r="A43" s="64"/>
      <c r="D43" s="59"/>
      <c r="F43" s="61"/>
      <c r="H43" s="61"/>
      <c r="J43" s="62"/>
      <c r="K43" s="63"/>
      <c r="L43" s="62"/>
    </row>
    <row r="44" spans="1:12" s="60" customFormat="1" ht="10.5" customHeight="1">
      <c r="A44" s="64"/>
      <c r="D44" s="59"/>
      <c r="F44" s="61"/>
      <c r="H44" s="61"/>
      <c r="J44" s="62"/>
      <c r="K44" s="63"/>
      <c r="L44" s="62"/>
    </row>
    <row r="45" spans="1:12" ht="22" customHeight="1">
      <c r="A45" s="26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45" s="8"/>
      <c r="C45" s="8"/>
      <c r="D45" s="6"/>
      <c r="E45" s="8"/>
      <c r="F45" s="7"/>
      <c r="G45" s="8"/>
      <c r="H45" s="7"/>
      <c r="I45" s="8"/>
      <c r="J45" s="9"/>
      <c r="K45" s="15"/>
      <c r="L45" s="9"/>
    </row>
    <row r="47" spans="1:12" ht="21" customHeight="1">
      <c r="J47" s="2"/>
      <c r="L47" s="2"/>
    </row>
    <row r="48" spans="1:12" ht="21" customHeight="1">
      <c r="E48" s="179"/>
      <c r="F48" s="20"/>
      <c r="G48" s="179"/>
      <c r="H48" s="20"/>
      <c r="I48" s="179"/>
      <c r="J48" s="20"/>
      <c r="L48" s="20"/>
    </row>
    <row r="49" spans="1:12" ht="21" customHeight="1">
      <c r="E49" s="179"/>
      <c r="F49" s="21"/>
      <c r="G49" s="179"/>
      <c r="H49" s="21"/>
      <c r="I49" s="179"/>
      <c r="J49" s="21"/>
      <c r="L49" s="21"/>
    </row>
    <row r="50" spans="1:12" ht="21" customHeight="1">
      <c r="E50" s="179"/>
      <c r="F50" s="21"/>
      <c r="G50" s="179"/>
      <c r="H50" s="21"/>
      <c r="I50" s="179"/>
      <c r="J50" s="21"/>
      <c r="L50" s="21"/>
    </row>
    <row r="51" spans="1:12" s="11" customFormat="1" ht="21" customHeight="1">
      <c r="A51" s="24"/>
      <c r="B51" s="3"/>
      <c r="C51" s="3"/>
      <c r="D51" s="179"/>
      <c r="E51" s="179"/>
      <c r="F51" s="21"/>
      <c r="G51" s="179"/>
      <c r="H51" s="21"/>
      <c r="I51" s="179"/>
      <c r="J51" s="21"/>
      <c r="L51" s="21"/>
    </row>
    <row r="52" spans="1:12" s="11" customFormat="1" ht="21" customHeight="1">
      <c r="A52" s="24"/>
      <c r="B52" s="3"/>
      <c r="C52" s="3"/>
      <c r="D52" s="179"/>
      <c r="E52" s="179"/>
      <c r="F52" s="21"/>
      <c r="G52" s="179"/>
      <c r="H52" s="21"/>
      <c r="I52" s="179"/>
      <c r="J52" s="21"/>
      <c r="L52" s="21"/>
    </row>
    <row r="53" spans="1:12" s="11" customFormat="1" ht="21" customHeight="1">
      <c r="A53" s="24"/>
      <c r="B53" s="3"/>
      <c r="C53" s="3"/>
      <c r="D53" s="179"/>
      <c r="E53" s="179"/>
      <c r="F53" s="21"/>
      <c r="G53" s="179"/>
      <c r="H53" s="21"/>
      <c r="I53" s="179"/>
      <c r="J53" s="21"/>
      <c r="L53" s="21"/>
    </row>
    <row r="54" spans="1:12" s="11" customFormat="1" ht="21" customHeight="1">
      <c r="A54" s="24"/>
      <c r="B54" s="3"/>
      <c r="C54" s="3"/>
      <c r="D54" s="179"/>
      <c r="E54" s="179"/>
      <c r="F54" s="21"/>
      <c r="G54" s="179"/>
      <c r="H54" s="21"/>
      <c r="I54" s="179"/>
      <c r="J54" s="21"/>
      <c r="L54" s="21"/>
    </row>
    <row r="65" spans="1:12" s="11" customFormat="1" ht="21" customHeight="1">
      <c r="A65" s="24"/>
      <c r="B65" s="3"/>
      <c r="C65" s="3"/>
      <c r="D65" s="179"/>
      <c r="E65" s="3"/>
      <c r="F65" s="2"/>
      <c r="G65" s="3"/>
      <c r="H65" s="2"/>
      <c r="I65" s="22"/>
      <c r="J65" s="4"/>
      <c r="L65" s="4"/>
    </row>
    <row r="66" spans="1:12" s="11" customFormat="1" ht="21" customHeight="1">
      <c r="A66" s="24"/>
      <c r="B66" s="3"/>
      <c r="C66" s="3"/>
      <c r="D66" s="179"/>
      <c r="E66" s="3"/>
      <c r="F66" s="2"/>
      <c r="G66" s="3"/>
      <c r="H66" s="2"/>
      <c r="I66" s="3"/>
      <c r="J66" s="4"/>
      <c r="L66" s="4"/>
    </row>
  </sheetData>
  <mergeCells count="3">
    <mergeCell ref="F5:H5"/>
    <mergeCell ref="F6:H6"/>
    <mergeCell ref="J6:L6"/>
  </mergeCells>
  <printOptions horizontalCentered="1"/>
  <pageMargins left="0.8" right="0.5" top="0.5" bottom="0.6" header="0.49" footer="0.4"/>
  <pageSetup paperSize="9" scale="90" firstPageNumber="9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36"/>
  <sheetViews>
    <sheetView zoomScaleNormal="100" zoomScaleSheetLayoutView="100" workbookViewId="0">
      <selection activeCell="C1" sqref="C1"/>
    </sheetView>
  </sheetViews>
  <sheetFormatPr defaultColWidth="9.26953125" defaultRowHeight="21" customHeight="1"/>
  <cols>
    <col min="1" max="2" width="1.453125" style="24" customWidth="1"/>
    <col min="3" max="3" width="31.7265625" style="24" customWidth="1"/>
    <col min="4" max="4" width="6.453125" style="23" customWidth="1"/>
    <col min="5" max="5" width="0.7265625" style="24" customWidth="1"/>
    <col min="6" max="6" width="10" style="3" customWidth="1"/>
    <col min="7" max="7" width="0.54296875" style="3" customWidth="1"/>
    <col min="8" max="8" width="8.7265625" style="3" customWidth="1"/>
    <col min="9" max="9" width="0.54296875" style="3" customWidth="1"/>
    <col min="10" max="10" width="13.26953125" style="3" bestFit="1" customWidth="1"/>
    <col min="11" max="11" width="0.54296875" style="3" customWidth="1"/>
    <col min="12" max="12" width="11.26953125" style="3" bestFit="1" customWidth="1"/>
    <col min="13" max="13" width="0.54296875" style="3" customWidth="1"/>
    <col min="14" max="14" width="11.54296875" style="3" customWidth="1"/>
    <col min="15" max="15" width="0.54296875" style="3" customWidth="1"/>
    <col min="16" max="16" width="10.54296875" style="3" customWidth="1"/>
    <col min="17" max="17" width="0.54296875" style="3" customWidth="1"/>
    <col min="18" max="18" width="11.453125" style="3" customWidth="1"/>
    <col min="19" max="19" width="0.54296875" style="3" customWidth="1"/>
    <col min="20" max="20" width="10.54296875" style="3" customWidth="1"/>
    <col min="21" max="21" width="0.54296875" style="3" customWidth="1"/>
    <col min="22" max="22" width="11.26953125" style="3" bestFit="1" customWidth="1"/>
    <col min="23" max="16384" width="9.26953125" style="24"/>
  </cols>
  <sheetData>
    <row r="1" spans="1:22" s="3" customFormat="1" ht="21" customHeight="1">
      <c r="A1" s="1" t="s">
        <v>0</v>
      </c>
      <c r="B1" s="1"/>
      <c r="C1" s="1"/>
      <c r="D1" s="179"/>
      <c r="E1" s="179"/>
      <c r="H1" s="11"/>
      <c r="I1" s="11"/>
      <c r="J1" s="11"/>
      <c r="K1" s="11"/>
      <c r="L1" s="177" t="s">
        <v>20</v>
      </c>
      <c r="M1" s="177"/>
      <c r="N1" s="11"/>
      <c r="O1" s="11"/>
      <c r="P1" s="177" t="s">
        <v>20</v>
      </c>
      <c r="Q1" s="11"/>
      <c r="R1" s="11"/>
      <c r="S1" s="11"/>
      <c r="T1" s="177" t="s">
        <v>20</v>
      </c>
      <c r="U1" s="11"/>
    </row>
    <row r="2" spans="1:22" s="3" customFormat="1" ht="21" customHeight="1">
      <c r="A2" s="1" t="s">
        <v>113</v>
      </c>
      <c r="B2" s="1"/>
      <c r="C2" s="1"/>
      <c r="D2" s="179"/>
      <c r="E2" s="179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2" s="3" customFormat="1" ht="21" customHeight="1">
      <c r="A3" s="5" t="str">
        <f>'8 -OK'!A3</f>
        <v>สำหรับปีสิ้นสุดวันที่ 31 มีนาคม พ.ศ. 2567</v>
      </c>
      <c r="B3" s="5"/>
      <c r="C3" s="5"/>
      <c r="D3" s="6"/>
      <c r="E3" s="8"/>
      <c r="F3" s="15"/>
      <c r="G3" s="15"/>
      <c r="H3" s="15"/>
      <c r="I3" s="15"/>
      <c r="J3" s="8"/>
      <c r="K3" s="8"/>
      <c r="L3" s="8"/>
      <c r="M3" s="8"/>
      <c r="N3" s="15"/>
      <c r="O3" s="8"/>
      <c r="P3" s="8"/>
      <c r="Q3" s="8"/>
      <c r="R3" s="8"/>
      <c r="S3" s="8"/>
      <c r="T3" s="8"/>
      <c r="U3" s="8"/>
      <c r="V3" s="8"/>
    </row>
    <row r="4" spans="1:22" s="3" customFormat="1" ht="21" customHeight="1">
      <c r="A4" s="1"/>
      <c r="B4" s="1"/>
      <c r="C4" s="1"/>
      <c r="D4" s="179"/>
      <c r="F4" s="11"/>
      <c r="G4" s="11"/>
      <c r="H4" s="11"/>
      <c r="I4" s="11"/>
      <c r="N4" s="11"/>
    </row>
    <row r="5" spans="1:22" s="99" customFormat="1" ht="20.149999999999999" customHeight="1">
      <c r="A5" s="97"/>
      <c r="B5" s="97"/>
      <c r="C5" s="97"/>
      <c r="D5" s="98"/>
      <c r="F5" s="238" t="s">
        <v>144</v>
      </c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</row>
    <row r="6" spans="1:22" s="99" customFormat="1" ht="20.149999999999999" customHeight="1">
      <c r="A6" s="97"/>
      <c r="B6" s="97"/>
      <c r="C6" s="97"/>
      <c r="D6" s="98"/>
      <c r="F6" s="238" t="s">
        <v>139</v>
      </c>
      <c r="G6" s="238"/>
      <c r="H6" s="238"/>
      <c r="I6" s="97"/>
      <c r="J6" s="238" t="s">
        <v>36</v>
      </c>
      <c r="K6" s="238"/>
      <c r="L6" s="238"/>
      <c r="M6" s="97"/>
      <c r="N6" s="239" t="s">
        <v>115</v>
      </c>
      <c r="O6" s="239"/>
      <c r="P6" s="239"/>
      <c r="Q6" s="239"/>
      <c r="R6" s="239"/>
      <c r="S6" s="239"/>
      <c r="T6" s="239"/>
      <c r="U6" s="97"/>
      <c r="V6" s="97"/>
    </row>
    <row r="7" spans="1:22" s="99" customFormat="1" ht="20.149999999999999" customHeight="1">
      <c r="A7" s="97"/>
      <c r="B7" s="97"/>
      <c r="C7" s="97"/>
      <c r="D7" s="98"/>
      <c r="F7" s="97"/>
      <c r="G7" s="97"/>
      <c r="H7" s="97"/>
      <c r="I7" s="97"/>
      <c r="J7" s="97"/>
      <c r="K7" s="97"/>
      <c r="L7" s="97"/>
      <c r="M7" s="97"/>
      <c r="N7" s="237" t="s">
        <v>55</v>
      </c>
      <c r="O7" s="237"/>
      <c r="P7" s="237"/>
      <c r="Q7" s="237"/>
      <c r="R7" s="237"/>
      <c r="S7" s="97"/>
      <c r="T7" s="97"/>
      <c r="U7" s="97"/>
      <c r="V7" s="97"/>
    </row>
    <row r="8" spans="1:22" s="99" customFormat="1" ht="20.149999999999999" customHeight="1">
      <c r="A8" s="97"/>
      <c r="B8" s="97"/>
      <c r="C8" s="97"/>
      <c r="D8" s="98"/>
      <c r="F8" s="97"/>
      <c r="G8" s="97"/>
      <c r="H8" s="97"/>
      <c r="I8" s="97"/>
      <c r="J8" s="97"/>
      <c r="K8" s="97"/>
      <c r="L8" s="97"/>
      <c r="M8" s="97"/>
      <c r="N8" s="100" t="s">
        <v>155</v>
      </c>
      <c r="O8" s="101"/>
      <c r="P8" s="100" t="s">
        <v>56</v>
      </c>
      <c r="Q8" s="97"/>
      <c r="R8" s="97"/>
      <c r="S8" s="97"/>
      <c r="T8" s="97"/>
      <c r="U8" s="97"/>
      <c r="V8" s="97"/>
    </row>
    <row r="9" spans="1:22" s="99" customFormat="1" ht="20.149999999999999" customHeight="1">
      <c r="D9" s="98"/>
      <c r="E9" s="98"/>
      <c r="H9" s="102"/>
      <c r="I9" s="102"/>
      <c r="J9" s="102"/>
      <c r="K9" s="102"/>
      <c r="M9" s="100"/>
      <c r="N9" s="100" t="s">
        <v>156</v>
      </c>
      <c r="O9" s="102"/>
      <c r="P9" s="100" t="s">
        <v>58</v>
      </c>
      <c r="Q9" s="102"/>
      <c r="R9" s="103" t="s">
        <v>135</v>
      </c>
      <c r="S9" s="102"/>
      <c r="T9" s="100" t="s">
        <v>57</v>
      </c>
      <c r="U9" s="102"/>
    </row>
    <row r="10" spans="1:22" s="99" customFormat="1" ht="20.149999999999999" customHeight="1">
      <c r="D10" s="98"/>
      <c r="E10" s="98"/>
      <c r="H10" s="102"/>
      <c r="I10" s="102"/>
      <c r="J10" s="102"/>
      <c r="K10" s="102"/>
      <c r="M10" s="100"/>
      <c r="N10" s="100" t="s">
        <v>157</v>
      </c>
      <c r="O10" s="102"/>
      <c r="P10" s="100" t="s">
        <v>62</v>
      </c>
      <c r="Q10" s="102"/>
      <c r="R10" s="103" t="s">
        <v>136</v>
      </c>
      <c r="S10" s="102"/>
      <c r="T10" s="100" t="s">
        <v>59</v>
      </c>
      <c r="U10" s="102"/>
    </row>
    <row r="11" spans="1:22" s="99" customFormat="1" ht="20.149999999999999" customHeight="1">
      <c r="A11" s="97"/>
      <c r="B11" s="97"/>
      <c r="C11" s="97"/>
      <c r="D11" s="98"/>
      <c r="E11" s="98"/>
      <c r="F11" s="100" t="s">
        <v>60</v>
      </c>
      <c r="G11" s="100"/>
      <c r="H11" s="100" t="s">
        <v>61</v>
      </c>
      <c r="I11" s="100"/>
      <c r="J11" s="100" t="s">
        <v>166</v>
      </c>
      <c r="K11" s="100"/>
      <c r="L11" s="100"/>
      <c r="M11" s="100"/>
      <c r="N11" s="100" t="s">
        <v>158</v>
      </c>
      <c r="O11" s="100"/>
      <c r="P11" s="100" t="s">
        <v>67</v>
      </c>
      <c r="Q11" s="100"/>
      <c r="R11" s="103" t="s">
        <v>137</v>
      </c>
      <c r="S11" s="100"/>
      <c r="T11" s="100" t="s">
        <v>63</v>
      </c>
      <c r="U11" s="100"/>
      <c r="V11" s="100" t="s">
        <v>64</v>
      </c>
    </row>
    <row r="12" spans="1:22" s="99" customFormat="1" ht="20.149999999999999" customHeight="1">
      <c r="A12" s="97"/>
      <c r="B12" s="97"/>
      <c r="C12" s="97"/>
      <c r="D12" s="98"/>
      <c r="E12" s="98"/>
      <c r="F12" s="100" t="s">
        <v>65</v>
      </c>
      <c r="G12" s="100"/>
      <c r="H12" s="100" t="s">
        <v>66</v>
      </c>
      <c r="I12" s="100"/>
      <c r="J12" s="100" t="s">
        <v>167</v>
      </c>
      <c r="K12" s="100"/>
      <c r="L12" s="100" t="s">
        <v>39</v>
      </c>
      <c r="M12" s="100"/>
      <c r="N12" s="100" t="s">
        <v>159</v>
      </c>
      <c r="O12" s="100"/>
      <c r="P12" s="100" t="s">
        <v>124</v>
      </c>
      <c r="Q12" s="100"/>
      <c r="R12" s="103" t="s">
        <v>27</v>
      </c>
      <c r="S12" s="100"/>
      <c r="T12" s="100" t="s">
        <v>118</v>
      </c>
      <c r="U12" s="100"/>
      <c r="V12" s="100" t="s">
        <v>118</v>
      </c>
    </row>
    <row r="13" spans="1:22" s="99" customFormat="1" ht="20.149999999999999" customHeight="1">
      <c r="A13" s="97"/>
      <c r="B13" s="97"/>
      <c r="C13" s="97"/>
      <c r="D13" s="181" t="s">
        <v>3</v>
      </c>
      <c r="E13" s="101"/>
      <c r="F13" s="144" t="s">
        <v>4</v>
      </c>
      <c r="G13" s="100"/>
      <c r="H13" s="144" t="s">
        <v>4</v>
      </c>
      <c r="I13" s="100"/>
      <c r="J13" s="144" t="s">
        <v>4</v>
      </c>
      <c r="K13" s="100"/>
      <c r="L13" s="144" t="s">
        <v>4</v>
      </c>
      <c r="M13" s="100"/>
      <c r="N13" s="144" t="s">
        <v>4</v>
      </c>
      <c r="O13" s="100"/>
      <c r="P13" s="144" t="s">
        <v>4</v>
      </c>
      <c r="Q13" s="100"/>
      <c r="R13" s="104" t="s">
        <v>4</v>
      </c>
      <c r="S13" s="100"/>
      <c r="T13" s="144" t="s">
        <v>4</v>
      </c>
      <c r="U13" s="100"/>
      <c r="V13" s="144" t="s">
        <v>4</v>
      </c>
    </row>
    <row r="14" spans="1:22" s="99" customFormat="1" ht="4.1500000000000004" customHeight="1">
      <c r="A14" s="97"/>
      <c r="B14" s="97"/>
      <c r="C14" s="97"/>
      <c r="D14" s="101"/>
      <c r="E14" s="101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</row>
    <row r="15" spans="1:22" s="107" customFormat="1" ht="20.149999999999999" customHeight="1">
      <c r="A15" s="105" t="s">
        <v>178</v>
      </c>
      <c r="B15" s="105"/>
      <c r="C15" s="105"/>
      <c r="D15" s="106"/>
      <c r="F15" s="108">
        <v>383125000</v>
      </c>
      <c r="G15" s="108"/>
      <c r="H15" s="108">
        <v>504250000</v>
      </c>
      <c r="I15" s="108"/>
      <c r="J15" s="108">
        <v>38312500</v>
      </c>
      <c r="K15" s="108"/>
      <c r="L15" s="108">
        <v>18124222521</v>
      </c>
      <c r="M15" s="108"/>
      <c r="N15" s="108">
        <v>1088095862</v>
      </c>
      <c r="O15" s="108"/>
      <c r="P15" s="108">
        <v>-115153023</v>
      </c>
      <c r="Q15" s="110"/>
      <c r="R15" s="108">
        <v>3924653</v>
      </c>
      <c r="S15" s="110"/>
      <c r="T15" s="111">
        <f>SUM(N15:R15)</f>
        <v>976867492</v>
      </c>
      <c r="U15" s="110"/>
      <c r="V15" s="111">
        <f>F15+H15+J15+L15+T15</f>
        <v>20026777513</v>
      </c>
    </row>
    <row r="16" spans="1:22" s="107" customFormat="1" ht="20.149999999999999" customHeight="1">
      <c r="A16" s="107" t="s">
        <v>54</v>
      </c>
      <c r="D16" s="106"/>
      <c r="E16" s="106"/>
      <c r="F16" s="150">
        <v>0</v>
      </c>
      <c r="G16" s="109"/>
      <c r="H16" s="150">
        <v>0</v>
      </c>
      <c r="I16" s="109"/>
      <c r="J16" s="150">
        <v>0</v>
      </c>
      <c r="K16" s="112"/>
      <c r="L16" s="150">
        <v>1745675731</v>
      </c>
      <c r="M16" s="112"/>
      <c r="N16" s="110">
        <v>157942785</v>
      </c>
      <c r="O16" s="112"/>
      <c r="P16" s="150">
        <v>-19229310</v>
      </c>
      <c r="Q16" s="113"/>
      <c r="R16" s="150">
        <v>26857261</v>
      </c>
      <c r="S16" s="113"/>
      <c r="T16" s="109">
        <f>SUM(N16:R16)</f>
        <v>165570736</v>
      </c>
      <c r="U16" s="111"/>
      <c r="V16" s="109">
        <f>F16+H16+J16+L16+T16</f>
        <v>1911246467</v>
      </c>
    </row>
    <row r="17" spans="1:22" s="107" customFormat="1" ht="20.149999999999999" customHeight="1">
      <c r="A17" s="107" t="s">
        <v>68</v>
      </c>
      <c r="D17" s="106"/>
      <c r="F17" s="149">
        <v>0</v>
      </c>
      <c r="G17" s="114"/>
      <c r="H17" s="149">
        <v>0</v>
      </c>
      <c r="I17" s="114"/>
      <c r="J17" s="149">
        <v>0</v>
      </c>
      <c r="K17" s="110"/>
      <c r="L17" s="185">
        <v>-651310800</v>
      </c>
      <c r="M17" s="110"/>
      <c r="N17" s="149">
        <v>0</v>
      </c>
      <c r="O17" s="114"/>
      <c r="P17" s="149">
        <v>0</v>
      </c>
      <c r="Q17" s="109"/>
      <c r="R17" s="149">
        <v>0</v>
      </c>
      <c r="S17" s="114"/>
      <c r="T17" s="159">
        <f>SUM(N17:R17)</f>
        <v>0</v>
      </c>
      <c r="U17" s="110"/>
      <c r="V17" s="159">
        <f>F17+H17+J17+L17+T17</f>
        <v>-651310800</v>
      </c>
    </row>
    <row r="18" spans="1:22" s="107" customFormat="1" ht="4.1500000000000004" customHeight="1">
      <c r="D18" s="106"/>
      <c r="E18" s="106"/>
      <c r="F18" s="147"/>
      <c r="G18" s="115"/>
      <c r="H18" s="147"/>
      <c r="I18" s="110"/>
      <c r="J18" s="147"/>
      <c r="K18" s="110"/>
      <c r="L18" s="148"/>
      <c r="M18" s="110"/>
      <c r="N18" s="147"/>
      <c r="O18" s="110"/>
      <c r="P18" s="148"/>
      <c r="Q18" s="110"/>
      <c r="R18" s="110"/>
      <c r="S18" s="110"/>
      <c r="T18" s="148"/>
      <c r="U18" s="110"/>
      <c r="V18" s="112"/>
    </row>
    <row r="19" spans="1:22" s="107" customFormat="1" ht="20.149999999999999" customHeight="1" thickBot="1">
      <c r="A19" s="116" t="s">
        <v>171</v>
      </c>
      <c r="B19" s="116"/>
      <c r="C19" s="116"/>
      <c r="D19" s="106"/>
      <c r="F19" s="160">
        <f>SUM(F15:F18)</f>
        <v>383125000</v>
      </c>
      <c r="G19" s="110"/>
      <c r="H19" s="160">
        <f>SUM(H15:H18)</f>
        <v>504250000</v>
      </c>
      <c r="I19" s="110"/>
      <c r="J19" s="160">
        <f>SUM(J15:J18)</f>
        <v>38312500</v>
      </c>
      <c r="K19" s="110"/>
      <c r="L19" s="160">
        <f>SUM(L15:L18)</f>
        <v>19218587452</v>
      </c>
      <c r="M19" s="110"/>
      <c r="N19" s="160">
        <f>SUM(N15:N18)</f>
        <v>1246038647</v>
      </c>
      <c r="O19" s="110"/>
      <c r="P19" s="160">
        <f>SUM(P15:P18)</f>
        <v>-134382333</v>
      </c>
      <c r="Q19" s="110"/>
      <c r="R19" s="161">
        <f>SUM(R15:R18)</f>
        <v>30781914</v>
      </c>
      <c r="S19" s="110"/>
      <c r="T19" s="160">
        <f>SUM(T15:T18)</f>
        <v>1142438228</v>
      </c>
      <c r="U19" s="110"/>
      <c r="V19" s="160">
        <f>F19+H19+J19+L19+T19</f>
        <v>21286713180</v>
      </c>
    </row>
    <row r="20" spans="1:22" s="107" customFormat="1" ht="20.149999999999999" customHeight="1" thickTop="1">
      <c r="A20" s="116"/>
      <c r="B20" s="116"/>
      <c r="C20" s="116"/>
      <c r="D20" s="106"/>
      <c r="F20" s="112"/>
      <c r="G20" s="110"/>
      <c r="H20" s="112"/>
      <c r="I20" s="110"/>
      <c r="J20" s="112"/>
      <c r="K20" s="110"/>
      <c r="L20" s="112"/>
      <c r="M20" s="110"/>
      <c r="N20" s="112"/>
      <c r="O20" s="110"/>
      <c r="P20" s="112"/>
      <c r="Q20" s="110"/>
      <c r="R20" s="112"/>
      <c r="S20" s="110"/>
      <c r="T20" s="112"/>
      <c r="U20" s="110"/>
      <c r="V20" s="112"/>
    </row>
    <row r="21" spans="1:22" s="107" customFormat="1" ht="20.149999999999999" customHeight="1">
      <c r="A21" s="105" t="s">
        <v>187</v>
      </c>
      <c r="B21" s="105"/>
      <c r="C21" s="105"/>
      <c r="D21" s="106"/>
      <c r="F21" s="163">
        <f>SUM(F19)</f>
        <v>383125000</v>
      </c>
      <c r="G21" s="108"/>
      <c r="H21" s="163">
        <f>SUM(H19)</f>
        <v>504250000</v>
      </c>
      <c r="I21" s="108"/>
      <c r="J21" s="163">
        <f>SUM(J19)</f>
        <v>38312500</v>
      </c>
      <c r="K21" s="108"/>
      <c r="L21" s="163">
        <f>SUM(L19)</f>
        <v>19218587452</v>
      </c>
      <c r="M21" s="108"/>
      <c r="N21" s="163">
        <f>SUM(N19)</f>
        <v>1246038647</v>
      </c>
      <c r="O21" s="108"/>
      <c r="P21" s="163">
        <f>SUM(P19)</f>
        <v>-134382333</v>
      </c>
      <c r="Q21" s="110"/>
      <c r="R21" s="163">
        <f>SUM(R19)</f>
        <v>30781914</v>
      </c>
      <c r="S21" s="110"/>
      <c r="T21" s="164">
        <f>SUM(N21:R21)</f>
        <v>1142438228</v>
      </c>
      <c r="U21" s="110"/>
      <c r="V21" s="164">
        <f>F21+H21+J21+L21+T21</f>
        <v>21286713180</v>
      </c>
    </row>
    <row r="22" spans="1:22" s="107" customFormat="1" ht="20.149999999999999" customHeight="1">
      <c r="A22" s="107" t="s">
        <v>54</v>
      </c>
      <c r="D22" s="106"/>
      <c r="E22" s="106"/>
      <c r="F22" s="123">
        <v>0</v>
      </c>
      <c r="G22" s="109"/>
      <c r="H22" s="123">
        <v>0</v>
      </c>
      <c r="I22" s="109"/>
      <c r="J22" s="123">
        <v>0</v>
      </c>
      <c r="K22" s="112"/>
      <c r="L22" s="123">
        <f>'8 -OK'!F34</f>
        <v>1756919607</v>
      </c>
      <c r="M22" s="112"/>
      <c r="N22" s="119">
        <v>156651941</v>
      </c>
      <c r="O22" s="112"/>
      <c r="P22" s="123">
        <f>'9-OK'!F31</f>
        <v>17696395</v>
      </c>
      <c r="Q22" s="110"/>
      <c r="R22" s="123">
        <v>16601742</v>
      </c>
      <c r="S22" s="113"/>
      <c r="T22" s="122">
        <f>SUM(N22:S22)</f>
        <v>190950078</v>
      </c>
      <c r="U22" s="111"/>
      <c r="V22" s="123">
        <f>L22+T22</f>
        <v>1947869685</v>
      </c>
    </row>
    <row r="23" spans="1:22" s="107" customFormat="1" ht="20.149999999999999" customHeight="1">
      <c r="A23" s="107" t="s">
        <v>68</v>
      </c>
      <c r="D23" s="106">
        <v>23</v>
      </c>
      <c r="F23" s="121">
        <v>0</v>
      </c>
      <c r="G23" s="114"/>
      <c r="H23" s="121">
        <v>0</v>
      </c>
      <c r="I23" s="114"/>
      <c r="J23" s="121">
        <v>0</v>
      </c>
      <c r="K23" s="110"/>
      <c r="L23" s="124">
        <v>-1532494000</v>
      </c>
      <c r="M23" s="110"/>
      <c r="N23" s="121">
        <v>0</v>
      </c>
      <c r="O23" s="114"/>
      <c r="P23" s="121">
        <v>0</v>
      </c>
      <c r="Q23" s="110"/>
      <c r="R23" s="121">
        <v>0</v>
      </c>
      <c r="S23" s="114"/>
      <c r="T23" s="162">
        <f>SUM(N23:S23)</f>
        <v>0</v>
      </c>
      <c r="U23" s="110"/>
      <c r="V23" s="162">
        <f>L23+T23</f>
        <v>-1532494000</v>
      </c>
    </row>
    <row r="24" spans="1:22" s="107" customFormat="1" ht="4.1500000000000004" customHeight="1">
      <c r="D24" s="106"/>
      <c r="E24" s="106"/>
      <c r="F24" s="117"/>
      <c r="G24" s="115"/>
      <c r="H24" s="117"/>
      <c r="I24" s="110"/>
      <c r="J24" s="117"/>
      <c r="K24" s="110"/>
      <c r="L24" s="118"/>
      <c r="M24" s="110"/>
      <c r="N24" s="117"/>
      <c r="O24" s="110"/>
      <c r="P24" s="118"/>
      <c r="Q24" s="110"/>
      <c r="R24" s="119"/>
      <c r="S24" s="110"/>
      <c r="T24" s="118"/>
      <c r="U24" s="110"/>
      <c r="V24" s="120"/>
    </row>
    <row r="25" spans="1:22" s="107" customFormat="1" ht="20.149999999999999" customHeight="1" thickBot="1">
      <c r="A25" s="116" t="s">
        <v>188</v>
      </c>
      <c r="B25" s="116"/>
      <c r="C25" s="116"/>
      <c r="D25" s="106"/>
      <c r="F25" s="165">
        <f>SUM(F21:F24)</f>
        <v>383125000</v>
      </c>
      <c r="G25" s="110"/>
      <c r="H25" s="165">
        <f>SUM(H21:H24)</f>
        <v>504250000</v>
      </c>
      <c r="I25" s="110"/>
      <c r="J25" s="165">
        <f>SUM(J21:J24)</f>
        <v>38312500</v>
      </c>
      <c r="K25" s="110"/>
      <c r="L25" s="165">
        <f>SUM(L21:L24)</f>
        <v>19443013059</v>
      </c>
      <c r="M25" s="110"/>
      <c r="N25" s="165">
        <f>SUM(N21:N24)</f>
        <v>1402690588</v>
      </c>
      <c r="O25" s="110"/>
      <c r="P25" s="165">
        <f>SUM(P21:P24)</f>
        <v>-116685938</v>
      </c>
      <c r="Q25" s="110"/>
      <c r="R25" s="166">
        <f>SUM(R21:R24)</f>
        <v>47383656</v>
      </c>
      <c r="S25" s="110"/>
      <c r="T25" s="165">
        <f>SUM(T21:T24)</f>
        <v>1333388306</v>
      </c>
      <c r="U25" s="110"/>
      <c r="V25" s="165">
        <f>SUM(V21:V24)</f>
        <v>21702088865</v>
      </c>
    </row>
    <row r="26" spans="1:22" s="107" customFormat="1" ht="21" customHeight="1" thickTop="1">
      <c r="A26" s="116"/>
      <c r="B26" s="116"/>
      <c r="C26" s="116"/>
      <c r="D26" s="106"/>
      <c r="F26" s="112"/>
      <c r="G26" s="110"/>
      <c r="H26" s="112"/>
      <c r="I26" s="110"/>
      <c r="J26" s="112"/>
      <c r="K26" s="110"/>
      <c r="L26" s="112"/>
      <c r="M26" s="110"/>
      <c r="N26" s="112"/>
      <c r="O26" s="110"/>
      <c r="P26" s="112"/>
      <c r="Q26" s="110"/>
      <c r="R26" s="112"/>
      <c r="S26" s="110"/>
      <c r="T26" s="112"/>
      <c r="U26" s="110"/>
      <c r="V26" s="112"/>
    </row>
    <row r="27" spans="1:22" s="107" customFormat="1" ht="21" customHeight="1">
      <c r="A27" s="116"/>
      <c r="B27" s="116"/>
      <c r="C27" s="116"/>
      <c r="D27" s="106"/>
      <c r="F27" s="112"/>
      <c r="G27" s="110"/>
      <c r="H27" s="112"/>
      <c r="I27" s="110"/>
      <c r="J27" s="112"/>
      <c r="K27" s="110"/>
      <c r="L27" s="112"/>
      <c r="M27" s="110"/>
      <c r="N27" s="112"/>
      <c r="O27" s="110"/>
      <c r="P27" s="112"/>
      <c r="Q27" s="110"/>
      <c r="R27" s="112"/>
      <c r="S27" s="110"/>
      <c r="T27" s="112"/>
      <c r="U27" s="110"/>
      <c r="V27" s="231"/>
    </row>
    <row r="28" spans="1:22" s="107" customFormat="1" ht="19.5" customHeight="1">
      <c r="A28" s="116"/>
      <c r="B28" s="116"/>
      <c r="C28" s="116"/>
      <c r="D28" s="106"/>
      <c r="F28" s="112"/>
      <c r="G28" s="110"/>
      <c r="H28" s="112"/>
      <c r="I28" s="110"/>
      <c r="J28" s="112"/>
      <c r="K28" s="110"/>
      <c r="L28" s="112"/>
      <c r="M28" s="110"/>
      <c r="N28" s="112"/>
      <c r="O28" s="110"/>
      <c r="P28" s="112"/>
      <c r="Q28" s="110"/>
      <c r="R28" s="112"/>
      <c r="S28" s="110"/>
      <c r="T28" s="112"/>
      <c r="U28" s="110"/>
      <c r="V28" s="112"/>
    </row>
    <row r="29" spans="1:22" s="107" customFormat="1" ht="9.75" customHeight="1">
      <c r="A29" s="116"/>
      <c r="B29" s="116"/>
      <c r="C29" s="116"/>
      <c r="D29" s="106"/>
      <c r="F29" s="112"/>
      <c r="G29" s="110"/>
      <c r="H29" s="112"/>
      <c r="I29" s="110"/>
      <c r="J29" s="112"/>
      <c r="K29" s="110"/>
      <c r="L29" s="112"/>
      <c r="M29" s="110"/>
      <c r="N29" s="112"/>
      <c r="O29" s="110"/>
      <c r="P29" s="112"/>
      <c r="Q29" s="110"/>
      <c r="R29" s="112"/>
      <c r="S29" s="110"/>
      <c r="T29" s="112"/>
      <c r="U29" s="110"/>
      <c r="V29" s="112"/>
    </row>
    <row r="30" spans="1:22" ht="22.15" customHeight="1">
      <c r="A30" s="26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30" s="26"/>
      <c r="C30" s="26"/>
      <c r="D30" s="27"/>
      <c r="E30" s="26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</row>
    <row r="32" spans="1:22" ht="21" customHeight="1"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</row>
    <row r="33" spans="6:22" ht="21" customHeight="1"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  <c r="U33" s="175"/>
      <c r="V33" s="175"/>
    </row>
    <row r="34" spans="6:22" ht="21" customHeight="1"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</row>
    <row r="35" spans="6:22" ht="21" customHeight="1"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  <c r="U35" s="175"/>
      <c r="V35" s="175"/>
    </row>
    <row r="36" spans="6:22" ht="21" customHeight="1"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  <c r="U36" s="175"/>
      <c r="V36" s="175"/>
    </row>
  </sheetData>
  <mergeCells count="5">
    <mergeCell ref="N7:R7"/>
    <mergeCell ref="F5:V5"/>
    <mergeCell ref="J6:L6"/>
    <mergeCell ref="F6:H6"/>
    <mergeCell ref="N6:T6"/>
  </mergeCells>
  <printOptions horizontalCentered="1"/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31"/>
  <sheetViews>
    <sheetView zoomScaleNormal="100" zoomScaleSheetLayoutView="100" workbookViewId="0">
      <selection activeCell="C1" sqref="C1"/>
    </sheetView>
  </sheetViews>
  <sheetFormatPr defaultColWidth="9.26953125" defaultRowHeight="21" customHeight="1"/>
  <cols>
    <col min="1" max="2" width="1.54296875" style="37" customWidth="1"/>
    <col min="3" max="3" width="31.81640625" style="37" customWidth="1"/>
    <col min="4" max="4" width="7.54296875" style="37" customWidth="1"/>
    <col min="5" max="5" width="0.54296875" style="37" customWidth="1"/>
    <col min="6" max="6" width="10" style="30" customWidth="1"/>
    <col min="7" max="7" width="0.54296875" style="30" customWidth="1"/>
    <col min="8" max="8" width="10.453125" style="30" customWidth="1"/>
    <col min="9" max="9" width="0.54296875" style="30" customWidth="1"/>
    <col min="10" max="10" width="14.453125" style="30" bestFit="1" customWidth="1"/>
    <col min="11" max="11" width="0.54296875" style="30" customWidth="1"/>
    <col min="12" max="12" width="11.7265625" style="30" customWidth="1"/>
    <col min="13" max="13" width="0.54296875" style="30" customWidth="1"/>
    <col min="14" max="14" width="13.453125" style="30" customWidth="1"/>
    <col min="15" max="15" width="0.54296875" style="30" customWidth="1"/>
    <col min="16" max="16" width="13.54296875" style="30" customWidth="1"/>
    <col min="17" max="17" width="0.54296875" style="30" customWidth="1"/>
    <col min="18" max="18" width="12.54296875" style="30" customWidth="1"/>
    <col min="19" max="19" width="0.54296875" style="30" customWidth="1"/>
    <col min="20" max="20" width="11.7265625" style="30" customWidth="1"/>
    <col min="21" max="21" width="9.26953125" style="30"/>
    <col min="22" max="22" width="12.7265625" style="37" customWidth="1"/>
    <col min="23" max="23" width="9" style="37" bestFit="1" customWidth="1"/>
    <col min="24" max="16384" width="9.26953125" style="37"/>
  </cols>
  <sheetData>
    <row r="1" spans="1:24" s="30" customFormat="1" ht="21.75" customHeight="1">
      <c r="A1" s="28" t="s">
        <v>0</v>
      </c>
      <c r="B1" s="28"/>
      <c r="C1" s="28"/>
      <c r="D1" s="28"/>
      <c r="E1" s="29"/>
      <c r="H1" s="31"/>
      <c r="I1" s="31"/>
      <c r="J1" s="31"/>
      <c r="K1" s="31"/>
      <c r="L1" s="32" t="s">
        <v>20</v>
      </c>
      <c r="M1" s="32"/>
      <c r="N1" s="31"/>
      <c r="O1" s="31"/>
      <c r="P1" s="31"/>
      <c r="Q1" s="31"/>
      <c r="R1" s="32" t="s">
        <v>20</v>
      </c>
      <c r="S1" s="31"/>
    </row>
    <row r="2" spans="1:24" s="30" customFormat="1" ht="21.75" customHeight="1">
      <c r="A2" s="28" t="str">
        <f>'10-OK'!A2</f>
        <v>งบแสดงการเปลี่ยนแปลงส่วนของเจ้าของ</v>
      </c>
      <c r="B2" s="28"/>
      <c r="C2" s="28"/>
      <c r="D2" s="28"/>
      <c r="E2" s="29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24" s="30" customFormat="1" ht="21.75" customHeight="1">
      <c r="A3" s="33" t="str">
        <f>'8 -OK'!A3</f>
        <v>สำหรับปีสิ้นสุดวันที่ 31 มีนาคม พ.ศ. 2567</v>
      </c>
      <c r="B3" s="33"/>
      <c r="C3" s="33"/>
      <c r="D3" s="33"/>
      <c r="E3" s="34"/>
      <c r="F3" s="35"/>
      <c r="G3" s="35"/>
      <c r="H3" s="35"/>
      <c r="I3" s="35"/>
      <c r="J3" s="34"/>
      <c r="K3" s="34"/>
      <c r="L3" s="34"/>
      <c r="M3" s="34"/>
      <c r="N3" s="35"/>
      <c r="O3" s="34"/>
      <c r="P3" s="34"/>
      <c r="Q3" s="34"/>
      <c r="R3" s="34"/>
      <c r="S3" s="34"/>
      <c r="T3" s="34"/>
    </row>
    <row r="4" spans="1:24" s="30" customFormat="1" ht="19.149999999999999" customHeight="1">
      <c r="A4" s="28"/>
      <c r="B4" s="28"/>
      <c r="C4" s="28"/>
      <c r="D4" s="28"/>
      <c r="F4" s="31"/>
      <c r="G4" s="31"/>
      <c r="H4" s="31"/>
      <c r="I4" s="31"/>
      <c r="N4" s="31"/>
    </row>
    <row r="5" spans="1:24" s="126" customFormat="1" ht="19.149999999999999" customHeight="1">
      <c r="A5" s="125"/>
      <c r="B5" s="125"/>
      <c r="C5" s="125"/>
      <c r="D5" s="125"/>
      <c r="F5" s="241" t="s">
        <v>142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</row>
    <row r="6" spans="1:24" s="126" customFormat="1" ht="19.149999999999999" customHeight="1">
      <c r="A6" s="125"/>
      <c r="B6" s="125"/>
      <c r="C6" s="125"/>
      <c r="D6" s="125"/>
      <c r="F6" s="242" t="s">
        <v>139</v>
      </c>
      <c r="G6" s="242"/>
      <c r="H6" s="242"/>
      <c r="I6" s="58"/>
      <c r="J6" s="242" t="s">
        <v>36</v>
      </c>
      <c r="K6" s="242"/>
      <c r="L6" s="242"/>
      <c r="M6" s="125"/>
      <c r="N6" s="243" t="s">
        <v>115</v>
      </c>
      <c r="O6" s="243"/>
      <c r="P6" s="243"/>
      <c r="Q6" s="243"/>
      <c r="R6" s="243"/>
      <c r="S6" s="125"/>
      <c r="T6" s="125"/>
    </row>
    <row r="7" spans="1:24" s="126" customFormat="1" ht="19.149999999999999" customHeight="1">
      <c r="A7" s="125"/>
      <c r="B7" s="125"/>
      <c r="C7" s="125"/>
      <c r="D7" s="125"/>
      <c r="F7" s="125"/>
      <c r="G7" s="125"/>
      <c r="H7" s="125"/>
      <c r="I7" s="125"/>
      <c r="J7" s="125"/>
      <c r="K7" s="125"/>
      <c r="L7" s="125"/>
      <c r="M7" s="125"/>
      <c r="N7" s="240" t="s">
        <v>55</v>
      </c>
      <c r="O7" s="240"/>
      <c r="P7" s="240"/>
      <c r="Q7" s="125"/>
      <c r="R7" s="125"/>
      <c r="S7" s="125"/>
      <c r="T7" s="125"/>
    </row>
    <row r="8" spans="1:24" s="126" customFormat="1" ht="19.149999999999999" customHeight="1">
      <c r="E8" s="127"/>
      <c r="H8" s="128"/>
      <c r="I8" s="128"/>
      <c r="J8" s="128"/>
      <c r="K8" s="128"/>
      <c r="M8" s="89"/>
      <c r="N8" s="180" t="s">
        <v>155</v>
      </c>
      <c r="O8" s="128"/>
      <c r="P8" s="128"/>
      <c r="Q8" s="128"/>
      <c r="S8" s="128"/>
    </row>
    <row r="9" spans="1:24" s="126" customFormat="1" ht="19.149999999999999" customHeight="1">
      <c r="E9" s="127"/>
      <c r="H9" s="128"/>
      <c r="I9" s="128"/>
      <c r="J9" s="128"/>
      <c r="K9" s="128"/>
      <c r="M9" s="89"/>
      <c r="N9" s="89" t="s">
        <v>156</v>
      </c>
      <c r="O9" s="128"/>
      <c r="P9" s="89" t="s">
        <v>135</v>
      </c>
      <c r="Q9" s="128"/>
      <c r="R9" s="89" t="s">
        <v>57</v>
      </c>
      <c r="S9" s="128"/>
    </row>
    <row r="10" spans="1:24" s="126" customFormat="1" ht="19.149999999999999" customHeight="1">
      <c r="E10" s="127"/>
      <c r="H10" s="128"/>
      <c r="I10" s="128"/>
      <c r="J10" s="128"/>
      <c r="K10" s="128"/>
      <c r="M10" s="89"/>
      <c r="N10" s="89" t="s">
        <v>157</v>
      </c>
      <c r="O10" s="128"/>
      <c r="P10" s="89" t="s">
        <v>136</v>
      </c>
      <c r="Q10" s="128"/>
      <c r="R10" s="89" t="s">
        <v>59</v>
      </c>
      <c r="S10" s="128"/>
    </row>
    <row r="11" spans="1:24" s="126" customFormat="1" ht="19.149999999999999" customHeight="1">
      <c r="A11" s="125"/>
      <c r="B11" s="125"/>
      <c r="C11" s="125"/>
      <c r="D11" s="125"/>
      <c r="E11" s="127"/>
      <c r="F11" s="89" t="s">
        <v>60</v>
      </c>
      <c r="G11" s="89"/>
      <c r="H11" s="89" t="s">
        <v>61</v>
      </c>
      <c r="I11" s="89"/>
      <c r="J11" s="89" t="s">
        <v>166</v>
      </c>
      <c r="K11" s="89"/>
      <c r="L11" s="89"/>
      <c r="M11" s="89"/>
      <c r="N11" s="89" t="s">
        <v>158</v>
      </c>
      <c r="O11" s="89"/>
      <c r="P11" s="89" t="s">
        <v>137</v>
      </c>
      <c r="Q11" s="89"/>
      <c r="R11" s="89" t="s">
        <v>63</v>
      </c>
      <c r="S11" s="89"/>
      <c r="T11" s="89" t="s">
        <v>64</v>
      </c>
    </row>
    <row r="12" spans="1:24" s="126" customFormat="1" ht="19.149999999999999" customHeight="1">
      <c r="A12" s="125"/>
      <c r="B12" s="125"/>
      <c r="C12" s="125"/>
      <c r="D12" s="125"/>
      <c r="E12" s="127"/>
      <c r="F12" s="89" t="s">
        <v>65</v>
      </c>
      <c r="G12" s="89"/>
      <c r="H12" s="89" t="s">
        <v>66</v>
      </c>
      <c r="I12" s="89"/>
      <c r="J12" s="89" t="s">
        <v>167</v>
      </c>
      <c r="K12" s="89"/>
      <c r="L12" s="89" t="s">
        <v>39</v>
      </c>
      <c r="M12" s="89"/>
      <c r="N12" s="89" t="s">
        <v>159</v>
      </c>
      <c r="O12" s="89"/>
      <c r="P12" s="89" t="s">
        <v>27</v>
      </c>
      <c r="Q12" s="89"/>
      <c r="R12" s="89" t="s">
        <v>118</v>
      </c>
      <c r="S12" s="89"/>
      <c r="T12" s="89" t="s">
        <v>118</v>
      </c>
    </row>
    <row r="13" spans="1:24" s="126" customFormat="1" ht="19.149999999999999" customHeight="1">
      <c r="A13" s="125"/>
      <c r="B13" s="125"/>
      <c r="C13" s="125"/>
      <c r="D13" s="182" t="s">
        <v>3</v>
      </c>
      <c r="E13" s="129"/>
      <c r="F13" s="145" t="s">
        <v>4</v>
      </c>
      <c r="G13" s="89"/>
      <c r="H13" s="145" t="s">
        <v>4</v>
      </c>
      <c r="I13" s="89"/>
      <c r="J13" s="145" t="s">
        <v>4</v>
      </c>
      <c r="K13" s="89"/>
      <c r="L13" s="145" t="s">
        <v>4</v>
      </c>
      <c r="M13" s="89"/>
      <c r="N13" s="145" t="s">
        <v>4</v>
      </c>
      <c r="O13" s="89"/>
      <c r="P13" s="145" t="s">
        <v>4</v>
      </c>
      <c r="Q13" s="89"/>
      <c r="R13" s="145" t="s">
        <v>4</v>
      </c>
      <c r="S13" s="89"/>
      <c r="T13" s="145" t="s">
        <v>4</v>
      </c>
    </row>
    <row r="14" spans="1:24" s="126" customFormat="1" ht="6" customHeight="1">
      <c r="A14" s="125"/>
      <c r="B14" s="125"/>
      <c r="C14" s="125"/>
      <c r="D14" s="125"/>
      <c r="E14" s="12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</row>
    <row r="15" spans="1:24" s="131" customFormat="1" ht="19.149999999999999" customHeight="1">
      <c r="A15" s="130" t="s">
        <v>178</v>
      </c>
      <c r="B15" s="130"/>
      <c r="C15" s="130"/>
      <c r="D15" s="130"/>
      <c r="F15" s="93">
        <v>383125000</v>
      </c>
      <c r="G15" s="93"/>
      <c r="H15" s="93">
        <v>504250000</v>
      </c>
      <c r="I15" s="93"/>
      <c r="J15" s="93">
        <v>38312500</v>
      </c>
      <c r="K15" s="93"/>
      <c r="L15" s="93">
        <v>16527687983</v>
      </c>
      <c r="M15" s="93"/>
      <c r="N15" s="93">
        <v>1088095862</v>
      </c>
      <c r="O15" s="93"/>
      <c r="P15" s="93">
        <v>3924653</v>
      </c>
      <c r="Q15" s="93"/>
      <c r="R15" s="93">
        <f>SUM(N15:P15)</f>
        <v>1092020515</v>
      </c>
      <c r="S15" s="93"/>
      <c r="T15" s="93">
        <f>SUM(F15:L15,R15)</f>
        <v>18545395998</v>
      </c>
      <c r="U15" s="93"/>
      <c r="V15" s="132"/>
      <c r="X15" s="133"/>
    </row>
    <row r="16" spans="1:24" s="131" customFormat="1" ht="19.149999999999999" customHeight="1">
      <c r="A16" s="131" t="s">
        <v>54</v>
      </c>
      <c r="C16" s="130"/>
      <c r="F16" s="151">
        <v>0</v>
      </c>
      <c r="G16" s="80"/>
      <c r="H16" s="151">
        <v>0</v>
      </c>
      <c r="I16" s="80"/>
      <c r="J16" s="151">
        <v>0</v>
      </c>
      <c r="K16" s="91"/>
      <c r="L16" s="91">
        <v>1634868089</v>
      </c>
      <c r="M16" s="132"/>
      <c r="N16" s="91">
        <v>157942785</v>
      </c>
      <c r="O16" s="132"/>
      <c r="P16" s="151">
        <v>26857261</v>
      </c>
      <c r="Q16" s="132"/>
      <c r="R16" s="93">
        <f>SUM(N16:P16)</f>
        <v>184800046</v>
      </c>
      <c r="S16" s="132"/>
      <c r="T16" s="93">
        <f>SUM(F16:L16,R16)</f>
        <v>1819668135</v>
      </c>
      <c r="U16" s="93"/>
      <c r="V16" s="132"/>
      <c r="X16" s="133"/>
    </row>
    <row r="17" spans="1:24" s="131" customFormat="1" ht="19.149999999999999" customHeight="1">
      <c r="A17" s="131" t="s">
        <v>68</v>
      </c>
      <c r="C17" s="130"/>
      <c r="D17" s="90"/>
      <c r="F17" s="92">
        <v>0</v>
      </c>
      <c r="G17" s="93"/>
      <c r="H17" s="92">
        <v>0</v>
      </c>
      <c r="I17" s="93"/>
      <c r="J17" s="92">
        <v>0</v>
      </c>
      <c r="K17" s="91"/>
      <c r="L17" s="92">
        <v>-651310800</v>
      </c>
      <c r="M17" s="132"/>
      <c r="N17" s="152">
        <v>0</v>
      </c>
      <c r="O17" s="93"/>
      <c r="P17" s="92">
        <v>0</v>
      </c>
      <c r="Q17" s="93"/>
      <c r="R17" s="92">
        <f>SUM(N17:P17)</f>
        <v>0</v>
      </c>
      <c r="S17" s="132"/>
      <c r="T17" s="92">
        <f>SUM(F17:L17,R17)</f>
        <v>-651310800</v>
      </c>
      <c r="U17" s="93"/>
      <c r="V17" s="132"/>
      <c r="X17" s="133"/>
    </row>
    <row r="18" spans="1:24" s="131" customFormat="1" ht="6" customHeight="1">
      <c r="E18" s="134"/>
      <c r="F18" s="91"/>
      <c r="G18" s="135"/>
      <c r="H18" s="91"/>
      <c r="I18" s="93"/>
      <c r="J18" s="91"/>
      <c r="K18" s="93"/>
      <c r="L18" s="136"/>
      <c r="M18" s="93"/>
      <c r="N18" s="91"/>
      <c r="O18" s="93"/>
      <c r="P18" s="93"/>
      <c r="Q18" s="93"/>
      <c r="R18" s="136"/>
      <c r="S18" s="93"/>
      <c r="T18" s="132"/>
      <c r="U18" s="93"/>
      <c r="V18" s="132"/>
      <c r="X18" s="133"/>
    </row>
    <row r="19" spans="1:24" s="131" customFormat="1" ht="19.149999999999999" customHeight="1" thickBot="1">
      <c r="A19" s="130" t="s">
        <v>171</v>
      </c>
      <c r="B19" s="130"/>
      <c r="C19" s="130"/>
      <c r="D19" s="130"/>
      <c r="F19" s="167">
        <f>SUM(F15:F18)</f>
        <v>383125000</v>
      </c>
      <c r="G19" s="132"/>
      <c r="H19" s="167">
        <f>SUM(H15:H18)</f>
        <v>504250000</v>
      </c>
      <c r="I19" s="132"/>
      <c r="J19" s="167">
        <f>SUM(J15:J18)</f>
        <v>38312500</v>
      </c>
      <c r="K19" s="132"/>
      <c r="L19" s="167">
        <f>L15+L17+L16</f>
        <v>17511245272</v>
      </c>
      <c r="M19" s="132"/>
      <c r="N19" s="167">
        <f>SUM(N15:N18)</f>
        <v>1246038647</v>
      </c>
      <c r="O19" s="132"/>
      <c r="P19" s="167">
        <f>SUM(P15:P18)</f>
        <v>30781914</v>
      </c>
      <c r="Q19" s="132"/>
      <c r="R19" s="168">
        <f>SUM(N19:P19)</f>
        <v>1276820561</v>
      </c>
      <c r="S19" s="132"/>
      <c r="T19" s="167">
        <f>T15+T17+T16</f>
        <v>19713753333</v>
      </c>
      <c r="U19" s="93"/>
      <c r="V19" s="132"/>
      <c r="X19" s="133"/>
    </row>
    <row r="20" spans="1:24" s="131" customFormat="1" ht="19.149999999999999" customHeight="1" thickTop="1">
      <c r="A20" s="130"/>
      <c r="B20" s="130"/>
      <c r="C20" s="130"/>
      <c r="D20" s="130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80"/>
      <c r="Q20" s="132"/>
      <c r="R20" s="132"/>
      <c r="S20" s="132"/>
      <c r="T20" s="132"/>
      <c r="U20" s="126"/>
      <c r="W20" s="126"/>
    </row>
    <row r="21" spans="1:24" s="131" customFormat="1" ht="19.149999999999999" customHeight="1">
      <c r="A21" s="130" t="s">
        <v>187</v>
      </c>
      <c r="B21" s="130"/>
      <c r="C21" s="130"/>
      <c r="D21" s="130"/>
      <c r="F21" s="137">
        <f>SUM(F19)</f>
        <v>383125000</v>
      </c>
      <c r="G21" s="93"/>
      <c r="H21" s="137">
        <f>SUM(H19)</f>
        <v>504250000</v>
      </c>
      <c r="I21" s="93"/>
      <c r="J21" s="137">
        <f>SUM(J19)</f>
        <v>38312500</v>
      </c>
      <c r="K21" s="93"/>
      <c r="L21" s="137">
        <f>SUM(L19)</f>
        <v>17511245272</v>
      </c>
      <c r="M21" s="93"/>
      <c r="N21" s="137">
        <f>SUM(N19)</f>
        <v>1246038647</v>
      </c>
      <c r="O21" s="93"/>
      <c r="P21" s="137">
        <f>SUM(P19)</f>
        <v>30781914</v>
      </c>
      <c r="Q21" s="93"/>
      <c r="R21" s="137">
        <f>SUM(N21:P21)</f>
        <v>1276820561</v>
      </c>
      <c r="S21" s="93"/>
      <c r="T21" s="137">
        <f>SUM(F21:L21,R21)</f>
        <v>19713753333</v>
      </c>
      <c r="U21" s="93"/>
      <c r="V21" s="132"/>
      <c r="X21" s="133"/>
    </row>
    <row r="22" spans="1:24" s="131" customFormat="1" ht="19.149999999999999" customHeight="1">
      <c r="A22" s="131" t="s">
        <v>54</v>
      </c>
      <c r="C22" s="130"/>
      <c r="F22" s="138">
        <v>0</v>
      </c>
      <c r="G22" s="80"/>
      <c r="H22" s="138">
        <v>0</v>
      </c>
      <c r="I22" s="80"/>
      <c r="J22" s="138">
        <v>0</v>
      </c>
      <c r="K22" s="91"/>
      <c r="L22" s="138">
        <f>'8 -OK'!J34</f>
        <v>1629592105</v>
      </c>
      <c r="M22" s="132"/>
      <c r="N22" s="138">
        <f>'10-OK'!N22</f>
        <v>156651941</v>
      </c>
      <c r="O22" s="132"/>
      <c r="P22" s="138">
        <f>'10-OK'!R22</f>
        <v>16601742</v>
      </c>
      <c r="Q22" s="132"/>
      <c r="R22" s="138">
        <f>SUM(N22:Q22)</f>
        <v>173253683</v>
      </c>
      <c r="S22" s="132"/>
      <c r="T22" s="137">
        <f>SUM(F22:L22,R22)</f>
        <v>1802845788</v>
      </c>
      <c r="U22" s="93"/>
      <c r="V22" s="132"/>
      <c r="X22" s="133"/>
    </row>
    <row r="23" spans="1:24" s="131" customFormat="1" ht="19.149999999999999" customHeight="1">
      <c r="A23" s="131" t="s">
        <v>68</v>
      </c>
      <c r="C23" s="130"/>
      <c r="D23" s="90">
        <v>23</v>
      </c>
      <c r="F23" s="94">
        <v>0</v>
      </c>
      <c r="G23" s="93"/>
      <c r="H23" s="94">
        <v>0</v>
      </c>
      <c r="I23" s="93"/>
      <c r="J23" s="94">
        <v>0</v>
      </c>
      <c r="K23" s="91"/>
      <c r="L23" s="176">
        <f>'10-OK'!L23</f>
        <v>-1532494000</v>
      </c>
      <c r="M23" s="132"/>
      <c r="N23" s="95">
        <v>0</v>
      </c>
      <c r="O23" s="93"/>
      <c r="P23" s="94">
        <v>0</v>
      </c>
      <c r="Q23" s="93"/>
      <c r="R23" s="94">
        <f>SUM(N23:Q23)</f>
        <v>0</v>
      </c>
      <c r="S23" s="132"/>
      <c r="T23" s="201">
        <f>SUM(F23:L23,R23)</f>
        <v>-1532494000</v>
      </c>
      <c r="U23" s="93"/>
      <c r="V23" s="132"/>
      <c r="X23" s="133"/>
    </row>
    <row r="24" spans="1:24" s="131" customFormat="1" ht="6" customHeight="1">
      <c r="E24" s="134"/>
      <c r="F24" s="96"/>
      <c r="G24" s="135"/>
      <c r="H24" s="96"/>
      <c r="I24" s="93"/>
      <c r="J24" s="96"/>
      <c r="K24" s="93"/>
      <c r="L24" s="139"/>
      <c r="M24" s="93"/>
      <c r="N24" s="96"/>
      <c r="O24" s="93"/>
      <c r="P24" s="137"/>
      <c r="Q24" s="93"/>
      <c r="R24" s="139"/>
      <c r="S24" s="93"/>
      <c r="T24" s="202"/>
      <c r="U24" s="93"/>
      <c r="V24" s="132"/>
      <c r="X24" s="133"/>
    </row>
    <row r="25" spans="1:24" s="131" customFormat="1" ht="19.149999999999999" customHeight="1" thickBot="1">
      <c r="A25" s="130" t="s">
        <v>188</v>
      </c>
      <c r="B25" s="130"/>
      <c r="C25" s="130"/>
      <c r="D25" s="130"/>
      <c r="F25" s="169">
        <f>SUM(F21:F24)</f>
        <v>383125000</v>
      </c>
      <c r="G25" s="132"/>
      <c r="H25" s="169">
        <f>SUM(H21:H24)</f>
        <v>504250000</v>
      </c>
      <c r="I25" s="132"/>
      <c r="J25" s="169">
        <f>SUM(J21:J24)</f>
        <v>38312500</v>
      </c>
      <c r="K25" s="132"/>
      <c r="L25" s="169">
        <f>SUM(L21:L24)</f>
        <v>17608343377</v>
      </c>
      <c r="M25" s="132"/>
      <c r="N25" s="169">
        <f>SUM(N21:N24)</f>
        <v>1402690588</v>
      </c>
      <c r="O25" s="132"/>
      <c r="P25" s="169">
        <f>SUM(P21:P24)</f>
        <v>47383656</v>
      </c>
      <c r="Q25" s="132"/>
      <c r="R25" s="170">
        <f>SUM(R21:R24)</f>
        <v>1450074244</v>
      </c>
      <c r="S25" s="132"/>
      <c r="T25" s="170">
        <f>SUM(F25:L25,R25)</f>
        <v>19984105121</v>
      </c>
      <c r="U25" s="93"/>
      <c r="V25" s="132"/>
      <c r="X25" s="133"/>
    </row>
    <row r="26" spans="1:24" ht="19.149999999999999" customHeight="1" thickTop="1">
      <c r="A26" s="36"/>
      <c r="B26" s="36"/>
      <c r="C26" s="36"/>
      <c r="D26" s="36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25"/>
      <c r="Q26" s="38"/>
      <c r="R26" s="38"/>
      <c r="S26" s="38"/>
      <c r="T26" s="38"/>
      <c r="W26" s="30"/>
    </row>
    <row r="27" spans="1:24" ht="19.149999999999999" customHeight="1">
      <c r="A27" s="36"/>
      <c r="B27" s="36"/>
      <c r="C27" s="36"/>
      <c r="D27" s="36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25"/>
      <c r="Q27" s="38"/>
      <c r="R27" s="132"/>
      <c r="S27" s="38"/>
      <c r="T27" s="38"/>
      <c r="W27" s="30"/>
    </row>
    <row r="28" spans="1:24" ht="19.149999999999999" customHeight="1">
      <c r="A28" s="36"/>
      <c r="B28" s="36"/>
      <c r="C28" s="36"/>
      <c r="D28" s="36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25"/>
      <c r="Q28" s="38"/>
      <c r="R28" s="38"/>
      <c r="S28" s="38"/>
      <c r="T28" s="38"/>
      <c r="W28" s="30"/>
    </row>
    <row r="29" spans="1:24" ht="19.149999999999999" customHeight="1">
      <c r="A29" s="36"/>
      <c r="B29" s="36"/>
      <c r="C29" s="36"/>
      <c r="D29" s="36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25"/>
      <c r="Q29" s="38"/>
      <c r="R29" s="38"/>
      <c r="S29" s="38"/>
      <c r="T29" s="38"/>
      <c r="W29" s="30"/>
    </row>
    <row r="30" spans="1:24" ht="6" customHeight="1">
      <c r="A30" s="36"/>
      <c r="B30" s="36"/>
      <c r="C30" s="36"/>
      <c r="D30" s="36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25"/>
      <c r="Q30" s="38"/>
      <c r="R30" s="38"/>
      <c r="S30" s="38"/>
      <c r="T30" s="38"/>
      <c r="W30" s="30"/>
    </row>
    <row r="31" spans="1:24" ht="22.15" customHeight="1">
      <c r="A31" s="39" t="str">
        <f>'10-OK'!A30</f>
        <v xml:space="preserve">หมายเหตุประกอบงบการเงินในหน้า 14 ถึง 67 เป็นส่วนหนึ่งของงบการเงินนี้ </v>
      </c>
      <c r="B31" s="39"/>
      <c r="C31" s="39"/>
      <c r="D31" s="40"/>
      <c r="E31" s="39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</row>
  </sheetData>
  <mergeCells count="5">
    <mergeCell ref="N7:P7"/>
    <mergeCell ref="F5:T5"/>
    <mergeCell ref="F6:H6"/>
    <mergeCell ref="J6:L6"/>
    <mergeCell ref="N6:R6"/>
  </mergeCells>
  <printOptions horizontalCentered="1"/>
  <pageMargins left="0.5" right="0.5" top="0.5" bottom="0.6" header="0.49" footer="0.4"/>
  <pageSetup paperSize="9" scale="9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7"/>
  <sheetViews>
    <sheetView zoomScaleNormal="100" zoomScaleSheetLayoutView="100" workbookViewId="0">
      <selection activeCell="D1" sqref="D1"/>
    </sheetView>
  </sheetViews>
  <sheetFormatPr defaultColWidth="9.26953125" defaultRowHeight="21" customHeight="1"/>
  <cols>
    <col min="1" max="3" width="1.26953125" style="48" customWidth="1"/>
    <col min="4" max="4" width="34.81640625" style="48" customWidth="1"/>
    <col min="5" max="5" width="7.453125" style="42" customWidth="1"/>
    <col min="6" max="6" width="0.7265625" style="42" customWidth="1"/>
    <col min="7" max="7" width="12.7265625" style="43" customWidth="1"/>
    <col min="8" max="8" width="0.54296875" style="43" customWidth="1"/>
    <col min="9" max="9" width="12.7265625" style="43" customWidth="1"/>
    <col min="10" max="10" width="0.54296875" style="48" customWidth="1"/>
    <col min="11" max="11" width="12.7265625" style="43" customWidth="1"/>
    <col min="12" max="12" width="0.54296875" style="43" customWidth="1"/>
    <col min="13" max="13" width="12.7265625" style="43" customWidth="1"/>
    <col min="14" max="16384" width="9.26953125" style="48"/>
  </cols>
  <sheetData>
    <row r="1" spans="1:13" ht="20.149999999999999" customHeight="1">
      <c r="A1" s="41" t="s">
        <v>69</v>
      </c>
      <c r="B1" s="41"/>
      <c r="C1" s="41"/>
      <c r="D1" s="41"/>
    </row>
    <row r="2" spans="1:13" ht="20.149999999999999" customHeight="1">
      <c r="A2" s="41" t="s">
        <v>70</v>
      </c>
      <c r="B2" s="41"/>
      <c r="C2" s="41"/>
      <c r="D2" s="41"/>
    </row>
    <row r="3" spans="1:13" ht="20.149999999999999" customHeight="1">
      <c r="A3" s="44" t="str">
        <f>'8 -OK'!A3</f>
        <v>สำหรับปีสิ้นสุดวันที่ 31 มีนาคม พ.ศ. 2567</v>
      </c>
      <c r="B3" s="44"/>
      <c r="C3" s="44"/>
      <c r="D3" s="45"/>
      <c r="E3" s="46"/>
      <c r="F3" s="46"/>
      <c r="G3" s="47"/>
      <c r="H3" s="47"/>
      <c r="I3" s="47"/>
      <c r="J3" s="47"/>
      <c r="K3" s="47"/>
      <c r="L3" s="47"/>
      <c r="M3" s="47"/>
    </row>
    <row r="4" spans="1:13" ht="17.149999999999999" customHeight="1">
      <c r="A4" s="41"/>
      <c r="B4" s="41"/>
      <c r="C4" s="41"/>
      <c r="D4" s="42"/>
      <c r="E4" s="48"/>
      <c r="F4" s="48"/>
      <c r="J4" s="43"/>
    </row>
    <row r="5" spans="1:13" s="69" customFormat="1" ht="17.149999999999999" customHeight="1">
      <c r="A5" s="73"/>
      <c r="B5" s="73"/>
      <c r="C5" s="73"/>
      <c r="D5" s="74"/>
      <c r="G5" s="244" t="s">
        <v>146</v>
      </c>
      <c r="H5" s="244"/>
      <c r="I5" s="244"/>
      <c r="J5" s="75"/>
      <c r="K5" s="75"/>
      <c r="L5" s="75"/>
      <c r="M5" s="75"/>
    </row>
    <row r="6" spans="1:13" s="69" customFormat="1" ht="17.149999999999999" customHeight="1">
      <c r="A6" s="73"/>
      <c r="B6" s="73"/>
      <c r="C6" s="73"/>
      <c r="D6" s="74"/>
      <c r="G6" s="245" t="s">
        <v>71</v>
      </c>
      <c r="H6" s="245"/>
      <c r="I6" s="245"/>
      <c r="J6" s="75"/>
      <c r="K6" s="245" t="s">
        <v>142</v>
      </c>
      <c r="L6" s="245"/>
      <c r="M6" s="245"/>
    </row>
    <row r="7" spans="1:13" s="69" customFormat="1" ht="17.149999999999999" customHeight="1">
      <c r="E7" s="74"/>
      <c r="F7" s="74"/>
      <c r="G7" s="183" t="s">
        <v>184</v>
      </c>
      <c r="H7" s="183"/>
      <c r="I7" s="183" t="s">
        <v>170</v>
      </c>
      <c r="J7" s="183"/>
      <c r="K7" s="183" t="s">
        <v>184</v>
      </c>
      <c r="L7" s="183"/>
      <c r="M7" s="183" t="s">
        <v>170</v>
      </c>
    </row>
    <row r="8" spans="1:13" s="69" customFormat="1" ht="17.149999999999999" customHeight="1">
      <c r="E8" s="76" t="s">
        <v>3</v>
      </c>
      <c r="F8" s="77"/>
      <c r="G8" s="184" t="s">
        <v>4</v>
      </c>
      <c r="H8" s="73"/>
      <c r="I8" s="184" t="s">
        <v>4</v>
      </c>
      <c r="J8" s="183"/>
      <c r="K8" s="184" t="s">
        <v>4</v>
      </c>
      <c r="L8" s="73"/>
      <c r="M8" s="184" t="s">
        <v>4</v>
      </c>
    </row>
    <row r="9" spans="1:13" s="69" customFormat="1" ht="17.149999999999999" customHeight="1">
      <c r="A9" s="73" t="s">
        <v>72</v>
      </c>
      <c r="E9" s="74"/>
      <c r="F9" s="74"/>
      <c r="G9" s="78"/>
      <c r="H9" s="75"/>
      <c r="I9" s="75"/>
      <c r="K9" s="78"/>
      <c r="L9" s="75"/>
      <c r="M9" s="75"/>
    </row>
    <row r="10" spans="1:13" s="69" customFormat="1" ht="17.149999999999999" customHeight="1">
      <c r="A10" s="69" t="s">
        <v>73</v>
      </c>
      <c r="E10" s="74"/>
      <c r="F10" s="74"/>
      <c r="G10" s="79">
        <f>'8 -OK'!F31</f>
        <v>2179311347</v>
      </c>
      <c r="H10" s="75"/>
      <c r="I10" s="80">
        <f>'8 -OK'!H31</f>
        <v>2153469870</v>
      </c>
      <c r="J10" s="75"/>
      <c r="K10" s="79">
        <f>'8 -OK'!J31</f>
        <v>2020151969</v>
      </c>
      <c r="L10" s="75"/>
      <c r="M10" s="80">
        <f>'8 -OK'!L31</f>
        <v>2014960318</v>
      </c>
    </row>
    <row r="11" spans="1:13" s="69" customFormat="1" ht="17.149999999999999" customHeight="1">
      <c r="A11" s="69" t="s">
        <v>74</v>
      </c>
      <c r="E11" s="74"/>
      <c r="F11" s="74"/>
      <c r="G11" s="78"/>
      <c r="H11" s="75"/>
      <c r="I11" s="75"/>
      <c r="J11" s="75"/>
      <c r="K11" s="78"/>
      <c r="L11" s="75"/>
      <c r="M11" s="75"/>
    </row>
    <row r="12" spans="1:13" s="69" customFormat="1" ht="17.149999999999999" customHeight="1">
      <c r="B12" s="69" t="s">
        <v>75</v>
      </c>
      <c r="E12" s="74"/>
      <c r="F12" s="74"/>
      <c r="G12" s="78"/>
      <c r="H12" s="75"/>
      <c r="I12" s="75"/>
      <c r="J12" s="75"/>
      <c r="K12" s="78"/>
      <c r="L12" s="75"/>
      <c r="M12" s="75"/>
    </row>
    <row r="13" spans="1:13" s="69" customFormat="1" ht="17.149999999999999" customHeight="1">
      <c r="B13" s="81" t="s">
        <v>76</v>
      </c>
      <c r="E13" s="74">
        <v>17</v>
      </c>
      <c r="F13" s="74"/>
      <c r="G13" s="78">
        <v>1272414305</v>
      </c>
      <c r="H13" s="75"/>
      <c r="I13" s="75">
        <v>1277826944</v>
      </c>
      <c r="J13" s="75"/>
      <c r="K13" s="78">
        <v>1272414305</v>
      </c>
      <c r="L13" s="75"/>
      <c r="M13" s="75">
        <v>1277826944</v>
      </c>
    </row>
    <row r="14" spans="1:13" s="69" customFormat="1" ht="17.149999999999999" customHeight="1">
      <c r="B14" s="81" t="s">
        <v>77</v>
      </c>
      <c r="E14" s="74">
        <v>18</v>
      </c>
      <c r="F14" s="74"/>
      <c r="G14" s="78">
        <v>285349306</v>
      </c>
      <c r="H14" s="75"/>
      <c r="I14" s="75">
        <v>270396701</v>
      </c>
      <c r="J14" s="75"/>
      <c r="K14" s="78">
        <v>285349306</v>
      </c>
      <c r="L14" s="75"/>
      <c r="M14" s="75">
        <v>270396701</v>
      </c>
    </row>
    <row r="15" spans="1:13" s="69" customFormat="1" ht="17.149999999999999" customHeight="1">
      <c r="B15" s="81" t="s">
        <v>78</v>
      </c>
      <c r="E15" s="74"/>
      <c r="F15" s="74"/>
      <c r="G15" s="229">
        <v>-123428108</v>
      </c>
      <c r="H15" s="75"/>
      <c r="I15" s="75">
        <v>-41146908</v>
      </c>
      <c r="J15" s="75"/>
      <c r="K15" s="78">
        <v>-123428108</v>
      </c>
      <c r="L15" s="75"/>
      <c r="M15" s="75">
        <v>-41146908</v>
      </c>
    </row>
    <row r="16" spans="1:13" s="69" customFormat="1" ht="17.149999999999999" customHeight="1">
      <c r="B16" s="81" t="s">
        <v>149</v>
      </c>
      <c r="E16" s="74"/>
      <c r="F16" s="74"/>
      <c r="G16" s="229"/>
      <c r="H16" s="75"/>
      <c r="I16" s="75"/>
      <c r="J16" s="75"/>
      <c r="K16" s="78"/>
      <c r="L16" s="75"/>
      <c r="M16" s="75"/>
    </row>
    <row r="17" spans="1:13" s="69" customFormat="1" ht="17.149999999999999" customHeight="1">
      <c r="B17" s="81"/>
      <c r="D17" s="69" t="s">
        <v>124</v>
      </c>
      <c r="E17" s="74"/>
      <c r="F17" s="74"/>
      <c r="G17" s="229">
        <v>-378111714</v>
      </c>
      <c r="H17" s="75"/>
      <c r="I17" s="75">
        <v>-386962039</v>
      </c>
      <c r="J17" s="75"/>
      <c r="K17" s="203">
        <v>0</v>
      </c>
      <c r="L17" s="75"/>
      <c r="M17" s="80">
        <v>0</v>
      </c>
    </row>
    <row r="18" spans="1:13" s="69" customFormat="1" ht="17.149999999999999" customHeight="1">
      <c r="B18" s="81" t="s">
        <v>42</v>
      </c>
      <c r="E18" s="74"/>
      <c r="F18" s="74"/>
      <c r="G18" s="229"/>
      <c r="H18" s="75"/>
      <c r="I18" s="75"/>
      <c r="J18" s="75"/>
      <c r="K18" s="78"/>
      <c r="L18" s="75"/>
      <c r="M18" s="75"/>
    </row>
    <row r="19" spans="1:13" s="69" customFormat="1" ht="17.149999999999999" customHeight="1">
      <c r="B19" s="81"/>
      <c r="C19" s="81" t="s">
        <v>163</v>
      </c>
      <c r="E19" s="74"/>
      <c r="F19" s="74"/>
      <c r="G19" s="78"/>
      <c r="H19" s="75"/>
      <c r="I19" s="75"/>
      <c r="J19" s="75"/>
      <c r="K19" s="78"/>
      <c r="L19" s="75"/>
      <c r="M19" s="75"/>
    </row>
    <row r="20" spans="1:13" s="69" customFormat="1" ht="17.149999999999999" customHeight="1">
      <c r="B20" s="81"/>
      <c r="D20" s="69" t="s">
        <v>162</v>
      </c>
      <c r="E20" s="74"/>
      <c r="F20" s="74"/>
      <c r="G20" s="78">
        <v>-127614149</v>
      </c>
      <c r="H20" s="75"/>
      <c r="I20" s="75">
        <v>-102984377</v>
      </c>
      <c r="J20" s="75"/>
      <c r="K20" s="78">
        <v>-127614149</v>
      </c>
      <c r="L20" s="75"/>
      <c r="M20" s="75">
        <v>-102984377</v>
      </c>
    </row>
    <row r="21" spans="1:13" s="69" customFormat="1" ht="17.149999999999999" customHeight="1">
      <c r="C21" s="81" t="s">
        <v>125</v>
      </c>
      <c r="E21" s="74" t="s">
        <v>180</v>
      </c>
      <c r="F21" s="74"/>
      <c r="G21" s="79">
        <v>0</v>
      </c>
      <c r="H21" s="75"/>
      <c r="I21" s="80">
        <v>0</v>
      </c>
      <c r="J21" s="75"/>
      <c r="K21" s="79">
        <v>-218952336</v>
      </c>
      <c r="L21" s="75"/>
      <c r="M21" s="80">
        <v>-248452487</v>
      </c>
    </row>
    <row r="22" spans="1:13" s="69" customFormat="1" ht="17.149999999999999" customHeight="1">
      <c r="B22" s="81" t="s">
        <v>79</v>
      </c>
      <c r="E22" s="74">
        <v>25</v>
      </c>
      <c r="F22" s="74"/>
      <c r="G22" s="78">
        <v>-4946152</v>
      </c>
      <c r="H22" s="75"/>
      <c r="I22" s="75">
        <v>-3107669</v>
      </c>
      <c r="J22" s="75"/>
      <c r="K22" s="78">
        <v>-4946152</v>
      </c>
      <c r="L22" s="75"/>
      <c r="M22" s="75">
        <v>-3107669</v>
      </c>
    </row>
    <row r="23" spans="1:13" s="69" customFormat="1" ht="17.149999999999999" customHeight="1">
      <c r="B23" s="81" t="s">
        <v>175</v>
      </c>
      <c r="E23" s="74"/>
      <c r="F23" s="74"/>
      <c r="G23" s="78">
        <v>5</v>
      </c>
      <c r="H23" s="75"/>
      <c r="I23" s="75">
        <v>9</v>
      </c>
      <c r="J23" s="75"/>
      <c r="K23" s="79">
        <v>5</v>
      </c>
      <c r="L23" s="75"/>
      <c r="M23" s="75">
        <v>9</v>
      </c>
    </row>
    <row r="24" spans="1:13" s="69" customFormat="1" ht="17.149999999999999" customHeight="1">
      <c r="B24" s="81" t="s">
        <v>206</v>
      </c>
      <c r="E24" s="74"/>
      <c r="F24" s="74"/>
      <c r="G24" s="78">
        <v>-18436347</v>
      </c>
      <c r="H24" s="75"/>
      <c r="I24" s="80">
        <v>0</v>
      </c>
      <c r="J24" s="75"/>
      <c r="K24" s="79">
        <v>-18436347</v>
      </c>
      <c r="L24" s="75"/>
      <c r="M24" s="80">
        <v>0</v>
      </c>
    </row>
    <row r="25" spans="1:13" s="69" customFormat="1" ht="17.149999999999999" customHeight="1">
      <c r="B25" s="81" t="s">
        <v>160</v>
      </c>
      <c r="E25" s="74"/>
      <c r="F25" s="74"/>
      <c r="G25" s="78">
        <v>-1015266</v>
      </c>
      <c r="H25" s="75"/>
      <c r="I25" s="75">
        <v>313320</v>
      </c>
      <c r="J25" s="75"/>
      <c r="K25" s="78">
        <v>-1015266</v>
      </c>
      <c r="L25" s="75"/>
      <c r="M25" s="75">
        <v>313320</v>
      </c>
    </row>
    <row r="26" spans="1:13" s="69" customFormat="1" ht="17.149999999999999" customHeight="1">
      <c r="B26" s="81" t="s">
        <v>199</v>
      </c>
      <c r="E26" s="74">
        <v>12</v>
      </c>
      <c r="F26" s="74"/>
      <c r="G26" s="78">
        <v>-776768</v>
      </c>
      <c r="I26" s="75">
        <v>-556825</v>
      </c>
      <c r="K26" s="78">
        <v>-776768</v>
      </c>
      <c r="M26" s="75">
        <v>-556825</v>
      </c>
    </row>
    <row r="27" spans="1:13" s="69" customFormat="1" ht="17.149999999999999" customHeight="1">
      <c r="B27" s="81" t="s">
        <v>200</v>
      </c>
      <c r="E27" s="74"/>
      <c r="F27" s="74"/>
      <c r="G27" s="78"/>
      <c r="I27" s="75"/>
      <c r="K27" s="78"/>
      <c r="M27" s="75"/>
    </row>
    <row r="28" spans="1:13" s="69" customFormat="1" ht="17.149999999999999" customHeight="1">
      <c r="C28" s="69" t="s">
        <v>130</v>
      </c>
      <c r="E28" s="74">
        <v>12</v>
      </c>
      <c r="F28" s="74"/>
      <c r="G28" s="78">
        <v>12000000</v>
      </c>
      <c r="H28" s="75"/>
      <c r="I28" s="75">
        <v>-16900000</v>
      </c>
      <c r="J28" s="75"/>
      <c r="K28" s="78">
        <v>12000000</v>
      </c>
      <c r="L28" s="75"/>
      <c r="M28" s="75">
        <v>-16900000</v>
      </c>
    </row>
    <row r="29" spans="1:13" s="69" customFormat="1" ht="17.149999999999999" customHeight="1">
      <c r="B29" s="81" t="s">
        <v>145</v>
      </c>
      <c r="E29" s="74">
        <v>21</v>
      </c>
      <c r="F29" s="75"/>
      <c r="G29" s="78">
        <v>42612360</v>
      </c>
      <c r="H29" s="75"/>
      <c r="I29" s="75">
        <v>43106520</v>
      </c>
      <c r="J29" s="75"/>
      <c r="K29" s="78">
        <v>42612360</v>
      </c>
      <c r="L29" s="75"/>
      <c r="M29" s="75">
        <v>43106520</v>
      </c>
    </row>
    <row r="30" spans="1:13" s="69" customFormat="1" ht="17.149999999999999" customHeight="1">
      <c r="B30" s="81" t="s">
        <v>201</v>
      </c>
      <c r="E30" s="74"/>
      <c r="F30" s="74"/>
      <c r="G30" s="82">
        <v>-4596447</v>
      </c>
      <c r="H30" s="75"/>
      <c r="I30" s="196">
        <v>6098140</v>
      </c>
      <c r="J30" s="75"/>
      <c r="K30" s="82">
        <v>-4596447</v>
      </c>
      <c r="L30" s="75"/>
      <c r="M30" s="196">
        <v>6098140</v>
      </c>
    </row>
    <row r="31" spans="1:13" s="69" customFormat="1" ht="3.75" customHeight="1">
      <c r="E31" s="74"/>
      <c r="F31" s="74"/>
      <c r="G31" s="78"/>
      <c r="H31" s="75"/>
      <c r="I31" s="75"/>
      <c r="J31" s="75"/>
      <c r="K31" s="78"/>
      <c r="L31" s="75"/>
      <c r="M31" s="75"/>
    </row>
    <row r="32" spans="1:13" s="69" customFormat="1" ht="17.149999999999999" customHeight="1">
      <c r="A32" s="69" t="s">
        <v>80</v>
      </c>
      <c r="E32" s="74"/>
      <c r="F32" s="74"/>
      <c r="G32" s="78"/>
      <c r="H32" s="75"/>
      <c r="I32" s="75"/>
      <c r="J32" s="75"/>
      <c r="K32" s="78"/>
      <c r="L32" s="75"/>
      <c r="M32" s="75"/>
    </row>
    <row r="33" spans="1:13" s="69" customFormat="1" ht="17.149999999999999" customHeight="1">
      <c r="B33" s="69" t="s">
        <v>81</v>
      </c>
      <c r="E33" s="74"/>
      <c r="F33" s="74"/>
      <c r="G33" s="78">
        <f>SUM(G10:G30)</f>
        <v>3132762372</v>
      </c>
      <c r="H33" s="75"/>
      <c r="I33" s="75">
        <f>SUM(I10:I30)</f>
        <v>3199553686</v>
      </c>
      <c r="J33" s="75"/>
      <c r="K33" s="78">
        <f>SUM(K10:K30)</f>
        <v>3132762372</v>
      </c>
      <c r="L33" s="75"/>
      <c r="M33" s="75">
        <f>SUM(M10:M30)</f>
        <v>3199553686</v>
      </c>
    </row>
    <row r="34" spans="1:13" s="69" customFormat="1" ht="17.149999999999999" customHeight="1">
      <c r="A34" s="69" t="s">
        <v>82</v>
      </c>
      <c r="E34" s="74"/>
      <c r="F34" s="74"/>
      <c r="G34" s="78"/>
      <c r="H34" s="75"/>
      <c r="I34" s="75"/>
      <c r="J34" s="75"/>
      <c r="K34" s="78"/>
      <c r="L34" s="75"/>
      <c r="M34" s="75"/>
    </row>
    <row r="35" spans="1:13" s="69" customFormat="1" ht="17.149999999999999" customHeight="1">
      <c r="B35" s="81" t="s">
        <v>83</v>
      </c>
      <c r="D35" s="83"/>
      <c r="E35" s="74"/>
      <c r="F35" s="74"/>
      <c r="G35" s="84">
        <v>205550317</v>
      </c>
      <c r="H35" s="75"/>
      <c r="I35" s="197">
        <v>70148977</v>
      </c>
      <c r="J35" s="75"/>
      <c r="K35" s="84">
        <v>205550317</v>
      </c>
      <c r="L35" s="75"/>
      <c r="M35" s="197">
        <v>70148977</v>
      </c>
    </row>
    <row r="36" spans="1:13" s="69" customFormat="1" ht="17.149999999999999" customHeight="1">
      <c r="B36" s="81" t="s">
        <v>84</v>
      </c>
      <c r="E36" s="74"/>
      <c r="F36" s="74"/>
      <c r="G36" s="84">
        <v>75495055</v>
      </c>
      <c r="H36" s="75"/>
      <c r="I36" s="197">
        <v>144613096</v>
      </c>
      <c r="J36" s="75"/>
      <c r="K36" s="84">
        <v>75495055</v>
      </c>
      <c r="L36" s="75"/>
      <c r="M36" s="197">
        <v>144613096</v>
      </c>
    </row>
    <row r="37" spans="1:13" s="69" customFormat="1" ht="17.149999999999999" customHeight="1">
      <c r="B37" s="81" t="s">
        <v>85</v>
      </c>
      <c r="E37" s="74"/>
      <c r="F37" s="74"/>
      <c r="G37" s="229">
        <v>-17368499</v>
      </c>
      <c r="H37" s="230"/>
      <c r="I37" s="230">
        <v>1443265</v>
      </c>
      <c r="J37" s="230"/>
      <c r="K37" s="229">
        <v>-17368499</v>
      </c>
      <c r="L37" s="75"/>
      <c r="M37" s="75">
        <v>1443265</v>
      </c>
    </row>
    <row r="38" spans="1:13" s="69" customFormat="1" ht="17.149999999999999" customHeight="1">
      <c r="B38" s="81" t="s">
        <v>86</v>
      </c>
      <c r="E38" s="74"/>
      <c r="F38" s="74"/>
      <c r="G38" s="78">
        <v>-649535</v>
      </c>
      <c r="H38" s="75"/>
      <c r="I38" s="75">
        <v>1267382</v>
      </c>
      <c r="J38" s="75"/>
      <c r="K38" s="78">
        <v>-649535</v>
      </c>
      <c r="L38" s="75"/>
      <c r="M38" s="75">
        <v>1267382</v>
      </c>
    </row>
    <row r="39" spans="1:13" s="69" customFormat="1" ht="17.149999999999999" customHeight="1">
      <c r="B39" s="81" t="s">
        <v>203</v>
      </c>
      <c r="E39" s="74"/>
      <c r="F39" s="74"/>
      <c r="G39" s="84">
        <v>-33816999</v>
      </c>
      <c r="H39" s="75"/>
      <c r="I39" s="197">
        <v>-55613261</v>
      </c>
      <c r="J39" s="75"/>
      <c r="K39" s="84">
        <v>-33816999</v>
      </c>
      <c r="L39" s="75"/>
      <c r="M39" s="197">
        <v>-55613261</v>
      </c>
    </row>
    <row r="40" spans="1:13" s="69" customFormat="1" ht="17.149999999999999" customHeight="1">
      <c r="B40" s="81" t="s">
        <v>87</v>
      </c>
      <c r="E40" s="74"/>
      <c r="F40" s="74"/>
      <c r="G40" s="84">
        <v>-8087149</v>
      </c>
      <c r="H40" s="75"/>
      <c r="I40" s="197">
        <v>1916947</v>
      </c>
      <c r="J40" s="75"/>
      <c r="K40" s="84">
        <v>-8087149</v>
      </c>
      <c r="L40" s="75"/>
      <c r="M40" s="197">
        <v>1916947</v>
      </c>
    </row>
    <row r="41" spans="1:13" s="69" customFormat="1" ht="17.149999999999999" customHeight="1">
      <c r="B41" s="81" t="s">
        <v>202</v>
      </c>
      <c r="E41" s="74"/>
      <c r="F41" s="74"/>
      <c r="G41" s="84">
        <v>-3412635</v>
      </c>
      <c r="H41" s="75"/>
      <c r="I41" s="197">
        <v>-7987867</v>
      </c>
      <c r="J41" s="75"/>
      <c r="K41" s="84">
        <v>-3412635</v>
      </c>
      <c r="L41" s="75"/>
      <c r="M41" s="197">
        <v>-7987867</v>
      </c>
    </row>
    <row r="42" spans="1:13" s="69" customFormat="1" ht="17.149999999999999" customHeight="1">
      <c r="B42" s="81" t="s">
        <v>88</v>
      </c>
      <c r="E42" s="74"/>
      <c r="F42" s="74"/>
      <c r="G42" s="84">
        <v>-24705715</v>
      </c>
      <c r="H42" s="75"/>
      <c r="I42" s="197">
        <v>33010837</v>
      </c>
      <c r="J42" s="75"/>
      <c r="K42" s="84">
        <v>-24705715</v>
      </c>
      <c r="L42" s="75"/>
      <c r="M42" s="197">
        <v>33010837</v>
      </c>
    </row>
    <row r="43" spans="1:13" s="69" customFormat="1" ht="17.149999999999999" customHeight="1">
      <c r="B43" s="81" t="s">
        <v>89</v>
      </c>
      <c r="E43" s="74"/>
      <c r="F43" s="74"/>
      <c r="G43" s="84">
        <v>55361509</v>
      </c>
      <c r="H43" s="75"/>
      <c r="I43" s="197">
        <v>-47665439</v>
      </c>
      <c r="J43" s="75"/>
      <c r="K43" s="84">
        <v>55361509</v>
      </c>
      <c r="L43" s="75"/>
      <c r="M43" s="197">
        <v>-47665439</v>
      </c>
    </row>
    <row r="44" spans="1:13" s="69" customFormat="1" ht="17.149999999999999" customHeight="1">
      <c r="B44" s="81" t="s">
        <v>90</v>
      </c>
      <c r="E44" s="74">
        <v>21</v>
      </c>
      <c r="F44" s="74"/>
      <c r="G44" s="85">
        <v>-10575737</v>
      </c>
      <c r="H44" s="75"/>
      <c r="I44" s="198">
        <v>-4423382</v>
      </c>
      <c r="J44" s="75"/>
      <c r="K44" s="85">
        <v>-10575737</v>
      </c>
      <c r="L44" s="75"/>
      <c r="M44" s="198">
        <v>-4423382</v>
      </c>
    </row>
    <row r="45" spans="1:13" s="69" customFormat="1" ht="4.1500000000000004" customHeight="1">
      <c r="E45" s="74"/>
      <c r="F45" s="74"/>
      <c r="G45" s="78"/>
      <c r="H45" s="75"/>
      <c r="I45" s="75"/>
      <c r="J45" s="75"/>
      <c r="K45" s="78"/>
      <c r="L45" s="75"/>
      <c r="M45" s="75"/>
    </row>
    <row r="46" spans="1:13" s="69" customFormat="1" ht="17.149999999999999" customHeight="1">
      <c r="A46" s="69" t="s">
        <v>127</v>
      </c>
      <c r="G46" s="86">
        <f>SUM(G33:G45)</f>
        <v>3370552984</v>
      </c>
      <c r="I46" s="69">
        <f>SUM(I33:I45)</f>
        <v>3336264241</v>
      </c>
      <c r="K46" s="86">
        <f>SUM(K33:K45)</f>
        <v>3370552984</v>
      </c>
      <c r="M46" s="69">
        <f>SUM(M33:M45)</f>
        <v>3336264241</v>
      </c>
    </row>
    <row r="47" spans="1:13" s="69" customFormat="1" ht="17.149999999999999" customHeight="1">
      <c r="B47" s="81" t="s">
        <v>91</v>
      </c>
      <c r="E47" s="74"/>
      <c r="F47" s="74"/>
      <c r="G47" s="78">
        <v>35226903.319999993</v>
      </c>
      <c r="H47" s="75"/>
      <c r="I47" s="75">
        <v>11443699</v>
      </c>
      <c r="J47" s="75"/>
      <c r="K47" s="78">
        <v>35226903.319999993</v>
      </c>
      <c r="L47" s="75"/>
      <c r="M47" s="75">
        <v>11443699</v>
      </c>
    </row>
    <row r="48" spans="1:13" s="69" customFormat="1" ht="17.149999999999999" customHeight="1">
      <c r="B48" s="81" t="s">
        <v>92</v>
      </c>
      <c r="E48" s="74"/>
      <c r="F48" s="74"/>
      <c r="G48" s="87">
        <v>-389286722</v>
      </c>
      <c r="H48" s="75"/>
      <c r="I48" s="199">
        <v>-352448399</v>
      </c>
      <c r="J48" s="75"/>
      <c r="K48" s="87">
        <v>-389286722</v>
      </c>
      <c r="L48" s="75"/>
      <c r="M48" s="199">
        <v>-352448399</v>
      </c>
    </row>
    <row r="49" spans="1:13" s="69" customFormat="1" ht="4.1500000000000004" customHeight="1">
      <c r="E49" s="74"/>
      <c r="F49" s="74"/>
      <c r="G49" s="86"/>
      <c r="H49" s="75"/>
      <c r="J49" s="75"/>
      <c r="K49" s="86"/>
      <c r="L49" s="75"/>
    </row>
    <row r="50" spans="1:13" s="69" customFormat="1" ht="17.149999999999999" customHeight="1">
      <c r="A50" s="69" t="s">
        <v>93</v>
      </c>
      <c r="E50" s="74"/>
      <c r="F50" s="74"/>
      <c r="G50" s="171">
        <f>SUM(G46:G49)</f>
        <v>3016493165.3200002</v>
      </c>
      <c r="H50" s="75"/>
      <c r="I50" s="200">
        <f>SUM(I46:I49)</f>
        <v>2995259541</v>
      </c>
      <c r="J50" s="75"/>
      <c r="K50" s="171">
        <f>SUM(K46:K49)</f>
        <v>3016493165.3200002</v>
      </c>
      <c r="L50" s="75"/>
      <c r="M50" s="200">
        <f>SUM(M46:M49)</f>
        <v>2995259541</v>
      </c>
    </row>
    <row r="51" spans="1:13" s="69" customFormat="1" ht="18.75" customHeight="1">
      <c r="E51" s="74"/>
      <c r="F51" s="74"/>
      <c r="G51" s="75"/>
      <c r="H51" s="75"/>
      <c r="I51" s="75"/>
      <c r="J51" s="75"/>
      <c r="K51" s="75"/>
      <c r="M51" s="75"/>
    </row>
    <row r="52" spans="1:13" ht="22.15" customHeight="1">
      <c r="A52" s="141" t="str">
        <f>'6-7-OK'!A48</f>
        <v xml:space="preserve">หมายเหตุประกอบงบการเงินในหน้า 14 ถึง 67 เป็นส่วนหนึ่งของงบการเงินนี้ </v>
      </c>
      <c r="B52" s="141"/>
      <c r="C52" s="141"/>
      <c r="D52" s="141"/>
      <c r="E52" s="142"/>
      <c r="F52" s="142"/>
      <c r="G52" s="143"/>
      <c r="H52" s="143"/>
      <c r="I52" s="143"/>
      <c r="J52" s="141"/>
      <c r="K52" s="143"/>
      <c r="L52" s="143"/>
      <c r="M52" s="143"/>
    </row>
    <row r="53" spans="1:13" ht="21" customHeight="1">
      <c r="A53" s="41" t="s">
        <v>69</v>
      </c>
      <c r="B53" s="41"/>
      <c r="C53" s="41"/>
      <c r="D53" s="41"/>
    </row>
    <row r="54" spans="1:13" ht="21" customHeight="1">
      <c r="A54" s="41" t="s">
        <v>94</v>
      </c>
      <c r="B54" s="41"/>
      <c r="C54" s="41"/>
      <c r="D54" s="41"/>
    </row>
    <row r="55" spans="1:13" ht="21" customHeight="1">
      <c r="A55" s="44" t="str">
        <f>A3</f>
        <v>สำหรับปีสิ้นสุดวันที่ 31 มีนาคม พ.ศ. 2567</v>
      </c>
      <c r="B55" s="44"/>
      <c r="C55" s="44"/>
      <c r="D55" s="45"/>
      <c r="E55" s="46"/>
      <c r="F55" s="46"/>
      <c r="G55" s="47"/>
      <c r="H55" s="47"/>
      <c r="I55" s="47"/>
      <c r="J55" s="47"/>
      <c r="K55" s="47"/>
      <c r="L55" s="47"/>
      <c r="M55" s="47"/>
    </row>
    <row r="56" spans="1:13" ht="20.149999999999999" customHeight="1">
      <c r="A56" s="41"/>
      <c r="B56" s="41"/>
      <c r="C56" s="41"/>
      <c r="D56" s="42"/>
      <c r="E56" s="48"/>
      <c r="F56" s="48"/>
      <c r="J56" s="43"/>
    </row>
    <row r="57" spans="1:13" s="69" customFormat="1" ht="20.149999999999999" customHeight="1">
      <c r="A57" s="73"/>
      <c r="B57" s="73"/>
      <c r="C57" s="73"/>
      <c r="D57" s="74"/>
      <c r="G57" s="244" t="s">
        <v>146</v>
      </c>
      <c r="H57" s="244"/>
      <c r="I57" s="244"/>
      <c r="J57" s="75"/>
      <c r="K57" s="75"/>
      <c r="L57" s="75"/>
      <c r="M57" s="75"/>
    </row>
    <row r="58" spans="1:13" s="69" customFormat="1" ht="20.149999999999999" customHeight="1">
      <c r="E58" s="74"/>
      <c r="F58" s="74"/>
      <c r="G58" s="245" t="s">
        <v>71</v>
      </c>
      <c r="H58" s="245"/>
      <c r="I58" s="245"/>
      <c r="J58" s="75"/>
      <c r="K58" s="245" t="s">
        <v>142</v>
      </c>
      <c r="L58" s="245"/>
      <c r="M58" s="245"/>
    </row>
    <row r="59" spans="1:13" s="69" customFormat="1" ht="20.149999999999999" customHeight="1">
      <c r="E59" s="74"/>
      <c r="F59" s="74"/>
      <c r="G59" s="183" t="s">
        <v>184</v>
      </c>
      <c r="H59" s="183"/>
      <c r="I59" s="183" t="s">
        <v>170</v>
      </c>
      <c r="J59" s="183"/>
      <c r="K59" s="183" t="s">
        <v>184</v>
      </c>
      <c r="L59" s="183"/>
      <c r="M59" s="183" t="s">
        <v>170</v>
      </c>
    </row>
    <row r="60" spans="1:13" s="69" customFormat="1" ht="20.149999999999999" customHeight="1">
      <c r="E60" s="76" t="s">
        <v>3</v>
      </c>
      <c r="F60" s="77"/>
      <c r="G60" s="184" t="s">
        <v>4</v>
      </c>
      <c r="H60" s="73"/>
      <c r="I60" s="184" t="s">
        <v>4</v>
      </c>
      <c r="J60" s="183"/>
      <c r="K60" s="184" t="s">
        <v>4</v>
      </c>
      <c r="L60" s="73"/>
      <c r="M60" s="184" t="s">
        <v>4</v>
      </c>
    </row>
    <row r="61" spans="1:13" s="69" customFormat="1" ht="20.149999999999999" customHeight="1">
      <c r="A61" s="73" t="s">
        <v>95</v>
      </c>
      <c r="E61" s="74"/>
      <c r="F61" s="74"/>
      <c r="G61" s="78"/>
      <c r="I61" s="75"/>
      <c r="K61" s="78"/>
      <c r="M61" s="75"/>
    </row>
    <row r="62" spans="1:13" s="69" customFormat="1" ht="20.149999999999999" customHeight="1">
      <c r="A62" s="69" t="s">
        <v>176</v>
      </c>
      <c r="E62" s="74"/>
      <c r="F62" s="74"/>
      <c r="G62" s="79">
        <v>0</v>
      </c>
      <c r="I62" s="75">
        <v>-19040148</v>
      </c>
      <c r="K62" s="79">
        <v>0</v>
      </c>
      <c r="M62" s="75">
        <v>-19040148</v>
      </c>
    </row>
    <row r="63" spans="1:13" s="69" customFormat="1" ht="20.149999999999999" customHeight="1">
      <c r="A63" s="73"/>
      <c r="B63" s="69" t="s">
        <v>173</v>
      </c>
      <c r="E63" s="74"/>
      <c r="F63" s="74"/>
      <c r="G63" s="78"/>
      <c r="I63" s="75"/>
      <c r="K63" s="78"/>
      <c r="M63" s="75"/>
    </row>
    <row r="64" spans="1:13" s="69" customFormat="1" ht="20.149999999999999" customHeight="1">
      <c r="A64" s="69" t="s">
        <v>111</v>
      </c>
      <c r="E64" s="74">
        <v>14</v>
      </c>
      <c r="F64" s="74"/>
      <c r="G64" s="78">
        <v>-166958000</v>
      </c>
      <c r="I64" s="75">
        <v>-3760482</v>
      </c>
      <c r="K64" s="78">
        <v>-166958000</v>
      </c>
      <c r="M64" s="75">
        <v>-3760482</v>
      </c>
    </row>
    <row r="65" spans="1:13" s="69" customFormat="1" ht="20.149999999999999" customHeight="1">
      <c r="A65" s="69" t="s">
        <v>120</v>
      </c>
      <c r="E65" s="74">
        <v>14</v>
      </c>
      <c r="F65" s="74"/>
      <c r="G65" s="78">
        <v>87410597</v>
      </c>
      <c r="I65" s="75">
        <v>56955450</v>
      </c>
      <c r="K65" s="78">
        <v>87410597</v>
      </c>
      <c r="M65" s="75">
        <v>56955450</v>
      </c>
    </row>
    <row r="66" spans="1:13" s="69" customFormat="1" ht="20.149999999999999" customHeight="1">
      <c r="A66" s="69" t="s">
        <v>96</v>
      </c>
      <c r="E66" s="74"/>
      <c r="F66" s="74"/>
      <c r="G66" s="78">
        <v>-748679928</v>
      </c>
      <c r="H66" s="75"/>
      <c r="I66" s="75">
        <v>-676643641</v>
      </c>
      <c r="J66" s="75"/>
      <c r="K66" s="78">
        <v>-748679928</v>
      </c>
      <c r="L66" s="75"/>
      <c r="M66" s="75">
        <v>-676643641</v>
      </c>
    </row>
    <row r="67" spans="1:13" s="69" customFormat="1" ht="20.149999999999999" customHeight="1">
      <c r="A67" s="69" t="s">
        <v>97</v>
      </c>
      <c r="E67" s="74"/>
      <c r="F67" s="74"/>
      <c r="G67" s="78">
        <v>6916438</v>
      </c>
      <c r="H67" s="75"/>
      <c r="I67" s="75">
        <v>3304337</v>
      </c>
      <c r="J67" s="75"/>
      <c r="K67" s="78">
        <v>6916438</v>
      </c>
      <c r="L67" s="75"/>
      <c r="M67" s="75">
        <v>3304337</v>
      </c>
    </row>
    <row r="68" spans="1:13" s="69" customFormat="1" ht="20.149999999999999" customHeight="1">
      <c r="A68" s="69" t="s">
        <v>150</v>
      </c>
      <c r="E68" s="74"/>
      <c r="F68" s="74"/>
      <c r="G68" s="78">
        <v>71322292.680000007</v>
      </c>
      <c r="H68" s="75"/>
      <c r="I68" s="75">
        <v>18336684</v>
      </c>
      <c r="J68" s="75"/>
      <c r="K68" s="78">
        <v>71322292.680000007</v>
      </c>
      <c r="L68" s="75"/>
      <c r="M68" s="75">
        <v>18336684</v>
      </c>
    </row>
    <row r="69" spans="1:13" s="69" customFormat="1" ht="20.149999999999999" customHeight="1">
      <c r="A69" s="69" t="s">
        <v>98</v>
      </c>
      <c r="E69" s="74"/>
      <c r="F69" s="74"/>
      <c r="G69" s="78"/>
      <c r="H69" s="75"/>
      <c r="I69" s="75"/>
      <c r="J69" s="75"/>
      <c r="K69" s="78"/>
      <c r="L69" s="75"/>
      <c r="M69" s="75"/>
    </row>
    <row r="70" spans="1:13" s="69" customFormat="1" ht="20.149999999999999" customHeight="1">
      <c r="B70" s="81" t="s">
        <v>163</v>
      </c>
      <c r="E70" s="74"/>
      <c r="F70" s="74"/>
      <c r="G70" s="78"/>
      <c r="H70" s="75"/>
      <c r="I70" s="75"/>
      <c r="J70" s="75"/>
      <c r="K70" s="78"/>
      <c r="L70" s="75"/>
      <c r="M70" s="75"/>
    </row>
    <row r="71" spans="1:13" s="69" customFormat="1" ht="20.149999999999999" customHeight="1">
      <c r="B71" s="81"/>
      <c r="D71" s="69" t="s">
        <v>162</v>
      </c>
      <c r="E71" s="74"/>
      <c r="F71" s="74"/>
      <c r="G71" s="78">
        <v>127614149</v>
      </c>
      <c r="H71" s="75"/>
      <c r="I71" s="75">
        <v>102984377</v>
      </c>
      <c r="J71" s="75"/>
      <c r="K71" s="78">
        <v>127614149</v>
      </c>
      <c r="L71" s="75"/>
      <c r="M71" s="75">
        <v>102984377</v>
      </c>
    </row>
    <row r="72" spans="1:13" s="69" customFormat="1" ht="20.149999999999999" customHeight="1">
      <c r="A72" s="73"/>
      <c r="B72" s="81" t="s">
        <v>125</v>
      </c>
      <c r="E72" s="74" t="s">
        <v>180</v>
      </c>
      <c r="F72" s="74"/>
      <c r="G72" s="78">
        <v>218952336</v>
      </c>
      <c r="H72" s="75"/>
      <c r="I72" s="75">
        <v>248452487</v>
      </c>
      <c r="J72" s="75"/>
      <c r="K72" s="78">
        <v>218952336</v>
      </c>
      <c r="L72" s="75"/>
      <c r="M72" s="75">
        <v>248452487</v>
      </c>
    </row>
    <row r="73" spans="1:13" s="69" customFormat="1" ht="20.149999999999999" customHeight="1">
      <c r="A73" s="69" t="s">
        <v>99</v>
      </c>
      <c r="E73" s="74"/>
      <c r="F73" s="74"/>
      <c r="G73" s="78">
        <v>-219441656</v>
      </c>
      <c r="H73" s="75"/>
      <c r="I73" s="75">
        <v>-233185806</v>
      </c>
      <c r="J73" s="75"/>
      <c r="K73" s="78">
        <v>-219441656</v>
      </c>
      <c r="L73" s="75"/>
      <c r="M73" s="75">
        <v>-233185806</v>
      </c>
    </row>
    <row r="74" spans="1:13" s="69" customFormat="1" ht="20.149999999999999" customHeight="1">
      <c r="A74" s="69" t="s">
        <v>151</v>
      </c>
      <c r="E74" s="74">
        <v>10</v>
      </c>
      <c r="F74" s="74"/>
      <c r="G74" s="78">
        <v>12541800000</v>
      </c>
      <c r="H74" s="75"/>
      <c r="I74" s="75">
        <v>9852000000</v>
      </c>
      <c r="J74" s="75"/>
      <c r="K74" s="78">
        <v>12541800000</v>
      </c>
      <c r="L74" s="75"/>
      <c r="M74" s="75">
        <v>9852000000</v>
      </c>
    </row>
    <row r="75" spans="1:13" s="69" customFormat="1" ht="20.149999999999999" customHeight="1">
      <c r="A75" s="69" t="s">
        <v>152</v>
      </c>
      <c r="E75" s="74">
        <v>10</v>
      </c>
      <c r="F75" s="74"/>
      <c r="G75" s="82">
        <v>-13490800000</v>
      </c>
      <c r="H75" s="75"/>
      <c r="I75" s="196">
        <v>-12260800000</v>
      </c>
      <c r="J75" s="75"/>
      <c r="K75" s="82">
        <v>-13490800000</v>
      </c>
      <c r="L75" s="75"/>
      <c r="M75" s="196">
        <v>-12260800000</v>
      </c>
    </row>
    <row r="76" spans="1:13" s="69" customFormat="1" ht="8.15" customHeight="1">
      <c r="G76" s="86"/>
      <c r="K76" s="86"/>
    </row>
    <row r="77" spans="1:13" s="69" customFormat="1" ht="20.149999999999999" customHeight="1">
      <c r="A77" s="69" t="s">
        <v>100</v>
      </c>
      <c r="E77" s="74"/>
      <c r="F77" s="74"/>
      <c r="G77" s="82">
        <f>SUM(G61:G75)</f>
        <v>-1571863771.3199997</v>
      </c>
      <c r="H77" s="75"/>
      <c r="I77" s="196">
        <f>SUM(I61:I75)</f>
        <v>-2911396742</v>
      </c>
      <c r="J77" s="75"/>
      <c r="K77" s="82">
        <f>SUM(K61:K75)</f>
        <v>-1571863771.3199997</v>
      </c>
      <c r="L77" s="75"/>
      <c r="M77" s="196">
        <f>SUM(M61:M75)</f>
        <v>-2911396742</v>
      </c>
    </row>
    <row r="78" spans="1:13" s="69" customFormat="1" ht="20.149999999999999" customHeight="1">
      <c r="E78" s="74"/>
      <c r="F78" s="74"/>
      <c r="G78" s="78"/>
      <c r="H78" s="75"/>
      <c r="I78" s="75"/>
      <c r="J78" s="75"/>
      <c r="K78" s="78"/>
      <c r="L78" s="75"/>
      <c r="M78" s="75"/>
    </row>
    <row r="79" spans="1:13" s="69" customFormat="1" ht="20.149999999999999" customHeight="1">
      <c r="A79" s="73" t="s">
        <v>101</v>
      </c>
      <c r="E79" s="74"/>
      <c r="F79" s="74"/>
      <c r="G79" s="78"/>
      <c r="H79" s="75"/>
      <c r="I79" s="75"/>
      <c r="J79" s="75"/>
      <c r="K79" s="78"/>
      <c r="L79" s="75"/>
      <c r="M79" s="75"/>
    </row>
    <row r="80" spans="1:13" s="69" customFormat="1" ht="20.149999999999999" customHeight="1">
      <c r="A80" s="69" t="s">
        <v>68</v>
      </c>
      <c r="E80" s="140">
        <v>23</v>
      </c>
      <c r="F80" s="74"/>
      <c r="G80" s="82">
        <v>-1532494000</v>
      </c>
      <c r="H80" s="75"/>
      <c r="I80" s="196">
        <v>-651310800</v>
      </c>
      <c r="J80" s="75"/>
      <c r="K80" s="82">
        <v>-1532494000</v>
      </c>
      <c r="L80" s="75"/>
      <c r="M80" s="196">
        <v>-651310800</v>
      </c>
    </row>
    <row r="81" spans="1:13" s="69" customFormat="1" ht="8.15" customHeight="1">
      <c r="E81" s="74"/>
      <c r="F81" s="74"/>
      <c r="G81" s="78"/>
      <c r="H81" s="75"/>
      <c r="I81" s="75"/>
      <c r="J81" s="75"/>
      <c r="K81" s="78"/>
      <c r="L81" s="75"/>
      <c r="M81" s="75"/>
    </row>
    <row r="82" spans="1:13" s="69" customFormat="1" ht="20.149999999999999" customHeight="1">
      <c r="A82" s="69" t="s">
        <v>102</v>
      </c>
      <c r="E82" s="74"/>
      <c r="F82" s="74"/>
      <c r="G82" s="82">
        <f>SUM(G80)</f>
        <v>-1532494000</v>
      </c>
      <c r="H82" s="75"/>
      <c r="I82" s="196">
        <f>SUM(I80)</f>
        <v>-651310800</v>
      </c>
      <c r="J82" s="75"/>
      <c r="K82" s="82">
        <f>SUM(K80)</f>
        <v>-1532494000</v>
      </c>
      <c r="L82" s="75"/>
      <c r="M82" s="196">
        <f>SUM(M80)</f>
        <v>-651310800</v>
      </c>
    </row>
    <row r="83" spans="1:13" s="69" customFormat="1" ht="20.149999999999999" customHeight="1">
      <c r="E83" s="74"/>
      <c r="F83" s="74"/>
      <c r="G83" s="78"/>
      <c r="H83" s="75"/>
      <c r="I83" s="75"/>
      <c r="J83" s="75"/>
      <c r="K83" s="78"/>
      <c r="L83" s="75"/>
      <c r="M83" s="75"/>
    </row>
    <row r="84" spans="1:13" s="69" customFormat="1" ht="20.149999999999999" customHeight="1">
      <c r="A84" s="73" t="s">
        <v>177</v>
      </c>
      <c r="E84" s="74"/>
      <c r="F84" s="74"/>
      <c r="G84" s="78">
        <f>SUM(G50,G77,G82)</f>
        <v>-87864605.999999523</v>
      </c>
      <c r="H84" s="75"/>
      <c r="I84" s="219">
        <f>SUM(I50,I77,I82)</f>
        <v>-567448001</v>
      </c>
      <c r="J84" s="75"/>
      <c r="K84" s="78">
        <f>SUM(K50,K77,K82)</f>
        <v>-87864605.999999523</v>
      </c>
      <c r="L84" s="75"/>
      <c r="M84" s="219">
        <f>SUM(M50,M77,M82)</f>
        <v>-567448001</v>
      </c>
    </row>
    <row r="85" spans="1:13" s="69" customFormat="1" ht="20.149999999999999" customHeight="1">
      <c r="A85" s="69" t="s">
        <v>103</v>
      </c>
      <c r="E85" s="74"/>
      <c r="F85" s="74"/>
      <c r="G85" s="78">
        <f>'6-7-OK'!H13</f>
        <v>2084203370</v>
      </c>
      <c r="H85" s="75"/>
      <c r="I85" s="219">
        <v>2655943140</v>
      </c>
      <c r="J85" s="75"/>
      <c r="K85" s="78">
        <f>'6-7-OK'!L13</f>
        <v>2084203370</v>
      </c>
      <c r="L85" s="75"/>
      <c r="M85" s="219">
        <v>2655943140</v>
      </c>
    </row>
    <row r="86" spans="1:13" s="69" customFormat="1" ht="20.149999999999999" customHeight="1">
      <c r="A86" s="69" t="s">
        <v>104</v>
      </c>
      <c r="E86" s="74"/>
      <c r="F86" s="74"/>
      <c r="G86" s="232">
        <v>3852518</v>
      </c>
      <c r="H86" s="75"/>
      <c r="I86" s="153">
        <v>-4291769</v>
      </c>
      <c r="J86" s="75"/>
      <c r="K86" s="232">
        <v>3852518</v>
      </c>
      <c r="L86" s="75"/>
      <c r="M86" s="153">
        <v>-4291769</v>
      </c>
    </row>
    <row r="87" spans="1:13" s="69" customFormat="1" ht="8.15" customHeight="1">
      <c r="E87" s="74"/>
      <c r="F87" s="74"/>
      <c r="G87" s="78"/>
      <c r="H87" s="75"/>
      <c r="I87" s="219"/>
      <c r="J87" s="75"/>
      <c r="K87" s="78"/>
      <c r="L87" s="75"/>
      <c r="M87" s="219"/>
    </row>
    <row r="88" spans="1:13" s="69" customFormat="1" ht="20.149999999999999" customHeight="1" thickBot="1">
      <c r="A88" s="69" t="s">
        <v>105</v>
      </c>
      <c r="E88" s="74"/>
      <c r="F88" s="74"/>
      <c r="G88" s="172">
        <f>SUM(G84:G87)</f>
        <v>2000191282.0000005</v>
      </c>
      <c r="H88" s="75"/>
      <c r="I88" s="220">
        <f>SUM(I84:I87)</f>
        <v>2084203370</v>
      </c>
      <c r="J88" s="75"/>
      <c r="K88" s="172">
        <f>SUM(K84:K87)</f>
        <v>2000191282.0000005</v>
      </c>
      <c r="L88" s="75"/>
      <c r="M88" s="220">
        <f>SUM(M84:M87)</f>
        <v>2084203370</v>
      </c>
    </row>
    <row r="89" spans="1:13" s="69" customFormat="1" ht="20.149999999999999" customHeight="1" thickTop="1">
      <c r="E89" s="74"/>
      <c r="F89" s="74"/>
      <c r="G89" s="228"/>
      <c r="H89" s="78"/>
      <c r="I89" s="233"/>
      <c r="J89" s="228"/>
      <c r="K89" s="228"/>
      <c r="L89" s="228"/>
      <c r="M89" s="233"/>
    </row>
    <row r="90" spans="1:13" s="69" customFormat="1" ht="20.149999999999999" customHeight="1">
      <c r="A90" s="73" t="s">
        <v>106</v>
      </c>
      <c r="E90" s="74"/>
      <c r="F90" s="74"/>
      <c r="G90" s="78"/>
      <c r="H90" s="78"/>
      <c r="I90" s="217"/>
      <c r="J90" s="78"/>
      <c r="K90" s="78"/>
      <c r="L90" s="78"/>
      <c r="M90" s="217"/>
    </row>
    <row r="91" spans="1:13" s="69" customFormat="1" ht="8.15" customHeight="1">
      <c r="A91" s="73"/>
      <c r="E91" s="74"/>
      <c r="F91" s="74"/>
      <c r="G91" s="78"/>
      <c r="H91" s="75"/>
      <c r="I91" s="217"/>
      <c r="J91" s="75"/>
      <c r="K91" s="78"/>
      <c r="L91" s="75"/>
      <c r="M91" s="217"/>
    </row>
    <row r="92" spans="1:13" s="69" customFormat="1" ht="20.149999999999999" customHeight="1">
      <c r="A92" s="69" t="s">
        <v>107</v>
      </c>
      <c r="E92" s="74"/>
      <c r="F92" s="74"/>
      <c r="G92" s="86"/>
      <c r="I92" s="217"/>
      <c r="K92" s="86"/>
      <c r="M92" s="217"/>
    </row>
    <row r="93" spans="1:13" s="69" customFormat="1" ht="20.149999999999999" customHeight="1">
      <c r="B93" s="69" t="s">
        <v>108</v>
      </c>
      <c r="E93" s="74"/>
      <c r="F93" s="74"/>
      <c r="G93" s="78">
        <v>20713190</v>
      </c>
      <c r="H93" s="75"/>
      <c r="I93" s="219">
        <v>66791294</v>
      </c>
      <c r="J93" s="75"/>
      <c r="K93" s="78">
        <v>20713190</v>
      </c>
      <c r="L93" s="75"/>
      <c r="M93" s="219">
        <v>66791294</v>
      </c>
    </row>
    <row r="94" spans="1:13" s="69" customFormat="1" ht="20.149999999999999" customHeight="1">
      <c r="A94" s="69" t="s">
        <v>121</v>
      </c>
      <c r="E94" s="74"/>
      <c r="F94" s="74"/>
      <c r="G94" s="78"/>
      <c r="H94" s="75"/>
      <c r="I94" s="75"/>
      <c r="J94" s="75"/>
      <c r="K94" s="78"/>
      <c r="L94" s="75"/>
      <c r="M94" s="219"/>
    </row>
    <row r="95" spans="1:13" s="69" customFormat="1" ht="20.149999999999999" customHeight="1">
      <c r="B95" s="69" t="s">
        <v>126</v>
      </c>
      <c r="E95" s="74"/>
      <c r="F95" s="74"/>
      <c r="G95" s="79">
        <v>0</v>
      </c>
      <c r="H95" s="75"/>
      <c r="I95" s="80">
        <v>451966</v>
      </c>
      <c r="J95" s="75"/>
      <c r="K95" s="79">
        <v>0</v>
      </c>
      <c r="L95" s="75"/>
      <c r="M95" s="80">
        <v>451966</v>
      </c>
    </row>
    <row r="96" spans="1:13" s="217" customFormat="1" ht="24" customHeight="1">
      <c r="E96" s="218"/>
      <c r="F96" s="218"/>
      <c r="G96" s="80"/>
      <c r="H96" s="219"/>
      <c r="I96" s="80"/>
      <c r="J96" s="219"/>
      <c r="K96" s="80"/>
      <c r="L96" s="219"/>
      <c r="M96" s="80"/>
    </row>
    <row r="97" spans="1:13" ht="22.15" customHeight="1">
      <c r="A97" s="8" t="str">
        <f>+'11-OK'!A31</f>
        <v xml:space="preserve">หมายเหตุประกอบงบการเงินในหน้า 14 ถึง 67 เป็นส่วนหนึ่งของงบการเงินนี้ </v>
      </c>
      <c r="B97" s="46"/>
      <c r="C97" s="46"/>
      <c r="D97" s="46"/>
      <c r="E97" s="45"/>
      <c r="F97" s="45"/>
      <c r="G97" s="47"/>
      <c r="H97" s="47"/>
      <c r="I97" s="47"/>
      <c r="J97" s="46"/>
      <c r="K97" s="47"/>
      <c r="L97" s="47"/>
      <c r="M97" s="47"/>
    </row>
  </sheetData>
  <mergeCells count="6">
    <mergeCell ref="G5:I5"/>
    <mergeCell ref="G6:I6"/>
    <mergeCell ref="K6:M6"/>
    <mergeCell ref="G57:I57"/>
    <mergeCell ref="G58:I58"/>
    <mergeCell ref="K58:M58"/>
  </mergeCells>
  <printOptions horizontalCentered="1"/>
  <pageMargins left="0.8" right="0.5" top="0.5" bottom="0.6" header="0.49" footer="0.4"/>
  <pageSetup paperSize="9" scale="90" firstPageNumber="12" orientation="portrait" useFirstPageNumber="1" horizontalDpi="1200" verticalDpi="1200" r:id="rId1"/>
  <headerFooter>
    <oddFooter>&amp;R&amp;"Browallia New,Regular"&amp;13&amp;P</oddFooter>
  </headerFooter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6-7-OK</vt:lpstr>
      <vt:lpstr>8 -OK</vt:lpstr>
      <vt:lpstr>9-OK</vt:lpstr>
      <vt:lpstr>10-OK</vt:lpstr>
      <vt:lpstr>11-OK</vt:lpstr>
      <vt:lpstr>12-13-OK</vt:lpstr>
      <vt:lpstr>'10-OK'!Print_Area</vt:lpstr>
      <vt:lpstr>'6-7-OK'!Print_Area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tempuser</dc:creator>
  <cp:lastModifiedBy>BOONWONG RATTANAPORN (บุญวงศ์ รัตนาภรณ์)</cp:lastModifiedBy>
  <cp:lastPrinted>2024-05-15T06:41:50Z</cp:lastPrinted>
  <dcterms:created xsi:type="dcterms:W3CDTF">2009-01-23T10:19:39Z</dcterms:created>
  <dcterms:modified xsi:type="dcterms:W3CDTF">2024-05-17T12:17:35Z</dcterms:modified>
</cp:coreProperties>
</file>