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ud03\Desktop\FS Final 15.5.2024)\SEND SET\"/>
    </mc:Choice>
  </mc:AlternateContent>
  <xr:revisionPtr revIDLastSave="0" documentId="13_ncr:1_{E69417FB-418F-425E-AA36-C1A133D1B774}" xr6:coauthVersionLast="47" xr6:coauthVersionMax="47" xr10:uidLastSave="{00000000-0000-0000-0000-000000000000}"/>
  <bookViews>
    <workbookView xWindow="-120" yWindow="-120" windowWidth="20730" windowHeight="11160" tabRatio="878" firstSheet="4" activeTab="4" xr2:uid="{4FD84178-5B54-41C3-A238-0ED564D6209B}"/>
  </bookViews>
  <sheets>
    <sheet name="CFConsoQ122" sheetId="43" state="hidden" r:id="rId1"/>
    <sheet name="CFSepaQ123" sheetId="44" state="hidden" r:id="rId2"/>
    <sheet name="CFConsoQ123" sheetId="47" state="hidden" r:id="rId3"/>
    <sheet name="CFConso22" sheetId="45" state="hidden" r:id="rId4"/>
    <sheet name="Asset" sheetId="31" r:id="rId5"/>
    <sheet name="Liability" sheetId="32" r:id="rId6"/>
    <sheet name="Equity " sheetId="33" r:id="rId7"/>
    <sheet name="P&amp;L1" sheetId="34" r:id="rId8"/>
    <sheet name="P&amp;L2" sheetId="35" r:id="rId9"/>
    <sheet name="Change Conso" sheetId="36" r:id="rId10"/>
    <sheet name="Change Seperate" sheetId="37" r:id="rId11"/>
    <sheet name="SCF1" sheetId="38" r:id="rId12"/>
    <sheet name="SCF2" sheetId="3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st14" localSheetId="3">#REF!</definedName>
    <definedName name="__________st14" localSheetId="0">#REF!</definedName>
    <definedName name="__________st14" localSheetId="2">#REF!</definedName>
    <definedName name="__________st14" localSheetId="1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 localSheetId="3">#REF!</definedName>
    <definedName name="______st14" localSheetId="0">#REF!</definedName>
    <definedName name="______st14" localSheetId="2">#REF!</definedName>
    <definedName name="______st14" localSheetId="1">#REF!</definedName>
    <definedName name="______st14">#REF!</definedName>
    <definedName name="______st15" localSheetId="3">#REF!</definedName>
    <definedName name="______st15" localSheetId="0">#REF!</definedName>
    <definedName name="______st15" localSheetId="2">#REF!</definedName>
    <definedName name="______st15" localSheetId="1">#REF!</definedName>
    <definedName name="______st15">#REF!</definedName>
    <definedName name="______xlnm.Print_Titles_1">([1]สรุปสัญญา!$A$1:$A$65536,[1]สรุปสัญญา!$A$1:$IV$5)</definedName>
    <definedName name="_____st14" localSheetId="3">#REF!</definedName>
    <definedName name="_____st14" localSheetId="0">#REF!</definedName>
    <definedName name="_____st14" localSheetId="2">#REF!</definedName>
    <definedName name="_____st14" localSheetId="1">#REF!</definedName>
    <definedName name="_____st14">#REF!</definedName>
    <definedName name="_____st15" localSheetId="3">#REF!</definedName>
    <definedName name="_____st15" localSheetId="0">#REF!</definedName>
    <definedName name="_____st15" localSheetId="2">#REF!</definedName>
    <definedName name="_____st15" localSheetId="1">#REF!</definedName>
    <definedName name="_____st15">#REF!</definedName>
    <definedName name="_____xlnm.Print_Titles_1">([1]สรุปสัญญา!$A$1:$A$65536,[1]สรุปสัญญา!$A$1:$IV$5)</definedName>
    <definedName name="____st14" localSheetId="3">#REF!</definedName>
    <definedName name="____st14" localSheetId="0">#REF!</definedName>
    <definedName name="____st14" localSheetId="2">#REF!</definedName>
    <definedName name="____st14" localSheetId="1">#REF!</definedName>
    <definedName name="____st14">#REF!</definedName>
    <definedName name="____st15" localSheetId="3">#REF!</definedName>
    <definedName name="____st15" localSheetId="0">#REF!</definedName>
    <definedName name="____st15" localSheetId="2">#REF!</definedName>
    <definedName name="____st15" localSheetId="1">#REF!</definedName>
    <definedName name="____st15">#REF!</definedName>
    <definedName name="____xlnm.Print_Titles_1">([1]สรุปสัญญา!$A$1:$A$65536,[1]สรุปสัญญา!$A$1:$IV$5)</definedName>
    <definedName name="___st14" localSheetId="3">#REF!</definedName>
    <definedName name="___st14" localSheetId="0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0">#REF!</definedName>
    <definedName name="___st15" localSheetId="2">#REF!</definedName>
    <definedName name="___st15" localSheetId="1">#REF!</definedName>
    <definedName name="___st15">#REF!</definedName>
    <definedName name="___xlnm.Print_Titles_1">([1]สรุปสัญญา!$A$1:$A$65536,[1]สรุปสัญญา!$A$1:$IV$5)</definedName>
    <definedName name="__st14" localSheetId="3">#REF!</definedName>
    <definedName name="__st14" localSheetId="0">#REF!</definedName>
    <definedName name="__st14" localSheetId="2">#REF!</definedName>
    <definedName name="__st14" localSheetId="1">#REF!</definedName>
    <definedName name="__st14">#REF!</definedName>
    <definedName name="__st15" localSheetId="3">#REF!</definedName>
    <definedName name="__st15" localSheetId="0">#REF!</definedName>
    <definedName name="__st15" localSheetId="2">#REF!</definedName>
    <definedName name="__st15" localSheetId="1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3" hidden="1">CFConso22!$A$1:$M$242</definedName>
    <definedName name="_xlnm._FilterDatabase" localSheetId="0" hidden="1">CFConsoQ122!$A$1:$M$209</definedName>
    <definedName name="_xlnm._FilterDatabase" localSheetId="2" hidden="1">CFConsoQ123!$A$1:$M$241</definedName>
    <definedName name="_xlnm._FilterDatabase" localSheetId="1" hidden="1">CFSepaQ123!$A$1:$M$211</definedName>
    <definedName name="_Key1" localSheetId="3" hidden="1">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t1" localSheetId="3">#REF!</definedName>
    <definedName name="_st1" localSheetId="0">#REF!</definedName>
    <definedName name="_st1" localSheetId="2">#REF!</definedName>
    <definedName name="_st1" localSheetId="1">#REF!</definedName>
    <definedName name="_st1">#REF!</definedName>
    <definedName name="_st14" localSheetId="3">#REF!</definedName>
    <definedName name="_st14" localSheetId="0">#REF!</definedName>
    <definedName name="_st14" localSheetId="2">#REF!</definedName>
    <definedName name="_st14" localSheetId="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0" hidden="1">#REF!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3">#REF!</definedName>
    <definedName name="bb" localSheetId="0">#REF!</definedName>
    <definedName name="bb" localSheetId="2">#REF!</definedName>
    <definedName name="bb" localSheetId="1">#REF!</definedName>
    <definedName name="bb">#REF!</definedName>
    <definedName name="bbb" localSheetId="3">#REF!</definedName>
    <definedName name="bbb" localSheetId="0">#REF!</definedName>
    <definedName name="bbb" localSheetId="2">#REF!</definedName>
    <definedName name="bbb" localSheetId="1">#REF!</definedName>
    <definedName name="bbb">#REF!</definedName>
    <definedName name="bbcc" localSheetId="3">#REF!</definedName>
    <definedName name="bbcc" localSheetId="0">#REF!</definedName>
    <definedName name="bbcc" localSheetId="2">#REF!</definedName>
    <definedName name="bbcc" localSheetId="1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3">#REF!</definedName>
    <definedName name="Birth" localSheetId="0">#REF!</definedName>
    <definedName name="Birth" localSheetId="2">#REF!</definedName>
    <definedName name="Birth" localSheetId="1">#REF!</definedName>
    <definedName name="Birth">#REF!</definedName>
    <definedName name="calc">1</definedName>
    <definedName name="case">[4]data!$C$1</definedName>
    <definedName name="CASH1" localSheetId="3">#REF!</definedName>
    <definedName name="CASH1" localSheetId="0">#REF!</definedName>
    <definedName name="CASH1" localSheetId="2">#REF!</definedName>
    <definedName name="CASH1" localSheetId="1">#REF!</definedName>
    <definedName name="CASH1">#REF!</definedName>
    <definedName name="CASH10" localSheetId="3">#REF!</definedName>
    <definedName name="CASH10" localSheetId="0">#REF!</definedName>
    <definedName name="CASH10" localSheetId="2">#REF!</definedName>
    <definedName name="CASH10" localSheetId="1">#REF!</definedName>
    <definedName name="CASH10">#REF!</definedName>
    <definedName name="CASH2" localSheetId="3">#REF!</definedName>
    <definedName name="CASH2" localSheetId="0">#REF!</definedName>
    <definedName name="CASH2" localSheetId="2">#REF!</definedName>
    <definedName name="CASH2" localSheetId="1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 localSheetId="3">#REF!</definedName>
    <definedName name="dbMP2" localSheetId="0">#REF!</definedName>
    <definedName name="dbMP2" localSheetId="2">#REF!</definedName>
    <definedName name="dbMP2" localSheetId="1">#REF!</definedName>
    <definedName name="dbMP2">#REF!</definedName>
    <definedName name="dENTAL" localSheetId="3">#REF!</definedName>
    <definedName name="dENTAL" localSheetId="0">#REF!</definedName>
    <definedName name="dENTAL" localSheetId="2">#REF!</definedName>
    <definedName name="dENTAL" localSheetId="1">#REF!</definedName>
    <definedName name="dENTAL">#REF!</definedName>
    <definedName name="Education" localSheetId="3">#REF!</definedName>
    <definedName name="Education" localSheetId="0">#REF!</definedName>
    <definedName name="Education" localSheetId="2">#REF!</definedName>
    <definedName name="Education" localSheetId="1">#REF!</definedName>
    <definedName name="Education">#REF!</definedName>
    <definedName name="ff">'[6]Id card'!$B$4:$E$1018</definedName>
    <definedName name="fff" localSheetId="3">#REF!</definedName>
    <definedName name="fff" localSheetId="0">#REF!</definedName>
    <definedName name="fff" localSheetId="2">#REF!</definedName>
    <definedName name="fff" localSheetId="1">#REF!</definedName>
    <definedName name="fff">#REF!</definedName>
    <definedName name="FL" localSheetId="3">#REF!</definedName>
    <definedName name="FL" localSheetId="0">#REF!</definedName>
    <definedName name="FL" localSheetId="2">#REF!</definedName>
    <definedName name="FL" localSheetId="1">#REF!</definedName>
    <definedName name="FL">#REF!</definedName>
    <definedName name="fsdsdsds" localSheetId="3">#REF!</definedName>
    <definedName name="fsdsdsds" localSheetId="0">#REF!</definedName>
    <definedName name="fsdsdsds" localSheetId="2">#REF!</definedName>
    <definedName name="fsdsdsds" localSheetId="1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3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roupName">[7]INP!$E$7</definedName>
    <definedName name="hitech" localSheetId="3" hidden="1">#REF!</definedName>
    <definedName name="hitech" localSheetId="0" hidden="1">#REF!</definedName>
    <definedName name="hitech" localSheetId="2" hidden="1">#REF!</definedName>
    <definedName name="hitech" localSheetId="1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 localSheetId="3">#REF!</definedName>
    <definedName name="Inventory_days" localSheetId="0">#REF!</definedName>
    <definedName name="Inventory_days" localSheetId="2">#REF!</definedName>
    <definedName name="Inventory_days" localSheetId="1">#REF!</definedName>
    <definedName name="Inventory_days">#REF!</definedName>
    <definedName name="Invesment_F" localSheetId="3">#REF!</definedName>
    <definedName name="Invesment_F" localSheetId="0">#REF!</definedName>
    <definedName name="Invesment_F" localSheetId="2">#REF!</definedName>
    <definedName name="Invesment_F" localSheetId="1">#REF!</definedName>
    <definedName name="Invesment_F">#REF!</definedName>
    <definedName name="Invesment_T" localSheetId="3">#REF!</definedName>
    <definedName name="Invesment_T" localSheetId="0">#REF!</definedName>
    <definedName name="Invesment_T" localSheetId="2">#REF!</definedName>
    <definedName name="Invesment_T" localSheetId="1">#REF!</definedName>
    <definedName name="Invesment_T">#REF!</definedName>
    <definedName name="K_1" localSheetId="3">[5]KC!#REF!</definedName>
    <definedName name="K_1" localSheetId="0">[5]KC!#REF!</definedName>
    <definedName name="K_1" localSheetId="2">[5]KC!#REF!</definedName>
    <definedName name="K_1" localSheetId="1">[5]KC!#REF!</definedName>
    <definedName name="K_1">[5]KC!#REF!</definedName>
    <definedName name="KB" localSheetId="3">#REF!</definedName>
    <definedName name="KB" localSheetId="0">#REF!</definedName>
    <definedName name="KB" localSheetId="2">#REF!</definedName>
    <definedName name="KB" localSheetId="1">#REF!</definedName>
    <definedName name="KB">#REF!</definedName>
    <definedName name="KCC" localSheetId="3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HK" localSheetId="3">#REF!</definedName>
    <definedName name="KHK" localSheetId="0">#REF!</definedName>
    <definedName name="KHK" localSheetId="2">#REF!</definedName>
    <definedName name="KHK" localSheetId="1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 localSheetId="3">#REF!</definedName>
    <definedName name="Last_Date" localSheetId="0">#REF!</definedName>
    <definedName name="Last_Date" localSheetId="2">#REF!</definedName>
    <definedName name="Last_Date" localSheetId="1">#REF!</definedName>
    <definedName name="Last_Date">#REF!</definedName>
    <definedName name="LEASE" localSheetId="3">#REF!</definedName>
    <definedName name="LEASE" localSheetId="0">#REF!</definedName>
    <definedName name="LEASE" localSheetId="2">#REF!</definedName>
    <definedName name="LEASE" localSheetId="1">#REF!</definedName>
    <definedName name="LEASE">#REF!</definedName>
    <definedName name="leasing" localSheetId="3">#REF!</definedName>
    <definedName name="leasing" localSheetId="0">#REF!</definedName>
    <definedName name="leasing" localSheetId="2">#REF!</definedName>
    <definedName name="leasing" localSheetId="1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 localSheetId="3">#REF!</definedName>
    <definedName name="network_eq_life" localSheetId="0">#REF!</definedName>
    <definedName name="network_eq_life" localSheetId="2">#REF!</definedName>
    <definedName name="network_eq_life" localSheetId="1">#REF!</definedName>
    <definedName name="network_eq_life">#REF!</definedName>
    <definedName name="New" localSheetId="3">#REF!</definedName>
    <definedName name="New" localSheetId="0">#REF!</definedName>
    <definedName name="New" localSheetId="2">#REF!</definedName>
    <definedName name="New" localSheetId="1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 localSheetId="3">#REF!</definedName>
    <definedName name="OPTEC" localSheetId="0">#REF!</definedName>
    <definedName name="OPTEC" localSheetId="2">#REF!</definedName>
    <definedName name="OPTEC" localSheetId="1">#REF!</definedName>
    <definedName name="OPTEC">#REF!</definedName>
    <definedName name="Other">[17]Data!$D$58:$D$59</definedName>
    <definedName name="Other_asset_life" localSheetId="3">#REF!</definedName>
    <definedName name="Other_asset_life" localSheetId="0">#REF!</definedName>
    <definedName name="Other_asset_life" localSheetId="2">#REF!</definedName>
    <definedName name="Other_asset_life" localSheetId="1">#REF!</definedName>
    <definedName name="Other_asset_life">#REF!</definedName>
    <definedName name="Other_CA" localSheetId="3">#REF!</definedName>
    <definedName name="Other_CA" localSheetId="0">#REF!</definedName>
    <definedName name="Other_CA" localSheetId="2">#REF!</definedName>
    <definedName name="Other_CA" localSheetId="1">#REF!</definedName>
    <definedName name="Other_CA">#REF!</definedName>
    <definedName name="Other_CL" localSheetId="3">#REF!</definedName>
    <definedName name="Other_CL" localSheetId="0">#REF!</definedName>
    <definedName name="Other_CL" localSheetId="2">#REF!</definedName>
    <definedName name="Other_CL" localSheetId="1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 localSheetId="3">#REF!</definedName>
    <definedName name="PooNim" localSheetId="0">#REF!</definedName>
    <definedName name="PooNim" localSheetId="2">#REF!</definedName>
    <definedName name="PooNim" localSheetId="1">#REF!</definedName>
    <definedName name="PooNim">#REF!</definedName>
    <definedName name="_xlnm.Print_Area" localSheetId="4">Asset!$A$1:$L$41</definedName>
    <definedName name="_xlnm.Print_Area" localSheetId="3">#REF!</definedName>
    <definedName name="_xlnm.Print_Area" localSheetId="0">#REF!</definedName>
    <definedName name="_xlnm.Print_Area" localSheetId="2">#REF!</definedName>
    <definedName name="_xlnm.Print_Area" localSheetId="1">#REF!</definedName>
    <definedName name="_xlnm.Print_Area" localSheetId="9">'Change Conso'!$A$1:$AC$28</definedName>
    <definedName name="_xlnm.Print_Area" localSheetId="10">'Change Seperate'!$A$1:$W$28</definedName>
    <definedName name="_xlnm.Print_Area" localSheetId="6">'Equity '!$A$1:$L$40</definedName>
    <definedName name="_xlnm.Print_Area" localSheetId="5">Liability!$A$1:$L$36</definedName>
    <definedName name="_xlnm.Print_Area" localSheetId="7">'P&amp;L1'!$A$1:$K$49</definedName>
    <definedName name="_xlnm.Print_Area" localSheetId="8">'P&amp;L2'!$A$1:$K$32</definedName>
    <definedName name="_xlnm.Print_Area" localSheetId="11">'SCF1'!$A$1:$K$42</definedName>
    <definedName name="_xlnm.Print_Area" localSheetId="12">'SCF2'!$A$1:$K$36</definedName>
    <definedName name="_xlnm.Print_Area">#REF!</definedName>
    <definedName name="PRINT_AREA_MI" localSheetId="3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3">#REF!</definedName>
    <definedName name="_xlnm.Print_Titles" localSheetId="0">#REF!</definedName>
    <definedName name="_xlnm.Print_Titles" localSheetId="2">#REF!</definedName>
    <definedName name="_xlnm.Print_Titles" localSheetId="1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3">#REF!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s" localSheetId="3">[19]Budget!#REF!</definedName>
    <definedName name="s" localSheetId="0">[19]Budget!#REF!</definedName>
    <definedName name="s" localSheetId="2">[19]Budget!#REF!</definedName>
    <definedName name="s" localSheetId="1">[19]Budget!#REF!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 localSheetId="3">[3]Lead!#REF!</definedName>
    <definedName name="S_CY_End" localSheetId="0">[3]Lead!#REF!</definedName>
    <definedName name="S_CY_End" localSheetId="2">[3]Lead!#REF!</definedName>
    <definedName name="S_CY_End" localSheetId="1">[3]Lead!#REF!</definedName>
    <definedName name="S_CY_End">[3]Lead!#REF!</definedName>
    <definedName name="S_CY_End_Data" localSheetId="3">[3]Lead!#REF!</definedName>
    <definedName name="S_CY_End_Data" localSheetId="0">[3]Lead!#REF!</definedName>
    <definedName name="S_CY_End_Data" localSheetId="2">[3]Lead!#REF!</definedName>
    <definedName name="S_CY_End_Data" localSheetId="1">[3]Lead!#REF!</definedName>
    <definedName name="S_CY_End_Data">[3]Lead!#REF!</definedName>
    <definedName name="S_CY_End_GT" localSheetId="3">[3]Lead!#REF!</definedName>
    <definedName name="S_CY_End_GT" localSheetId="0">[3]Lead!#REF!</definedName>
    <definedName name="S_CY_End_GT" localSheetId="2">[3]Lead!#REF!</definedName>
    <definedName name="S_CY_End_GT" localSheetId="1">[3]Lead!#REF!</definedName>
    <definedName name="S_CY_End_GT">[3]Lead!#REF!</definedName>
    <definedName name="S_Diff_Amt" localSheetId="3">[3]Lead!#REF!</definedName>
    <definedName name="S_Diff_Amt" localSheetId="0">[3]Lead!#REF!</definedName>
    <definedName name="S_Diff_Amt" localSheetId="2">[3]Lead!#REF!</definedName>
    <definedName name="S_Diff_Amt" localSheetId="1">[3]Lead!#REF!</definedName>
    <definedName name="S_Diff_Amt">[3]Lead!#REF!</definedName>
    <definedName name="S_Diff_Pct" localSheetId="3">[3]Lead!#REF!</definedName>
    <definedName name="S_Diff_Pct" localSheetId="0">[3]Lead!#REF!</definedName>
    <definedName name="S_Diff_Pct" localSheetId="2">[3]Lead!#REF!</definedName>
    <definedName name="S_Diff_Pct" localSheetId="1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 localSheetId="3">#REF!</definedName>
    <definedName name="SALES" localSheetId="0">#REF!</definedName>
    <definedName name="SALES" localSheetId="2">#REF!</definedName>
    <definedName name="SALES" localSheetId="1">#REF!</definedName>
    <definedName name="SALES">#REF!</definedName>
    <definedName name="SEA" localSheetId="3">#REF!</definedName>
    <definedName name="SEA" localSheetId="0">#REF!</definedName>
    <definedName name="SEA" localSheetId="2">#REF!</definedName>
    <definedName name="SEA" localSheetId="1">#REF!</definedName>
    <definedName name="SEA">#REF!</definedName>
    <definedName name="sf" localSheetId="3">#REF!</definedName>
    <definedName name="sf" localSheetId="0">#REF!</definedName>
    <definedName name="sf" localSheetId="2">#REF!</definedName>
    <definedName name="sf" localSheetId="1">#REF!</definedName>
    <definedName name="sf">#REF!</definedName>
    <definedName name="Shift">#REF!</definedName>
    <definedName name="Spec">#REF!</definedName>
    <definedName name="sq">0.195*1.21</definedName>
    <definedName name="SS" localSheetId="3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T" localSheetId="3">#REF!</definedName>
    <definedName name="ST" localSheetId="0">#REF!</definedName>
    <definedName name="ST" localSheetId="2">#REF!</definedName>
    <definedName name="ST" localSheetId="1">#REF!</definedName>
    <definedName name="ST">#REF!</definedName>
    <definedName name="st14.1" localSheetId="3">#REF!</definedName>
    <definedName name="st14.1" localSheetId="0">#REF!</definedName>
    <definedName name="st14.1" localSheetId="2">#REF!</definedName>
    <definedName name="st14.1" localSheetId="1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localSheetId="3" hidden="1">#REF!</definedName>
    <definedName name="stt" localSheetId="0" hidden="1">#REF!</definedName>
    <definedName name="stt" localSheetId="2" hidden="1">#REF!</definedName>
    <definedName name="stt" localSheetId="1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 localSheetId="3">#REF!</definedName>
    <definedName name="TRAN" localSheetId="0">#REF!</definedName>
    <definedName name="TRAN" localSheetId="2">#REF!</definedName>
    <definedName name="TRAN" localSheetId="1">#REF!</definedName>
    <definedName name="TRAN">#REF!</definedName>
    <definedName name="Tran_From" localSheetId="3">#REF!</definedName>
    <definedName name="Tran_From" localSheetId="0">#REF!</definedName>
    <definedName name="Tran_From" localSheetId="2">#REF!</definedName>
    <definedName name="Tran_From" localSheetId="1">#REF!</definedName>
    <definedName name="Tran_From">#REF!</definedName>
    <definedName name="Tran_To" localSheetId="3">#REF!</definedName>
    <definedName name="Tran_To" localSheetId="0">#REF!</definedName>
    <definedName name="Tran_To" localSheetId="2">#REF!</definedName>
    <definedName name="Tran_To" localSheetId="1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 localSheetId="3">#REF!</definedName>
    <definedName name="TWSM" localSheetId="0">#REF!</definedName>
    <definedName name="TWSM" localSheetId="2">#REF!</definedName>
    <definedName name="TWSM" localSheetId="1">#REF!</definedName>
    <definedName name="TWSM">#REF!</definedName>
    <definedName name="Unit_Used" localSheetId="3">#REF!</definedName>
    <definedName name="Unit_Used" localSheetId="0">#REF!</definedName>
    <definedName name="Unit_Used" localSheetId="2">#REF!</definedName>
    <definedName name="Unit_Used" localSheetId="1">#REF!</definedName>
    <definedName name="Unit_Used">#REF!</definedName>
    <definedName name="value">3</definedName>
    <definedName name="Van" localSheetId="3">#REF!</definedName>
    <definedName name="Van" localSheetId="0">#REF!</definedName>
    <definedName name="Van" localSheetId="2">#REF!</definedName>
    <definedName name="Van" localSheetId="1">#REF!</definedName>
    <definedName name="Van">#REF!</definedName>
    <definedName name="versionno">1</definedName>
    <definedName name="WARE" localSheetId="3">#REF!</definedName>
    <definedName name="WARE" localSheetId="0">#REF!</definedName>
    <definedName name="WARE" localSheetId="2">#REF!</definedName>
    <definedName name="WARE" localSheetId="1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 localSheetId="3">#REF!</definedName>
    <definedName name="ก297" localSheetId="0">#REF!</definedName>
    <definedName name="ก297" localSheetId="2">#REF!</definedName>
    <definedName name="ก297" localSheetId="1">#REF!</definedName>
    <definedName name="ก297">#REF!</definedName>
    <definedName name="กกก" localSheetId="3">#REF!</definedName>
    <definedName name="กกก" localSheetId="0">#REF!</definedName>
    <definedName name="กกก" localSheetId="2">#REF!</definedName>
    <definedName name="กกก" localSheetId="1">#REF!</definedName>
    <definedName name="กกก">#REF!</definedName>
    <definedName name="ด47" localSheetId="3">#REF!</definedName>
    <definedName name="ด47" localSheetId="0">#REF!</definedName>
    <definedName name="ด47" localSheetId="2">#REF!</definedName>
    <definedName name="ด47" localSheetId="1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 localSheetId="3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ย75" localSheetId="3">#REF!</definedName>
    <definedName name="ย75" localSheetId="0">#REF!</definedName>
    <definedName name="ย75" localSheetId="2">#REF!</definedName>
    <definedName name="ย75" localSheetId="1">#REF!</definedName>
    <definedName name="ย75">#REF!</definedName>
    <definedName name="ร89" localSheetId="3">#REF!</definedName>
    <definedName name="ร89" localSheetId="0">#REF!</definedName>
    <definedName name="ร89" localSheetId="2">#REF!</definedName>
    <definedName name="ร89" localSheetId="1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5" i="47" l="1"/>
  <c r="I150" i="47"/>
  <c r="F150" i="47"/>
  <c r="F127" i="47"/>
  <c r="H128" i="47"/>
  <c r="I128" i="47" s="1"/>
  <c r="G172" i="47"/>
  <c r="H225" i="47"/>
  <c r="F161" i="47"/>
  <c r="G180" i="47" s="1"/>
  <c r="G160" i="47"/>
  <c r="J225" i="47" l="1"/>
  <c r="G158" i="47"/>
  <c r="H158" i="47" s="1"/>
  <c r="G214" i="47"/>
  <c r="F219" i="47"/>
  <c r="G98" i="47"/>
  <c r="G53" i="47"/>
  <c r="F53" i="47"/>
  <c r="I197" i="47" l="1"/>
  <c r="F20" i="44"/>
  <c r="H125" i="47" l="1"/>
  <c r="I125" i="47" s="1"/>
  <c r="H116" i="47"/>
  <c r="I116" i="47" s="1"/>
  <c r="H114" i="47"/>
  <c r="I114" i="47" s="1"/>
  <c r="H113" i="47"/>
  <c r="H112" i="47"/>
  <c r="I112" i="47" s="1"/>
  <c r="H110" i="47"/>
  <c r="I110" i="47" s="1"/>
  <c r="H107" i="47"/>
  <c r="H108" i="47"/>
  <c r="I108" i="47" s="1"/>
  <c r="C134" i="47"/>
  <c r="I115" i="47"/>
  <c r="H82" i="47"/>
  <c r="C82" i="47"/>
  <c r="H134" i="47" l="1"/>
  <c r="I82" i="47"/>
  <c r="L7" i="47" l="1"/>
  <c r="G223" i="47" s="1"/>
  <c r="F156" i="47" s="1"/>
  <c r="I158" i="47" l="1"/>
  <c r="J158" i="47" s="1"/>
  <c r="I186" i="47"/>
  <c r="I226" i="47"/>
  <c r="I214" i="47"/>
  <c r="I219" i="47"/>
  <c r="I213" i="47"/>
  <c r="I212" i="47"/>
  <c r="I203" i="47"/>
  <c r="I200" i="47"/>
  <c r="I199" i="47"/>
  <c r="I196" i="47"/>
  <c r="I195" i="47"/>
  <c r="I193" i="47"/>
  <c r="I187" i="47"/>
  <c r="I180" i="47"/>
  <c r="I177" i="47"/>
  <c r="I174" i="47"/>
  <c r="I173" i="47"/>
  <c r="I172" i="47"/>
  <c r="I170" i="47"/>
  <c r="I169" i="47"/>
  <c r="I168" i="47"/>
  <c r="I166" i="47"/>
  <c r="I165" i="47"/>
  <c r="I161" i="47"/>
  <c r="I160" i="47"/>
  <c r="I156" i="47"/>
  <c r="I152" i="47"/>
  <c r="I149" i="47"/>
  <c r="I146" i="47"/>
  <c r="I144" i="47"/>
  <c r="I209" i="47" l="1"/>
  <c r="H94" i="47" l="1"/>
  <c r="H89" i="47"/>
  <c r="H86" i="47"/>
  <c r="H85" i="47"/>
  <c r="H83" i="47"/>
  <c r="H80" i="47"/>
  <c r="H78" i="47"/>
  <c r="H77" i="47"/>
  <c r="H76" i="47"/>
  <c r="H75" i="47"/>
  <c r="H73" i="47"/>
  <c r="H66" i="47"/>
  <c r="H64" i="47"/>
  <c r="C94" i="47"/>
  <c r="C89" i="47"/>
  <c r="C86" i="47"/>
  <c r="C85" i="47"/>
  <c r="C83" i="47"/>
  <c r="C80" i="47"/>
  <c r="C78" i="47"/>
  <c r="C77" i="47"/>
  <c r="C76" i="47"/>
  <c r="C75" i="47"/>
  <c r="C73" i="47"/>
  <c r="C66" i="47"/>
  <c r="C64" i="47"/>
  <c r="H54" i="47"/>
  <c r="C54" i="47"/>
  <c r="H59" i="47"/>
  <c r="H56" i="47"/>
  <c r="H51" i="47"/>
  <c r="H45" i="47"/>
  <c r="H42" i="47"/>
  <c r="H41" i="47"/>
  <c r="H40" i="47"/>
  <c r="H36" i="47"/>
  <c r="H35" i="47"/>
  <c r="H32" i="47"/>
  <c r="H28" i="47"/>
  <c r="H24" i="47"/>
  <c r="H20" i="47"/>
  <c r="H18" i="47"/>
  <c r="H16" i="47"/>
  <c r="C59" i="47"/>
  <c r="C56" i="47"/>
  <c r="C51" i="47"/>
  <c r="C45" i="47"/>
  <c r="C42" i="47"/>
  <c r="C41" i="47"/>
  <c r="C40" i="47"/>
  <c r="C36" i="47"/>
  <c r="C35" i="47"/>
  <c r="C32" i="47"/>
  <c r="C28" i="47"/>
  <c r="C24" i="47"/>
  <c r="C27" i="47"/>
  <c r="C20" i="47"/>
  <c r="C18" i="47"/>
  <c r="C16" i="47"/>
  <c r="C7" i="47"/>
  <c r="C6" i="47"/>
  <c r="C3" i="47"/>
  <c r="L243" i="47"/>
  <c r="L239" i="47"/>
  <c r="C239" i="47"/>
  <c r="C237" i="47"/>
  <c r="C236" i="47"/>
  <c r="H223" i="47"/>
  <c r="I223" i="47" s="1"/>
  <c r="J221" i="47"/>
  <c r="G219" i="47"/>
  <c r="G218" i="47"/>
  <c r="H218" i="47" s="1"/>
  <c r="J218" i="47" s="1"/>
  <c r="H217" i="47"/>
  <c r="J217" i="47" s="1"/>
  <c r="G216" i="47"/>
  <c r="H216" i="47" s="1"/>
  <c r="J216" i="47" s="1"/>
  <c r="H214" i="47"/>
  <c r="J214" i="47" s="1"/>
  <c r="G212" i="47"/>
  <c r="F212" i="47"/>
  <c r="J211" i="47"/>
  <c r="J210" i="47"/>
  <c r="H208" i="47"/>
  <c r="J208" i="47" s="1"/>
  <c r="H207" i="47"/>
  <c r="J207" i="47" s="1"/>
  <c r="F206" i="47"/>
  <c r="M205" i="47"/>
  <c r="H205" i="47"/>
  <c r="J205" i="47" s="1"/>
  <c r="G204" i="47"/>
  <c r="H204" i="47" s="1"/>
  <c r="J204" i="47" s="1"/>
  <c r="F203" i="47"/>
  <c r="H203" i="47" s="1"/>
  <c r="H202" i="47"/>
  <c r="J202" i="47" s="1"/>
  <c r="H201" i="47"/>
  <c r="J201" i="47" s="1"/>
  <c r="G200" i="47"/>
  <c r="H200" i="47" s="1"/>
  <c r="J200" i="47" s="1"/>
  <c r="M197" i="47"/>
  <c r="H197" i="47"/>
  <c r="J197" i="47" s="1"/>
  <c r="G196" i="47"/>
  <c r="H196" i="47" s="1"/>
  <c r="J196" i="47" s="1"/>
  <c r="G195" i="47"/>
  <c r="H195" i="47" s="1"/>
  <c r="J195" i="47" s="1"/>
  <c r="H194" i="47"/>
  <c r="J194" i="47" s="1"/>
  <c r="G193" i="47"/>
  <c r="F193" i="47"/>
  <c r="J192" i="47"/>
  <c r="J191" i="47"/>
  <c r="J190" i="47"/>
  <c r="J188" i="47"/>
  <c r="F188" i="47"/>
  <c r="M186" i="47"/>
  <c r="L240" i="47" s="1"/>
  <c r="H186" i="47"/>
  <c r="J186" i="47" s="1"/>
  <c r="J184" i="47"/>
  <c r="J183" i="47"/>
  <c r="F183" i="47"/>
  <c r="J182" i="47"/>
  <c r="J181" i="47"/>
  <c r="G181" i="47"/>
  <c r="F159" i="47" s="1"/>
  <c r="H159" i="47" s="1"/>
  <c r="J159" i="47" s="1"/>
  <c r="J178" i="47"/>
  <c r="F178" i="47"/>
  <c r="H176" i="47"/>
  <c r="J176" i="47" s="1"/>
  <c r="G175" i="47"/>
  <c r="H175" i="47" s="1"/>
  <c r="J175" i="47" s="1"/>
  <c r="G174" i="47"/>
  <c r="F174" i="47"/>
  <c r="T173" i="47"/>
  <c r="R173" i="47"/>
  <c r="Q173" i="47"/>
  <c r="P173" i="47"/>
  <c r="O173" i="47"/>
  <c r="G173" i="47"/>
  <c r="F173" i="47"/>
  <c r="F172" i="47"/>
  <c r="H171" i="47"/>
  <c r="J171" i="47" s="1"/>
  <c r="M170" i="47"/>
  <c r="M172" i="47" s="1"/>
  <c r="F177" i="47" s="1"/>
  <c r="G170" i="47"/>
  <c r="F170" i="47"/>
  <c r="G169" i="47"/>
  <c r="F169" i="47"/>
  <c r="G168" i="47"/>
  <c r="F168" i="47"/>
  <c r="G167" i="47"/>
  <c r="F167" i="47"/>
  <c r="G166" i="47"/>
  <c r="F166" i="47"/>
  <c r="G165" i="47"/>
  <c r="F165" i="47"/>
  <c r="J164" i="47"/>
  <c r="J163" i="47"/>
  <c r="J162" i="47"/>
  <c r="H161" i="47"/>
  <c r="J161" i="47" s="1"/>
  <c r="H160" i="47"/>
  <c r="G157" i="47"/>
  <c r="H157" i="47" s="1"/>
  <c r="J157" i="47" s="1"/>
  <c r="G155" i="47"/>
  <c r="F155" i="47"/>
  <c r="I153" i="47"/>
  <c r="F153" i="47"/>
  <c r="H153" i="47" s="1"/>
  <c r="G152" i="47"/>
  <c r="F152" i="47"/>
  <c r="G151" i="47"/>
  <c r="F151" i="47"/>
  <c r="G149" i="47"/>
  <c r="F149" i="47"/>
  <c r="H148" i="47"/>
  <c r="J148" i="47" s="1"/>
  <c r="G147" i="47"/>
  <c r="F147" i="47"/>
  <c r="G146" i="47"/>
  <c r="F146" i="47"/>
  <c r="J145" i="47"/>
  <c r="H143" i="47"/>
  <c r="H142" i="47"/>
  <c r="H141" i="47"/>
  <c r="H140" i="47"/>
  <c r="G99" i="47"/>
  <c r="F99" i="47"/>
  <c r="F92" i="47"/>
  <c r="F182" i="47"/>
  <c r="O90" i="47"/>
  <c r="N87" i="47"/>
  <c r="N89" i="47" s="1"/>
  <c r="N148" i="47" s="1"/>
  <c r="M87" i="47"/>
  <c r="O86" i="47"/>
  <c r="O85" i="47"/>
  <c r="O83" i="47"/>
  <c r="G89" i="47" s="1"/>
  <c r="G69" i="47"/>
  <c r="G199" i="47"/>
  <c r="H199" i="47" s="1"/>
  <c r="J199" i="47" s="1"/>
  <c r="H19" i="47"/>
  <c r="C19" i="47"/>
  <c r="G118" i="44"/>
  <c r="G167" i="44"/>
  <c r="F136" i="44"/>
  <c r="M141" i="44"/>
  <c r="H105" i="44"/>
  <c r="I66" i="47" l="1"/>
  <c r="I24" i="47"/>
  <c r="I51" i="47"/>
  <c r="I20" i="47"/>
  <c r="I54" i="47"/>
  <c r="I86" i="47"/>
  <c r="I94" i="47"/>
  <c r="I83" i="47"/>
  <c r="I89" i="47"/>
  <c r="I73" i="47"/>
  <c r="I59" i="47"/>
  <c r="I56" i="47"/>
  <c r="I45" i="47"/>
  <c r="H168" i="47"/>
  <c r="J168" i="47" s="1"/>
  <c r="H169" i="47"/>
  <c r="J169" i="47" s="1"/>
  <c r="H149" i="47"/>
  <c r="J149" i="47" s="1"/>
  <c r="H155" i="47"/>
  <c r="J155" i="47" s="1"/>
  <c r="H151" i="47"/>
  <c r="J151" i="47" s="1"/>
  <c r="H150" i="47"/>
  <c r="J150" i="47" s="1"/>
  <c r="H152" i="47"/>
  <c r="J152" i="47" s="1"/>
  <c r="H166" i="47"/>
  <c r="J166" i="47" s="1"/>
  <c r="H144" i="47"/>
  <c r="J144" i="47" s="1"/>
  <c r="H156" i="47"/>
  <c r="J156" i="47" s="1"/>
  <c r="M206" i="47"/>
  <c r="I19" i="47"/>
  <c r="H146" i="47"/>
  <c r="J153" i="47"/>
  <c r="H170" i="47"/>
  <c r="J170" i="47" s="1"/>
  <c r="H173" i="47"/>
  <c r="J173" i="47" s="1"/>
  <c r="H174" i="47"/>
  <c r="J174" i="47" s="1"/>
  <c r="H193" i="47"/>
  <c r="I220" i="47"/>
  <c r="I85" i="47"/>
  <c r="I75" i="47"/>
  <c r="I76" i="47"/>
  <c r="I78" i="47"/>
  <c r="H103" i="47"/>
  <c r="I80" i="47"/>
  <c r="H165" i="47"/>
  <c r="J165" i="47" s="1"/>
  <c r="H167" i="47"/>
  <c r="J203" i="47"/>
  <c r="H206" i="47"/>
  <c r="J206" i="47" s="1"/>
  <c r="H212" i="47"/>
  <c r="J212" i="47" s="1"/>
  <c r="I64" i="47"/>
  <c r="J160" i="47"/>
  <c r="O87" i="47"/>
  <c r="O91" i="47" s="1"/>
  <c r="G213" i="47"/>
  <c r="H213" i="47" s="1"/>
  <c r="J213" i="47" s="1"/>
  <c r="H219" i="47"/>
  <c r="J219" i="47" s="1"/>
  <c r="I77" i="47"/>
  <c r="H177" i="47"/>
  <c r="J177" i="47" s="1"/>
  <c r="L241" i="47"/>
  <c r="C103" i="47"/>
  <c r="C135" i="47" s="1"/>
  <c r="H147" i="47"/>
  <c r="H172" i="47"/>
  <c r="J172" i="47" s="1"/>
  <c r="J223" i="47"/>
  <c r="I42" i="47"/>
  <c r="I40" i="47"/>
  <c r="I41" i="47"/>
  <c r="I36" i="47"/>
  <c r="I32" i="47"/>
  <c r="I28" i="47"/>
  <c r="I18" i="47"/>
  <c r="I16" i="47"/>
  <c r="I35" i="47"/>
  <c r="C61" i="47"/>
  <c r="M89" i="47"/>
  <c r="M148" i="47" s="1"/>
  <c r="H187" i="47"/>
  <c r="J187" i="47" s="1"/>
  <c r="H180" i="47"/>
  <c r="J180" i="47" s="1"/>
  <c r="H226" i="47"/>
  <c r="J226" i="47" s="1"/>
  <c r="H135" i="47" l="1"/>
  <c r="H209" i="47"/>
  <c r="J193" i="47"/>
  <c r="J209" i="47" s="1"/>
  <c r="J146" i="47"/>
  <c r="J220" i="47"/>
  <c r="O89" i="47"/>
  <c r="H220" i="47"/>
  <c r="F117" i="44" l="1"/>
  <c r="M157" i="44"/>
  <c r="G158" i="44" s="1"/>
  <c r="M143" i="44"/>
  <c r="F148" i="44" s="1"/>
  <c r="F174" i="44"/>
  <c r="F190" i="44" l="1"/>
  <c r="G131" i="44"/>
  <c r="F132" i="44"/>
  <c r="G151" i="44" s="1"/>
  <c r="M176" i="44"/>
  <c r="M168" i="44"/>
  <c r="I105" i="44"/>
  <c r="M177" i="44" l="1"/>
  <c r="G171" i="44" l="1"/>
  <c r="F41" i="44"/>
  <c r="F75" i="44" l="1"/>
  <c r="N71" i="44"/>
  <c r="M71" i="44"/>
  <c r="M72" i="44" s="1"/>
  <c r="O73" i="44" l="1"/>
  <c r="G177" i="44"/>
  <c r="I177" i="44"/>
  <c r="G101" i="44"/>
  <c r="I190" i="44" l="1"/>
  <c r="I184" i="44"/>
  <c r="I183" i="44"/>
  <c r="I171" i="44"/>
  <c r="I170" i="44"/>
  <c r="I174" i="44"/>
  <c r="H168" i="44"/>
  <c r="I167" i="44"/>
  <c r="H167" i="44"/>
  <c r="I166" i="44"/>
  <c r="I164" i="44"/>
  <c r="I158" i="44"/>
  <c r="I151" i="44"/>
  <c r="I148" i="44"/>
  <c r="I144" i="44"/>
  <c r="I145" i="44"/>
  <c r="I143" i="44"/>
  <c r="I137" i="44"/>
  <c r="I139" i="44"/>
  <c r="I140" i="44"/>
  <c r="I141" i="44"/>
  <c r="I136" i="44"/>
  <c r="I132" i="44"/>
  <c r="I131" i="44"/>
  <c r="I128" i="44"/>
  <c r="I125" i="44"/>
  <c r="I122" i="44"/>
  <c r="I119" i="44"/>
  <c r="I117" i="44"/>
  <c r="H97" i="44"/>
  <c r="H95" i="44"/>
  <c r="H94" i="44"/>
  <c r="H92" i="44"/>
  <c r="H90" i="44"/>
  <c r="I90" i="44" s="1"/>
  <c r="H89" i="44"/>
  <c r="H76" i="44"/>
  <c r="H72" i="44"/>
  <c r="H70" i="44"/>
  <c r="H69" i="44"/>
  <c r="H68" i="44"/>
  <c r="H66" i="44"/>
  <c r="H64" i="44"/>
  <c r="H63" i="44"/>
  <c r="H62" i="44"/>
  <c r="H61" i="44"/>
  <c r="H60" i="44"/>
  <c r="H57" i="44"/>
  <c r="H55" i="44"/>
  <c r="C76" i="44"/>
  <c r="C72" i="44"/>
  <c r="C70" i="44"/>
  <c r="C69" i="44"/>
  <c r="C68" i="44"/>
  <c r="C66" i="44"/>
  <c r="C64" i="44"/>
  <c r="C63" i="44"/>
  <c r="C62" i="44"/>
  <c r="C61" i="44"/>
  <c r="C60" i="44"/>
  <c r="C57" i="44"/>
  <c r="C55" i="44"/>
  <c r="H51" i="44"/>
  <c r="H49" i="44"/>
  <c r="H47" i="44"/>
  <c r="H41" i="44"/>
  <c r="H38" i="44"/>
  <c r="H37" i="44"/>
  <c r="H36" i="44"/>
  <c r="H32" i="44"/>
  <c r="H31" i="44"/>
  <c r="H28" i="44"/>
  <c r="H23" i="44"/>
  <c r="H22" i="44"/>
  <c r="H24" i="44"/>
  <c r="H19" i="44"/>
  <c r="H18" i="44"/>
  <c r="H15" i="44"/>
  <c r="C51" i="44"/>
  <c r="C49" i="44"/>
  <c r="C47" i="44"/>
  <c r="C41" i="44"/>
  <c r="C38" i="44"/>
  <c r="C37" i="44"/>
  <c r="C36" i="44"/>
  <c r="C32" i="44"/>
  <c r="C31" i="44"/>
  <c r="C28" i="44"/>
  <c r="C24" i="44"/>
  <c r="C23" i="44"/>
  <c r="C22" i="44"/>
  <c r="C19" i="44"/>
  <c r="C18" i="44"/>
  <c r="C17" i="44"/>
  <c r="C15" i="44"/>
  <c r="C7" i="44"/>
  <c r="C6" i="44"/>
  <c r="C3" i="44"/>
  <c r="F194" i="44"/>
  <c r="G128" i="44" s="1"/>
  <c r="I194" i="44"/>
  <c r="I196" i="44"/>
  <c r="I180" i="44" l="1"/>
  <c r="L243" i="45" l="1"/>
  <c r="L239" i="45"/>
  <c r="C239" i="45"/>
  <c r="C237" i="45"/>
  <c r="I225" i="45"/>
  <c r="F225" i="45"/>
  <c r="I221" i="45"/>
  <c r="F221" i="45"/>
  <c r="H221" i="45" s="1"/>
  <c r="J221" i="45" s="1"/>
  <c r="I220" i="45"/>
  <c r="G220" i="45"/>
  <c r="H220" i="45" s="1"/>
  <c r="F219" i="45"/>
  <c r="H219" i="45" s="1"/>
  <c r="J219" i="45" s="1"/>
  <c r="I218" i="45"/>
  <c r="G218" i="45"/>
  <c r="H218" i="45" s="1"/>
  <c r="I217" i="45"/>
  <c r="F217" i="45"/>
  <c r="H217" i="45" s="1"/>
  <c r="J217" i="45" s="1"/>
  <c r="I216" i="45"/>
  <c r="I222" i="45" s="1"/>
  <c r="I215" i="45"/>
  <c r="F215" i="45"/>
  <c r="H215" i="45" s="1"/>
  <c r="J214" i="45"/>
  <c r="J213" i="45"/>
  <c r="J211" i="45"/>
  <c r="H211" i="45"/>
  <c r="H210" i="45"/>
  <c r="J210" i="45" s="1"/>
  <c r="I209" i="45"/>
  <c r="F209" i="45"/>
  <c r="H209" i="45" s="1"/>
  <c r="M208" i="45"/>
  <c r="Q208" i="45" s="1"/>
  <c r="I208" i="45"/>
  <c r="G208" i="45"/>
  <c r="H208" i="45" s="1"/>
  <c r="J208" i="45" s="1"/>
  <c r="M207" i="45"/>
  <c r="H207" i="45"/>
  <c r="J207" i="45" s="1"/>
  <c r="Q206" i="45"/>
  <c r="G206" i="45"/>
  <c r="H206" i="45" s="1"/>
  <c r="J206" i="45" s="1"/>
  <c r="I205" i="45"/>
  <c r="I204" i="45"/>
  <c r="P202" i="45"/>
  <c r="O202" i="45"/>
  <c r="N202" i="45"/>
  <c r="M202" i="45"/>
  <c r="I202" i="45"/>
  <c r="G202" i="45"/>
  <c r="H202" i="45" s="1"/>
  <c r="J202" i="45" s="1"/>
  <c r="I201" i="45"/>
  <c r="G201" i="45"/>
  <c r="H201" i="45" s="1"/>
  <c r="M200" i="45"/>
  <c r="M201" i="45" s="1"/>
  <c r="H199" i="45"/>
  <c r="J199" i="45" s="1"/>
  <c r="I198" i="45"/>
  <c r="G198" i="45"/>
  <c r="F198" i="45"/>
  <c r="H198" i="45" s="1"/>
  <c r="J196" i="45"/>
  <c r="J195" i="45"/>
  <c r="J194" i="45"/>
  <c r="J192" i="45"/>
  <c r="F192" i="45"/>
  <c r="H191" i="45" s="1"/>
  <c r="I191" i="45"/>
  <c r="O190" i="45"/>
  <c r="M191" i="45" s="1"/>
  <c r="M192" i="45" s="1"/>
  <c r="I190" i="45"/>
  <c r="H190" i="45"/>
  <c r="J190" i="45" s="1"/>
  <c r="F190" i="45"/>
  <c r="J188" i="45"/>
  <c r="M187" i="45"/>
  <c r="J187" i="45"/>
  <c r="F187" i="45"/>
  <c r="J186" i="45"/>
  <c r="J185" i="45"/>
  <c r="P184" i="45"/>
  <c r="I184" i="45"/>
  <c r="J182" i="45"/>
  <c r="I181" i="45"/>
  <c r="H180" i="45"/>
  <c r="J180" i="45" s="1"/>
  <c r="I179" i="45"/>
  <c r="G179" i="45"/>
  <c r="H179" i="45" s="1"/>
  <c r="J179" i="45" s="1"/>
  <c r="I178" i="45"/>
  <c r="F178" i="45"/>
  <c r="H178" i="45" s="1"/>
  <c r="I177" i="45"/>
  <c r="G177" i="45"/>
  <c r="F177" i="45"/>
  <c r="I176" i="45"/>
  <c r="G176" i="45"/>
  <c r="F176" i="45"/>
  <c r="H175" i="45"/>
  <c r="J175" i="45" s="1"/>
  <c r="M174" i="45"/>
  <c r="M176" i="45" s="1"/>
  <c r="I174" i="45"/>
  <c r="G174" i="45"/>
  <c r="F174" i="45"/>
  <c r="I173" i="45"/>
  <c r="G173" i="45"/>
  <c r="F173" i="45"/>
  <c r="I172" i="45"/>
  <c r="G172" i="45"/>
  <c r="F172" i="45"/>
  <c r="I171" i="45"/>
  <c r="G171" i="45"/>
  <c r="F171" i="45"/>
  <c r="I170" i="45"/>
  <c r="G170" i="45"/>
  <c r="H170" i="45" s="1"/>
  <c r="J170" i="45" s="1"/>
  <c r="F170" i="45"/>
  <c r="I169" i="45"/>
  <c r="G169" i="45"/>
  <c r="H169" i="45" s="1"/>
  <c r="J168" i="45"/>
  <c r="J167" i="45"/>
  <c r="J166" i="45"/>
  <c r="I165" i="45"/>
  <c r="F165" i="45"/>
  <c r="G184" i="45" s="1"/>
  <c r="I164" i="45"/>
  <c r="G164" i="45"/>
  <c r="H164" i="45" s="1"/>
  <c r="J164" i="45" s="1"/>
  <c r="I162" i="45"/>
  <c r="G162" i="45"/>
  <c r="H162" i="45" s="1"/>
  <c r="J162" i="45" s="1"/>
  <c r="I160" i="45"/>
  <c r="I159" i="45"/>
  <c r="G159" i="45"/>
  <c r="F159" i="45"/>
  <c r="I157" i="45"/>
  <c r="G157" i="45"/>
  <c r="F157" i="45"/>
  <c r="I156" i="45"/>
  <c r="G156" i="45"/>
  <c r="F156" i="45"/>
  <c r="I155" i="45"/>
  <c r="G155" i="45"/>
  <c r="F155" i="45"/>
  <c r="G154" i="45"/>
  <c r="F154" i="45"/>
  <c r="I153" i="45"/>
  <c r="G153" i="45"/>
  <c r="F153" i="45"/>
  <c r="H152" i="45"/>
  <c r="J152" i="45" s="1"/>
  <c r="G151" i="45"/>
  <c r="F151" i="45"/>
  <c r="I150" i="45"/>
  <c r="G150" i="45"/>
  <c r="J149" i="45"/>
  <c r="G149" i="45"/>
  <c r="H148" i="45" s="1"/>
  <c r="I148" i="45"/>
  <c r="H147" i="45"/>
  <c r="H146" i="45"/>
  <c r="H145" i="45"/>
  <c r="H144" i="45"/>
  <c r="I143" i="45"/>
  <c r="F143" i="45"/>
  <c r="H143" i="45" s="1"/>
  <c r="F136" i="45"/>
  <c r="H131" i="45"/>
  <c r="C131" i="45"/>
  <c r="H128" i="45"/>
  <c r="G128" i="45"/>
  <c r="F128" i="45"/>
  <c r="C128" i="45"/>
  <c r="G126" i="45"/>
  <c r="F125" i="45"/>
  <c r="F123" i="45"/>
  <c r="H120" i="45"/>
  <c r="C120" i="45"/>
  <c r="C119" i="45"/>
  <c r="I119" i="45" s="1"/>
  <c r="I118" i="45"/>
  <c r="C117" i="45"/>
  <c r="I117" i="45" s="1"/>
  <c r="C116" i="45"/>
  <c r="C115" i="45"/>
  <c r="C113" i="45"/>
  <c r="I113" i="45" s="1"/>
  <c r="C111" i="45"/>
  <c r="H110" i="45"/>
  <c r="C110" i="45"/>
  <c r="G103" i="45"/>
  <c r="F103" i="45"/>
  <c r="H98" i="45"/>
  <c r="C98" i="45"/>
  <c r="F97" i="45"/>
  <c r="H94" i="45"/>
  <c r="C94" i="45"/>
  <c r="N91" i="45"/>
  <c r="M91" i="45"/>
  <c r="H91" i="45"/>
  <c r="C91" i="45"/>
  <c r="N90" i="45"/>
  <c r="G96" i="45" s="1"/>
  <c r="F186" i="45" s="1"/>
  <c r="M90" i="45"/>
  <c r="F95" i="45" s="1"/>
  <c r="G216" i="45" s="1"/>
  <c r="H216" i="45" s="1"/>
  <c r="H90" i="45"/>
  <c r="C90" i="45"/>
  <c r="N89" i="45"/>
  <c r="M89" i="45"/>
  <c r="H89" i="45"/>
  <c r="M185" i="45" s="1"/>
  <c r="C89" i="45"/>
  <c r="M182" i="45" s="1"/>
  <c r="N88" i="45"/>
  <c r="M88" i="45"/>
  <c r="H88" i="45"/>
  <c r="C88" i="45"/>
  <c r="N87" i="45"/>
  <c r="M87" i="45"/>
  <c r="H86" i="45"/>
  <c r="C86" i="45"/>
  <c r="H84" i="45"/>
  <c r="C84" i="45"/>
  <c r="H83" i="45"/>
  <c r="I83" i="45" s="1"/>
  <c r="H82" i="45"/>
  <c r="I82" i="45" s="1"/>
  <c r="H81" i="45"/>
  <c r="C81" i="45"/>
  <c r="H80" i="45"/>
  <c r="C80" i="45"/>
  <c r="M78" i="45"/>
  <c r="G76" i="45"/>
  <c r="G75" i="45"/>
  <c r="H74" i="45"/>
  <c r="C74" i="45"/>
  <c r="H73" i="45"/>
  <c r="C73" i="45"/>
  <c r="P72" i="45"/>
  <c r="F76" i="45" s="1"/>
  <c r="M72" i="45"/>
  <c r="M69" i="45"/>
  <c r="H68" i="45"/>
  <c r="C68" i="45"/>
  <c r="G65" i="45"/>
  <c r="H63" i="45"/>
  <c r="C63" i="45"/>
  <c r="H62" i="45"/>
  <c r="C62" i="45"/>
  <c r="F61" i="45"/>
  <c r="H58" i="45"/>
  <c r="C58" i="45"/>
  <c r="F53" i="45"/>
  <c r="C238" i="45" s="1"/>
  <c r="H52" i="45"/>
  <c r="C52" i="45"/>
  <c r="G50" i="45"/>
  <c r="F150" i="45" s="1"/>
  <c r="H49" i="45"/>
  <c r="C49" i="45"/>
  <c r="H48" i="45"/>
  <c r="C48" i="45"/>
  <c r="H43" i="45"/>
  <c r="C43" i="45"/>
  <c r="I43" i="45" s="1"/>
  <c r="G42" i="45"/>
  <c r="F41" i="45"/>
  <c r="H39" i="45"/>
  <c r="C39" i="45"/>
  <c r="H38" i="45"/>
  <c r="C38" i="45"/>
  <c r="H35" i="45"/>
  <c r="C35" i="45"/>
  <c r="I35" i="45" s="1"/>
  <c r="G34" i="45"/>
  <c r="F205" i="45" s="1"/>
  <c r="F34" i="45"/>
  <c r="G33" i="45"/>
  <c r="F182" i="45" s="1"/>
  <c r="H181" i="45" s="1"/>
  <c r="J181" i="45" s="1"/>
  <c r="F33" i="45"/>
  <c r="G205" i="45" s="1"/>
  <c r="G32" i="45"/>
  <c r="F32" i="45"/>
  <c r="H31" i="45"/>
  <c r="F31" i="45"/>
  <c r="G204" i="45" s="1"/>
  <c r="H204" i="45" s="1"/>
  <c r="J204" i="45" s="1"/>
  <c r="C31" i="45"/>
  <c r="H28" i="45"/>
  <c r="G28" i="45"/>
  <c r="C28" i="45"/>
  <c r="M26" i="45"/>
  <c r="M25" i="45"/>
  <c r="L24" i="45"/>
  <c r="M24" i="45" s="1"/>
  <c r="L23" i="45"/>
  <c r="L27" i="45" s="1"/>
  <c r="H23" i="45"/>
  <c r="C23" i="45"/>
  <c r="F20" i="45"/>
  <c r="H19" i="45"/>
  <c r="C19" i="45"/>
  <c r="H18" i="45"/>
  <c r="C18" i="45"/>
  <c r="F16" i="45"/>
  <c r="H15" i="45"/>
  <c r="C15" i="45"/>
  <c r="G13" i="45"/>
  <c r="G8" i="45"/>
  <c r="G7" i="45"/>
  <c r="L6" i="45"/>
  <c r="F161" i="45" s="1"/>
  <c r="H6" i="45"/>
  <c r="C6" i="45"/>
  <c r="H5" i="45"/>
  <c r="C5" i="45"/>
  <c r="H3" i="45"/>
  <c r="I228" i="45" s="1"/>
  <c r="C3" i="45"/>
  <c r="I227" i="45" s="1"/>
  <c r="L213" i="44"/>
  <c r="L209" i="44"/>
  <c r="C207" i="44"/>
  <c r="C206" i="44"/>
  <c r="F128" i="44"/>
  <c r="J192" i="44"/>
  <c r="G190" i="44"/>
  <c r="G189" i="44"/>
  <c r="H189" i="44" s="1"/>
  <c r="J189" i="44" s="1"/>
  <c r="H188" i="44"/>
  <c r="J188" i="44" s="1"/>
  <c r="G187" i="44"/>
  <c r="H187" i="44" s="1"/>
  <c r="G185" i="44"/>
  <c r="H185" i="44" s="1"/>
  <c r="J185" i="44" s="1"/>
  <c r="I191" i="44"/>
  <c r="G183" i="44"/>
  <c r="F183" i="44"/>
  <c r="J182" i="44"/>
  <c r="J181" i="44"/>
  <c r="H179" i="44"/>
  <c r="J179" i="44" s="1"/>
  <c r="H178" i="44"/>
  <c r="J178" i="44" s="1"/>
  <c r="F177" i="44"/>
  <c r="H176" i="44"/>
  <c r="J176" i="44" s="1"/>
  <c r="G175" i="44"/>
  <c r="H175" i="44" s="1"/>
  <c r="J175" i="44" s="1"/>
  <c r="H174" i="44"/>
  <c r="J174" i="44" s="1"/>
  <c r="H173" i="44"/>
  <c r="G172" i="44"/>
  <c r="H172" i="44" s="1"/>
  <c r="J172" i="44" s="1"/>
  <c r="H171" i="44"/>
  <c r="G170" i="44"/>
  <c r="H170" i="44" s="1"/>
  <c r="J168" i="44"/>
  <c r="G166" i="44"/>
  <c r="H166" i="44" s="1"/>
  <c r="J166" i="44" s="1"/>
  <c r="H165" i="44"/>
  <c r="J165" i="44" s="1"/>
  <c r="G164" i="44"/>
  <c r="F164" i="44"/>
  <c r="J163" i="44"/>
  <c r="J162" i="44"/>
  <c r="J161" i="44"/>
  <c r="J159" i="44"/>
  <c r="F159" i="44"/>
  <c r="L210" i="44"/>
  <c r="H157" i="44"/>
  <c r="J157" i="44" s="1"/>
  <c r="J155" i="44"/>
  <c r="J154" i="44"/>
  <c r="J153" i="44"/>
  <c r="J152" i="44"/>
  <c r="G152" i="44"/>
  <c r="F130" i="44" s="1"/>
  <c r="H130" i="44" s="1"/>
  <c r="J130" i="44" s="1"/>
  <c r="J149" i="44"/>
  <c r="F149" i="44"/>
  <c r="H147" i="44"/>
  <c r="J147" i="44" s="1"/>
  <c r="G146" i="44"/>
  <c r="H146" i="44" s="1"/>
  <c r="J146" i="44" s="1"/>
  <c r="G145" i="44"/>
  <c r="F145" i="44"/>
  <c r="T144" i="44"/>
  <c r="R144" i="44"/>
  <c r="Q144" i="44"/>
  <c r="P144" i="44"/>
  <c r="O144" i="44"/>
  <c r="G144" i="44"/>
  <c r="F144" i="44"/>
  <c r="G143" i="44"/>
  <c r="F143" i="44"/>
  <c r="H142" i="44"/>
  <c r="J142" i="44" s="1"/>
  <c r="G141" i="44"/>
  <c r="F141" i="44"/>
  <c r="G140" i="44"/>
  <c r="F140" i="44"/>
  <c r="G139" i="44"/>
  <c r="F139" i="44"/>
  <c r="G138" i="44"/>
  <c r="F138" i="44"/>
  <c r="G137" i="44"/>
  <c r="F137" i="44"/>
  <c r="G136" i="44"/>
  <c r="J135" i="44"/>
  <c r="J134" i="44"/>
  <c r="J133" i="44"/>
  <c r="H131" i="44"/>
  <c r="J131" i="44" s="1"/>
  <c r="G129" i="44"/>
  <c r="H129" i="44" s="1"/>
  <c r="J129" i="44" s="1"/>
  <c r="G127" i="44"/>
  <c r="F127" i="44"/>
  <c r="I126" i="44"/>
  <c r="F126" i="44"/>
  <c r="G125" i="44"/>
  <c r="F125" i="44"/>
  <c r="G124" i="44"/>
  <c r="F124" i="44"/>
  <c r="G123" i="44"/>
  <c r="F123" i="44"/>
  <c r="G122" i="44"/>
  <c r="F122" i="44"/>
  <c r="H121" i="44"/>
  <c r="J121" i="44" s="1"/>
  <c r="G120" i="44"/>
  <c r="F120" i="44"/>
  <c r="G119" i="44"/>
  <c r="F119" i="44"/>
  <c r="J118" i="44"/>
  <c r="H117" i="44"/>
  <c r="J117" i="44" s="1"/>
  <c r="H116" i="44"/>
  <c r="H115" i="44"/>
  <c r="H114" i="44"/>
  <c r="H113" i="44"/>
  <c r="F100" i="44"/>
  <c r="I97" i="44"/>
  <c r="I96" i="44"/>
  <c r="H107" i="44"/>
  <c r="I94" i="44"/>
  <c r="I92" i="44"/>
  <c r="F154" i="44"/>
  <c r="G82" i="44"/>
  <c r="F82" i="44"/>
  <c r="G74" i="44"/>
  <c r="F153" i="44" s="1"/>
  <c r="F73" i="44"/>
  <c r="G184" i="44" s="1"/>
  <c r="H184" i="44" s="1"/>
  <c r="N72" i="44"/>
  <c r="N121" i="44" s="1"/>
  <c r="M121" i="44"/>
  <c r="O71" i="44"/>
  <c r="O70" i="44"/>
  <c r="O90" i="45" s="1"/>
  <c r="O69" i="44"/>
  <c r="O89" i="45" s="1"/>
  <c r="I69" i="44"/>
  <c r="O68" i="44"/>
  <c r="I68" i="44"/>
  <c r="O87" i="45"/>
  <c r="I62" i="44"/>
  <c r="G59" i="44"/>
  <c r="I51" i="44"/>
  <c r="I49" i="44"/>
  <c r="I47" i="44"/>
  <c r="C209" i="44"/>
  <c r="I37" i="44"/>
  <c r="I23" i="44"/>
  <c r="I22" i="44"/>
  <c r="H196" i="44"/>
  <c r="I131" i="45" l="1"/>
  <c r="J148" i="45"/>
  <c r="J220" i="45"/>
  <c r="H138" i="45"/>
  <c r="H165" i="45"/>
  <c r="J165" i="45" s="1"/>
  <c r="J216" i="45"/>
  <c r="I212" i="45"/>
  <c r="I224" i="45" s="1"/>
  <c r="I226" i="45" s="1"/>
  <c r="I229" i="45" s="1"/>
  <c r="J218" i="45"/>
  <c r="J191" i="45"/>
  <c r="I193" i="45"/>
  <c r="J169" i="45"/>
  <c r="J201" i="45"/>
  <c r="J178" i="45"/>
  <c r="J209" i="45"/>
  <c r="C138" i="45"/>
  <c r="H150" i="45"/>
  <c r="H174" i="45"/>
  <c r="J174" i="45" s="1"/>
  <c r="H157" i="45"/>
  <c r="J157" i="45" s="1"/>
  <c r="I91" i="45"/>
  <c r="H153" i="45"/>
  <c r="J153" i="45" s="1"/>
  <c r="H156" i="45"/>
  <c r="J156" i="45" s="1"/>
  <c r="H159" i="45"/>
  <c r="J159" i="45" s="1"/>
  <c r="I38" i="45"/>
  <c r="H173" i="45"/>
  <c r="J173" i="45" s="1"/>
  <c r="F160" i="45"/>
  <c r="I5" i="45"/>
  <c r="H176" i="45"/>
  <c r="J176" i="45" s="1"/>
  <c r="G225" i="45"/>
  <c r="H225" i="45" s="1"/>
  <c r="J225" i="45" s="1"/>
  <c r="I81" i="45"/>
  <c r="C106" i="45"/>
  <c r="C107" i="45" s="1"/>
  <c r="I19" i="45"/>
  <c r="H171" i="45"/>
  <c r="J171" i="45" s="1"/>
  <c r="I15" i="45"/>
  <c r="I28" i="45"/>
  <c r="I84" i="45"/>
  <c r="H155" i="45"/>
  <c r="J155" i="45" s="1"/>
  <c r="I89" i="45"/>
  <c r="H177" i="45"/>
  <c r="J177" i="45" s="1"/>
  <c r="I3" i="45"/>
  <c r="I48" i="45"/>
  <c r="I58" i="45"/>
  <c r="I68" i="45"/>
  <c r="I88" i="45"/>
  <c r="I90" i="45"/>
  <c r="M209" i="45"/>
  <c r="M210" i="45" s="1"/>
  <c r="Q210" i="45" s="1"/>
  <c r="I18" i="45"/>
  <c r="I62" i="45"/>
  <c r="H106" i="45"/>
  <c r="H107" i="45" s="1"/>
  <c r="H154" i="45"/>
  <c r="J154" i="45" s="1"/>
  <c r="H172" i="45"/>
  <c r="J172" i="45" s="1"/>
  <c r="I23" i="45"/>
  <c r="G160" i="45"/>
  <c r="H160" i="45" s="1"/>
  <c r="J160" i="45" s="1"/>
  <c r="I80" i="45"/>
  <c r="I86" i="45"/>
  <c r="M188" i="45"/>
  <c r="I98" i="45"/>
  <c r="H151" i="45"/>
  <c r="J150" i="45" s="1"/>
  <c r="H119" i="44"/>
  <c r="L211" i="44"/>
  <c r="I128" i="45"/>
  <c r="H183" i="44"/>
  <c r="H141" i="44"/>
  <c r="J141" i="44" s="1"/>
  <c r="O91" i="45"/>
  <c r="O92" i="45" s="1"/>
  <c r="O74" i="44"/>
  <c r="M92" i="45"/>
  <c r="O88" i="45"/>
  <c r="F49" i="45" s="1"/>
  <c r="C240" i="45" s="1"/>
  <c r="G72" i="44"/>
  <c r="I72" i="44" s="1"/>
  <c r="H136" i="44"/>
  <c r="J136" i="44" s="1"/>
  <c r="H125" i="44"/>
  <c r="J125" i="44" s="1"/>
  <c r="J171" i="44"/>
  <c r="H126" i="44"/>
  <c r="H177" i="44"/>
  <c r="J177" i="44" s="1"/>
  <c r="J184" i="44"/>
  <c r="H164" i="44"/>
  <c r="J170" i="44"/>
  <c r="H138" i="44"/>
  <c r="J187" i="44"/>
  <c r="H139" i="44"/>
  <c r="J139" i="44" s="1"/>
  <c r="H158" i="44"/>
  <c r="J158" i="44" s="1"/>
  <c r="I76" i="44"/>
  <c r="J173" i="44"/>
  <c r="H140" i="44"/>
  <c r="J140" i="44" s="1"/>
  <c r="H143" i="44"/>
  <c r="J143" i="44" s="1"/>
  <c r="I39" i="45"/>
  <c r="I19" i="44"/>
  <c r="I61" i="44"/>
  <c r="I66" i="44"/>
  <c r="H148" i="44"/>
  <c r="J148" i="44" s="1"/>
  <c r="I24" i="44"/>
  <c r="I36" i="44"/>
  <c r="H144" i="44"/>
  <c r="J144" i="44" s="1"/>
  <c r="H145" i="44"/>
  <c r="J145" i="44" s="1"/>
  <c r="G78" i="45"/>
  <c r="I74" i="45" s="1"/>
  <c r="I15" i="44"/>
  <c r="H120" i="44"/>
  <c r="H124" i="44"/>
  <c r="J124" i="44" s="1"/>
  <c r="H190" i="44"/>
  <c r="J190" i="44" s="1"/>
  <c r="I52" i="45"/>
  <c r="I63" i="45"/>
  <c r="I63" i="44"/>
  <c r="H127" i="44"/>
  <c r="J127" i="44" s="1"/>
  <c r="I31" i="44"/>
  <c r="I31" i="45"/>
  <c r="H205" i="45"/>
  <c r="J205" i="45" s="1"/>
  <c r="I18" i="44"/>
  <c r="I32" i="44"/>
  <c r="I38" i="44"/>
  <c r="I60" i="44"/>
  <c r="I64" i="44"/>
  <c r="H123" i="44"/>
  <c r="J123" i="44" s="1"/>
  <c r="C85" i="44"/>
  <c r="I41" i="44"/>
  <c r="H85" i="44"/>
  <c r="I57" i="44"/>
  <c r="H137" i="44"/>
  <c r="J137" i="44" s="1"/>
  <c r="I28" i="44"/>
  <c r="I70" i="44"/>
  <c r="H122" i="44"/>
  <c r="J122" i="44" s="1"/>
  <c r="N92" i="45"/>
  <c r="H128" i="44"/>
  <c r="J128" i="44" s="1"/>
  <c r="H194" i="44"/>
  <c r="J194" i="44" s="1"/>
  <c r="J196" i="44"/>
  <c r="H222" i="45"/>
  <c r="J222" i="45" s="1"/>
  <c r="H151" i="44"/>
  <c r="J151" i="44" s="1"/>
  <c r="J143" i="45"/>
  <c r="H184" i="45"/>
  <c r="J184" i="45" s="1"/>
  <c r="I115" i="45"/>
  <c r="G120" i="45"/>
  <c r="I120" i="45" s="1"/>
  <c r="J198" i="45"/>
  <c r="C52" i="44"/>
  <c r="Q207" i="45"/>
  <c r="H227" i="45"/>
  <c r="I55" i="44"/>
  <c r="C70" i="45"/>
  <c r="C71" i="45" s="1"/>
  <c r="I73" i="45"/>
  <c r="O72" i="44"/>
  <c r="H70" i="45"/>
  <c r="H71" i="45" s="1"/>
  <c r="F158" i="45"/>
  <c r="H132" i="44"/>
  <c r="J132" i="44" s="1"/>
  <c r="F8" i="45"/>
  <c r="I6" i="45" s="1"/>
  <c r="H228" i="45"/>
  <c r="J228" i="45" s="1"/>
  <c r="C139" i="45" l="1"/>
  <c r="Q209" i="45"/>
  <c r="H139" i="45"/>
  <c r="J164" i="44"/>
  <c r="J180" i="44" s="1"/>
  <c r="H180" i="44"/>
  <c r="J126" i="44"/>
  <c r="J183" i="44"/>
  <c r="H191" i="44"/>
  <c r="J119" i="44"/>
  <c r="G94" i="45"/>
  <c r="I94" i="45" s="1"/>
  <c r="J191" i="44"/>
  <c r="H212" i="45"/>
  <c r="J212" i="45" s="1"/>
  <c r="H108" i="44"/>
  <c r="C108" i="44"/>
  <c r="J227" i="45"/>
  <c r="I49" i="45"/>
  <c r="C140" i="45"/>
  <c r="G158" i="45"/>
  <c r="F234" i="45"/>
  <c r="H140" i="45"/>
  <c r="G247" i="45" l="1"/>
  <c r="G234" i="45"/>
  <c r="H234" i="45" s="1"/>
  <c r="F247" i="45"/>
  <c r="H158" i="45"/>
  <c r="H247" i="45" l="1"/>
  <c r="J158" i="45"/>
  <c r="H193" i="45"/>
  <c r="H224" i="45" l="1"/>
  <c r="J193" i="45"/>
  <c r="H226" i="45" l="1"/>
  <c r="J224" i="45"/>
  <c r="J226" i="45" l="1"/>
  <c r="H229" i="45"/>
  <c r="J229" i="45" s="1"/>
  <c r="H17" i="44" l="1"/>
  <c r="I17" i="44" s="1"/>
  <c r="H7" i="44"/>
  <c r="I7" i="44" s="1"/>
  <c r="H3" i="44"/>
  <c r="H6" i="47"/>
  <c r="I6" i="47" s="1"/>
  <c r="H6" i="44"/>
  <c r="I6" i="44" s="1"/>
  <c r="H3" i="47"/>
  <c r="H52" i="44" l="1"/>
  <c r="I3" i="44"/>
  <c r="H197" i="44"/>
  <c r="H227" i="47"/>
  <c r="I3" i="47"/>
  <c r="H7" i="47" l="1"/>
  <c r="H27" i="47"/>
  <c r="I27" i="47" s="1"/>
  <c r="I7" i="47" l="1"/>
  <c r="H61" i="47"/>
  <c r="G138" i="43" l="1"/>
  <c r="H196" i="43"/>
  <c r="F153" i="43"/>
  <c r="G153" i="43"/>
  <c r="F108" i="43"/>
  <c r="F165" i="43"/>
  <c r="H165" i="43"/>
  <c r="G127" i="43" l="1"/>
  <c r="H126" i="43" s="1"/>
  <c r="F103" i="43"/>
  <c r="G22" i="43"/>
  <c r="G194" i="43"/>
  <c r="H173" i="43"/>
  <c r="H174" i="43"/>
  <c r="H175" i="43"/>
  <c r="H178" i="43"/>
  <c r="H179" i="43"/>
  <c r="H180" i="43"/>
  <c r="H182" i="43"/>
  <c r="G112" i="43"/>
  <c r="M159" i="43"/>
  <c r="I150" i="43" l="1"/>
  <c r="G110" i="43" l="1"/>
  <c r="F114" i="43"/>
  <c r="H102" i="43"/>
  <c r="I141" i="43" l="1"/>
  <c r="H28" i="43"/>
  <c r="F150" i="43"/>
  <c r="H73" i="43"/>
  <c r="F138" i="43" l="1"/>
  <c r="I134" i="43"/>
  <c r="G134" i="43"/>
  <c r="F158" i="43"/>
  <c r="H157" i="43" s="1"/>
  <c r="F160" i="43"/>
  <c r="I153" i="43"/>
  <c r="I194" i="43"/>
  <c r="G139" i="43"/>
  <c r="I166" i="43" l="1"/>
  <c r="M161" i="43"/>
  <c r="M165" i="43" l="1"/>
  <c r="U162" i="43" l="1"/>
  <c r="Q165" i="43" s="1"/>
  <c r="M172" i="43" l="1"/>
  <c r="M175" i="43" l="1"/>
  <c r="G146" i="43"/>
  <c r="G141" i="43"/>
  <c r="F142" i="43"/>
  <c r="G176" i="43" l="1"/>
  <c r="H176" i="43" s="1"/>
  <c r="G177" i="43"/>
  <c r="H177" i="43" s="1"/>
  <c r="M44" i="43"/>
  <c r="M45" i="43"/>
  <c r="M43" i="43"/>
  <c r="F128" i="43" l="1"/>
  <c r="F105" i="43"/>
  <c r="I183" i="43" l="1"/>
  <c r="F190" i="43" l="1"/>
  <c r="H190" i="43" s="1"/>
  <c r="G62" i="43"/>
  <c r="I180" i="43"/>
  <c r="I179" i="43"/>
  <c r="J179" i="43" s="1"/>
  <c r="F19" i="43"/>
  <c r="I198" i="43"/>
  <c r="I200" i="43"/>
  <c r="I190" i="43"/>
  <c r="I177" i="43"/>
  <c r="I176" i="43"/>
  <c r="I165" i="43"/>
  <c r="I159" i="43"/>
  <c r="I157" i="43"/>
  <c r="I154" i="43"/>
  <c r="I155" i="43"/>
  <c r="I147" i="43"/>
  <c r="I149" i="43"/>
  <c r="I151" i="43"/>
  <c r="I146" i="43"/>
  <c r="H139" i="43"/>
  <c r="I139" i="43"/>
  <c r="I142" i="43"/>
  <c r="I140" i="43"/>
  <c r="I138" i="43"/>
  <c r="I135" i="43"/>
  <c r="I131" i="43"/>
  <c r="I128" i="43"/>
  <c r="H100" i="43"/>
  <c r="H99" i="43"/>
  <c r="H97" i="43"/>
  <c r="H95" i="43"/>
  <c r="H94" i="43"/>
  <c r="C110" i="43"/>
  <c r="C103" i="43"/>
  <c r="C102" i="43"/>
  <c r="C100" i="43"/>
  <c r="C99" i="43"/>
  <c r="C97" i="43"/>
  <c r="C95" i="43"/>
  <c r="C94" i="43"/>
  <c r="C73" i="43"/>
  <c r="H83" i="43"/>
  <c r="H79" i="43"/>
  <c r="H76" i="43"/>
  <c r="H75" i="43"/>
  <c r="H74" i="43"/>
  <c r="H71" i="43"/>
  <c r="H69" i="43"/>
  <c r="H68" i="43"/>
  <c r="H67" i="43"/>
  <c r="H66" i="43"/>
  <c r="H65" i="43"/>
  <c r="C83" i="43"/>
  <c r="C79" i="43"/>
  <c r="C76" i="43"/>
  <c r="C75" i="43"/>
  <c r="C74" i="43"/>
  <c r="C71" i="43"/>
  <c r="C69" i="43"/>
  <c r="C68" i="43"/>
  <c r="C66" i="43"/>
  <c r="C65" i="43"/>
  <c r="H59" i="43"/>
  <c r="C59" i="43"/>
  <c r="H50" i="43"/>
  <c r="C50" i="43"/>
  <c r="H14" i="43"/>
  <c r="H54" i="43"/>
  <c r="H51" i="43"/>
  <c r="H48" i="43"/>
  <c r="H43" i="43"/>
  <c r="H40" i="43"/>
  <c r="H39" i="43"/>
  <c r="H36" i="43"/>
  <c r="H32" i="43"/>
  <c r="H31" i="43"/>
  <c r="H24" i="43"/>
  <c r="H21" i="43"/>
  <c r="H17" i="43"/>
  <c r="H18" i="43"/>
  <c r="H6" i="43"/>
  <c r="H5" i="43"/>
  <c r="C54" i="43"/>
  <c r="C51" i="43"/>
  <c r="C48" i="43"/>
  <c r="C43" i="43"/>
  <c r="C40" i="43"/>
  <c r="C39" i="43"/>
  <c r="C36" i="43"/>
  <c r="C32" i="43"/>
  <c r="C31" i="43"/>
  <c r="C28" i="43"/>
  <c r="I28" i="43" s="1"/>
  <c r="C24" i="43"/>
  <c r="C22" i="43"/>
  <c r="C21" i="43"/>
  <c r="C18" i="43"/>
  <c r="C17" i="43"/>
  <c r="C14" i="43"/>
  <c r="C6" i="43"/>
  <c r="C5" i="43"/>
  <c r="H3" i="43"/>
  <c r="H199" i="43" s="1"/>
  <c r="C3" i="43"/>
  <c r="H198" i="43" s="1"/>
  <c r="L214" i="43"/>
  <c r="L210" i="43"/>
  <c r="D209" i="43"/>
  <c r="D208" i="43"/>
  <c r="J196" i="43"/>
  <c r="G193" i="43"/>
  <c r="F192" i="43"/>
  <c r="G191" i="43"/>
  <c r="I189" i="43"/>
  <c r="J188" i="43"/>
  <c r="J187" i="43"/>
  <c r="I185" i="43"/>
  <c r="H185" i="43"/>
  <c r="H184" i="43"/>
  <c r="F183" i="43"/>
  <c r="H183" i="43" s="1"/>
  <c r="G181" i="43"/>
  <c r="H181" i="43" s="1"/>
  <c r="J178" i="43"/>
  <c r="P175" i="43"/>
  <c r="J175" i="43"/>
  <c r="I174" i="43"/>
  <c r="I173" i="43"/>
  <c r="J171" i="43"/>
  <c r="J170" i="43"/>
  <c r="J169" i="43"/>
  <c r="J167" i="43"/>
  <c r="F167" i="43"/>
  <c r="H166" i="43" s="1"/>
  <c r="G164" i="43"/>
  <c r="H164" i="43" s="1"/>
  <c r="J164" i="43" s="1"/>
  <c r="J163" i="43"/>
  <c r="J162" i="43"/>
  <c r="F162" i="43"/>
  <c r="J161" i="43"/>
  <c r="J160" i="43"/>
  <c r="J158" i="43"/>
  <c r="H156" i="43"/>
  <c r="J156" i="43" s="1"/>
  <c r="G155" i="43"/>
  <c r="F155" i="43"/>
  <c r="G154" i="43"/>
  <c r="F154" i="43"/>
  <c r="Q152" i="43"/>
  <c r="P152" i="43"/>
  <c r="O152" i="43"/>
  <c r="H152" i="43"/>
  <c r="J152" i="43" s="1"/>
  <c r="T151" i="43"/>
  <c r="R151" i="43"/>
  <c r="M151" i="43"/>
  <c r="M153" i="43" s="1"/>
  <c r="G151" i="43"/>
  <c r="F151" i="43"/>
  <c r="T150" i="43"/>
  <c r="R150" i="43"/>
  <c r="G150" i="43"/>
  <c r="H150" i="43" s="1"/>
  <c r="T149" i="43"/>
  <c r="R149" i="43"/>
  <c r="G149" i="43"/>
  <c r="F149" i="43"/>
  <c r="T148" i="43"/>
  <c r="R148" i="43"/>
  <c r="G148" i="43"/>
  <c r="F148" i="43"/>
  <c r="T147" i="43"/>
  <c r="R147" i="43"/>
  <c r="G147" i="43"/>
  <c r="F147" i="43"/>
  <c r="F146" i="43"/>
  <c r="Q145" i="43"/>
  <c r="P145" i="43"/>
  <c r="O145" i="43"/>
  <c r="J145" i="43"/>
  <c r="T144" i="43"/>
  <c r="R144" i="43"/>
  <c r="J144" i="43"/>
  <c r="T143" i="43"/>
  <c r="R143" i="43"/>
  <c r="J143" i="43"/>
  <c r="G159" i="43"/>
  <c r="H141" i="43"/>
  <c r="H140" i="43"/>
  <c r="G137" i="43"/>
  <c r="F137" i="43"/>
  <c r="G136" i="43"/>
  <c r="F136" i="43"/>
  <c r="G135" i="43"/>
  <c r="F135" i="43"/>
  <c r="F134" i="43"/>
  <c r="H134" i="43" s="1"/>
  <c r="J134" i="43" s="1"/>
  <c r="F133" i="43"/>
  <c r="H133" i="43" s="1"/>
  <c r="J133" i="43" s="1"/>
  <c r="G132" i="43"/>
  <c r="F132" i="43"/>
  <c r="G131" i="43"/>
  <c r="F131" i="43"/>
  <c r="N130" i="43"/>
  <c r="M130" i="43"/>
  <c r="H130" i="43"/>
  <c r="J130" i="43" s="1"/>
  <c r="G129" i="43"/>
  <c r="F129" i="43"/>
  <c r="G128" i="43"/>
  <c r="J127" i="43"/>
  <c r="H125" i="43"/>
  <c r="H124" i="43"/>
  <c r="H123" i="43"/>
  <c r="H122" i="43"/>
  <c r="I101" i="43"/>
  <c r="G87" i="43"/>
  <c r="F87" i="43"/>
  <c r="N82" i="43"/>
  <c r="M82" i="43"/>
  <c r="F82" i="43"/>
  <c r="G81" i="43"/>
  <c r="F161" i="43" s="1"/>
  <c r="F80" i="43"/>
  <c r="G189" i="43" s="1"/>
  <c r="H189" i="43" s="1"/>
  <c r="O76" i="43"/>
  <c r="O75" i="43"/>
  <c r="O74" i="43"/>
  <c r="G79" i="43" s="1"/>
  <c r="O72" i="43"/>
  <c r="I97" i="43" l="1"/>
  <c r="I32" i="43"/>
  <c r="H191" i="43"/>
  <c r="J191" i="43" s="1"/>
  <c r="H159" i="43"/>
  <c r="P178" i="43" s="1"/>
  <c r="H193" i="43"/>
  <c r="J193" i="43" s="1"/>
  <c r="H192" i="43"/>
  <c r="J192" i="43" s="1"/>
  <c r="I51" i="43"/>
  <c r="I14" i="43"/>
  <c r="I6" i="43"/>
  <c r="J139" i="43"/>
  <c r="I59" i="43"/>
  <c r="Q157" i="43"/>
  <c r="L211" i="43"/>
  <c r="L212" i="43" s="1"/>
  <c r="J177" i="43"/>
  <c r="I76" i="43"/>
  <c r="I54" i="43"/>
  <c r="I99" i="43"/>
  <c r="I36" i="43"/>
  <c r="I43" i="43"/>
  <c r="J181" i="43"/>
  <c r="I50" i="43"/>
  <c r="H153" i="43"/>
  <c r="J153" i="43" s="1"/>
  <c r="H172" i="43"/>
  <c r="J190" i="43"/>
  <c r="J176" i="43"/>
  <c r="J182" i="43"/>
  <c r="J165" i="43"/>
  <c r="H129" i="43"/>
  <c r="J184" i="43"/>
  <c r="H147" i="43"/>
  <c r="J147" i="43" s="1"/>
  <c r="I73" i="43"/>
  <c r="J150" i="43"/>
  <c r="J174" i="43"/>
  <c r="H194" i="43"/>
  <c r="J194" i="43" s="1"/>
  <c r="R145" i="43"/>
  <c r="Q154" i="43"/>
  <c r="T152" i="43"/>
  <c r="J180" i="43"/>
  <c r="H151" i="43"/>
  <c r="J151" i="43" s="1"/>
  <c r="I68" i="43"/>
  <c r="H142" i="43"/>
  <c r="J142" i="43" s="1"/>
  <c r="I65" i="43"/>
  <c r="I69" i="43"/>
  <c r="I75" i="43"/>
  <c r="J173" i="43"/>
  <c r="P154" i="43"/>
  <c r="I66" i="43"/>
  <c r="I71" i="43"/>
  <c r="J140" i="43"/>
  <c r="R152" i="43"/>
  <c r="T145" i="43"/>
  <c r="H146" i="43"/>
  <c r="J146" i="43" s="1"/>
  <c r="I67" i="43"/>
  <c r="I83" i="43"/>
  <c r="H138" i="43"/>
  <c r="J138" i="43" s="1"/>
  <c r="I102" i="43"/>
  <c r="H137" i="43"/>
  <c r="J137" i="43" s="1"/>
  <c r="H149" i="43"/>
  <c r="J149" i="43" s="1"/>
  <c r="J185" i="43"/>
  <c r="H128" i="43"/>
  <c r="J141" i="43"/>
  <c r="J157" i="43"/>
  <c r="H131" i="43"/>
  <c r="J131" i="43" s="1"/>
  <c r="H135" i="43"/>
  <c r="J135" i="43" s="1"/>
  <c r="H148" i="43"/>
  <c r="H154" i="43"/>
  <c r="J154" i="43" s="1"/>
  <c r="O82" i="43"/>
  <c r="H155" i="43"/>
  <c r="J155" i="43" s="1"/>
  <c r="C90" i="43"/>
  <c r="H90" i="43"/>
  <c r="I74" i="43"/>
  <c r="H132" i="43"/>
  <c r="J132" i="43" s="1"/>
  <c r="H136" i="43"/>
  <c r="J136" i="43" s="1"/>
  <c r="O154" i="43"/>
  <c r="I48" i="43"/>
  <c r="I39" i="43"/>
  <c r="I31" i="43"/>
  <c r="I24" i="43"/>
  <c r="I21" i="43"/>
  <c r="I5" i="43"/>
  <c r="I40" i="43"/>
  <c r="I17" i="43"/>
  <c r="I18" i="43"/>
  <c r="J198" i="43"/>
  <c r="J189" i="43"/>
  <c r="I79" i="43"/>
  <c r="N175" i="43"/>
  <c r="C56" i="43"/>
  <c r="I3" i="43"/>
  <c r="J172" i="43" l="1"/>
  <c r="H186" i="43"/>
  <c r="H195" i="43"/>
  <c r="R154" i="43"/>
  <c r="J183" i="43"/>
  <c r="J128" i="43"/>
  <c r="T154" i="43"/>
  <c r="J166" i="43"/>
  <c r="J159" i="43"/>
  <c r="H110" i="43" l="1"/>
  <c r="I110" i="43" s="1"/>
  <c r="I186" i="43" l="1"/>
  <c r="J186" i="43" s="1"/>
  <c r="I126" i="43"/>
  <c r="J126" i="43" s="1"/>
  <c r="H22" i="43" l="1"/>
  <c r="I22" i="43" s="1"/>
  <c r="H56" i="43" l="1"/>
  <c r="I195" i="43" l="1"/>
  <c r="J195" i="43" s="1"/>
  <c r="I148" i="43" l="1"/>
  <c r="J148" i="43" s="1"/>
  <c r="I167" i="47"/>
  <c r="J167" i="47" s="1"/>
  <c r="I138" i="44"/>
  <c r="J138" i="44" s="1"/>
  <c r="F112" i="44"/>
  <c r="I112" i="44"/>
  <c r="I160" i="44" s="1"/>
  <c r="I193" i="44" s="1"/>
  <c r="I195" i="44" s="1"/>
  <c r="I139" i="47"/>
  <c r="I189" i="47" s="1"/>
  <c r="I222" i="47" s="1"/>
  <c r="I224" i="47" s="1"/>
  <c r="F121" i="43" l="1"/>
  <c r="G103" i="43" s="1"/>
  <c r="F139" i="47"/>
  <c r="H139" i="47" s="1"/>
  <c r="H98" i="44"/>
  <c r="I121" i="43"/>
  <c r="G98" i="44"/>
  <c r="H112" i="44"/>
  <c r="F203" i="44"/>
  <c r="F212" i="44" s="1"/>
  <c r="H121" i="43" l="1"/>
  <c r="H168" i="43" s="1"/>
  <c r="H197" i="43" s="1"/>
  <c r="H200" i="43" s="1"/>
  <c r="F205" i="43"/>
  <c r="F218" i="43" s="1"/>
  <c r="F233" i="47"/>
  <c r="F242" i="47" s="1"/>
  <c r="G117" i="47"/>
  <c r="G233" i="47" s="1"/>
  <c r="J112" i="44"/>
  <c r="J160" i="44" s="1"/>
  <c r="H160" i="44"/>
  <c r="H193" i="44" s="1"/>
  <c r="I98" i="44"/>
  <c r="G203" i="44"/>
  <c r="H203" i="44" s="1"/>
  <c r="J139" i="47"/>
  <c r="J189" i="47" s="1"/>
  <c r="H189" i="47"/>
  <c r="H222" i="47" s="1"/>
  <c r="G205" i="43"/>
  <c r="G218" i="43" s="1"/>
  <c r="H218" i="43" l="1"/>
  <c r="J121" i="43"/>
  <c r="H233" i="47"/>
  <c r="H117" i="47"/>
  <c r="I117" i="47" s="1"/>
  <c r="G212" i="44"/>
  <c r="G213" i="44" s="1"/>
  <c r="G242" i="47"/>
  <c r="G243" i="47" s="1"/>
  <c r="J193" i="44"/>
  <c r="H195" i="44"/>
  <c r="H224" i="47"/>
  <c r="J222" i="47"/>
  <c r="H205" i="43"/>
  <c r="J195" i="44" l="1"/>
  <c r="H198" i="44"/>
  <c r="J224" i="47"/>
  <c r="H229" i="47"/>
  <c r="H103" i="43" l="1"/>
  <c r="I103" i="43" s="1"/>
  <c r="I168" i="43" l="1"/>
  <c r="J168" i="43" s="1"/>
  <c r="I197" i="43" l="1"/>
  <c r="J197" i="43" s="1"/>
  <c r="I227" i="47" l="1"/>
  <c r="I229" i="47" s="1"/>
  <c r="I199" i="43"/>
  <c r="J199" i="43" s="1"/>
  <c r="H104" i="47" l="1"/>
  <c r="J227" i="47"/>
  <c r="H91" i="43"/>
  <c r="H86" i="44" l="1"/>
  <c r="C86" i="44"/>
  <c r="H53" i="44"/>
  <c r="C62" i="47" l="1"/>
  <c r="C53" i="44"/>
  <c r="H62" i="47"/>
  <c r="H109" i="44"/>
  <c r="C104" i="47"/>
  <c r="C91" i="43"/>
  <c r="C57" i="43"/>
  <c r="H57" i="43"/>
  <c r="C109" i="44" l="1"/>
  <c r="I197" i="44" l="1"/>
  <c r="C108" i="43"/>
  <c r="I199" i="44" l="1"/>
  <c r="J197" i="44"/>
  <c r="C116" i="43"/>
  <c r="C117" i="43" s="1"/>
  <c r="C119" i="43" s="1"/>
  <c r="C136" i="47" l="1"/>
  <c r="C118" i="43"/>
  <c r="H108" i="43" l="1"/>
  <c r="I108" i="43" s="1"/>
  <c r="H116" i="43" l="1"/>
  <c r="H117" i="43" s="1"/>
  <c r="H118" i="43" l="1"/>
  <c r="H119" i="43"/>
  <c r="H136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DCE3DF6-0E9C-4208-A68D-E607AD0F14CC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E2A4D7B8-33F9-4BA9-BAB2-4615C18EC67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B4EF04CC-23F1-4031-B73C-78929A1CF8E5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sharedStrings.xml><?xml version="1.0" encoding="utf-8"?>
<sst xmlns="http://schemas.openxmlformats.org/spreadsheetml/2006/main" count="1769" uniqueCount="570">
  <si>
    <t>31 มีนาคม 2565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</si>
  <si>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</si>
  <si>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</si>
  <si>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</si>
  <si>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</si>
  <si>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</si>
  <si>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</si>
  <si>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</si>
  <si>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</si>
  <si>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</si>
  <si>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</si>
  <si>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</si>
  <si>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</si>
  <si>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</si>
  <si>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</si>
  <si>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</si>
  <si>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</si>
  <si>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</si>
  <si>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</si>
  <si>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</si>
  <si>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</si>
  <si>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</si>
  <si>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</si>
  <si>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</si>
  <si>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</si>
  <si>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</si>
  <si>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</si>
  <si>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</si>
  <si>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</si>
  <si>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</si>
  <si>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</si>
  <si>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</si>
  <si>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</si>
  <si>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</si>
  <si>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</si>
  <si>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</si>
  <si>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รวมหนี้สิน </t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</si>
  <si>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</si>
  <si>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</si>
  <si>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</si>
  <si>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</si>
  <si>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</si>
  <si>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</si>
  <si>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</si>
  <si>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</si>
  <si>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</si>
  <si>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</si>
  <si>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</si>
  <si>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 xml:space="preserve">รวมส่วนของผู้ถือหุ้น </t>
  </si>
  <si>
    <t>ค่าใช้จ่ายภาษีเงินได้</t>
  </si>
  <si>
    <t>กำไรสำหรับงวด</t>
  </si>
  <si>
    <t xml:space="preserve">กระแสเงินสดจากกิจกรรมดำเนินงาน </t>
  </si>
  <si>
    <t>กำไรจากอัตราแลกเปลี่ยนที่ยังไม่เกิดขึ้น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</si>
  <si>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</si>
  <si>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</si>
  <si>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</si>
  <si>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</si>
  <si>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</si>
  <si>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</si>
  <si>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</si>
  <si>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</si>
  <si>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</si>
  <si>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</si>
  <si>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</si>
  <si>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</si>
  <si>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Check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</si>
  <si>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</si>
  <si>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</si>
  <si>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</si>
  <si>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</si>
  <si>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</si>
  <si>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</si>
  <si>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</si>
  <si>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</si>
  <si>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</si>
  <si>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</si>
  <si>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</si>
  <si>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</si>
  <si>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</si>
  <si>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</si>
  <si>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</si>
  <si>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</si>
  <si>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</si>
  <si>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</si>
  <si>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</si>
  <si>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</si>
  <si>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ขาดทุนจากอัตราแลกเปลี่ยน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</si>
  <si>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</si>
  <si>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</si>
  <si>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</si>
  <si>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</si>
  <si>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</si>
  <si>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</si>
  <si>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</si>
  <si>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</si>
  <si>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</si>
  <si>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</si>
  <si>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</si>
  <si>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</si>
  <si>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</si>
  <si>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</si>
  <si>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</si>
  <si>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</si>
  <si>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</si>
  <si>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</si>
  <si>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</si>
  <si>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</si>
  <si>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</si>
  <si>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</si>
  <si>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</si>
  <si>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</si>
  <si>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</si>
  <si>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</si>
  <si>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</si>
  <si>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</si>
  <si>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</si>
  <si>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</si>
  <si>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ส่วนปรับปรุงอาคาร</t>
  </si>
  <si>
    <t>ค่าเสื่อมราคา - โปรแกรม</t>
  </si>
  <si>
    <t>ยกไป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</si>
  <si>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</si>
  <si>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</si>
  <si>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</si>
  <si>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ค่าเผื่อเพิ่มขึ้น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</si>
  <si>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</si>
  <si>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</si>
  <si>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</si>
  <si>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</si>
  <si>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</si>
  <si>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</si>
  <si>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</si>
  <si>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</si>
  <si>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</si>
  <si>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</si>
  <si>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</si>
  <si>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</si>
  <si>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</si>
  <si>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</si>
  <si>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</si>
  <si>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</si>
  <si>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</si>
  <si>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</si>
  <si>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</si>
  <si>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</si>
  <si>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</si>
  <si>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</si>
  <si>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Interco adjusted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</si>
  <si>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</si>
  <si>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</si>
  <si>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</si>
  <si>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</si>
  <si>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</si>
  <si>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</si>
  <si>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</si>
  <si>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ดบ.ค้างจ่ายต้น</t>
  </si>
  <si>
    <t>เงินฝากธนาคารที่ติดภาระผูกพันระยะสั้นเพิ่มขึ้น</t>
  </si>
  <si>
    <t>เงินฝากธนาคารที่ติดภาระผูกพันระยะยาวลดลง (เพิ่มขึ้น)</t>
  </si>
  <si>
    <t>interco adjusted</t>
  </si>
  <si>
    <t>Lease</t>
  </si>
  <si>
    <t>เงินให้กู้ยืมระยะสั้นแก่พนักงานบริษัทเพิ่มขึ้น</t>
  </si>
  <si>
    <t>ดบ.ค้างจ่ายปลาย</t>
  </si>
  <si>
    <t>EBO</t>
  </si>
  <si>
    <t>รับคืนเงินให้กู้ยืมระยะสั้นแก่พนักงานบริษัท</t>
  </si>
  <si>
    <t>เงินสดจ่ายจากการซื้อสินทรัพย์</t>
  </si>
  <si>
    <t>ภาษีจ่ายล่วงหน้าต้น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</si>
  <si>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</si>
  <si>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</si>
  <si>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</si>
  <si>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</si>
  <si>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>จ่ายเงินสดปันผล</t>
  </si>
  <si>
    <t>รับชำระเงินค่าหุ้นสามัญ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</si>
  <si>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</si>
  <si>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</si>
  <si>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</si>
  <si>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</si>
  <si>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สินทรัพย์สิทธิการใช้ภายใต้สัญญาเช่า</t>
  </si>
  <si>
    <t>- ส่วนเกินมูลค่าหุ้นสามัญ</t>
  </si>
  <si>
    <t>NCI</t>
  </si>
  <si>
    <t>NCI PL</t>
  </si>
  <si>
    <t>RE of NCI</t>
  </si>
  <si>
    <t>เงินสดรับจากส่วนได้เสียที่ไม่มีอำนาจควบคุม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</si>
  <si>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</si>
  <si>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</si>
  <si>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</si>
  <si>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</si>
  <si>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</si>
  <si>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</si>
  <si>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</si>
  <si>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</si>
  <si>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</si>
  <si>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</si>
  <si>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</si>
  <si>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</si>
  <si>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</si>
  <si>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</si>
  <si>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</si>
  <si>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 - CURRENT ASSETS</t>
  </si>
  <si>
    <t>Right-of-use assets</t>
  </si>
  <si>
    <t>Intangible assets</t>
  </si>
  <si>
    <t>Total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</si>
  <si>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</si>
  <si>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</si>
  <si>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</si>
  <si>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</si>
  <si>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</si>
  <si>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 - CURRENT LIABILITIES</t>
  </si>
  <si>
    <t>Lease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</si>
  <si>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</si>
  <si>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</si>
  <si>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</si>
  <si>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</si>
  <si>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</si>
  <si>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</si>
  <si>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Retained earnings</t>
  </si>
  <si>
    <t>Other components of equity</t>
  </si>
  <si>
    <t>Non-controlling interests</t>
  </si>
  <si>
    <t>Total shareholders' equity</t>
  </si>
  <si>
    <t>TOTAL LIABILITIES AND SHAREHOLDERS' EQUITY</t>
  </si>
  <si>
    <t>(Unaudited but reviewed)</t>
  </si>
  <si>
    <t>FOR THE THREE-MONTH PERIODS ENDED 31 MARCH</t>
  </si>
  <si>
    <t>Other income</t>
  </si>
  <si>
    <t>Administrative expenses</t>
  </si>
  <si>
    <t>Tax expense</t>
  </si>
  <si>
    <t>Profit for the period</t>
  </si>
  <si>
    <t>Total comprehensive income for the period</t>
  </si>
  <si>
    <t>Basic earnings per share</t>
  </si>
  <si>
    <t>Total</t>
  </si>
  <si>
    <t>share capital</t>
  </si>
  <si>
    <t>Unappropriated</t>
  </si>
  <si>
    <t>interests</t>
  </si>
  <si>
    <t>STATEMENTS OF CASH FLOWS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</si>
  <si>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</si>
  <si>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</si>
  <si>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</si>
  <si>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</si>
  <si>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</si>
  <si>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</si>
  <si>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กำไรจากอัตราแลกเปลี่ยน</t>
  </si>
  <si>
    <t>เงินสดรับจากการไถ่ถอนเงินลงทุนในตราสารหนี้</t>
  </si>
  <si>
    <t>ค่าความนิยม</t>
  </si>
  <si>
    <t>เงินกู้ยืมระยะสั้น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</si>
  <si>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</si>
  <si>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</si>
  <si>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เงินสดจ่ายจากการลงทุนในบริษัทย่อยทางอ้อม</t>
  </si>
  <si>
    <t>เงินลงทุนในบริษัทร่วมและการร่วมค้า</t>
  </si>
  <si>
    <t>กำไรจากตราสารอนุพันธ์</t>
  </si>
  <si>
    <t>Checked</t>
  </si>
  <si>
    <t>ลูกหนี้เพิ่ม</t>
  </si>
  <si>
    <t>ค่าเผื่อหนี้เพิ่ม</t>
  </si>
  <si>
    <t>รับดบ</t>
  </si>
  <si>
    <t>ดบค้างรับ</t>
  </si>
  <si>
    <t>ดบ หุ้นกู้ค้างรับไถ่ถอน</t>
  </si>
  <si>
    <t>ดบ หุ้นกู้ค้างรับลงทุน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</si>
  <si>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</si>
  <si>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</si>
  <si>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</si>
  <si>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</si>
  <si>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</si>
  <si>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JV+อื่นๆ</t>
  </si>
  <si>
    <t>ขายเงินลงทุน</t>
  </si>
  <si>
    <t>ขาดทุนอัตราแลกเปลี่ยนเงินลงทุน OCI</t>
  </si>
  <si>
    <t>FV of OCI</t>
  </si>
  <si>
    <t>เงินลงทุนในการร่วมค้าเพิ่มขึ้น</t>
  </si>
  <si>
    <t>AP สินทรัพย์</t>
  </si>
  <si>
    <t>Checked TB 31/12/21</t>
  </si>
  <si>
    <t>Actuarial gain PL</t>
  </si>
  <si>
    <t>เพิ่มทุน PO</t>
  </si>
  <si>
    <t>ส่วนเกินมูลค่าหุ้นสามัญเพิ่มขึ้น</t>
  </si>
  <si>
    <t>IPO cost net tax</t>
  </si>
  <si>
    <t>กำไรเบ็ดเสร็จอื่น</t>
  </si>
  <si>
    <t>Per FS</t>
  </si>
  <si>
    <t>Diff</t>
  </si>
  <si>
    <t>ค่าเสื่อมราคา ส่วนปรับปรุงอาคารเช่าและอุปกรณ์ + ROU</t>
  </si>
  <si>
    <t>8.1+9.1</t>
  </si>
  <si>
    <t>ขาดทุนจากตราสารอนุพันธ์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</si>
  <si>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</si>
  <si>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</si>
  <si>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</si>
  <si>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</si>
  <si>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</si>
  <si>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</si>
  <si>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</si>
  <si>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</si>
  <si>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Total paid</t>
  </si>
  <si>
    <t>เงินสดจ่ายเพื่อการซื้อโปรแกรมคอมพิวเตอร์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</si>
  <si>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</si>
  <si>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</si>
  <si>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</si>
  <si>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</si>
  <si>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</si>
  <si>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</si>
  <si>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</si>
  <si>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เงินสดจ่ายต้นทุนการทำรายการที่เกี่ยวข้องกับการออกหุ้นใหม่</t>
  </si>
  <si>
    <t>เงินสดจ่ายต้นทุน IPO</t>
  </si>
  <si>
    <t>31 ธันวาคม 2565</t>
  </si>
  <si>
    <t>Checked TB 31/3/22</t>
  </si>
  <si>
    <t>FY2022</t>
  </si>
  <si>
    <t>เงินลงทุนในตราสารหนี้</t>
  </si>
  <si>
    <t>ดอกเบี้ยรับสถาบันการเงิน</t>
  </si>
  <si>
    <t>ดอกเบี้ยรับอื่นๆ</t>
  </si>
  <si>
    <t>DTA PL เพิ่ม</t>
  </si>
  <si>
    <t>GW</t>
  </si>
  <si>
    <t>เงินสดจ่ายซื้อเงินลงทุนในบริษัทย่อย</t>
  </si>
  <si>
    <t>เงินกู้ยืมระยะสั้นจากบุคคลที่เกี่ยวข้องกัน=</t>
  </si>
  <si>
    <t>TAX</t>
  </si>
  <si>
    <t>เจ้าหนี้ค่าหุ้น</t>
  </si>
  <si>
    <t>GW-GMVPI</t>
  </si>
  <si>
    <t>change share of ADD</t>
  </si>
  <si>
    <t>Dividend paid 2021 impact NCI</t>
  </si>
  <si>
    <t>BB</t>
  </si>
  <si>
    <t>IG</t>
  </si>
  <si>
    <t>GM</t>
  </si>
  <si>
    <t>Received 2020</t>
  </si>
  <si>
    <t>CF 2021</t>
  </si>
  <si>
    <t>BF 2020+2021</t>
  </si>
  <si>
    <t>ADD</t>
  </si>
  <si>
    <t>GMV</t>
  </si>
  <si>
    <t>Increased</t>
  </si>
  <si>
    <t>BBG</t>
  </si>
  <si>
    <t>ดบค้างจ่าย</t>
  </si>
  <si>
    <t>- สินทรัพย์สิทธิการใช้และหนี้สินสัญญาเช่าเพิ่มขึ้น</t>
  </si>
  <si>
    <t>Interest received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</si>
  <si>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</si>
  <si>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</si>
  <si>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RJE Dividend paid 2021</t>
  </si>
  <si>
    <t>ok</t>
  </si>
  <si>
    <t>NCI of GMVPI - GW</t>
  </si>
  <si>
    <t>NCI of BBG</t>
  </si>
  <si>
    <t>DTA PL + OCI</t>
  </si>
  <si>
    <t>เงินกู้ยืมระยะสั้นจากบุคคลอื่น</t>
  </si>
  <si>
    <t>STATEMENTS OF FINANCIAL POSITION (Continued)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</si>
  <si>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</si>
  <si>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</si>
  <si>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</si>
  <si>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</si>
  <si>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2023</t>
  </si>
  <si>
    <t>เงินให้กู้ยืมระยะสั้นแก่บริษัทที่เกี่ยวข้องกันเพิ่มขึ้น</t>
  </si>
  <si>
    <t>เงินสดจ่ายจากการลงทุนในบริษัทย่อย</t>
  </si>
  <si>
    <t>ค่าเผื่อผลขาดทุนโครงการ</t>
  </si>
  <si>
    <t>GMVPI</t>
  </si>
  <si>
    <t>BBTT</t>
  </si>
  <si>
    <t>FS</t>
  </si>
  <si>
    <t>Unrealised from fx rate</t>
  </si>
  <si>
    <t>Baht</t>
  </si>
  <si>
    <t>BBIK (USD)</t>
  </si>
  <si>
    <t>loss</t>
  </si>
  <si>
    <t>ตัดหนี้สูญ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</si>
  <si>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</si>
  <si>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</si>
  <si>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</si>
  <si>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</si>
  <si>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</si>
  <si>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</si>
  <si>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</si>
  <si>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</si>
  <si>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</si>
  <si>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FS 2021</t>
  </si>
  <si>
    <t>FS 2022</t>
  </si>
  <si>
    <t>Actuarial loss PL</t>
  </si>
  <si>
    <t>WIP to Software</t>
  </si>
  <si>
    <t xml:space="preserve">OCI other investment </t>
  </si>
  <si>
    <t>OCI EBO</t>
  </si>
  <si>
    <t>DT OCI เพิ่ม</t>
  </si>
  <si>
    <t>ดอกเบี้ยรับอื่นๆ และ ดอกเบี้ย Interco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</si>
  <si>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</si>
  <si>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</si>
  <si>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</si>
  <si>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</si>
  <si>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</si>
  <si>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เงินเบิกเกินบัญชีและเงินกู้ยืมระยะสั้นจากสถาบันการเงินอื่นเพิ่ม</t>
  </si>
  <si>
    <t>-  จัดสรรสำรองตามกฎหมาย</t>
  </si>
  <si>
    <t>- ซื้อสินทรัพย์ถาวรที่ยังไม่ได้จ่ายชำระ</t>
  </si>
  <si>
    <t>- ซื้อสินทรัพย์ไม่มีตัวตนยังไม่ได้จ่ายชำระ</t>
  </si>
  <si>
    <t>Checked FS</t>
  </si>
  <si>
    <t>Loss</t>
  </si>
  <si>
    <t>BBG (USD)</t>
  </si>
  <si>
    <t>กลับรายการค่าเผื่อ</t>
  </si>
  <si>
    <t>GM BF</t>
  </si>
  <si>
    <t>IG BF</t>
  </si>
  <si>
    <t>RJE</t>
  </si>
  <si>
    <t>ได้รับเงิน</t>
  </si>
  <si>
    <t>TAX2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</si>
  <si>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</si>
  <si>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</si>
  <si>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จ่ายค่าหุ้นเงินลงทุนใน BBTC</t>
  </si>
  <si>
    <t>จ่ายค่าหุ้นเงินลงทุนใน IT-CAT</t>
  </si>
  <si>
    <t>เพิ่มจากเจ้าหนี้</t>
  </si>
  <si>
    <t>WIP- Software</t>
  </si>
  <si>
    <t>DTA OCI</t>
  </si>
  <si>
    <t>Gain (Loss)</t>
  </si>
  <si>
    <t>Revalue AP/Accrued</t>
  </si>
  <si>
    <t>Revalue AR</t>
  </si>
  <si>
    <t>BBTC</t>
  </si>
  <si>
    <t>เงินเบิกเกินบัญเพิ่มขึ้น</t>
  </si>
  <si>
    <t>Revalue Accrued Income</t>
  </si>
  <si>
    <t>Paid dividend</t>
  </si>
  <si>
    <t>Investment in sub</t>
  </si>
  <si>
    <t>สำรองตามกม</t>
  </si>
  <si>
    <t>กำไรเบ็ดเสร็จอื่น ผลต่างแปลงค่างบ</t>
  </si>
  <si>
    <t>NCI OCI</t>
  </si>
  <si>
    <t>NCI of BBG, IG, ADD, BBTT, BBNX</t>
  </si>
  <si>
    <t>8.1+9.1+10.1</t>
  </si>
  <si>
    <t>ขาดทุน Bank - USD</t>
  </si>
  <si>
    <t>NFS</t>
  </si>
  <si>
    <t>Conso</t>
  </si>
  <si>
    <t>WHT Assets</t>
  </si>
  <si>
    <t>Elim RPT</t>
  </si>
  <si>
    <t>PND51</t>
  </si>
  <si>
    <t>PND50 21</t>
  </si>
  <si>
    <t>NX</t>
  </si>
  <si>
    <t>TT</t>
  </si>
  <si>
    <t>ค้างจ่าย</t>
  </si>
  <si>
    <t>ไม่ได้ขอคืน</t>
  </si>
  <si>
    <t>เงินฝากธนาคารที่ติดภาระผูกพันลดลง (เพิ่มขึ้น)</t>
  </si>
  <si>
    <t>Per TB after net interco</t>
  </si>
  <si>
    <t>Bank accrued</t>
  </si>
  <si>
    <t>เงินสดจ่ายซื้อเงินลงทุนในบ ร่วมและร่วมค้า</t>
  </si>
  <si>
    <t>เงินสดจ่ายซื้อเงินลงทุนในบ ร่วม</t>
  </si>
  <si>
    <t>เงินเบิกเกินบัญชีและเงินกู้ยืมระยะสั้นจากสถาบันการเงินอื่นเพิ่มขึ้น</t>
  </si>
  <si>
    <t>เงินเบิกเกินบัญชี</t>
  </si>
  <si>
    <t>Gain</t>
  </si>
  <si>
    <t>เงินให้กู้ยืมระยะสั้นแก่พนักงาน</t>
  </si>
  <si>
    <t>AP ค่าหุ้น</t>
  </si>
  <si>
    <t>FS Q1'23</t>
  </si>
  <si>
    <t>สินทรัพย์ภาษี</t>
  </si>
  <si>
    <t>ดบ หุ้นกู้</t>
  </si>
  <si>
    <t>ลูกหนี้พนักงาน</t>
  </si>
  <si>
    <t>รวมส่วนของผู้ถือหุ้น</t>
  </si>
  <si>
    <t>เพิ่มจากการรวมกิจการ VDD-IVZ</t>
  </si>
  <si>
    <t>WIP - SIP</t>
  </si>
  <si>
    <t>OCI สินทรัพย์ทางการเงินไม่หมุน</t>
  </si>
  <si>
    <t>เพิ่มจากการรวมกิจการ VDD-IVZ - AP</t>
  </si>
  <si>
    <t>AP เงินปันผล</t>
  </si>
  <si>
    <t>ผลกระทบจากการแปลงค่างบการเงินที่เป็นเงินตราต่างประเทศ</t>
  </si>
  <si>
    <t>UK</t>
  </si>
  <si>
    <t>Note</t>
  </si>
  <si>
    <t>equity</t>
  </si>
  <si>
    <t>31 March 2024</t>
  </si>
  <si>
    <t>31 December 2023</t>
  </si>
  <si>
    <t>2024</t>
  </si>
  <si>
    <t>Short-term loan receivables</t>
  </si>
  <si>
    <t>Current portion of long-term loans</t>
  </si>
  <si>
    <t>Properties foreclosed</t>
  </si>
  <si>
    <t xml:space="preserve">   Laundering Office -Transfer to security  deposit</t>
  </si>
  <si>
    <t>Other non-current financial assets</t>
  </si>
  <si>
    <t>Loans from purchase of receivables</t>
  </si>
  <si>
    <t>Investments in subsidiaries</t>
  </si>
  <si>
    <t>Investment property</t>
  </si>
  <si>
    <t>Other non-current assets</t>
  </si>
  <si>
    <t xml:space="preserve">Current portion of lease liabilities </t>
  </si>
  <si>
    <t>Current income tax payable</t>
  </si>
  <si>
    <t>Provisions for employee benefit</t>
  </si>
  <si>
    <t xml:space="preserve">   Authorized share capital</t>
  </si>
  <si>
    <t xml:space="preserve">   Issued and fully paid</t>
  </si>
  <si>
    <t>Surplus on dilution of investments in subsidiary</t>
  </si>
  <si>
    <t>Appropriated for legal reserve</t>
  </si>
  <si>
    <t>Total equity of the Company's shareholders</t>
  </si>
  <si>
    <t>TONG HUA HOLDING PUBLIC COMPANY LIMITED AND SUBSIDIARIES</t>
  </si>
  <si>
    <t>Revenues</t>
  </si>
  <si>
    <t>Revenues from sales of goods and rendering of services</t>
  </si>
  <si>
    <t>Total Revenues</t>
  </si>
  <si>
    <t>Expenses</t>
  </si>
  <si>
    <t>Costs of sales and services</t>
  </si>
  <si>
    <t>Selling expenses</t>
  </si>
  <si>
    <t>Total expenses</t>
  </si>
  <si>
    <t>Profit before finance costs and income tax</t>
  </si>
  <si>
    <t>Finance costs</t>
  </si>
  <si>
    <t xml:space="preserve">Profit before income tax </t>
  </si>
  <si>
    <t>Other comprehensive income for the period</t>
  </si>
  <si>
    <t>Loss on changes in value of debt securities net of income tax</t>
  </si>
  <si>
    <t>Gain (loss) on changes in value of  equity investments net of income tax</t>
  </si>
  <si>
    <t>Profit attributable to:</t>
  </si>
  <si>
    <t xml:space="preserve">Owners of the Company </t>
  </si>
  <si>
    <t>Total comprehensive income attributable to :</t>
  </si>
  <si>
    <t>Earnings per share</t>
  </si>
  <si>
    <t>Weighted average number of ordinary shares</t>
  </si>
  <si>
    <t>Diluted earnings  per share</t>
  </si>
  <si>
    <t>STATEMENTS OF CHANGES IN SHAREHOLDERS' EQUITY</t>
  </si>
  <si>
    <t>Consolidated financial statements</t>
  </si>
  <si>
    <t>Equity holders of the parent</t>
  </si>
  <si>
    <t xml:space="preserve">Non-controlling </t>
  </si>
  <si>
    <t>Premium on</t>
  </si>
  <si>
    <t> Surplus on</t>
  </si>
  <si>
    <t xml:space="preserve"> Advance  recived</t>
  </si>
  <si>
    <t>Total  equity</t>
  </si>
  <si>
    <t>ordinary  shares</t>
  </si>
  <si>
    <t xml:space="preserve"> on share </t>
  </si>
  <si>
    <t>Other comprehensive income,net of tax</t>
  </si>
  <si>
    <t xml:space="preserve">Total </t>
  </si>
  <si>
    <t xml:space="preserve"> of  the Company's</t>
  </si>
  <si>
    <t xml:space="preserve"> subscription </t>
  </si>
  <si>
    <t>Appropriated</t>
  </si>
  <si>
    <t xml:space="preserve">Gain (loss) </t>
  </si>
  <si>
    <t xml:space="preserve">other components </t>
  </si>
  <si>
    <t xml:space="preserve"> shareholders</t>
  </si>
  <si>
    <t>in subsidiary</t>
  </si>
  <si>
    <t>legal reserve</t>
  </si>
  <si>
    <t>from remeasurement</t>
  </si>
  <si>
    <t>of equity</t>
  </si>
  <si>
    <t xml:space="preserve"> of equity investments</t>
  </si>
  <si>
    <t>of debt securities</t>
  </si>
  <si>
    <t>Changes in shareholders' equity for the period</t>
  </si>
  <si>
    <t>Total comprehensive income for the three-month periods</t>
  </si>
  <si>
    <t>Other comprehensive income</t>
  </si>
  <si>
    <t>Beginning balance as at January 1, 2023</t>
  </si>
  <si>
    <t>Capital increase</t>
  </si>
  <si>
    <t>Balance as at March 31, 2023</t>
  </si>
  <si>
    <t>Separate financial statements</t>
  </si>
  <si>
    <t>shareholders'</t>
  </si>
  <si>
    <t>Issued and</t>
  </si>
  <si>
    <t xml:space="preserve">paid-up </t>
  </si>
  <si>
    <t xml:space="preserve"> dilution of</t>
  </si>
  <si>
    <t xml:space="preserve">investments </t>
  </si>
  <si>
    <t>Beginning balance as at January 1, 2024</t>
  </si>
  <si>
    <t>Balance as at March 31, 2024</t>
  </si>
  <si>
    <t xml:space="preserve">Adjustment to reconcile profit (loss) to cash received (paid) </t>
  </si>
  <si>
    <t xml:space="preserve">Depreciation and amortization </t>
  </si>
  <si>
    <t>Unrealized (gain) loss from fair value measurement of other current financial assets</t>
  </si>
  <si>
    <t>Employee benefit expenses</t>
  </si>
  <si>
    <t>Dividend income</t>
  </si>
  <si>
    <t>Interest income</t>
  </si>
  <si>
    <t>Interest expense</t>
  </si>
  <si>
    <t>Short-term loans</t>
  </si>
  <si>
    <t>Increase (Decrease) in operating liabilities</t>
  </si>
  <si>
    <t>Income tax paid</t>
  </si>
  <si>
    <t>Net cash provided by (used in) operating activities</t>
  </si>
  <si>
    <t>Net cash provided by (used in) investing activities</t>
  </si>
  <si>
    <t>Payment for purchases financial assets</t>
  </si>
  <si>
    <t>Purchases of fixed assets</t>
  </si>
  <si>
    <t>Purchase of intangible assets</t>
  </si>
  <si>
    <t>Dividend received</t>
  </si>
  <si>
    <t>Payments for lease liabilities</t>
  </si>
  <si>
    <t>Payments for interest expenses</t>
  </si>
  <si>
    <t>Net cash provided by (used in) financing activities</t>
  </si>
  <si>
    <t xml:space="preserve">Money seized by the Anti-Money </t>
  </si>
  <si>
    <t>Deferred tax liability</t>
  </si>
  <si>
    <t>1,206,294,903 Ordinary shares at Baht 1 par value</t>
  </si>
  <si>
    <t>998,337,597 Ordinary shares at Baht 1 par value</t>
  </si>
  <si>
    <t>Other comprehensive income for the period, net of income tax</t>
  </si>
  <si>
    <t>Total comprehensive income for the three-month period</t>
  </si>
  <si>
    <t>Decrease (Increase) in operating assets</t>
  </si>
  <si>
    <t>Non-performing loans</t>
  </si>
  <si>
    <t xml:space="preserve">Cash generated from (paid for) from operation </t>
  </si>
  <si>
    <t>Proceeds of financial assets</t>
  </si>
  <si>
    <t>Non-Cash Items</t>
  </si>
  <si>
    <t>Right-of-use assets increase</t>
  </si>
  <si>
    <t>Lease liabilities increase</t>
  </si>
  <si>
    <t>Transfer of loan shares to a subsidiary company</t>
  </si>
  <si>
    <t>Financial assets decreased (increase) from share transfer</t>
  </si>
  <si>
    <t>Income from debt settlement</t>
  </si>
  <si>
    <t xml:space="preserve">Loss from estimate loans from purchased receivables </t>
  </si>
  <si>
    <t>Loan repayment from other companies and persons</t>
  </si>
  <si>
    <t>Loans to other companies and persons</t>
  </si>
  <si>
    <t>Paid properties foreclosed</t>
  </si>
  <si>
    <t xml:space="preserve">Trade and other current accounts receivable </t>
  </si>
  <si>
    <t>Property, plant and equipment</t>
  </si>
  <si>
    <t>Trade and other current accounts payable</t>
  </si>
  <si>
    <t>STATEMENTS OF COMPREHENSIVE INCOME</t>
  </si>
  <si>
    <t xml:space="preserve">Dividend income </t>
  </si>
  <si>
    <t>Profit from investments</t>
  </si>
  <si>
    <t>Expected credit losses</t>
  </si>
  <si>
    <t xml:space="preserve">Items that will not be reclassified subsequently to profit or loss </t>
  </si>
  <si>
    <t>Items that will be reclassified subsequently to profit or loss</t>
  </si>
  <si>
    <t>STATEMENTS OF  COMPREHENSIVE INCOME</t>
  </si>
  <si>
    <t>Gain from transferring  other current financial assets</t>
  </si>
  <si>
    <t>Loss (Gain) from disposal of other current financial assets</t>
  </si>
  <si>
    <t>Profit (loss) from operations before changes in operating assets and liabilities</t>
  </si>
  <si>
    <t xml:space="preserve">Net increase (decrease) in cash and cash equivalents </t>
  </si>
  <si>
    <t>Supplemental disclosures for cash flows information</t>
  </si>
  <si>
    <t>Receive transfer of shares to repay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</si>
</sst>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&quot;_);_(@_)"/>
    <numFmt numFmtId="170" formatCode="_-* #,##0.0_-;\-* #,##0.0_-;_-* &quot;-&quot;??_-;_-@_-"/>
    <numFmt numFmtId="171" formatCode="0.0%"/>
    <numFmt numFmtId="172" formatCode="_-* #,##0.0000_-;\-* #,##0.0000_-;_-* &quot;-&quot;??_-;_-@_-"/>
    <numFmt numFmtId="173" formatCode="_-* #,##0.000_-;\-* #,##0.000_-;_-* &quot;-&quot;??_-;_-@_-"/>
    <numFmt numFmtId="174" formatCode="#,##0.00_);[Blue]\(#,##0.00\)"/>
  </numFmts>
  <fonts count="5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39" fontId="44" fillId="0" borderId="0"/>
    <xf numFmtId="165" fontId="2" fillId="0" borderId="0" applyFont="0" applyFill="0" applyBorder="0" applyAlignment="0" applyProtection="0"/>
    <xf numFmtId="0" fontId="45" fillId="0" borderId="0"/>
    <xf numFmtId="0" fontId="46" fillId="0" borderId="0"/>
    <xf numFmtId="43" fontId="2" fillId="0" borderId="0" applyFont="0" applyFill="0" applyBorder="0" applyAlignment="0" applyProtection="0"/>
    <xf numFmtId="0" fontId="31" fillId="0" borderId="0"/>
    <xf numFmtId="165" fontId="4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1" fillId="0" borderId="0"/>
    <xf numFmtId="0" fontId="1" fillId="0" borderId="0"/>
  </cellStyleXfs>
  <cellXfs count="518">
    <xf numFmtId="0" fontId="0" fillId="0" borderId="0" xfId="0"/>
    <xf numFmtId="43" fontId="9" fillId="0" borderId="2" xfId="1" applyFont="1" applyBorder="1" applyAlignment="1">
      <alignment horizontal="center" vertical="center"/>
    </xf>
    <xf numFmtId="43" fontId="8" fillId="0" borderId="0" xfId="1" applyFont="1" applyAlignment="1">
      <alignment horizontal="center" vertical="center"/>
    </xf>
    <xf numFmtId="43" fontId="8" fillId="0" borderId="0" xfId="1" applyFont="1"/>
    <xf numFmtId="43" fontId="8" fillId="0" borderId="0" xfId="1" applyFont="1" applyAlignment="1">
      <alignment vertical="center"/>
    </xf>
    <xf numFmtId="43" fontId="9" fillId="0" borderId="6" xfId="1" applyFont="1" applyBorder="1" applyAlignment="1">
      <alignment vertical="center"/>
    </xf>
    <xf numFmtId="43" fontId="9" fillId="0" borderId="6" xfId="1" applyFont="1" applyBorder="1"/>
    <xf numFmtId="0" fontId="13" fillId="4" borderId="0" xfId="6" applyFont="1" applyFill="1" applyAlignment="1">
      <alignment horizontal="left" vertical="center"/>
    </xf>
    <xf numFmtId="0" fontId="14" fillId="0" borderId="0" xfId="6" applyFont="1" applyAlignment="1">
      <alignment vertical="center"/>
    </xf>
    <xf numFmtId="43" fontId="11" fillId="0" borderId="0" xfId="1" applyFont="1" applyFill="1" applyAlignment="1">
      <alignment horizontal="left"/>
    </xf>
    <xf numFmtId="0" fontId="8" fillId="0" borderId="0" xfId="1" applyNumberFormat="1" applyFont="1" applyFill="1" applyAlignment="1">
      <alignment horizontal="center"/>
    </xf>
    <xf numFmtId="43" fontId="8" fillId="0" borderId="0" xfId="1" applyFont="1" applyFill="1"/>
    <xf numFmtId="0" fontId="9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40" fontId="15" fillId="0" borderId="0" xfId="9" applyNumberFormat="1" applyFont="1" applyFill="1" applyAlignment="1">
      <alignment vertical="center"/>
    </xf>
    <xf numFmtId="0" fontId="14" fillId="0" borderId="0" xfId="6" applyFont="1" applyAlignment="1">
      <alignment horizontal="left" vertical="center"/>
    </xf>
    <xf numFmtId="0" fontId="14" fillId="0" borderId="0" xfId="6" quotePrefix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4" fillId="5" borderId="0" xfId="6" applyFont="1" applyFill="1" applyAlignment="1">
      <alignment vertical="center"/>
    </xf>
    <xf numFmtId="43" fontId="8" fillId="5" borderId="0" xfId="1" applyFont="1" applyFill="1"/>
    <xf numFmtId="169" fontId="16" fillId="0" borderId="8" xfId="2" applyNumberFormat="1" applyFont="1" applyFill="1" applyBorder="1" applyAlignment="1">
      <alignment vertical="center"/>
    </xf>
    <xf numFmtId="169" fontId="17" fillId="0" borderId="8" xfId="2" applyNumberFormat="1" applyFont="1" applyFill="1" applyBorder="1" applyAlignment="1">
      <alignment vertical="center"/>
    </xf>
    <xf numFmtId="165" fontId="2" fillId="3" borderId="0" xfId="2" applyFont="1" applyFill="1"/>
    <xf numFmtId="165" fontId="2" fillId="6" borderId="0" xfId="2" applyFont="1" applyFill="1"/>
    <xf numFmtId="165" fontId="2" fillId="7" borderId="0" xfId="2" applyFont="1" applyFill="1"/>
    <xf numFmtId="165" fontId="2" fillId="8" borderId="0" xfId="2" applyFont="1" applyFill="1"/>
    <xf numFmtId="165" fontId="2" fillId="9" borderId="0" xfId="2" applyFont="1" applyFill="1"/>
    <xf numFmtId="165" fontId="2" fillId="0" borderId="0" xfId="2" applyFont="1"/>
    <xf numFmtId="43" fontId="8" fillId="0" borderId="0" xfId="1" quotePrefix="1" applyFont="1"/>
    <xf numFmtId="166" fontId="9" fillId="2" borderId="0" xfId="1" applyNumberFormat="1" applyFont="1" applyFill="1" applyBorder="1" applyAlignment="1">
      <alignment horizontal="center" vertical="center"/>
    </xf>
    <xf numFmtId="166" fontId="9" fillId="3" borderId="0" xfId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Alignment="1">
      <alignment horizontal="center" vertical="center"/>
    </xf>
    <xf numFmtId="166" fontId="8" fillId="3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166" fontId="8" fillId="3" borderId="0" xfId="1" applyNumberFormat="1" applyFont="1" applyFill="1" applyAlignment="1">
      <alignment vertical="center"/>
    </xf>
    <xf numFmtId="166" fontId="8" fillId="2" borderId="0" xfId="1" applyNumberFormat="1" applyFont="1" applyFill="1" applyBorder="1" applyAlignment="1">
      <alignment vertical="center"/>
    </xf>
    <xf numFmtId="166" fontId="9" fillId="2" borderId="6" xfId="1" applyNumberFormat="1" applyFont="1" applyFill="1" applyBorder="1" applyAlignment="1">
      <alignment vertical="center"/>
    </xf>
    <xf numFmtId="166" fontId="8" fillId="2" borderId="0" xfId="1" applyNumberFormat="1" applyFont="1" applyFill="1"/>
    <xf numFmtId="166" fontId="8" fillId="3" borderId="0" xfId="1" applyNumberFormat="1" applyFont="1" applyFill="1"/>
    <xf numFmtId="166" fontId="8" fillId="2" borderId="6" xfId="1" applyNumberFormat="1" applyFont="1" applyFill="1" applyBorder="1"/>
    <xf numFmtId="166" fontId="9" fillId="2" borderId="6" xfId="1" applyNumberFormat="1" applyFont="1" applyFill="1" applyBorder="1"/>
    <xf numFmtId="166" fontId="8" fillId="10" borderId="0" xfId="1" applyNumberFormat="1" applyFont="1" applyFill="1"/>
    <xf numFmtId="0" fontId="8" fillId="4" borderId="0" xfId="1" applyNumberFormat="1" applyFont="1" applyFill="1" applyAlignment="1">
      <alignment horizontal="center"/>
    </xf>
    <xf numFmtId="166" fontId="8" fillId="12" borderId="0" xfId="1" applyNumberFormat="1" applyFont="1" applyFill="1"/>
    <xf numFmtId="167" fontId="5" fillId="0" borderId="0" xfId="2" applyNumberFormat="1" applyFont="1" applyFill="1" applyAlignment="1">
      <alignment vertical="center"/>
    </xf>
    <xf numFmtId="49" fontId="7" fillId="0" borderId="0" xfId="9" applyNumberFormat="1" applyFont="1" applyFill="1" applyBorder="1" applyAlignment="1">
      <alignment vertical="center"/>
    </xf>
    <xf numFmtId="164" fontId="7" fillId="0" borderId="0" xfId="9" applyNumberFormat="1" applyFont="1" applyFill="1" applyBorder="1" applyAlignment="1">
      <alignment vertical="center"/>
    </xf>
    <xf numFmtId="0" fontId="8" fillId="11" borderId="0" xfId="1" applyNumberFormat="1" applyFont="1" applyFill="1" applyAlignment="1">
      <alignment horizontal="center"/>
    </xf>
    <xf numFmtId="0" fontId="14" fillId="13" borderId="0" xfId="6" applyFont="1" applyFill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left" vertical="center"/>
    </xf>
    <xf numFmtId="0" fontId="8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left" vertical="center"/>
    </xf>
    <xf numFmtId="0" fontId="8" fillId="0" borderId="0" xfId="1" applyNumberFormat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left" vertical="center"/>
    </xf>
    <xf numFmtId="0" fontId="9" fillId="0" borderId="6" xfId="1" applyNumberFormat="1" applyFont="1" applyFill="1" applyBorder="1" applyAlignment="1">
      <alignment horizontal="center" vertical="center"/>
    </xf>
    <xf numFmtId="43" fontId="11" fillId="0" borderId="6" xfId="1" applyFont="1" applyFill="1" applyBorder="1" applyAlignment="1">
      <alignment horizontal="left"/>
    </xf>
    <xf numFmtId="0" fontId="8" fillId="0" borderId="6" xfId="1" applyNumberFormat="1" applyFont="1" applyFill="1" applyBorder="1" applyAlignment="1">
      <alignment horizontal="center"/>
    </xf>
    <xf numFmtId="43" fontId="10" fillId="0" borderId="6" xfId="1" applyFont="1" applyFill="1" applyBorder="1" applyAlignment="1">
      <alignment horizontal="left"/>
    </xf>
    <xf numFmtId="0" fontId="9" fillId="0" borderId="6" xfId="1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left"/>
    </xf>
    <xf numFmtId="170" fontId="11" fillId="0" borderId="0" xfId="1" applyNumberFormat="1" applyFont="1" applyFill="1" applyAlignment="1">
      <alignment horizontal="left"/>
    </xf>
    <xf numFmtId="0" fontId="19" fillId="0" borderId="0" xfId="12" applyFont="1" applyAlignment="1">
      <alignment vertical="center"/>
    </xf>
    <xf numFmtId="0" fontId="19" fillId="0" borderId="0" xfId="12" applyFont="1" applyAlignment="1">
      <alignment horizontal="left" vertical="center"/>
    </xf>
    <xf numFmtId="166" fontId="19" fillId="0" borderId="0" xfId="1" applyNumberFormat="1" applyFont="1" applyFill="1" applyAlignment="1">
      <alignment horizontal="left" vertical="center"/>
    </xf>
    <xf numFmtId="0" fontId="2" fillId="0" borderId="0" xfId="12" applyAlignment="1">
      <alignment vertical="center"/>
    </xf>
    <xf numFmtId="0" fontId="2" fillId="0" borderId="0" xfId="12" applyAlignment="1">
      <alignment horizontal="centerContinuous" vertical="center"/>
    </xf>
    <xf numFmtId="166" fontId="2" fillId="0" borderId="0" xfId="1" applyNumberFormat="1" applyFont="1" applyFill="1" applyAlignment="1">
      <alignment horizontal="centerContinuous" vertical="center"/>
    </xf>
    <xf numFmtId="0" fontId="2" fillId="0" borderId="0" xfId="12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2" fillId="0" borderId="0" xfId="12" applyFont="1" applyAlignment="1">
      <alignment horizontal="center" vertical="center"/>
    </xf>
    <xf numFmtId="166" fontId="19" fillId="0" borderId="0" xfId="1" applyNumberFormat="1" applyFont="1" applyFill="1" applyAlignment="1">
      <alignment horizontal="right" vertical="center"/>
    </xf>
    <xf numFmtId="0" fontId="23" fillId="0" borderId="0" xfId="12" applyFont="1" applyAlignment="1">
      <alignment horizontal="left" vertical="center"/>
    </xf>
    <xf numFmtId="0" fontId="2" fillId="0" borderId="0" xfId="12" applyAlignment="1">
      <alignment horizontal="center" vertical="center"/>
    </xf>
    <xf numFmtId="0" fontId="22" fillId="0" borderId="0" xfId="12" applyFont="1" applyAlignment="1">
      <alignment horizontal="centerContinuous" vertical="center"/>
    </xf>
    <xf numFmtId="0" fontId="19" fillId="0" borderId="1" xfId="12" applyFont="1" applyBorder="1" applyAlignment="1">
      <alignment horizontal="center" vertical="center"/>
    </xf>
    <xf numFmtId="49" fontId="19" fillId="0" borderId="0" xfId="12" applyNumberFormat="1" applyFont="1" applyAlignment="1">
      <alignment horizontal="center" vertical="center"/>
    </xf>
    <xf numFmtId="49" fontId="19" fillId="0" borderId="0" xfId="12" applyNumberFormat="1" applyFont="1" applyAlignment="1">
      <alignment horizontal="center" vertical="center" wrapText="1"/>
    </xf>
    <xf numFmtId="0" fontId="19" fillId="0" borderId="0" xfId="12" applyFont="1" applyAlignment="1">
      <alignment horizontal="center" vertical="center" wrapText="1"/>
    </xf>
    <xf numFmtId="0" fontId="19" fillId="0" borderId="0" xfId="12" applyFont="1" applyAlignment="1">
      <alignment horizontal="center" vertical="center"/>
    </xf>
    <xf numFmtId="0" fontId="23" fillId="0" borderId="0" xfId="12" applyFont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0" fontId="2" fillId="0" borderId="0" xfId="12" applyAlignment="1">
      <alignment horizontal="left" vertical="center"/>
    </xf>
    <xf numFmtId="49" fontId="2" fillId="0" borderId="0" xfId="12" applyNumberForma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19" fillId="0" borderId="0" xfId="3" applyFont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71" fontId="2" fillId="0" borderId="0" xfId="13" applyNumberFormat="1" applyFont="1" applyFill="1" applyAlignment="1">
      <alignment horizontal="center" vertical="center"/>
    </xf>
    <xf numFmtId="164" fontId="2" fillId="0" borderId="0" xfId="12" applyNumberFormat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0" fontId="2" fillId="0" borderId="0" xfId="12" quotePrefix="1" applyAlignment="1">
      <alignment horizontal="left" vertical="center"/>
    </xf>
    <xf numFmtId="166" fontId="2" fillId="0" borderId="0" xfId="12" applyNumberFormat="1" applyAlignment="1">
      <alignment vertical="center"/>
    </xf>
    <xf numFmtId="0" fontId="19" fillId="0" borderId="0" xfId="4" applyFont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horizontal="center" vertical="center"/>
    </xf>
    <xf numFmtId="0" fontId="2" fillId="0" borderId="0" xfId="12"/>
    <xf numFmtId="0" fontId="2" fillId="0" borderId="0" xfId="12" quotePrefix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0" fontId="2" fillId="0" borderId="0" xfId="12" applyAlignment="1">
      <alignment vertical="center" wrapText="1"/>
    </xf>
    <xf numFmtId="166" fontId="19" fillId="0" borderId="0" xfId="1" applyNumberFormat="1" applyFont="1" applyAlignment="1">
      <alignment horizontal="left" vertical="center"/>
    </xf>
    <xf numFmtId="0" fontId="19" fillId="0" borderId="0" xfId="12" applyFont="1" applyAlignment="1">
      <alignment horizontal="right" vertical="center"/>
    </xf>
    <xf numFmtId="0" fontId="21" fillId="0" borderId="0" xfId="6" applyFont="1" applyAlignment="1">
      <alignment vertical="center"/>
    </xf>
    <xf numFmtId="0" fontId="21" fillId="0" borderId="0" xfId="6" applyFont="1" applyAlignment="1">
      <alignment horizontal="centerContinuous" vertical="center"/>
    </xf>
    <xf numFmtId="4" fontId="21" fillId="0" borderId="0" xfId="6" applyNumberFormat="1" applyFont="1" applyAlignment="1">
      <alignment horizontal="centerContinuous" vertical="center"/>
    </xf>
    <xf numFmtId="0" fontId="21" fillId="0" borderId="0" xfId="6" applyFont="1" applyAlignment="1">
      <alignment vertical="center" wrapText="1"/>
    </xf>
    <xf numFmtId="0" fontId="21" fillId="0" borderId="0" xfId="6" applyFont="1" applyAlignment="1">
      <alignment horizontal="center" vertical="center" wrapText="1"/>
    </xf>
    <xf numFmtId="49" fontId="19" fillId="0" borderId="2" xfId="12" applyNumberFormat="1" applyFont="1" applyBorder="1" applyAlignment="1">
      <alignment horizontal="center" vertical="center"/>
    </xf>
    <xf numFmtId="168" fontId="24" fillId="0" borderId="0" xfId="6" applyNumberFormat="1" applyFont="1" applyAlignment="1">
      <alignment horizontal="centerContinuous" vertical="center"/>
    </xf>
    <xf numFmtId="167" fontId="2" fillId="0" borderId="0" xfId="12" applyNumberFormat="1" applyAlignment="1">
      <alignment vertical="center"/>
    </xf>
    <xf numFmtId="166" fontId="2" fillId="0" borderId="0" xfId="1" applyNumberFormat="1" applyFont="1" applyAlignment="1">
      <alignment vertical="center"/>
    </xf>
    <xf numFmtId="0" fontId="21" fillId="0" borderId="0" xfId="6" applyFont="1" applyAlignment="1">
      <alignment horizontal="center" vertical="center"/>
    </xf>
    <xf numFmtId="4" fontId="21" fillId="0" borderId="0" xfId="6" applyNumberFormat="1" applyFont="1" applyAlignment="1">
      <alignment horizontal="center" vertical="center"/>
    </xf>
    <xf numFmtId="0" fontId="21" fillId="0" borderId="2" xfId="6" applyFont="1" applyBorder="1" applyAlignment="1">
      <alignment horizontal="center" vertical="center" wrapText="1"/>
    </xf>
    <xf numFmtId="166" fontId="2" fillId="0" borderId="0" xfId="1" applyNumberFormat="1" applyFont="1" applyAlignment="1">
      <alignment horizontal="center" vertical="center"/>
    </xf>
    <xf numFmtId="0" fontId="19" fillId="0" borderId="0" xfId="12" applyFont="1" applyAlignment="1">
      <alignment vertical="center" wrapText="1"/>
    </xf>
    <xf numFmtId="43" fontId="19" fillId="0" borderId="0" xfId="1" applyFont="1" applyFill="1" applyAlignment="1">
      <alignment horizontal="center" vertical="center"/>
    </xf>
    <xf numFmtId="0" fontId="16" fillId="0" borderId="0" xfId="6" applyFont="1" applyAlignment="1">
      <alignment vertical="center"/>
    </xf>
    <xf numFmtId="168" fontId="2" fillId="0" borderId="0" xfId="12" applyNumberFormat="1" applyAlignment="1">
      <alignment vertical="center"/>
    </xf>
    <xf numFmtId="168" fontId="21" fillId="0" borderId="0" xfId="6" applyNumberFormat="1" applyFont="1" applyAlignment="1">
      <alignment horizontal="centerContinuous" vertical="center"/>
    </xf>
    <xf numFmtId="43" fontId="21" fillId="0" borderId="0" xfId="6" applyNumberFormat="1" applyFont="1" applyAlignment="1">
      <alignment horizontal="centerContinuous" vertical="center"/>
    </xf>
    <xf numFmtId="0" fontId="21" fillId="0" borderId="0" xfId="6" applyFont="1" applyAlignment="1">
      <alignment horizontal="left" vertical="center"/>
    </xf>
    <xf numFmtId="167" fontId="16" fillId="0" borderId="0" xfId="1" applyNumberFormat="1" applyFont="1" applyFill="1" applyAlignment="1">
      <alignment horizontal="right" vertical="center"/>
    </xf>
    <xf numFmtId="167" fontId="21" fillId="0" borderId="0" xfId="1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40" fontId="26" fillId="0" borderId="0" xfId="9" applyNumberFormat="1" applyFont="1" applyFill="1" applyAlignment="1">
      <alignment vertical="center"/>
    </xf>
    <xf numFmtId="0" fontId="16" fillId="0" borderId="0" xfId="6" applyFont="1" applyAlignment="1">
      <alignment horizontal="left" vertical="center"/>
    </xf>
    <xf numFmtId="0" fontId="16" fillId="0" borderId="0" xfId="6" quotePrefix="1" applyFont="1" applyAlignment="1">
      <alignment horizontal="left" vertical="center"/>
    </xf>
    <xf numFmtId="167" fontId="16" fillId="0" borderId="1" xfId="1" applyNumberFormat="1" applyFont="1" applyFill="1" applyBorder="1" applyAlignment="1">
      <alignment horizontal="right" vertical="center"/>
    </xf>
    <xf numFmtId="167" fontId="16" fillId="0" borderId="2" xfId="1" applyNumberFormat="1" applyFont="1" applyFill="1" applyBorder="1" applyAlignment="1">
      <alignment horizontal="right" vertical="center"/>
    </xf>
    <xf numFmtId="167" fontId="16" fillId="0" borderId="0" xfId="6" applyNumberFormat="1" applyFont="1" applyAlignment="1">
      <alignment horizontal="right" vertical="center"/>
    </xf>
    <xf numFmtId="167" fontId="16" fillId="0" borderId="0" xfId="6" applyNumberFormat="1" applyFont="1" applyAlignment="1">
      <alignment vertical="center"/>
    </xf>
    <xf numFmtId="167" fontId="16" fillId="0" borderId="0" xfId="9" applyNumberFormat="1" applyFont="1" applyFill="1" applyBorder="1" applyAlignment="1">
      <alignment vertical="center"/>
    </xf>
    <xf numFmtId="3" fontId="16" fillId="0" borderId="0" xfId="6" applyNumberFormat="1" applyFont="1" applyAlignment="1">
      <alignment vertical="center"/>
    </xf>
    <xf numFmtId="1" fontId="16" fillId="0" borderId="0" xfId="6" applyNumberFormat="1" applyFont="1" applyAlignment="1">
      <alignment vertical="center"/>
    </xf>
    <xf numFmtId="0" fontId="16" fillId="0" borderId="0" xfId="6" applyFont="1" applyAlignment="1">
      <alignment horizontal="centerContinuous" vertical="center"/>
    </xf>
    <xf numFmtId="0" fontId="2" fillId="0" borderId="0" xfId="0" applyFont="1" applyAlignment="1">
      <alignment vertical="center"/>
    </xf>
    <xf numFmtId="4" fontId="21" fillId="0" borderId="0" xfId="6" applyNumberFormat="1" applyFont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 wrapText="1"/>
    </xf>
    <xf numFmtId="167" fontId="21" fillId="0" borderId="0" xfId="6" applyNumberFormat="1" applyFont="1" applyAlignment="1">
      <alignment horizontal="right" vertical="center"/>
    </xf>
    <xf numFmtId="167" fontId="24" fillId="0" borderId="0" xfId="6" applyNumberFormat="1" applyFont="1" applyAlignment="1">
      <alignment horizontal="right" vertical="center"/>
    </xf>
    <xf numFmtId="167" fontId="16" fillId="0" borderId="0" xfId="9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167" fontId="16" fillId="0" borderId="2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Alignment="1">
      <alignment horizontal="right" vertical="center"/>
    </xf>
    <xf numFmtId="168" fontId="19" fillId="0" borderId="0" xfId="12" applyNumberFormat="1" applyFont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8" fillId="0" borderId="0" xfId="12" applyFont="1"/>
    <xf numFmtId="166" fontId="9" fillId="0" borderId="2" xfId="1" applyNumberFormat="1" applyFont="1" applyBorder="1" applyAlignment="1">
      <alignment horizontal="center" vertical="center"/>
    </xf>
    <xf numFmtId="43" fontId="27" fillId="0" borderId="0" xfId="1" applyFont="1" applyFill="1" applyBorder="1" applyAlignment="1">
      <alignment horizontal="center" vertical="center"/>
    </xf>
    <xf numFmtId="43" fontId="18" fillId="0" borderId="0" xfId="1" applyFont="1"/>
    <xf numFmtId="0" fontId="9" fillId="0" borderId="0" xfId="12" applyFont="1" applyAlignment="1">
      <alignment vertical="center"/>
    </xf>
    <xf numFmtId="0" fontId="8" fillId="0" borderId="0" xfId="12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12" applyFont="1" applyAlignment="1">
      <alignment horizontal="left" vertical="center"/>
    </xf>
    <xf numFmtId="166" fontId="8" fillId="0" borderId="0" xfId="1" applyNumberFormat="1" applyFont="1" applyAlignment="1">
      <alignment vertical="center"/>
    </xf>
    <xf numFmtId="0" fontId="12" fillId="0" borderId="0" xfId="12" applyFont="1" applyAlignment="1">
      <alignment horizontal="left" vertical="center"/>
    </xf>
    <xf numFmtId="0" fontId="8" fillId="0" borderId="0" xfId="12" applyFont="1" applyAlignment="1">
      <alignment horizontal="left" vertical="center" indent="1"/>
    </xf>
    <xf numFmtId="0" fontId="11" fillId="0" borderId="0" xfId="12" applyFont="1" applyAlignment="1">
      <alignment horizontal="left" vertical="center"/>
    </xf>
    <xf numFmtId="43" fontId="18" fillId="0" borderId="0" xfId="1" applyFont="1" applyBorder="1"/>
    <xf numFmtId="165" fontId="8" fillId="0" borderId="0" xfId="12" applyNumberFormat="1" applyFont="1"/>
    <xf numFmtId="0" fontId="9" fillId="0" borderId="0" xfId="12" applyFont="1" applyAlignment="1">
      <alignment horizontal="left" vertical="center"/>
    </xf>
    <xf numFmtId="166" fontId="9" fillId="0" borderId="6" xfId="1" applyNumberFormat="1" applyFont="1" applyBorder="1" applyAlignment="1">
      <alignment vertical="center"/>
    </xf>
    <xf numFmtId="43" fontId="27" fillId="0" borderId="0" xfId="1" applyFont="1" applyBorder="1"/>
    <xf numFmtId="165" fontId="9" fillId="0" borderId="0" xfId="12" applyNumberFormat="1" applyFont="1"/>
    <xf numFmtId="0" fontId="9" fillId="0" borderId="0" xfId="12" applyFont="1"/>
    <xf numFmtId="166" fontId="8" fillId="0" borderId="0" xfId="1" applyNumberFormat="1" applyFont="1"/>
    <xf numFmtId="0" fontId="19" fillId="0" borderId="0" xfId="12" applyFont="1"/>
    <xf numFmtId="0" fontId="19" fillId="0" borderId="0" xfId="12" applyFont="1" applyAlignment="1">
      <alignment horizontal="center"/>
    </xf>
    <xf numFmtId="0" fontId="2" fillId="3" borderId="0" xfId="12" applyFill="1"/>
    <xf numFmtId="0" fontId="2" fillId="6" borderId="0" xfId="12" applyFill="1"/>
    <xf numFmtId="0" fontId="2" fillId="7" borderId="0" xfId="12" applyFill="1"/>
    <xf numFmtId="0" fontId="2" fillId="8" borderId="0" xfId="12" applyFill="1"/>
    <xf numFmtId="0" fontId="2" fillId="9" borderId="0" xfId="12" applyFill="1"/>
    <xf numFmtId="3" fontId="8" fillId="0" borderId="0" xfId="12" applyNumberFormat="1" applyFont="1"/>
    <xf numFmtId="166" fontId="9" fillId="0" borderId="6" xfId="1" applyNumberFormat="1" applyFont="1" applyBorder="1"/>
    <xf numFmtId="0" fontId="18" fillId="0" borderId="0" xfId="12" applyFont="1"/>
    <xf numFmtId="166" fontId="8" fillId="0" borderId="0" xfId="1" applyNumberFormat="1" applyFont="1" applyFill="1" applyAlignment="1">
      <alignment vertical="center"/>
    </xf>
    <xf numFmtId="0" fontId="18" fillId="0" borderId="0" xfId="12" applyFont="1" applyAlignment="1">
      <alignment wrapText="1"/>
    </xf>
    <xf numFmtId="43" fontId="8" fillId="0" borderId="1" xfId="1" applyFont="1" applyFill="1" applyBorder="1"/>
    <xf numFmtId="43" fontId="11" fillId="0" borderId="1" xfId="1" applyFont="1" applyFill="1" applyBorder="1" applyAlignment="1">
      <alignment horizontal="left"/>
    </xf>
    <xf numFmtId="0" fontId="8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vertical="center"/>
    </xf>
    <xf numFmtId="0" fontId="8" fillId="0" borderId="0" xfId="12" applyFont="1" applyAlignment="1">
      <alignment horizontal="center"/>
    </xf>
    <xf numFmtId="43" fontId="27" fillId="0" borderId="0" xfId="1" applyFont="1" applyAlignment="1">
      <alignment horizontal="center"/>
    </xf>
    <xf numFmtId="166" fontId="13" fillId="0" borderId="0" xfId="1" applyNumberFormat="1" applyFont="1" applyAlignment="1">
      <alignment horizontal="left" vertical="center"/>
    </xf>
    <xf numFmtId="166" fontId="14" fillId="0" borderId="0" xfId="1" applyNumberFormat="1" applyFont="1" applyAlignment="1">
      <alignment vertical="center"/>
    </xf>
    <xf numFmtId="43" fontId="18" fillId="0" borderId="0" xfId="1" applyFont="1" applyFill="1"/>
    <xf numFmtId="165" fontId="2" fillId="0" borderId="0" xfId="12" applyNumberFormat="1"/>
    <xf numFmtId="43" fontId="2" fillId="0" borderId="0" xfId="12" applyNumberFormat="1"/>
    <xf numFmtId="0" fontId="8" fillId="13" borderId="0" xfId="12" applyFont="1" applyFill="1" applyAlignment="1">
      <alignment vertical="center"/>
    </xf>
    <xf numFmtId="0" fontId="28" fillId="14" borderId="1" xfId="12" applyFont="1" applyFill="1" applyBorder="1"/>
    <xf numFmtId="0" fontId="28" fillId="14" borderId="1" xfId="12" applyFont="1" applyFill="1" applyBorder="1" applyAlignment="1">
      <alignment horizontal="center"/>
    </xf>
    <xf numFmtId="165" fontId="28" fillId="0" borderId="0" xfId="2" applyFont="1"/>
    <xf numFmtId="0" fontId="2" fillId="0" borderId="0" xfId="12" applyAlignment="1">
      <alignment horizontal="left"/>
    </xf>
    <xf numFmtId="0" fontId="28" fillId="0" borderId="0" xfId="12" applyFont="1"/>
    <xf numFmtId="0" fontId="28" fillId="3" borderId="0" xfId="12" applyFont="1" applyFill="1"/>
    <xf numFmtId="165" fontId="28" fillId="0" borderId="0" xfId="2" applyFont="1" applyFill="1"/>
    <xf numFmtId="0" fontId="2" fillId="0" borderId="5" xfId="12" applyBorder="1"/>
    <xf numFmtId="169" fontId="2" fillId="0" borderId="7" xfId="12" applyNumberFormat="1" applyBorder="1"/>
    <xf numFmtId="49" fontId="8" fillId="0" borderId="0" xfId="12" applyNumberFormat="1" applyFont="1" applyAlignment="1">
      <alignment horizontal="left" vertical="center"/>
    </xf>
    <xf numFmtId="169" fontId="2" fillId="0" borderId="8" xfId="12" applyNumberFormat="1" applyBorder="1"/>
    <xf numFmtId="165" fontId="28" fillId="0" borderId="6" xfId="2" applyFont="1" applyBorder="1"/>
    <xf numFmtId="165" fontId="28" fillId="3" borderId="6" xfId="2" applyFont="1" applyFill="1" applyBorder="1"/>
    <xf numFmtId="169" fontId="8" fillId="0" borderId="0" xfId="12" applyNumberFormat="1" applyFont="1"/>
    <xf numFmtId="0" fontId="2" fillId="0" borderId="1" xfId="12" applyBorder="1"/>
    <xf numFmtId="169" fontId="2" fillId="0" borderId="9" xfId="12" applyNumberFormat="1" applyBorder="1"/>
    <xf numFmtId="43" fontId="29" fillId="0" borderId="0" xfId="1" applyFont="1" applyFill="1" applyBorder="1"/>
    <xf numFmtId="0" fontId="9" fillId="5" borderId="0" xfId="12" applyFont="1" applyFill="1" applyAlignment="1">
      <alignment vertical="center"/>
    </xf>
    <xf numFmtId="0" fontId="8" fillId="5" borderId="0" xfId="12" applyFont="1" applyFill="1" applyAlignment="1">
      <alignment vertical="center"/>
    </xf>
    <xf numFmtId="166" fontId="14" fillId="5" borderId="0" xfId="1" applyNumberFormat="1" applyFont="1" applyFill="1" applyAlignment="1">
      <alignment vertical="center"/>
    </xf>
    <xf numFmtId="43" fontId="18" fillId="5" borderId="0" xfId="1" applyFont="1" applyFill="1"/>
    <xf numFmtId="0" fontId="8" fillId="5" borderId="0" xfId="12" applyFont="1" applyFill="1"/>
    <xf numFmtId="169" fontId="2" fillId="0" borderId="10" xfId="12" applyNumberFormat="1" applyBorder="1"/>
    <xf numFmtId="43" fontId="8" fillId="0" borderId="0" xfId="12" applyNumberFormat="1" applyFont="1"/>
    <xf numFmtId="166" fontId="8" fillId="0" borderId="6" xfId="1" applyNumberFormat="1" applyFont="1" applyBorder="1"/>
    <xf numFmtId="166" fontId="8" fillId="2" borderId="1" xfId="1" applyNumberFormat="1" applyFont="1" applyFill="1" applyBorder="1"/>
    <xf numFmtId="0" fontId="8" fillId="0" borderId="0" xfId="12" applyFont="1" applyAlignment="1">
      <alignment wrapText="1"/>
    </xf>
    <xf numFmtId="0" fontId="8" fillId="15" borderId="0" xfId="12" applyFont="1" applyFill="1"/>
    <xf numFmtId="43" fontId="8" fillId="15" borderId="0" xfId="1" applyFont="1" applyFill="1"/>
    <xf numFmtId="43" fontId="11" fillId="15" borderId="0" xfId="1" applyFont="1" applyFill="1" applyAlignment="1">
      <alignment horizontal="left"/>
    </xf>
    <xf numFmtId="0" fontId="8" fillId="15" borderId="0" xfId="1" applyNumberFormat="1" applyFont="1" applyFill="1" applyAlignment="1">
      <alignment horizontal="center"/>
    </xf>
    <xf numFmtId="166" fontId="8" fillId="15" borderId="0" xfId="1" applyNumberFormat="1" applyFont="1" applyFill="1"/>
    <xf numFmtId="43" fontId="18" fillId="15" borderId="0" xfId="1" applyFont="1" applyFill="1"/>
    <xf numFmtId="165" fontId="28" fillId="3" borderId="0" xfId="0" applyNumberFormat="1" applyFont="1" applyFill="1"/>
    <xf numFmtId="0" fontId="28" fillId="0" borderId="0" xfId="0" applyFont="1"/>
    <xf numFmtId="165" fontId="28" fillId="2" borderId="0" xfId="0" applyNumberFormat="1" applyFont="1" applyFill="1"/>
    <xf numFmtId="0" fontId="28" fillId="16" borderId="1" xfId="0" applyFont="1" applyFill="1" applyBorder="1" applyAlignment="1">
      <alignment horizontal="center"/>
    </xf>
    <xf numFmtId="165" fontId="28" fillId="0" borderId="6" xfId="0" applyNumberFormat="1" applyFont="1" applyBorder="1"/>
    <xf numFmtId="165" fontId="28" fillId="3" borderId="6" xfId="0" applyNumberFormat="1" applyFont="1" applyFill="1" applyBorder="1"/>
    <xf numFmtId="165" fontId="28" fillId="2" borderId="6" xfId="0" applyNumberFormat="1" applyFont="1" applyFill="1" applyBorder="1"/>
    <xf numFmtId="43" fontId="28" fillId="0" borderId="0" xfId="1" applyFont="1"/>
    <xf numFmtId="165" fontId="28" fillId="2" borderId="6" xfId="2" applyFont="1" applyFill="1" applyBorder="1"/>
    <xf numFmtId="0" fontId="30" fillId="0" borderId="0" xfId="0" applyFont="1"/>
    <xf numFmtId="165" fontId="30" fillId="0" borderId="0" xfId="2" applyFont="1"/>
    <xf numFmtId="43" fontId="11" fillId="17" borderId="0" xfId="1" applyFont="1" applyFill="1" applyAlignment="1">
      <alignment horizontal="left" vertical="center"/>
    </xf>
    <xf numFmtId="166" fontId="8" fillId="17" borderId="0" xfId="1" applyNumberFormat="1" applyFont="1" applyFill="1" applyAlignment="1">
      <alignment vertical="center"/>
    </xf>
    <xf numFmtId="0" fontId="8" fillId="17" borderId="0" xfId="1" applyNumberFormat="1" applyFont="1" applyFill="1" applyAlignment="1">
      <alignment horizontal="center"/>
    </xf>
    <xf numFmtId="40" fontId="28" fillId="17" borderId="0" xfId="1" applyNumberFormat="1" applyFont="1" applyFill="1"/>
    <xf numFmtId="0" fontId="8" fillId="13" borderId="0" xfId="12" applyFont="1" applyFill="1"/>
    <xf numFmtId="43" fontId="8" fillId="13" borderId="0" xfId="1" applyFont="1" applyFill="1"/>
    <xf numFmtId="0" fontId="8" fillId="13" borderId="0" xfId="1" applyNumberFormat="1" applyFont="1" applyFill="1" applyAlignment="1">
      <alignment horizontal="center"/>
    </xf>
    <xf numFmtId="166" fontId="8" fillId="13" borderId="0" xfId="1" applyNumberFormat="1" applyFont="1" applyFill="1"/>
    <xf numFmtId="0" fontId="8" fillId="13" borderId="0" xfId="1" applyNumberFormat="1" applyFont="1" applyFill="1" applyBorder="1" applyAlignment="1">
      <alignment horizontal="center" vertical="center"/>
    </xf>
    <xf numFmtId="0" fontId="11" fillId="13" borderId="0" xfId="12" applyFont="1" applyFill="1" applyAlignment="1">
      <alignment horizontal="left" vertical="center"/>
    </xf>
    <xf numFmtId="0" fontId="8" fillId="13" borderId="0" xfId="1" applyNumberFormat="1" applyFont="1" applyFill="1" applyAlignment="1">
      <alignment horizontal="center" vertical="center"/>
    </xf>
    <xf numFmtId="43" fontId="8" fillId="0" borderId="0" xfId="1" applyFont="1" applyAlignment="1">
      <alignment horizontal="center"/>
    </xf>
    <xf numFmtId="0" fontId="8" fillId="12" borderId="0" xfId="1" applyNumberFormat="1" applyFont="1" applyFill="1" applyAlignment="1">
      <alignment horizontal="center" vertical="center"/>
    </xf>
    <xf numFmtId="43" fontId="11" fillId="12" borderId="0" xfId="1" applyFont="1" applyFill="1" applyAlignment="1">
      <alignment horizontal="left"/>
    </xf>
    <xf numFmtId="166" fontId="8" fillId="12" borderId="0" xfId="1" applyNumberFormat="1" applyFont="1" applyFill="1" applyAlignment="1">
      <alignment vertical="center"/>
    </xf>
    <xf numFmtId="0" fontId="8" fillId="11" borderId="0" xfId="12" applyFont="1" applyFill="1" applyAlignment="1">
      <alignment horizontal="center"/>
    </xf>
    <xf numFmtId="0" fontId="8" fillId="11" borderId="0" xfId="1" applyNumberFormat="1" applyFont="1" applyFill="1" applyBorder="1" applyAlignment="1">
      <alignment horizontal="center" vertical="center"/>
    </xf>
    <xf numFmtId="166" fontId="8" fillId="10" borderId="0" xfId="1" applyNumberFormat="1" applyFont="1" applyFill="1" applyAlignment="1">
      <alignment vertical="center"/>
    </xf>
    <xf numFmtId="166" fontId="2" fillId="0" borderId="0" xfId="12" applyNumberFormat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2" xfId="12" applyNumberFormat="1" applyBorder="1" applyAlignment="1">
      <alignment horizontal="center" vertical="center"/>
    </xf>
    <xf numFmtId="164" fontId="2" fillId="0" borderId="3" xfId="12" applyNumberFormat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horizontal="center" vertical="center"/>
    </xf>
    <xf numFmtId="167" fontId="21" fillId="0" borderId="0" xfId="6" applyNumberFormat="1" applyFont="1" applyAlignment="1">
      <alignment horizontal="center" vertical="center" wrapText="1"/>
    </xf>
    <xf numFmtId="167" fontId="24" fillId="0" borderId="0" xfId="6" applyNumberFormat="1" applyFont="1" applyAlignment="1">
      <alignment horizontal="centerContinuous" vertical="center"/>
    </xf>
    <xf numFmtId="167" fontId="21" fillId="0" borderId="0" xfId="6" applyNumberFormat="1" applyFont="1" applyAlignment="1">
      <alignment horizontal="centerContinuous" vertical="center"/>
    </xf>
    <xf numFmtId="167" fontId="2" fillId="0" borderId="0" xfId="0" applyNumberFormat="1" applyFont="1" applyAlignment="1">
      <alignment vertical="center"/>
    </xf>
    <xf numFmtId="0" fontId="8" fillId="12" borderId="0" xfId="1" applyNumberFormat="1" applyFont="1" applyFill="1" applyAlignment="1">
      <alignment horizontal="center"/>
    </xf>
    <xf numFmtId="166" fontId="8" fillId="4" borderId="0" xfId="1" applyNumberFormat="1" applyFont="1" applyFill="1"/>
    <xf numFmtId="166" fontId="14" fillId="0" borderId="0" xfId="1" applyNumberFormat="1" applyFont="1" applyFill="1" applyAlignment="1">
      <alignment vertical="center"/>
    </xf>
    <xf numFmtId="43" fontId="11" fillId="13" borderId="0" xfId="1" applyFont="1" applyFill="1" applyAlignment="1">
      <alignment horizontal="left"/>
    </xf>
    <xf numFmtId="167" fontId="16" fillId="0" borderId="0" xfId="2" applyNumberFormat="1" applyFont="1" applyFill="1" applyBorder="1" applyAlignment="1">
      <alignment horizontal="right" vertical="center"/>
    </xf>
    <xf numFmtId="0" fontId="32" fillId="0" borderId="0" xfId="12" applyFont="1" applyAlignment="1">
      <alignment vertical="center"/>
    </xf>
    <xf numFmtId="0" fontId="33" fillId="0" borderId="0" xfId="6" applyFont="1" applyAlignment="1">
      <alignment vertical="center"/>
    </xf>
    <xf numFmtId="0" fontId="32" fillId="0" borderId="0" xfId="12" applyFont="1" applyAlignment="1">
      <alignment horizontal="left" vertical="center"/>
    </xf>
    <xf numFmtId="168" fontId="33" fillId="0" borderId="0" xfId="6" applyNumberFormat="1" applyFont="1" applyAlignment="1">
      <alignment horizontal="left" vertical="center"/>
    </xf>
    <xf numFmtId="167" fontId="25" fillId="0" borderId="0" xfId="0" applyNumberFormat="1" applyFont="1" applyAlignment="1">
      <alignment horizontal="left" vertical="center"/>
    </xf>
    <xf numFmtId="168" fontId="2" fillId="0" borderId="0" xfId="12" applyNumberFormat="1" applyAlignment="1">
      <alignment horizontal="centerContinuous" vertical="center"/>
    </xf>
    <xf numFmtId="15" fontId="9" fillId="0" borderId="2" xfId="1" applyNumberFormat="1" applyFont="1" applyBorder="1" applyAlignment="1">
      <alignment horizontal="center" vertical="center"/>
    </xf>
    <xf numFmtId="0" fontId="36" fillId="0" borderId="0" xfId="1" applyNumberFormat="1" applyFont="1" applyFill="1" applyAlignment="1">
      <alignment horizontal="center" vertical="center"/>
    </xf>
    <xf numFmtId="0" fontId="9" fillId="9" borderId="0" xfId="1" applyNumberFormat="1" applyFont="1" applyFill="1" applyBorder="1" applyAlignment="1">
      <alignment horizontal="center" vertical="center"/>
    </xf>
    <xf numFmtId="166" fontId="9" fillId="17" borderId="0" xfId="1" applyNumberFormat="1" applyFont="1" applyFill="1" applyBorder="1" applyAlignment="1">
      <alignment horizontal="center" vertical="center"/>
    </xf>
    <xf numFmtId="0" fontId="37" fillId="0" borderId="0" xfId="1" applyNumberFormat="1" applyFont="1" applyFill="1" applyAlignment="1">
      <alignment horizontal="left" vertical="center"/>
    </xf>
    <xf numFmtId="0" fontId="8" fillId="9" borderId="0" xfId="1" applyNumberFormat="1" applyFont="1" applyFill="1" applyAlignment="1">
      <alignment horizontal="center" vertical="center"/>
    </xf>
    <xf numFmtId="166" fontId="8" fillId="17" borderId="0" xfId="1" applyNumberFormat="1" applyFont="1" applyFill="1" applyAlignment="1">
      <alignment horizontal="center" vertical="center"/>
    </xf>
    <xf numFmtId="0" fontId="8" fillId="9" borderId="0" xfId="1" applyNumberFormat="1" applyFont="1" applyFill="1" applyAlignment="1">
      <alignment horizontal="center"/>
    </xf>
    <xf numFmtId="40" fontId="28" fillId="2" borderId="0" xfId="1" applyNumberFormat="1" applyFont="1" applyFill="1"/>
    <xf numFmtId="0" fontId="8" fillId="12" borderId="0" xfId="1" applyNumberFormat="1" applyFont="1" applyFill="1" applyBorder="1" applyAlignment="1">
      <alignment horizontal="center" vertical="center"/>
    </xf>
    <xf numFmtId="166" fontId="8" fillId="17" borderId="0" xfId="1" applyNumberFormat="1" applyFont="1" applyFill="1" applyBorder="1" applyAlignment="1">
      <alignment vertical="center"/>
    </xf>
    <xf numFmtId="0" fontId="8" fillId="9" borderId="0" xfId="1" applyNumberFormat="1" applyFont="1" applyFill="1" applyBorder="1" applyAlignment="1">
      <alignment horizontal="center" vertical="center"/>
    </xf>
    <xf numFmtId="43" fontId="37" fillId="0" borderId="0" xfId="1" applyFont="1"/>
    <xf numFmtId="166" fontId="8" fillId="12" borderId="0" xfId="1" applyNumberFormat="1" applyFont="1" applyFill="1" applyBorder="1" applyAlignment="1">
      <alignment vertical="center"/>
    </xf>
    <xf numFmtId="0" fontId="9" fillId="9" borderId="6" xfId="1" applyNumberFormat="1" applyFont="1" applyFill="1" applyBorder="1" applyAlignment="1">
      <alignment horizontal="center" vertical="center"/>
    </xf>
    <xf numFmtId="166" fontId="9" fillId="17" borderId="6" xfId="1" applyNumberFormat="1" applyFont="1" applyFill="1" applyBorder="1" applyAlignment="1">
      <alignment vertical="center"/>
    </xf>
    <xf numFmtId="166" fontId="8" fillId="17" borderId="0" xfId="1" applyNumberFormat="1" applyFont="1" applyFill="1"/>
    <xf numFmtId="0" fontId="38" fillId="0" borderId="0" xfId="12" applyFont="1"/>
    <xf numFmtId="43" fontId="39" fillId="0" borderId="0" xfId="1" applyFont="1"/>
    <xf numFmtId="0" fontId="8" fillId="9" borderId="6" xfId="1" applyNumberFormat="1" applyFont="1" applyFill="1" applyBorder="1" applyAlignment="1">
      <alignment horizontal="center"/>
    </xf>
    <xf numFmtId="166" fontId="8" fillId="17" borderId="6" xfId="1" applyNumberFormat="1" applyFont="1" applyFill="1" applyBorder="1"/>
    <xf numFmtId="0" fontId="8" fillId="9" borderId="1" xfId="1" applyNumberFormat="1" applyFont="1" applyFill="1" applyBorder="1" applyAlignment="1">
      <alignment horizontal="center"/>
    </xf>
    <xf numFmtId="166" fontId="8" fillId="17" borderId="1" xfId="1" applyNumberFormat="1" applyFont="1" applyFill="1" applyBorder="1"/>
    <xf numFmtId="0" fontId="8" fillId="9" borderId="0" xfId="12" applyFont="1" applyFill="1"/>
    <xf numFmtId="0" fontId="9" fillId="9" borderId="6" xfId="1" applyNumberFormat="1" applyFont="1" applyFill="1" applyBorder="1" applyAlignment="1">
      <alignment horizontal="center"/>
    </xf>
    <xf numFmtId="166" fontId="9" fillId="17" borderId="6" xfId="1" applyNumberFormat="1" applyFont="1" applyFill="1" applyBorder="1"/>
    <xf numFmtId="165" fontId="28" fillId="3" borderId="0" xfId="12" applyNumberFormat="1" applyFont="1" applyFill="1"/>
    <xf numFmtId="165" fontId="28" fillId="0" borderId="6" xfId="12" applyNumberFormat="1" applyFont="1" applyBorder="1"/>
    <xf numFmtId="165" fontId="28" fillId="3" borderId="6" xfId="12" applyNumberFormat="1" applyFont="1" applyFill="1" applyBorder="1"/>
    <xf numFmtId="43" fontId="28" fillId="0" borderId="0" xfId="14" applyFont="1"/>
    <xf numFmtId="0" fontId="2" fillId="18" borderId="13" xfId="12" applyFill="1" applyBorder="1"/>
    <xf numFmtId="169" fontId="2" fillId="18" borderId="7" xfId="12" applyNumberFormat="1" applyFill="1" applyBorder="1"/>
    <xf numFmtId="0" fontId="2" fillId="18" borderId="11" xfId="12" applyFill="1" applyBorder="1"/>
    <xf numFmtId="169" fontId="2" fillId="18" borderId="8" xfId="12" applyNumberFormat="1" applyFill="1" applyBorder="1"/>
    <xf numFmtId="166" fontId="8" fillId="9" borderId="0" xfId="1" applyNumberFormat="1" applyFont="1" applyFill="1" applyAlignment="1">
      <alignment horizontal="center"/>
    </xf>
    <xf numFmtId="169" fontId="16" fillId="18" borderId="8" xfId="2" applyNumberFormat="1" applyFont="1" applyFill="1" applyBorder="1" applyAlignment="1">
      <alignment vertical="center"/>
    </xf>
    <xf numFmtId="0" fontId="2" fillId="18" borderId="12" xfId="12" applyFill="1" applyBorder="1"/>
    <xf numFmtId="169" fontId="2" fillId="18" borderId="9" xfId="12" applyNumberFormat="1" applyFill="1" applyBorder="1"/>
    <xf numFmtId="0" fontId="8" fillId="0" borderId="11" xfId="12" applyFont="1" applyBorder="1"/>
    <xf numFmtId="0" fontId="8" fillId="0" borderId="8" xfId="12" applyFont="1" applyBorder="1"/>
    <xf numFmtId="0" fontId="30" fillId="0" borderId="0" xfId="12" applyFont="1"/>
    <xf numFmtId="0" fontId="2" fillId="7" borderId="13" xfId="12" applyFill="1" applyBorder="1"/>
    <xf numFmtId="169" fontId="2" fillId="7" borderId="7" xfId="12" applyNumberFormat="1" applyFill="1" applyBorder="1"/>
    <xf numFmtId="0" fontId="2" fillId="7" borderId="11" xfId="12" applyFill="1" applyBorder="1"/>
    <xf numFmtId="169" fontId="2" fillId="7" borderId="8" xfId="12" applyNumberFormat="1" applyFill="1" applyBorder="1"/>
    <xf numFmtId="169" fontId="17" fillId="7" borderId="8" xfId="2" applyNumberFormat="1" applyFont="1" applyFill="1" applyBorder="1" applyAlignment="1">
      <alignment vertical="center"/>
    </xf>
    <xf numFmtId="0" fontId="2" fillId="0" borderId="12" xfId="12" applyBorder="1"/>
    <xf numFmtId="166" fontId="18" fillId="5" borderId="0" xfId="1" applyNumberFormat="1" applyFont="1" applyFill="1" applyAlignment="1">
      <alignment vertical="center"/>
    </xf>
    <xf numFmtId="0" fontId="8" fillId="18" borderId="11" xfId="12" applyFont="1" applyFill="1" applyBorder="1"/>
    <xf numFmtId="165" fontId="8" fillId="18" borderId="8" xfId="12" applyNumberFormat="1" applyFont="1" applyFill="1" applyBorder="1"/>
    <xf numFmtId="169" fontId="2" fillId="18" borderId="10" xfId="12" applyNumberFormat="1" applyFill="1" applyBorder="1"/>
    <xf numFmtId="43" fontId="8" fillId="12" borderId="0" xfId="1" applyFont="1" applyFill="1"/>
    <xf numFmtId="43" fontId="8" fillId="9" borderId="0" xfId="1" applyFont="1" applyFill="1"/>
    <xf numFmtId="166" fontId="8" fillId="0" borderId="0" xfId="12" applyNumberFormat="1" applyFont="1"/>
    <xf numFmtId="165" fontId="37" fillId="0" borderId="0" xfId="1" applyNumberFormat="1" applyFont="1" applyFill="1" applyAlignment="1">
      <alignment horizontal="left" vertical="center"/>
    </xf>
    <xf numFmtId="0" fontId="8" fillId="0" borderId="0" xfId="12" quotePrefix="1" applyFont="1"/>
    <xf numFmtId="0" fontId="9" fillId="19" borderId="0" xfId="1" applyNumberFormat="1" applyFont="1" applyFill="1" applyBorder="1" applyAlignment="1">
      <alignment horizontal="center" vertical="center"/>
    </xf>
    <xf numFmtId="166" fontId="9" fillId="18" borderId="0" xfId="1" applyNumberFormat="1" applyFont="1" applyFill="1" applyBorder="1" applyAlignment="1">
      <alignment horizontal="center" vertical="center"/>
    </xf>
    <xf numFmtId="0" fontId="8" fillId="19" borderId="0" xfId="1" applyNumberFormat="1" applyFont="1" applyFill="1" applyAlignment="1">
      <alignment horizontal="center" vertical="center"/>
    </xf>
    <xf numFmtId="166" fontId="8" fillId="18" borderId="0" xfId="1" applyNumberFormat="1" applyFont="1" applyFill="1" applyAlignment="1">
      <alignment horizontal="center" vertical="center"/>
    </xf>
    <xf numFmtId="166" fontId="8" fillId="18" borderId="0" xfId="1" applyNumberFormat="1" applyFont="1" applyFill="1" applyAlignment="1">
      <alignment vertical="center"/>
    </xf>
    <xf numFmtId="166" fontId="8" fillId="18" borderId="0" xfId="1" applyNumberFormat="1" applyFont="1" applyFill="1"/>
    <xf numFmtId="43" fontId="18" fillId="10" borderId="0" xfId="1" applyFont="1" applyFill="1"/>
    <xf numFmtId="43" fontId="8" fillId="10" borderId="0" xfId="1" applyFont="1" applyFill="1"/>
    <xf numFmtId="0" fontId="8" fillId="19" borderId="0" xfId="1" applyNumberFormat="1" applyFont="1" applyFill="1" applyBorder="1" applyAlignment="1">
      <alignment horizontal="center" vertical="center"/>
    </xf>
    <xf numFmtId="173" fontId="18" fillId="0" borderId="0" xfId="1" applyNumberFormat="1" applyFont="1"/>
    <xf numFmtId="165" fontId="8" fillId="3" borderId="0" xfId="12" applyNumberFormat="1" applyFont="1" applyFill="1"/>
    <xf numFmtId="0" fontId="8" fillId="3" borderId="0" xfId="12" applyFont="1" applyFill="1"/>
    <xf numFmtId="0" fontId="40" fillId="3" borderId="0" xfId="15" applyFill="1"/>
    <xf numFmtId="43" fontId="41" fillId="3" borderId="0" xfId="14" applyFont="1" applyFill="1" applyAlignment="1">
      <alignment horizontal="center"/>
    </xf>
    <xf numFmtId="0" fontId="41" fillId="3" borderId="0" xfId="15" applyFont="1" applyFill="1"/>
    <xf numFmtId="0" fontId="28" fillId="3" borderId="0" xfId="15" applyFont="1" applyFill="1"/>
    <xf numFmtId="43" fontId="28" fillId="3" borderId="0" xfId="14" applyFont="1" applyFill="1" applyAlignment="1">
      <alignment horizontal="center"/>
    </xf>
    <xf numFmtId="0" fontId="42" fillId="0" borderId="0" xfId="12" applyFont="1"/>
    <xf numFmtId="0" fontId="9" fillId="19" borderId="6" xfId="1" applyNumberFormat="1" applyFont="1" applyFill="1" applyBorder="1" applyAlignment="1">
      <alignment horizontal="center" vertical="center"/>
    </xf>
    <xf numFmtId="0" fontId="8" fillId="19" borderId="0" xfId="1" applyNumberFormat="1" applyFont="1" applyFill="1" applyAlignment="1">
      <alignment horizontal="center"/>
    </xf>
    <xf numFmtId="43" fontId="28" fillId="3" borderId="6" xfId="14" applyFont="1" applyFill="1" applyBorder="1" applyAlignment="1">
      <alignment horizontal="center"/>
    </xf>
    <xf numFmtId="43" fontId="28" fillId="3" borderId="0" xfId="14" applyFont="1" applyFill="1" applyBorder="1" applyAlignment="1">
      <alignment horizontal="center"/>
    </xf>
    <xf numFmtId="166" fontId="2" fillId="3" borderId="0" xfId="1" applyNumberFormat="1" applyFill="1"/>
    <xf numFmtId="166" fontId="2" fillId="6" borderId="0" xfId="1" applyNumberFormat="1" applyFill="1"/>
    <xf numFmtId="0" fontId="8" fillId="11" borderId="0" xfId="1" applyNumberFormat="1" applyFont="1" applyFill="1" applyAlignment="1">
      <alignment horizontal="center" vertical="center"/>
    </xf>
    <xf numFmtId="166" fontId="2" fillId="7" borderId="0" xfId="1" applyNumberFormat="1" applyFill="1"/>
    <xf numFmtId="166" fontId="2" fillId="8" borderId="0" xfId="1" applyNumberFormat="1" applyFill="1"/>
    <xf numFmtId="166" fontId="2" fillId="9" borderId="0" xfId="1" applyNumberFormat="1" applyFill="1"/>
    <xf numFmtId="0" fontId="8" fillId="19" borderId="6" xfId="1" applyNumberFormat="1" applyFont="1" applyFill="1" applyBorder="1" applyAlignment="1">
      <alignment horizontal="center"/>
    </xf>
    <xf numFmtId="0" fontId="8" fillId="19" borderId="1" xfId="1" applyNumberFormat="1" applyFont="1" applyFill="1" applyBorder="1" applyAlignment="1">
      <alignment horizontal="center"/>
    </xf>
    <xf numFmtId="0" fontId="9" fillId="19" borderId="6" xfId="1" applyNumberFormat="1" applyFont="1" applyFill="1" applyBorder="1" applyAlignment="1">
      <alignment horizontal="center"/>
    </xf>
    <xf numFmtId="0" fontId="43" fillId="20" borderId="0" xfId="12" applyFont="1" applyFill="1"/>
    <xf numFmtId="43" fontId="43" fillId="20" borderId="0" xfId="1" applyFont="1" applyFill="1"/>
    <xf numFmtId="43" fontId="43" fillId="20" borderId="0" xfId="1" applyFont="1" applyFill="1" applyAlignment="1">
      <alignment horizontal="left"/>
    </xf>
    <xf numFmtId="0" fontId="28" fillId="16" borderId="1" xfId="12" applyFont="1" applyFill="1" applyBorder="1" applyAlignment="1">
      <alignment horizontal="center"/>
    </xf>
    <xf numFmtId="165" fontId="28" fillId="2" borderId="0" xfId="12" applyNumberFormat="1" applyFont="1" applyFill="1"/>
    <xf numFmtId="43" fontId="8" fillId="0" borderId="0" xfId="1" applyFont="1" applyFill="1" applyAlignment="1">
      <alignment horizontal="left"/>
    </xf>
    <xf numFmtId="165" fontId="28" fillId="2" borderId="6" xfId="12" applyNumberFormat="1" applyFont="1" applyFill="1" applyBorder="1"/>
    <xf numFmtId="0" fontId="28" fillId="2" borderId="0" xfId="12" applyFont="1" applyFill="1"/>
    <xf numFmtId="0" fontId="8" fillId="12" borderId="0" xfId="12" applyFont="1" applyFill="1" applyAlignment="1">
      <alignment horizontal="center"/>
    </xf>
    <xf numFmtId="43" fontId="42" fillId="0" borderId="0" xfId="1" applyFont="1"/>
    <xf numFmtId="43" fontId="42" fillId="0" borderId="0" xfId="1" applyFont="1" applyAlignment="1">
      <alignment horizontal="center"/>
    </xf>
    <xf numFmtId="43" fontId="42" fillId="12" borderId="0" xfId="1" applyFont="1" applyFill="1"/>
    <xf numFmtId="43" fontId="42" fillId="0" borderId="0" xfId="1" applyFont="1" applyFill="1"/>
    <xf numFmtId="43" fontId="42" fillId="12" borderId="0" xfId="1" applyFont="1" applyFill="1" applyAlignment="1">
      <alignment horizontal="center"/>
    </xf>
    <xf numFmtId="166" fontId="14" fillId="4" borderId="0" xfId="1" applyNumberFormat="1" applyFont="1" applyFill="1" applyAlignment="1">
      <alignment vertical="center"/>
    </xf>
    <xf numFmtId="0" fontId="9" fillId="21" borderId="0" xfId="12" applyFont="1" applyFill="1" applyAlignment="1">
      <alignment vertical="center"/>
    </xf>
    <xf numFmtId="0" fontId="8" fillId="21" borderId="0" xfId="12" applyFont="1" applyFill="1" applyAlignment="1">
      <alignment vertical="center"/>
    </xf>
    <xf numFmtId="0" fontId="14" fillId="21" borderId="0" xfId="6" applyFont="1" applyFill="1" applyAlignment="1">
      <alignment vertical="center"/>
    </xf>
    <xf numFmtId="43" fontId="11" fillId="21" borderId="0" xfId="1" applyFont="1" applyFill="1" applyAlignment="1">
      <alignment horizontal="left"/>
    </xf>
    <xf numFmtId="166" fontId="14" fillId="21" borderId="0" xfId="1" applyNumberFormat="1" applyFont="1" applyFill="1" applyAlignment="1">
      <alignment vertical="center"/>
    </xf>
    <xf numFmtId="43" fontId="18" fillId="21" borderId="0" xfId="1" applyFont="1" applyFill="1"/>
    <xf numFmtId="0" fontId="8" fillId="21" borderId="0" xfId="12" applyFont="1" applyFill="1"/>
    <xf numFmtId="165" fontId="8" fillId="21" borderId="0" xfId="12" applyNumberFormat="1" applyFont="1" applyFill="1"/>
    <xf numFmtId="169" fontId="2" fillId="12" borderId="10" xfId="12" applyNumberFormat="1" applyFill="1" applyBorder="1"/>
    <xf numFmtId="169" fontId="8" fillId="12" borderId="0" xfId="12" applyNumberFormat="1" applyFont="1" applyFill="1"/>
    <xf numFmtId="43" fontId="8" fillId="21" borderId="0" xfId="1" applyFont="1" applyFill="1"/>
    <xf numFmtId="43" fontId="11" fillId="12" borderId="0" xfId="1" applyFont="1" applyFill="1" applyAlignment="1">
      <alignment horizontal="left" vertical="center"/>
    </xf>
    <xf numFmtId="166" fontId="18" fillId="21" borderId="0" xfId="1" applyNumberFormat="1" applyFont="1" applyFill="1" applyAlignment="1">
      <alignment vertical="center"/>
    </xf>
    <xf numFmtId="0" fontId="9" fillId="5" borderId="0" xfId="1" applyNumberFormat="1" applyFont="1" applyFill="1" applyBorder="1" applyAlignment="1">
      <alignment horizontal="center" vertical="center"/>
    </xf>
    <xf numFmtId="0" fontId="8" fillId="5" borderId="0" xfId="1" applyNumberFormat="1" applyFont="1" applyFill="1" applyAlignment="1">
      <alignment horizontal="center" vertical="center"/>
    </xf>
    <xf numFmtId="0" fontId="8" fillId="5" borderId="0" xfId="1" applyNumberFormat="1" applyFont="1" applyFill="1" applyAlignment="1">
      <alignment horizontal="center"/>
    </xf>
    <xf numFmtId="0" fontId="8" fillId="5" borderId="0" xfId="1" applyNumberFormat="1" applyFont="1" applyFill="1" applyBorder="1" applyAlignment="1">
      <alignment horizontal="center" vertical="center"/>
    </xf>
    <xf numFmtId="0" fontId="9" fillId="5" borderId="6" xfId="1" applyNumberFormat="1" applyFont="1" applyFill="1" applyBorder="1" applyAlignment="1">
      <alignment horizontal="center" vertical="center"/>
    </xf>
    <xf numFmtId="0" fontId="8" fillId="5" borderId="6" xfId="1" applyNumberFormat="1" applyFont="1" applyFill="1" applyBorder="1" applyAlignment="1">
      <alignment horizontal="center"/>
    </xf>
    <xf numFmtId="0" fontId="8" fillId="5" borderId="1" xfId="1" applyNumberFormat="1" applyFont="1" applyFill="1" applyBorder="1" applyAlignment="1">
      <alignment horizontal="center"/>
    </xf>
    <xf numFmtId="0" fontId="9" fillId="5" borderId="6" xfId="1" applyNumberFormat="1" applyFont="1" applyFill="1" applyBorder="1" applyAlignment="1">
      <alignment horizontal="center"/>
    </xf>
    <xf numFmtId="166" fontId="8" fillId="5" borderId="0" xfId="1" applyNumberFormat="1" applyFont="1" applyFill="1" applyAlignment="1">
      <alignment horizontal="center"/>
    </xf>
    <xf numFmtId="0" fontId="2" fillId="18" borderId="0" xfId="12" applyFill="1"/>
    <xf numFmtId="169" fontId="2" fillId="18" borderId="0" xfId="12" applyNumberFormat="1" applyFill="1"/>
    <xf numFmtId="0" fontId="37" fillId="13" borderId="0" xfId="1" applyNumberFormat="1" applyFont="1" applyFill="1" applyAlignment="1">
      <alignment horizontal="left" vertical="center"/>
    </xf>
    <xf numFmtId="0" fontId="8" fillId="10" borderId="0" xfId="12" applyFont="1" applyFill="1"/>
    <xf numFmtId="0" fontId="37" fillId="10" borderId="0" xfId="1" applyNumberFormat="1" applyFont="1" applyFill="1" applyAlignment="1">
      <alignment horizontal="left" vertical="center"/>
    </xf>
    <xf numFmtId="0" fontId="8" fillId="10" borderId="0" xfId="1" applyNumberFormat="1" applyFont="1" applyFill="1" applyAlignment="1">
      <alignment horizontal="center"/>
    </xf>
    <xf numFmtId="166" fontId="8" fillId="10" borderId="0" xfId="12" applyNumberFormat="1" applyFont="1" applyFill="1"/>
    <xf numFmtId="165" fontId="8" fillId="10" borderId="0" xfId="12" applyNumberFormat="1" applyFont="1" applyFill="1"/>
    <xf numFmtId="43" fontId="18" fillId="4" borderId="0" xfId="1" applyFont="1" applyFill="1"/>
    <xf numFmtId="49" fontId="7" fillId="0" borderId="0" xfId="6" applyNumberFormat="1" applyFont="1" applyAlignment="1">
      <alignment vertical="center"/>
    </xf>
    <xf numFmtId="168" fontId="24" fillId="0" borderId="0" xfId="6" applyNumberFormat="1" applyFont="1" applyAlignment="1">
      <alignment horizontal="right" vertical="center"/>
    </xf>
    <xf numFmtId="0" fontId="21" fillId="0" borderId="0" xfId="6" applyFont="1" applyAlignment="1">
      <alignment horizontal="right" vertical="center"/>
    </xf>
    <xf numFmtId="166" fontId="2" fillId="0" borderId="2" xfId="1" applyNumberFormat="1" applyBorder="1" applyAlignment="1">
      <alignment horizontal="center" vertical="center"/>
    </xf>
    <xf numFmtId="0" fontId="19" fillId="0" borderId="0" xfId="12" applyFont="1" applyAlignment="1">
      <alignment horizontal="left" vertical="center" wrapText="1"/>
    </xf>
    <xf numFmtId="37" fontId="2" fillId="0" borderId="0" xfId="24" applyNumberFormat="1" applyFont="1" applyAlignment="1">
      <alignment vertical="center"/>
    </xf>
    <xf numFmtId="37" fontId="2" fillId="0" borderId="0" xfId="24" quotePrefix="1" applyNumberFormat="1" applyFont="1" applyAlignment="1">
      <alignment horizontal="left" vertical="center"/>
    </xf>
    <xf numFmtId="174" fontId="48" fillId="0" borderId="0" xfId="16" applyNumberFormat="1" applyFont="1" applyAlignment="1">
      <alignment vertical="center"/>
    </xf>
    <xf numFmtId="174" fontId="48" fillId="0" borderId="0" xfId="16" applyNumberFormat="1" applyFont="1" applyAlignment="1">
      <alignment horizontal="left" vertical="center"/>
    </xf>
    <xf numFmtId="174" fontId="48" fillId="0" borderId="0" xfId="0" applyNumberFormat="1" applyFont="1" applyAlignment="1">
      <alignment vertical="center"/>
    </xf>
    <xf numFmtId="167" fontId="2" fillId="0" borderId="0" xfId="17" applyNumberFormat="1" applyFont="1" applyFill="1" applyBorder="1" applyAlignment="1">
      <alignment horizontal="center" vertical="center"/>
    </xf>
    <xf numFmtId="174" fontId="2" fillId="0" borderId="0" xfId="0" applyNumberFormat="1" applyFont="1" applyAlignment="1">
      <alignment vertical="center"/>
    </xf>
    <xf numFmtId="37" fontId="2" fillId="0" borderId="0" xfId="24" applyNumberFormat="1" applyFont="1" applyAlignment="1">
      <alignment horizontal="left" vertical="center"/>
    </xf>
    <xf numFmtId="37" fontId="19" fillId="0" borderId="0" xfId="24" applyNumberFormat="1" applyFont="1" applyAlignment="1">
      <alignment vertical="center"/>
    </xf>
    <xf numFmtId="174" fontId="50" fillId="0" borderId="0" xfId="16" applyNumberFormat="1" applyFont="1" applyAlignment="1">
      <alignment vertical="center"/>
    </xf>
    <xf numFmtId="39" fontId="19" fillId="0" borderId="0" xfId="24" applyNumberFormat="1" applyFont="1" applyAlignment="1">
      <alignment vertical="center"/>
    </xf>
    <xf numFmtId="39" fontId="19" fillId="0" borderId="0" xfId="24" quotePrefix="1" applyNumberFormat="1" applyFont="1" applyAlignment="1">
      <alignment horizontal="left" vertical="center"/>
    </xf>
    <xf numFmtId="167" fontId="2" fillId="0" borderId="0" xfId="1" applyNumberFormat="1" applyFont="1" applyFill="1" applyBorder="1" applyAlignment="1">
      <alignment vertical="center"/>
    </xf>
    <xf numFmtId="174" fontId="49" fillId="0" borderId="0" xfId="16" applyNumberFormat="1" applyFont="1" applyAlignment="1">
      <alignment horizontal="left" vertical="center"/>
    </xf>
    <xf numFmtId="167" fontId="2" fillId="0" borderId="5" xfId="17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" fontId="48" fillId="0" borderId="0" xfId="16" applyNumberFormat="1" applyFont="1"/>
    <xf numFmtId="3" fontId="49" fillId="0" borderId="0" xfId="18" applyNumberFormat="1" applyFont="1"/>
    <xf numFmtId="3" fontId="49" fillId="0" borderId="0" xfId="16" applyNumberFormat="1" applyFont="1"/>
    <xf numFmtId="167" fontId="2" fillId="0" borderId="2" xfId="17" applyNumberFormat="1" applyFont="1" applyFill="1" applyBorder="1" applyAlignment="1">
      <alignment horizontal="center" vertical="center"/>
    </xf>
    <xf numFmtId="167" fontId="2" fillId="0" borderId="4" xfId="17" applyNumberFormat="1" applyFont="1" applyFill="1" applyBorder="1" applyAlignment="1">
      <alignment horizontal="center" vertical="center"/>
    </xf>
    <xf numFmtId="166" fontId="48" fillId="0" borderId="0" xfId="1" applyNumberFormat="1" applyFont="1" applyAlignment="1">
      <alignment vertical="center"/>
    </xf>
    <xf numFmtId="174" fontId="49" fillId="0" borderId="0" xfId="18" applyNumberFormat="1" applyFont="1" applyAlignment="1">
      <alignment vertical="center"/>
    </xf>
    <xf numFmtId="166" fontId="19" fillId="0" borderId="0" xfId="12" applyNumberFormat="1" applyFont="1" applyAlignment="1">
      <alignment horizontal="center" vertical="center"/>
    </xf>
    <xf numFmtId="0" fontId="19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0" fontId="19" fillId="0" borderId="0" xfId="19" quotePrefix="1" applyFont="1" applyAlignment="1">
      <alignment vertical="center"/>
    </xf>
    <xf numFmtId="0" fontId="2" fillId="0" borderId="0" xfId="19" quotePrefix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19" fillId="0" borderId="0" xfId="19" applyFont="1" applyAlignment="1">
      <alignment horizontal="center" vertical="center"/>
    </xf>
    <xf numFmtId="0" fontId="19" fillId="0" borderId="5" xfId="19" applyFont="1" applyBorder="1" applyAlignment="1">
      <alignment horizontal="center" vertical="center"/>
    </xf>
    <xf numFmtId="0" fontId="19" fillId="0" borderId="5" xfId="19" applyFont="1" applyBorder="1" applyAlignment="1">
      <alignment horizontal="center" vertical="center" wrapText="1"/>
    </xf>
    <xf numFmtId="0" fontId="19" fillId="0" borderId="5" xfId="19" applyFont="1" applyBorder="1" applyAlignment="1">
      <alignment vertical="center"/>
    </xf>
    <xf numFmtId="1" fontId="19" fillId="0" borderId="0" xfId="24" applyNumberFormat="1" applyFont="1" applyAlignment="1">
      <alignment horizontal="center" vertical="center"/>
    </xf>
    <xf numFmtId="0" fontId="19" fillId="0" borderId="0" xfId="19" applyFont="1" applyAlignment="1">
      <alignment horizontal="center" vertical="center" wrapText="1"/>
    </xf>
    <xf numFmtId="0" fontId="19" fillId="0" borderId="1" xfId="19" quotePrefix="1" applyFont="1" applyBorder="1" applyAlignment="1">
      <alignment horizontal="center" vertical="center"/>
    </xf>
    <xf numFmtId="0" fontId="19" fillId="0" borderId="2" xfId="19" quotePrefix="1" applyFont="1" applyBorder="1" applyAlignment="1">
      <alignment vertical="center"/>
    </xf>
    <xf numFmtId="0" fontId="19" fillId="0" borderId="0" xfId="19" applyFont="1" applyAlignment="1">
      <alignment vertical="center" wrapText="1"/>
    </xf>
    <xf numFmtId="165" fontId="2" fillId="0" borderId="0" xfId="22" applyFont="1" applyFill="1" applyAlignment="1">
      <alignment horizontal="center" vertical="center"/>
    </xf>
    <xf numFmtId="0" fontId="19" fillId="0" borderId="0" xfId="19" quotePrefix="1" applyFont="1" applyAlignment="1">
      <alignment horizontal="center" vertical="center"/>
    </xf>
    <xf numFmtId="0" fontId="19" fillId="0" borderId="1" xfId="19" applyFont="1" applyBorder="1" applyAlignment="1">
      <alignment horizontal="center" vertical="center"/>
    </xf>
    <xf numFmtId="1" fontId="19" fillId="0" borderId="1" xfId="24" applyNumberFormat="1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167" fontId="48" fillId="0" borderId="0" xfId="22" applyNumberFormat="1" applyFont="1" applyFill="1" applyBorder="1" applyAlignment="1">
      <alignment horizontal="right" vertical="center"/>
    </xf>
    <xf numFmtId="165" fontId="19" fillId="0" borderId="0" xfId="22" applyFont="1" applyFill="1" applyAlignment="1">
      <alignment vertical="center"/>
    </xf>
    <xf numFmtId="0" fontId="48" fillId="0" borderId="0" xfId="21" applyFont="1" applyAlignment="1">
      <alignment vertical="center"/>
    </xf>
    <xf numFmtId="0" fontId="48" fillId="0" borderId="0" xfId="19" applyFont="1" applyAlignment="1">
      <alignment vertical="center"/>
    </xf>
    <xf numFmtId="165" fontId="2" fillId="0" borderId="0" xfId="22" applyFont="1" applyFill="1" applyAlignment="1">
      <alignment vertical="center"/>
    </xf>
    <xf numFmtId="0" fontId="51" fillId="0" borderId="0" xfId="19" applyFont="1" applyAlignment="1">
      <alignment horizontal="center" vertical="center"/>
    </xf>
    <xf numFmtId="167" fontId="48" fillId="0" borderId="6" xfId="22" applyNumberFormat="1" applyFont="1" applyFill="1" applyBorder="1" applyAlignment="1">
      <alignment horizontal="right" vertical="center"/>
    </xf>
    <xf numFmtId="0" fontId="19" fillId="22" borderId="0" xfId="19" applyFont="1" applyFill="1" applyAlignment="1">
      <alignment vertical="center"/>
    </xf>
    <xf numFmtId="0" fontId="48" fillId="0" borderId="0" xfId="19" applyFont="1" applyAlignment="1">
      <alignment horizontal="center" vertical="center"/>
    </xf>
    <xf numFmtId="0" fontId="2" fillId="0" borderId="0" xfId="19" applyFont="1" applyAlignment="1">
      <alignment horizontal="left" vertical="center"/>
    </xf>
    <xf numFmtId="165" fontId="2" fillId="0" borderId="0" xfId="22" applyFont="1" applyFill="1" applyBorder="1" applyAlignment="1">
      <alignment horizontal="right" vertical="center"/>
    </xf>
    <xf numFmtId="165" fontId="2" fillId="0" borderId="0" xfId="22" applyFont="1" applyFill="1" applyAlignment="1">
      <alignment horizontal="right" vertical="center"/>
    </xf>
    <xf numFmtId="0" fontId="19" fillId="0" borderId="0" xfId="19" applyFont="1" applyAlignment="1">
      <alignment horizontal="right" vertical="center"/>
    </xf>
    <xf numFmtId="0" fontId="52" fillId="0" borderId="0" xfId="19" applyFont="1" applyAlignment="1">
      <alignment vertical="center"/>
    </xf>
    <xf numFmtId="0" fontId="52" fillId="0" borderId="0" xfId="19" quotePrefix="1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2" fillId="0" borderId="5" xfId="19" applyFont="1" applyBorder="1" applyAlignment="1">
      <alignment vertical="center"/>
    </xf>
    <xf numFmtId="174" fontId="2" fillId="0" borderId="0" xfId="23" applyNumberFormat="1" applyFont="1" applyAlignment="1">
      <alignment vertical="center"/>
    </xf>
    <xf numFmtId="174" fontId="19" fillId="0" borderId="0" xfId="23" applyNumberFormat="1" applyFont="1" applyAlignment="1">
      <alignment vertical="center"/>
    </xf>
    <xf numFmtId="39" fontId="19" fillId="0" borderId="0" xfId="25" applyNumberFormat="1" applyFont="1" applyAlignment="1">
      <alignment vertical="center"/>
    </xf>
    <xf numFmtId="39" fontId="19" fillId="0" borderId="0" xfId="25" applyNumberFormat="1" applyFont="1" applyAlignment="1">
      <alignment horizontal="left" vertical="center"/>
    </xf>
    <xf numFmtId="167" fontId="16" fillId="0" borderId="4" xfId="1" applyNumberFormat="1" applyFont="1" applyFill="1" applyBorder="1" applyAlignment="1">
      <alignment horizontal="right" vertical="center"/>
    </xf>
    <xf numFmtId="43" fontId="2" fillId="0" borderId="0" xfId="1" applyAlignment="1">
      <alignment horizontal="center" vertical="center"/>
    </xf>
    <xf numFmtId="166" fontId="2" fillId="0" borderId="0" xfId="1" applyNumberFormat="1" applyAlignment="1">
      <alignment horizontal="center" vertical="center"/>
    </xf>
    <xf numFmtId="174" fontId="48" fillId="0" borderId="0" xfId="16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Alignment="1">
      <alignment vertical="center"/>
    </xf>
    <xf numFmtId="0" fontId="23" fillId="0" borderId="0" xfId="12" applyFont="1" applyAlignment="1">
      <alignment vertical="center"/>
    </xf>
    <xf numFmtId="43" fontId="18" fillId="0" borderId="0" xfId="1" applyFont="1" applyAlignment="1">
      <alignment horizontal="center" vertical="center"/>
    </xf>
    <xf numFmtId="0" fontId="19" fillId="0" borderId="1" xfId="12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 wrapText="1"/>
    </xf>
    <xf numFmtId="0" fontId="19" fillId="0" borderId="0" xfId="12" applyFont="1" applyAlignment="1">
      <alignment horizontal="left" vertical="center" wrapText="1"/>
    </xf>
    <xf numFmtId="0" fontId="19" fillId="0" borderId="0" xfId="19" applyFont="1" applyAlignment="1">
      <alignment horizontal="center" vertical="center"/>
    </xf>
    <xf numFmtId="0" fontId="19" fillId="0" borderId="2" xfId="19" applyFont="1" applyBorder="1" applyAlignment="1">
      <alignment horizontal="center" vertical="center"/>
    </xf>
    <xf numFmtId="0" fontId="19" fillId="0" borderId="1" xfId="19" quotePrefix="1" applyFont="1" applyBorder="1" applyAlignment="1">
      <alignment horizontal="center" vertical="center"/>
    </xf>
    <xf numFmtId="0" fontId="19" fillId="0" borderId="2" xfId="19" quotePrefix="1" applyFont="1" applyBorder="1" applyAlignment="1">
      <alignment horizontal="center" vertical="center"/>
    </xf>
    <xf numFmtId="174" fontId="2" fillId="0" borderId="0" xfId="23" applyNumberFormat="1" applyFont="1" applyAlignment="1">
      <alignment horizontal="left" vertical="center" wrapText="1"/>
    </xf>
  </cellXfs>
  <cellStyles count="33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7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YE'21\BB\BB_FS_Q4'64,%20Q4'21_(23.02.2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Q3'21\BB-Q3'64,%20Q3'21\Review%20from%20P'Tuk\BB_FS_Q3'64,Q3'21_(11.10.2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YE'2022\1.%20BB\BB_FS_Q4'65,%20Q4'22_(270223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FS%20Q3'22\Z.Final\BB_FS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  <sheetName val="[Bud-dep.xls]__mail_boonraw_262"/>
      <sheetName val="[Bud-dep.xls]__mail_boonraw_261"/>
      <sheetName val="[Bud-dep.xls]__mail_boonraw_263"/>
      <sheetName val="[Bud-dep.xls]__mail_boonraw_264"/>
      <sheetName val="[Bud-dep.xls]__mail_boonraw_265"/>
      <sheetName val="[Bud-dep.xls]__mail_boonraw_273"/>
      <sheetName val="[Bud-dep.xls]__mail_boonraw_266"/>
      <sheetName val="[Bud-dep.xls]__mail_boonraw_267"/>
      <sheetName val="[Bud-dep.xls]__mail_boonraw_268"/>
      <sheetName val="[Bud-dep.xls]__mail_boonraw_269"/>
      <sheetName val="[Bud-dep.xls]__mail_boonraw_270"/>
      <sheetName val="[Bud-dep.xls]__mail_boonraw_271"/>
      <sheetName val="[Bud-dep.xls]__mail_boonraw_272"/>
      <sheetName val="[Bud-dep.xls]__mail_boonraw_276"/>
      <sheetName val="[Bud-dep.xls]__mail_boonraw_274"/>
      <sheetName val="[Bud-dep.xls]__mail_boonraw_275"/>
      <sheetName val="[Bud-dep.xls]__mail_boonraw_277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 refreshError="1"/>
      <sheetData sheetId="1" refreshError="1"/>
      <sheetData sheetId="2">
        <row r="22">
          <cell r="J22">
            <v>0</v>
          </cell>
        </row>
        <row r="27">
          <cell r="L27">
            <v>161476176</v>
          </cell>
        </row>
      </sheetData>
      <sheetData sheetId="3">
        <row r="29">
          <cell r="F29"/>
        </row>
      </sheetData>
      <sheetData sheetId="4" refreshError="1"/>
      <sheetData sheetId="5" refreshError="1"/>
      <sheetData sheetId="6" refreshError="1"/>
      <sheetData sheetId="7" refreshError="1"/>
      <sheetData sheetId="8">
        <row r="9">
          <cell r="J9">
            <v>0</v>
          </cell>
        </row>
        <row r="10">
          <cell r="J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2-3M 5"/>
      <sheetName val="กำไร1-9M 6"/>
      <sheetName val="กำไร2-9M 7"/>
      <sheetName val="เปลี่ยนแปลง-รวม 8"/>
      <sheetName val="เปลี่ยนแปลง-เดี่ยว 9"/>
      <sheetName val="กระแสเงินสด 10"/>
      <sheetName val="กระแสเงินสด 11"/>
      <sheetName val="CFSep64"/>
      <sheetName val="CFConso64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>
        <row r="4">
          <cell r="L4" t="str">
            <v>(หน่วย : บาท)</v>
          </cell>
        </row>
      </sheetData>
      <sheetData sheetId="2">
        <row r="4">
          <cell r="L4" t="str">
            <v>(หน่วย : บาท)</v>
          </cell>
        </row>
        <row r="28">
          <cell r="J28">
            <v>0</v>
          </cell>
        </row>
      </sheetData>
      <sheetData sheetId="3" refreshError="1"/>
      <sheetData sheetId="4" refreshError="1"/>
      <sheetData sheetId="5">
        <row r="28">
          <cell r="E28">
            <v>0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Sepa22"/>
      <sheetName val="CFConso22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>
        <row r="8">
          <cell r="B8" t="str">
            <v>เงินสดและรายการเทียบเท่าเงินสด</v>
          </cell>
          <cell r="D8">
            <v>7.1</v>
          </cell>
          <cell r="F8">
            <v>426457973</v>
          </cell>
          <cell r="H8">
            <v>253770466</v>
          </cell>
        </row>
        <row r="9">
          <cell r="B9" t="str">
            <v>ส่วนของเงินฝากสถาบันการเงินที่มีภาระผูกพัน</v>
          </cell>
        </row>
        <row r="10">
          <cell r="B10" t="str">
            <v>ที่ถึงกำหนดไถ่ถอนภายในหนึ่งปี</v>
          </cell>
          <cell r="D10">
            <v>7.3</v>
          </cell>
          <cell r="F10">
            <v>2197817</v>
          </cell>
          <cell r="H10">
            <v>5854537</v>
          </cell>
        </row>
        <row r="11">
          <cell r="B11" t="str">
            <v>ลูกหนี้การค้าและลูกหนี้หมุนเวียนอื่น</v>
          </cell>
          <cell r="D11">
            <v>7.2</v>
          </cell>
          <cell r="F11">
            <v>103030864</v>
          </cell>
          <cell r="H11">
            <v>55823529</v>
          </cell>
        </row>
        <row r="12">
          <cell r="B12" t="str">
            <v>สินทรัพย์ที่เกิดจากสัญญา - หมุนเวียน</v>
          </cell>
          <cell r="D12">
            <v>17</v>
          </cell>
          <cell r="F12">
            <v>116610093</v>
          </cell>
          <cell r="H12">
            <v>47159588</v>
          </cell>
        </row>
        <row r="13">
          <cell r="B13" t="str">
            <v>เงินให้กู้ยืมระยะสั้นแก่กิจการที่เกี่ยวข้องกัน</v>
          </cell>
          <cell r="D13">
            <v>6</v>
          </cell>
          <cell r="F13">
            <v>0</v>
          </cell>
          <cell r="H13">
            <v>0</v>
          </cell>
        </row>
        <row r="14">
          <cell r="B14" t="str">
            <v>สินค้าคงเหลือ</v>
          </cell>
          <cell r="F14">
            <v>0</v>
          </cell>
          <cell r="H14">
            <v>9800</v>
          </cell>
        </row>
        <row r="15">
          <cell r="B15" t="str">
            <v>งานบริการระหว่างทำ</v>
          </cell>
          <cell r="D15">
            <v>8</v>
          </cell>
          <cell r="F15">
            <v>21380823</v>
          </cell>
          <cell r="H15">
            <v>14733883</v>
          </cell>
        </row>
        <row r="16">
          <cell r="B16" t="str">
            <v>สินทรัพย์ภาษีเงินได้ของงวดปัจจุบัน</v>
          </cell>
          <cell r="D16">
            <v>19.100000000000001</v>
          </cell>
          <cell r="F16">
            <v>695124</v>
          </cell>
          <cell r="H16">
            <v>255022</v>
          </cell>
        </row>
        <row r="17">
          <cell r="B17" t="str">
            <v>สินทรัพย์ภาษีเงินได้ของงวดก่อน</v>
          </cell>
          <cell r="D17">
            <v>19.100000000000001</v>
          </cell>
          <cell r="F17">
            <v>386374</v>
          </cell>
          <cell r="H17">
            <v>249632</v>
          </cell>
        </row>
        <row r="18">
          <cell r="B18" t="str">
            <v>สินทรัพย์ทางการเงินหมุนเวียนอื่น</v>
          </cell>
          <cell r="D18">
            <v>7.4</v>
          </cell>
          <cell r="F18">
            <v>2505737</v>
          </cell>
          <cell r="H18">
            <v>203268388</v>
          </cell>
        </row>
        <row r="19">
          <cell r="B19" t="str">
            <v>สินทรัพย์หมุนเวียนอื่น</v>
          </cell>
          <cell r="F19">
            <v>1838546</v>
          </cell>
          <cell r="H19">
            <v>1156756</v>
          </cell>
        </row>
        <row r="20">
          <cell r="F20">
            <v>675103351</v>
          </cell>
          <cell r="H20">
            <v>582281601</v>
          </cell>
        </row>
        <row r="23">
          <cell r="B23" t="str">
            <v>เงินฝากสถาบันการเงินที่มีภาระผูกพัน</v>
          </cell>
          <cell r="D23">
            <v>7.3</v>
          </cell>
          <cell r="F23">
            <v>2007940</v>
          </cell>
          <cell r="H23">
            <v>2004963</v>
          </cell>
        </row>
        <row r="24">
          <cell r="B24" t="str">
            <v>เงินลงทุนในบริษัทร่วมและการร่วมค้า</v>
          </cell>
          <cell r="D24">
            <v>9</v>
          </cell>
          <cell r="F24">
            <v>51294690</v>
          </cell>
          <cell r="H24">
            <v>18348046</v>
          </cell>
        </row>
        <row r="25">
          <cell r="B25" t="str">
            <v>เงินลงทุนในบริษัทย่อย</v>
          </cell>
          <cell r="D25">
            <v>10</v>
          </cell>
          <cell r="F25">
            <v>0</v>
          </cell>
          <cell r="H25">
            <v>0</v>
          </cell>
        </row>
        <row r="26">
          <cell r="B26" t="str">
            <v>สินทรัพย์ทางการเงินไม่หมุนเวียนอื่น</v>
          </cell>
          <cell r="D26">
            <v>7.5</v>
          </cell>
          <cell r="F26">
            <v>23338572</v>
          </cell>
          <cell r="H26">
            <v>26314515</v>
          </cell>
        </row>
        <row r="27">
          <cell r="B27" t="str">
            <v>ส่วนปรับปรุงอาคารเช่าและอุปกรณ์</v>
          </cell>
          <cell r="D27">
            <v>11</v>
          </cell>
          <cell r="F27">
            <v>12776641</v>
          </cell>
          <cell r="H27">
            <v>10696221</v>
          </cell>
        </row>
        <row r="28">
          <cell r="B28" t="str">
            <v>สินทรัพย์สิทธิการใช้</v>
          </cell>
          <cell r="D28">
            <v>12</v>
          </cell>
          <cell r="F28">
            <v>11329216</v>
          </cell>
          <cell r="H28">
            <v>9105313</v>
          </cell>
        </row>
        <row r="29">
          <cell r="B29" t="str">
            <v>สินทรัพย์ไม่มีตัวตน</v>
          </cell>
          <cell r="D29">
            <v>13</v>
          </cell>
          <cell r="F29">
            <v>4085900</v>
          </cell>
          <cell r="H29">
            <v>28161</v>
          </cell>
        </row>
        <row r="30">
          <cell r="B30" t="str">
            <v>ค่าความนิยม</v>
          </cell>
          <cell r="D30">
            <v>4</v>
          </cell>
          <cell r="F30">
            <v>18855185</v>
          </cell>
          <cell r="H30">
            <v>0</v>
          </cell>
        </row>
        <row r="31">
          <cell r="B31" t="str">
            <v>สินทรัพย์ภาษีเงินได้รอตัดบัญชี</v>
          </cell>
          <cell r="D31">
            <v>19.2</v>
          </cell>
          <cell r="F31">
            <v>2765281</v>
          </cell>
          <cell r="H31">
            <v>1819124</v>
          </cell>
        </row>
        <row r="32">
          <cell r="B32" t="str">
            <v>สินทรัพย์ไม่หมุนเวียนอื่น</v>
          </cell>
          <cell r="D32">
            <v>28</v>
          </cell>
          <cell r="F32">
            <v>4296997</v>
          </cell>
          <cell r="H32">
            <v>398981</v>
          </cell>
        </row>
        <row r="33">
          <cell r="F33">
            <v>130750422</v>
          </cell>
          <cell r="H33">
            <v>68715324</v>
          </cell>
        </row>
        <row r="35">
          <cell r="F35">
            <v>805853773</v>
          </cell>
          <cell r="H35">
            <v>650996925</v>
          </cell>
        </row>
      </sheetData>
      <sheetData sheetId="1">
        <row r="9">
          <cell r="B9" t="str">
            <v>เงินเบิกเกินบัญชีจากสถาบันการเงิน</v>
          </cell>
          <cell r="D9" t="str">
            <v>7.6, 28</v>
          </cell>
          <cell r="F9">
            <v>2622460</v>
          </cell>
          <cell r="H9">
            <v>0</v>
          </cell>
        </row>
        <row r="10">
          <cell r="B10" t="str">
            <v>เจ้าหนี้การค้าและเจ้าหนี้หมุนเวียนอื่น</v>
          </cell>
          <cell r="D10">
            <v>7.7</v>
          </cell>
          <cell r="F10">
            <v>115842016</v>
          </cell>
          <cell r="H10">
            <v>70822693</v>
          </cell>
        </row>
        <row r="11">
          <cell r="B11" t="str">
            <v>หนี้สินที่เกิดจากสัญญา - หมุนเวียน</v>
          </cell>
          <cell r="D11">
            <v>17</v>
          </cell>
          <cell r="F11">
            <v>19636596</v>
          </cell>
          <cell r="H11">
            <v>14341004</v>
          </cell>
        </row>
        <row r="12">
          <cell r="B12" t="str">
            <v>หนี้สินทางการเงินหมุนเวียนอื่น</v>
          </cell>
          <cell r="D12">
            <v>24.3</v>
          </cell>
          <cell r="F12">
            <v>0</v>
          </cell>
          <cell r="H12">
            <v>3750</v>
          </cell>
        </row>
        <row r="13">
          <cell r="B13" t="str">
            <v>ส่วนของหนี้สินระยะยาวที่ถึงกำหนดชำระภายในหนึ่งปี</v>
          </cell>
        </row>
        <row r="14">
          <cell r="B14" t="str">
            <v xml:space="preserve"> - หนี้สินตามสัญญาเช่า</v>
          </cell>
          <cell r="D14">
            <v>7.8</v>
          </cell>
          <cell r="F14">
            <v>1994065</v>
          </cell>
          <cell r="H14">
            <v>1306000</v>
          </cell>
        </row>
        <row r="15">
          <cell r="B15" t="str">
            <v xml:space="preserve"> - ประมาณการหนี้สินสำหรับผลประโยชน์พนักงาน</v>
          </cell>
          <cell r="D15">
            <v>14.3</v>
          </cell>
          <cell r="F15">
            <v>600023</v>
          </cell>
          <cell r="H15">
            <v>425006</v>
          </cell>
        </row>
        <row r="16">
          <cell r="B16" t="str">
            <v>เงินกู้ยืมระยะสั้นจากบุคคลอื่น</v>
          </cell>
          <cell r="F16">
            <v>800000</v>
          </cell>
          <cell r="H16">
            <v>0</v>
          </cell>
        </row>
        <row r="17">
          <cell r="B17" t="str">
            <v>ภาษีเงินได้ค้างจ่าย</v>
          </cell>
          <cell r="D17">
            <v>19.100000000000001</v>
          </cell>
          <cell r="F17">
            <v>3674572</v>
          </cell>
          <cell r="H17">
            <v>2250676</v>
          </cell>
        </row>
        <row r="18">
          <cell r="B18" t="str">
            <v>ประมาณการรับประกันคุณภาพงาน</v>
          </cell>
          <cell r="F18">
            <v>96700</v>
          </cell>
          <cell r="H18">
            <v>48263</v>
          </cell>
        </row>
        <row r="19">
          <cell r="B19" t="str">
            <v>หนี้สินหมุนเวียนอื่น</v>
          </cell>
          <cell r="D19">
            <v>15</v>
          </cell>
          <cell r="F19">
            <v>4411054</v>
          </cell>
          <cell r="H19">
            <v>3000968</v>
          </cell>
        </row>
        <row r="20">
          <cell r="F20">
            <v>149677486</v>
          </cell>
          <cell r="H20">
            <v>92198360</v>
          </cell>
        </row>
        <row r="23">
          <cell r="B23" t="str">
            <v>หนี้สินตามสัญญาเช่า</v>
          </cell>
          <cell r="D23">
            <v>7.8</v>
          </cell>
          <cell r="F23">
            <v>10345676</v>
          </cell>
          <cell r="H23">
            <v>8461537</v>
          </cell>
        </row>
        <row r="24">
          <cell r="B24" t="str">
            <v>ประมาณการหนี้สินไม่หมุนเวียนสำหรับผลประโยชน์พนักงาน</v>
          </cell>
          <cell r="D24">
            <v>14.3</v>
          </cell>
          <cell r="F24">
            <v>9667986</v>
          </cell>
          <cell r="H24">
            <v>6448652</v>
          </cell>
        </row>
        <row r="25">
          <cell r="F25">
            <v>20013662</v>
          </cell>
          <cell r="H25">
            <v>14910189</v>
          </cell>
        </row>
        <row r="27">
          <cell r="F27">
            <v>169691148</v>
          </cell>
          <cell r="H27">
            <v>107108549</v>
          </cell>
        </row>
      </sheetData>
      <sheetData sheetId="2">
        <row r="1">
          <cell r="F1"/>
        </row>
        <row r="19">
          <cell r="F19">
            <v>136570010</v>
          </cell>
        </row>
        <row r="20">
          <cell r="F20">
            <v>-261487</v>
          </cell>
        </row>
        <row r="22">
          <cell r="F22">
            <v>4643803</v>
          </cell>
        </row>
      </sheetData>
      <sheetData sheetId="3">
        <row r="25">
          <cell r="E25">
            <v>2321936</v>
          </cell>
        </row>
        <row r="26">
          <cell r="E26">
            <v>-758353</v>
          </cell>
        </row>
        <row r="30">
          <cell r="E30">
            <v>130613127</v>
          </cell>
        </row>
      </sheetData>
      <sheetData sheetId="4"/>
      <sheetData sheetId="5"/>
      <sheetData sheetId="6"/>
      <sheetData sheetId="7">
        <row r="8">
          <cell r="F8">
            <v>130613127</v>
          </cell>
        </row>
        <row r="11">
          <cell r="F11">
            <v>18531658</v>
          </cell>
        </row>
        <row r="12">
          <cell r="F12">
            <v>5882528</v>
          </cell>
        </row>
        <row r="13">
          <cell r="F13">
            <v>3649363</v>
          </cell>
        </row>
        <row r="14">
          <cell r="F14">
            <v>219266</v>
          </cell>
        </row>
        <row r="16">
          <cell r="F16">
            <v>48437</v>
          </cell>
        </row>
        <row r="17">
          <cell r="J17">
            <v>0</v>
          </cell>
        </row>
        <row r="18">
          <cell r="F18">
            <v>1894104</v>
          </cell>
        </row>
        <row r="19">
          <cell r="F19">
            <v>-3750</v>
          </cell>
        </row>
        <row r="20">
          <cell r="F20">
            <v>498178</v>
          </cell>
        </row>
        <row r="22">
          <cell r="F22">
            <v>-19294946</v>
          </cell>
        </row>
        <row r="23">
          <cell r="F23">
            <v>-2321936</v>
          </cell>
        </row>
        <row r="25">
          <cell r="F25">
            <v>758353</v>
          </cell>
        </row>
        <row r="27">
          <cell r="F27">
            <v>-46122084</v>
          </cell>
        </row>
        <row r="28">
          <cell r="F28">
            <v>-69254596</v>
          </cell>
        </row>
        <row r="29">
          <cell r="F29">
            <v>9800</v>
          </cell>
        </row>
        <row r="30">
          <cell r="F30">
            <v>-6406637</v>
          </cell>
        </row>
        <row r="31">
          <cell r="F31">
            <v>-681790</v>
          </cell>
        </row>
        <row r="32">
          <cell r="F32">
            <v>-3895016</v>
          </cell>
        </row>
        <row r="34">
          <cell r="F34">
            <v>43645866</v>
          </cell>
        </row>
        <row r="35">
          <cell r="F35">
            <v>5295592</v>
          </cell>
        </row>
        <row r="36">
          <cell r="F36">
            <v>1384188</v>
          </cell>
        </row>
        <row r="37">
          <cell r="F37">
            <v>-425006</v>
          </cell>
        </row>
        <row r="39">
          <cell r="F39">
            <v>2488124</v>
          </cell>
        </row>
        <row r="40">
          <cell r="F40">
            <v>-7970</v>
          </cell>
        </row>
        <row r="41">
          <cell r="F41">
            <v>249632</v>
          </cell>
        </row>
        <row r="42">
          <cell r="F42">
            <v>-18108080</v>
          </cell>
        </row>
      </sheetData>
      <sheetData sheetId="8">
        <row r="8">
          <cell r="F8">
            <v>3653743</v>
          </cell>
        </row>
        <row r="11">
          <cell r="F11">
            <v>-19809583</v>
          </cell>
        </row>
        <row r="12">
          <cell r="F12">
            <v>-51504987</v>
          </cell>
        </row>
        <row r="13">
          <cell r="F13">
            <v>251439547</v>
          </cell>
        </row>
        <row r="14">
          <cell r="F14">
            <v>-13685986</v>
          </cell>
        </row>
        <row r="15">
          <cell r="F15">
            <v>-5640193</v>
          </cell>
        </row>
        <row r="16">
          <cell r="F16">
            <v>-3113115</v>
          </cell>
        </row>
        <row r="22">
          <cell r="F22">
            <v>2622460</v>
          </cell>
        </row>
        <row r="23">
          <cell r="F23">
            <v>-2274000</v>
          </cell>
        </row>
        <row r="24">
          <cell r="F24">
            <v>-37500000</v>
          </cell>
        </row>
        <row r="25">
          <cell r="F25">
            <v>800000</v>
          </cell>
        </row>
        <row r="26">
          <cell r="F26">
            <v>0</v>
          </cell>
        </row>
        <row r="29">
          <cell r="F29">
            <v>840000</v>
          </cell>
        </row>
        <row r="33">
          <cell r="F33">
            <v>-1786784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SepaQ322"/>
      <sheetName val="CFConsoQ322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 refreshError="1"/>
      <sheetData sheetId="2">
        <row r="1">
          <cell r="H1"/>
        </row>
        <row r="12">
          <cell r="F12">
            <v>50000000</v>
          </cell>
          <cell r="H12">
            <v>50000000</v>
          </cell>
        </row>
        <row r="13">
          <cell r="H13">
            <v>50000000</v>
          </cell>
        </row>
        <row r="14">
          <cell r="H14">
            <v>427836483</v>
          </cell>
        </row>
        <row r="15">
          <cell r="J15">
            <v>4930000</v>
          </cell>
        </row>
        <row r="16">
          <cell r="J16">
            <v>10774866</v>
          </cell>
        </row>
        <row r="17">
          <cell r="H17">
            <v>-3331050</v>
          </cell>
        </row>
        <row r="19">
          <cell r="H19">
            <v>3750000</v>
          </cell>
        </row>
        <row r="20">
          <cell r="H20">
            <v>47778348</v>
          </cell>
        </row>
        <row r="21">
          <cell r="H21">
            <v>2146011</v>
          </cell>
        </row>
        <row r="23">
          <cell r="H23">
            <v>3718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E387-E5EE-45AB-8B69-0BBF94AEB99A}">
  <sheetPr>
    <tabColor rgb="FFFFC000"/>
  </sheetPr>
  <dimension ref="A1:U219"/>
  <sheetViews>
    <sheetView zoomScaleNormal="100" workbookViewId="0">
      <pane xSplit="5" ySplit="1" topLeftCell="F17" activePane="bottomRight" state="frozen"/>
      <selection activeCell="E62" sqref="E62"/>
      <selection pane="topRight" activeCell="E62" sqref="E62"/>
      <selection pane="bottomLeft" activeCell="E62" sqref="E62"/>
      <selection pane="bottomRight" activeCell="F39" sqref="F39"/>
    </sheetView>
  </sheetViews>
  <sheetFormatPr defaultColWidth="9.42578125" defaultRowHeight="12.75"/>
  <cols>
    <col min="1" max="1" width="7.42578125" style="167" customWidth="1"/>
    <col min="2" max="2" width="29.42578125" style="167" customWidth="1"/>
    <col min="3" max="3" width="19.42578125" style="3" customWidth="1"/>
    <col min="4" max="4" width="31" style="9" customWidth="1"/>
    <col min="5" max="5" width="10" style="10" customWidth="1"/>
    <col min="6" max="6" width="16.5703125" style="37" customWidth="1"/>
    <col min="7" max="7" width="15.5703125" style="38" bestFit="1" customWidth="1"/>
    <col min="8" max="8" width="19.42578125" style="186" customWidth="1"/>
    <col min="9" max="9" width="17.42578125" style="170" customWidth="1"/>
    <col min="10" max="10" width="15.42578125" style="170" customWidth="1"/>
    <col min="11" max="11" width="17.42578125" style="170" customWidth="1"/>
    <col min="12" max="12" width="25.42578125" style="167" customWidth="1"/>
    <col min="13" max="13" width="16.42578125" style="167" customWidth="1"/>
    <col min="14" max="15" width="15.42578125" style="167" customWidth="1"/>
    <col min="16" max="16" width="12.42578125" style="167" bestFit="1" customWidth="1"/>
    <col min="17" max="17" width="16" style="167" customWidth="1"/>
    <col min="18" max="18" width="15.42578125" style="167" bestFit="1" customWidth="1"/>
    <col min="19" max="19" width="1.42578125" style="167" customWidth="1"/>
    <col min="20" max="20" width="13.5703125" style="167" customWidth="1"/>
    <col min="21" max="21" width="11.5703125" style="167" customWidth="1"/>
    <col min="22" max="16384" width="9.42578125" style="167"/>
  </cols>
  <sheetData>
    <row r="1" spans="1:11">
      <c r="C1" s="1" t="s">
        <v>294</v>
      </c>
      <c r="D1" s="51" t="s">
        <v>61</v>
      </c>
      <c r="E1" s="52" t="s">
        <v>62</v>
      </c>
      <c r="F1" s="29" t="s">
        <v>63</v>
      </c>
      <c r="G1" s="30" t="s">
        <v>64</v>
      </c>
      <c r="H1" s="168" t="s">
        <v>0</v>
      </c>
      <c r="I1" s="169" t="s">
        <v>246</v>
      </c>
      <c r="K1" s="169"/>
    </row>
    <row r="2" spans="1:11">
      <c r="A2" s="171" t="s">
        <v>1</v>
      </c>
      <c r="B2" s="172"/>
      <c r="C2" s="2"/>
      <c r="D2" s="53"/>
      <c r="E2" s="54"/>
      <c r="F2" s="31"/>
      <c r="G2" s="32"/>
      <c r="H2" s="173"/>
    </row>
    <row r="3" spans="1:11">
      <c r="A3" s="174"/>
      <c r="B3" s="174" t="s">
        <v>2</v>
      </c>
      <c r="C3" s="4">
        <f>IFERROR(VLOOKUP(B3,#REF!,7,0),0)</f>
        <v>0</v>
      </c>
      <c r="D3" s="53"/>
      <c r="E3" s="54"/>
      <c r="F3" s="33"/>
      <c r="G3" s="34"/>
      <c r="H3" s="4">
        <f>IFERROR(VLOOKUP(B3,#REF!,5,0),0)</f>
        <v>0</v>
      </c>
      <c r="I3" s="3">
        <f>C3+F3-G3-H3</f>
        <v>0</v>
      </c>
      <c r="J3" s="3"/>
      <c r="K3" s="3"/>
    </row>
    <row r="4" spans="1:11">
      <c r="A4" s="174"/>
      <c r="B4" s="176" t="s">
        <v>3</v>
      </c>
      <c r="C4" s="4"/>
      <c r="D4" s="53"/>
      <c r="E4" s="54"/>
      <c r="F4" s="33"/>
      <c r="G4" s="34"/>
      <c r="H4" s="175"/>
    </row>
    <row r="5" spans="1:11">
      <c r="A5" s="174"/>
      <c r="B5" s="177" t="s">
        <v>4</v>
      </c>
      <c r="C5" s="4">
        <f>IFERROR(VLOOKUP(B5,#REF!,7,0),0)</f>
        <v>0</v>
      </c>
      <c r="D5" s="53" t="s">
        <v>66</v>
      </c>
      <c r="E5" s="54">
        <v>1</v>
      </c>
      <c r="F5" s="33"/>
      <c r="G5" s="34"/>
      <c r="H5" s="4">
        <f>IFERROR(VLOOKUP(B5,#REF!,5,0),0)</f>
        <v>0</v>
      </c>
      <c r="I5" s="170">
        <f>C5+F5-G5-H5</f>
        <v>0</v>
      </c>
    </row>
    <row r="6" spans="1:11">
      <c r="A6" s="174"/>
      <c r="B6" s="174" t="s">
        <v>5</v>
      </c>
      <c r="C6" s="4">
        <f>IFERROR(VLOOKUP(B6,#REF!,7,0),0)</f>
        <v>0</v>
      </c>
      <c r="D6" s="53" t="s">
        <v>247</v>
      </c>
      <c r="E6" s="54">
        <v>2</v>
      </c>
      <c r="F6" s="33">
        <v>15151991</v>
      </c>
      <c r="G6" s="34"/>
      <c r="H6" s="4">
        <f>IFERROR(VLOOKUP(B6,#REF!,5,0),0)</f>
        <v>0</v>
      </c>
      <c r="I6" s="170">
        <f>C6+F6-G6-H6+F7-G7+F12-G12+F10-G10+F11-G11+F9-G9+F8-G8+F13-G13</f>
        <v>15002804</v>
      </c>
    </row>
    <row r="7" spans="1:11">
      <c r="A7" s="174"/>
      <c r="B7" s="174"/>
      <c r="C7" s="4"/>
      <c r="D7" s="53" t="s">
        <v>248</v>
      </c>
      <c r="E7" s="54">
        <v>2.1</v>
      </c>
      <c r="F7" s="33"/>
      <c r="G7" s="34"/>
      <c r="H7" s="175"/>
    </row>
    <row r="8" spans="1:11">
      <c r="A8" s="174"/>
      <c r="B8" s="174"/>
      <c r="C8" s="4"/>
      <c r="D8" s="255" t="s">
        <v>249</v>
      </c>
      <c r="E8" s="54">
        <v>27</v>
      </c>
      <c r="F8" s="256"/>
      <c r="G8" s="272">
        <v>136075</v>
      </c>
      <c r="H8" s="175"/>
    </row>
    <row r="9" spans="1:11">
      <c r="A9" s="174"/>
      <c r="B9" s="174"/>
      <c r="C9" s="4"/>
      <c r="D9" s="255" t="s">
        <v>250</v>
      </c>
      <c r="E9" s="10">
        <v>27</v>
      </c>
      <c r="F9" s="256"/>
      <c r="G9" s="256"/>
      <c r="H9" s="175"/>
    </row>
    <row r="10" spans="1:11">
      <c r="A10" s="174"/>
      <c r="B10" s="174"/>
      <c r="C10" s="4"/>
      <c r="D10" s="255" t="s">
        <v>251</v>
      </c>
      <c r="E10" s="257">
        <v>29.1</v>
      </c>
      <c r="F10" s="256"/>
      <c r="G10" s="269">
        <v>808466</v>
      </c>
      <c r="H10" s="175"/>
    </row>
    <row r="11" spans="1:11">
      <c r="A11" s="174"/>
      <c r="B11" s="174"/>
      <c r="C11" s="4"/>
      <c r="D11" s="255" t="s">
        <v>252</v>
      </c>
      <c r="E11" s="257">
        <v>29.2</v>
      </c>
      <c r="F11" s="269">
        <v>260581</v>
      </c>
      <c r="G11" s="258"/>
      <c r="H11" s="175"/>
    </row>
    <row r="12" spans="1:11">
      <c r="A12" s="174"/>
      <c r="B12" s="174"/>
      <c r="C12" s="4"/>
      <c r="D12" s="178" t="s">
        <v>86</v>
      </c>
      <c r="E12" s="54">
        <v>13</v>
      </c>
      <c r="G12" s="43">
        <v>2020</v>
      </c>
      <c r="H12" s="175"/>
    </row>
    <row r="13" spans="1:11">
      <c r="A13" s="174"/>
      <c r="B13" s="174"/>
      <c r="C13" s="4"/>
      <c r="D13" s="264" t="s">
        <v>306</v>
      </c>
      <c r="E13" s="265" t="s">
        <v>301</v>
      </c>
      <c r="F13" s="262">
        <v>536793</v>
      </c>
      <c r="G13" s="262"/>
      <c r="H13" s="175"/>
    </row>
    <row r="14" spans="1:11">
      <c r="A14" s="174"/>
      <c r="B14" s="174" t="s">
        <v>6</v>
      </c>
      <c r="C14" s="4">
        <f>IFERROR(VLOOKUP(B14,#REF!,7,0),0)</f>
        <v>0</v>
      </c>
      <c r="D14" s="178" t="s">
        <v>68</v>
      </c>
      <c r="E14" s="54">
        <v>3</v>
      </c>
      <c r="F14" s="37">
        <v>19197965</v>
      </c>
      <c r="H14" s="4">
        <f>IFERROR(VLOOKUP(B14,#REF!,5,0),0)</f>
        <v>0</v>
      </c>
      <c r="I14" s="170">
        <f>C14+F14-G14-H14+F15-G15+F16-G16</f>
        <v>19419891</v>
      </c>
    </row>
    <row r="15" spans="1:11">
      <c r="A15" s="174"/>
      <c r="B15" s="174"/>
      <c r="C15" s="4"/>
      <c r="D15" s="178" t="s">
        <v>237</v>
      </c>
      <c r="E15" s="54">
        <v>13</v>
      </c>
      <c r="F15" s="43">
        <v>26017</v>
      </c>
      <c r="H15" s="175"/>
    </row>
    <row r="16" spans="1:11">
      <c r="A16" s="174"/>
      <c r="B16" s="174"/>
      <c r="C16" s="4"/>
      <c r="D16" s="264" t="s">
        <v>306</v>
      </c>
      <c r="E16" s="265" t="s">
        <v>301</v>
      </c>
      <c r="F16" s="262">
        <v>195909</v>
      </c>
      <c r="G16" s="262"/>
      <c r="H16" s="175"/>
    </row>
    <row r="17" spans="1:12">
      <c r="A17" s="174"/>
      <c r="B17" s="174" t="s">
        <v>7</v>
      </c>
      <c r="C17" s="4">
        <f>IFERROR(VLOOKUP(B17,#REF!,7,0),0)</f>
        <v>0</v>
      </c>
      <c r="D17" s="178" t="s">
        <v>69</v>
      </c>
      <c r="E17" s="54">
        <v>4</v>
      </c>
      <c r="G17" s="38">
        <v>9800</v>
      </c>
      <c r="H17" s="4">
        <f>IFERROR(VLOOKUP(B17,#REF!,5,0),0)</f>
        <v>0</v>
      </c>
      <c r="I17" s="170">
        <f>C17+F17-G17-H17</f>
        <v>-9800</v>
      </c>
    </row>
    <row r="18" spans="1:12">
      <c r="A18" s="174"/>
      <c r="B18" s="174" t="s">
        <v>8</v>
      </c>
      <c r="C18" s="4">
        <f>IFERROR(VLOOKUP(B18,#REF!,7,0),0)</f>
        <v>0</v>
      </c>
      <c r="D18" s="53" t="s">
        <v>70</v>
      </c>
      <c r="E18" s="54">
        <v>5</v>
      </c>
      <c r="F18" s="37">
        <v>6963892</v>
      </c>
      <c r="H18" s="4">
        <f>IFERROR(VLOOKUP(B18,#REF!,5,0),0)</f>
        <v>0</v>
      </c>
      <c r="I18" s="170">
        <f>C18+F18-G18-H18+F20-G20+F19-G19</f>
        <v>7101398</v>
      </c>
    </row>
    <row r="19" spans="1:12">
      <c r="A19" s="174"/>
      <c r="B19" s="174"/>
      <c r="C19" s="4"/>
      <c r="D19" s="53" t="s">
        <v>71</v>
      </c>
      <c r="E19" s="54">
        <v>5.0999999999999996</v>
      </c>
      <c r="F19" s="37">
        <f>G86</f>
        <v>137506</v>
      </c>
      <c r="H19" s="175"/>
    </row>
    <row r="20" spans="1:12">
      <c r="A20" s="174"/>
      <c r="B20" s="174"/>
      <c r="C20" s="4"/>
      <c r="D20" s="53" t="s">
        <v>72</v>
      </c>
      <c r="E20" s="54">
        <v>5.2</v>
      </c>
      <c r="H20" s="175"/>
    </row>
    <row r="21" spans="1:12">
      <c r="A21" s="174"/>
      <c r="B21" s="174" t="s">
        <v>9</v>
      </c>
      <c r="C21" s="4">
        <f>IFERROR(VLOOKUP(B21,#REF!,7,0),0)</f>
        <v>0</v>
      </c>
      <c r="D21" s="53"/>
      <c r="E21" s="267" t="s">
        <v>304</v>
      </c>
      <c r="G21" s="38">
        <v>229813</v>
      </c>
      <c r="H21" s="4">
        <f>IFERROR(VLOOKUP(B21,#REF!,5,0),0)</f>
        <v>0</v>
      </c>
      <c r="I21" s="170">
        <f t="shared" ref="I21" si="0">C21+F21-G21-H21</f>
        <v>-229813</v>
      </c>
    </row>
    <row r="22" spans="1:12">
      <c r="A22" s="174"/>
      <c r="B22" s="174" t="s">
        <v>10</v>
      </c>
      <c r="C22" s="4">
        <f>IFERROR(VLOOKUP(B22,#REF!,7,0),0)</f>
        <v>0</v>
      </c>
      <c r="D22" s="53"/>
      <c r="E22" s="267" t="s">
        <v>304</v>
      </c>
      <c r="F22" s="37">
        <v>255023</v>
      </c>
      <c r="G22" s="43">
        <f>F165</f>
        <v>249632</v>
      </c>
      <c r="H22" s="4">
        <f>IFERROR(VLOOKUP(B22,#REF!,5,0),0)</f>
        <v>0</v>
      </c>
      <c r="I22" s="170">
        <f>C22+F22-G22-H22+F23-G23</f>
        <v>136749</v>
      </c>
    </row>
    <row r="23" spans="1:12">
      <c r="A23" s="174"/>
      <c r="B23" s="174"/>
      <c r="C23" s="4"/>
      <c r="D23" s="264" t="s">
        <v>306</v>
      </c>
      <c r="E23" s="265" t="s">
        <v>301</v>
      </c>
      <c r="F23" s="262">
        <v>131358</v>
      </c>
      <c r="G23" s="262"/>
      <c r="H23" s="4"/>
    </row>
    <row r="24" spans="1:12">
      <c r="A24" s="174"/>
      <c r="B24" s="174" t="s">
        <v>11</v>
      </c>
      <c r="C24" s="4">
        <f>IFERROR(VLOOKUP(B24,#REF!,7,0),0)</f>
        <v>0</v>
      </c>
      <c r="D24" s="53" t="s">
        <v>253</v>
      </c>
      <c r="E24" s="10">
        <v>29.2</v>
      </c>
      <c r="F24" s="37">
        <v>28899211</v>
      </c>
      <c r="H24" s="4">
        <f>IFERROR(VLOOKUP(B24,#REF!,5,0),0)</f>
        <v>0</v>
      </c>
      <c r="I24" s="170">
        <f>C24+F24-G24-H24+F26+F27-G26-G27+F25-G25</f>
        <v>-81866343</v>
      </c>
      <c r="L24" s="167" t="s">
        <v>254</v>
      </c>
    </row>
    <row r="25" spans="1:12">
      <c r="A25" s="174"/>
      <c r="B25" s="174"/>
      <c r="C25" s="4"/>
      <c r="D25" s="53" t="s">
        <v>255</v>
      </c>
      <c r="E25" s="10">
        <v>27</v>
      </c>
      <c r="G25" s="38">
        <v>338874</v>
      </c>
      <c r="H25" s="175"/>
    </row>
    <row r="26" spans="1:12">
      <c r="A26" s="174"/>
      <c r="B26" s="174"/>
      <c r="C26" s="4"/>
      <c r="D26" s="53" t="s">
        <v>140</v>
      </c>
      <c r="E26" s="54">
        <v>29</v>
      </c>
      <c r="G26" s="38">
        <v>137063</v>
      </c>
      <c r="H26" s="175"/>
    </row>
    <row r="27" spans="1:12">
      <c r="A27" s="174"/>
      <c r="B27" s="174"/>
      <c r="C27" s="4"/>
      <c r="D27" s="53" t="s">
        <v>256</v>
      </c>
      <c r="E27" s="10">
        <v>29.1</v>
      </c>
      <c r="G27" s="38">
        <v>110289617</v>
      </c>
      <c r="H27" s="175"/>
    </row>
    <row r="28" spans="1:12">
      <c r="A28" s="174"/>
      <c r="B28" s="174" t="s">
        <v>12</v>
      </c>
      <c r="C28" s="4">
        <f>IFERROR(VLOOKUP(B28,#REF!,7,0),0)</f>
        <v>0</v>
      </c>
      <c r="D28" s="55" t="s">
        <v>73</v>
      </c>
      <c r="E28" s="56">
        <v>6</v>
      </c>
      <c r="G28" s="38">
        <v>117270</v>
      </c>
      <c r="H28" s="4">
        <f>IFERROR(VLOOKUP(B28,#REF!,5,0),0)</f>
        <v>0</v>
      </c>
      <c r="I28" s="170">
        <f>C28+F28-G28-H28+F29-G29</f>
        <v>-117270</v>
      </c>
    </row>
    <row r="29" spans="1:12">
      <c r="A29" s="174"/>
      <c r="B29" s="174"/>
      <c r="C29" s="4"/>
      <c r="D29" s="55"/>
      <c r="E29" s="55"/>
      <c r="H29" s="175"/>
    </row>
    <row r="30" spans="1:12">
      <c r="A30" s="171" t="s">
        <v>13</v>
      </c>
      <c r="B30" s="172"/>
      <c r="C30" s="4"/>
      <c r="D30" s="55"/>
      <c r="E30" s="56"/>
      <c r="H30" s="175"/>
      <c r="I30" s="179"/>
      <c r="J30" s="179"/>
      <c r="K30" s="179"/>
    </row>
    <row r="31" spans="1:12">
      <c r="A31" s="174"/>
      <c r="B31" s="176" t="s">
        <v>14</v>
      </c>
      <c r="C31" s="4">
        <f>IFERROR(VLOOKUP(B31,#REF!,7,0),0)</f>
        <v>0</v>
      </c>
      <c r="D31" s="55" t="s">
        <v>74</v>
      </c>
      <c r="E31" s="56">
        <v>1</v>
      </c>
      <c r="H31" s="4">
        <f>IFERROR(VLOOKUP(B31,#REF!,5,0),0)</f>
        <v>0</v>
      </c>
      <c r="I31" s="170">
        <f>C31+F31-G31-H31</f>
        <v>0</v>
      </c>
    </row>
    <row r="32" spans="1:12">
      <c r="A32" s="174"/>
      <c r="B32" s="176" t="s">
        <v>16</v>
      </c>
      <c r="C32" s="4">
        <f>IFERROR(VLOOKUP(B32,#REF!,7,0),0)</f>
        <v>0</v>
      </c>
      <c r="D32" s="55" t="s">
        <v>257</v>
      </c>
      <c r="E32" s="271">
        <v>30</v>
      </c>
      <c r="H32" s="4">
        <f>IFERROR(VLOOKUP(B32,#REF!,5,0),0)</f>
        <v>0</v>
      </c>
      <c r="I32" s="170">
        <f>C32+F32-G32-H32+F33+F34+F35-G33-G34-G35</f>
        <v>-1135186</v>
      </c>
      <c r="L32" s="167" t="s">
        <v>258</v>
      </c>
    </row>
    <row r="33" spans="1:13">
      <c r="A33" s="174"/>
      <c r="B33" s="176"/>
      <c r="C33" s="4"/>
      <c r="D33" s="55" t="s">
        <v>259</v>
      </c>
      <c r="E33" s="271">
        <v>30</v>
      </c>
      <c r="H33" s="175"/>
    </row>
    <row r="34" spans="1:13">
      <c r="A34" s="174"/>
      <c r="B34" s="176"/>
      <c r="C34" s="4"/>
      <c r="D34" s="55" t="s">
        <v>260</v>
      </c>
      <c r="E34" s="271">
        <v>21</v>
      </c>
      <c r="F34" s="43"/>
      <c r="G34" s="43">
        <v>75320</v>
      </c>
      <c r="H34" s="175"/>
    </row>
    <row r="35" spans="1:13">
      <c r="A35" s="174"/>
      <c r="B35" s="176"/>
      <c r="C35" s="4"/>
      <c r="D35" s="55" t="s">
        <v>261</v>
      </c>
      <c r="E35" s="271">
        <v>21</v>
      </c>
      <c r="G35" s="38">
        <v>1059866</v>
      </c>
      <c r="H35" s="175"/>
    </row>
    <row r="36" spans="1:13">
      <c r="A36" s="174"/>
      <c r="B36" s="176" t="s">
        <v>244</v>
      </c>
      <c r="C36" s="4">
        <f>IFERROR(VLOOKUP(B36,#REF!,7,0),0)</f>
        <v>0</v>
      </c>
      <c r="D36" s="55" t="s">
        <v>262</v>
      </c>
      <c r="E36" s="56">
        <v>7</v>
      </c>
      <c r="F36" s="37">
        <v>6592145</v>
      </c>
      <c r="H36" s="4">
        <f>IFERROR(VLOOKUP(B36,#REF!,5,0),0)</f>
        <v>0</v>
      </c>
      <c r="I36" s="170">
        <f>C36+F36-G36-H36+F38-G372-G38+F37-G37</f>
        <v>6777590</v>
      </c>
    </row>
    <row r="37" spans="1:13">
      <c r="A37" s="174"/>
      <c r="B37" s="176"/>
      <c r="C37" s="4"/>
      <c r="D37" s="55" t="s">
        <v>305</v>
      </c>
      <c r="E37" s="56">
        <v>7.1</v>
      </c>
      <c r="F37" s="37">
        <v>185985</v>
      </c>
      <c r="H37" s="4"/>
    </row>
    <row r="38" spans="1:13">
      <c r="A38" s="174"/>
      <c r="B38" s="176"/>
      <c r="C38" s="4"/>
      <c r="D38" s="55" t="s">
        <v>260</v>
      </c>
      <c r="E38" s="286" t="s">
        <v>97</v>
      </c>
      <c r="F38" s="43"/>
      <c r="G38" s="43">
        <v>540</v>
      </c>
      <c r="H38" s="4"/>
    </row>
    <row r="39" spans="1:13">
      <c r="A39" s="174"/>
      <c r="B39" s="174" t="s">
        <v>15</v>
      </c>
      <c r="C39" s="4">
        <f>IFERROR(VLOOKUP(B39,#REF!,7,0),0)</f>
        <v>0</v>
      </c>
      <c r="D39" s="55" t="s">
        <v>15</v>
      </c>
      <c r="E39" s="56">
        <v>7</v>
      </c>
      <c r="H39" s="4">
        <f>IFERROR(VLOOKUP(B39,#REF!,5,0),0)</f>
        <v>0</v>
      </c>
      <c r="I39" s="170">
        <f>C39+F39-G39-H39</f>
        <v>0</v>
      </c>
      <c r="J39" s="167"/>
    </row>
    <row r="40" spans="1:13">
      <c r="A40" s="174"/>
      <c r="B40" s="174" t="s">
        <v>18</v>
      </c>
      <c r="C40" s="4">
        <f>IFERROR(VLOOKUP(B40,#REF!,7,0),0)</f>
        <v>0</v>
      </c>
      <c r="D40" s="167" t="s">
        <v>75</v>
      </c>
      <c r="E40" s="56">
        <v>8</v>
      </c>
      <c r="F40" s="37">
        <v>2415143</v>
      </c>
      <c r="H40" s="4">
        <f>IFERROR(VLOOKUP(B40,#REF!,5,0),0)</f>
        <v>0</v>
      </c>
      <c r="I40" s="170">
        <f>C40+F40-G40-H40+F41-G41+F42-G42</f>
        <v>1967723</v>
      </c>
      <c r="K40" s="167"/>
    </row>
    <row r="41" spans="1:13">
      <c r="A41" s="174"/>
      <c r="B41" s="174"/>
      <c r="C41" s="4"/>
      <c r="D41" s="174" t="s">
        <v>76</v>
      </c>
      <c r="E41" s="56">
        <v>8.1</v>
      </c>
      <c r="G41" s="38">
        <v>447420</v>
      </c>
      <c r="H41" s="175"/>
    </row>
    <row r="42" spans="1:13">
      <c r="A42" s="174"/>
      <c r="B42" s="174"/>
      <c r="C42" s="4"/>
      <c r="D42" s="174"/>
      <c r="E42" s="56"/>
      <c r="H42" s="175"/>
    </row>
    <row r="43" spans="1:13">
      <c r="A43" s="174"/>
      <c r="B43" s="174" t="s">
        <v>17</v>
      </c>
      <c r="C43" s="4">
        <f>IFERROR(VLOOKUP(B43,#REF!,7,0),0)</f>
        <v>0</v>
      </c>
      <c r="D43" s="55" t="s">
        <v>77</v>
      </c>
      <c r="E43" s="56">
        <v>9</v>
      </c>
      <c r="F43" s="37">
        <v>1062526</v>
      </c>
      <c r="H43" s="4">
        <f>IFERROR(VLOOKUP(B43,#REF!,5,0),0)</f>
        <v>0</v>
      </c>
      <c r="I43" s="170">
        <f>C43+F43-G43-H43+F44-G44+F45-G45+F46-G46+F47-G47</f>
        <v>497240</v>
      </c>
      <c r="L43" s="167" t="s">
        <v>309</v>
      </c>
      <c r="M43" s="180">
        <f>J43-K43</f>
        <v>0</v>
      </c>
    </row>
    <row r="44" spans="1:13">
      <c r="A44" s="174"/>
      <c r="B44" s="174"/>
      <c r="C44" s="4"/>
      <c r="D44" s="55" t="s">
        <v>78</v>
      </c>
      <c r="E44" s="56">
        <v>9.1</v>
      </c>
      <c r="G44" s="38">
        <v>857928</v>
      </c>
      <c r="H44" s="175"/>
      <c r="L44" s="167" t="s">
        <v>310</v>
      </c>
      <c r="M44" s="180">
        <f t="shared" ref="M44:M45" si="1">J44-K44</f>
        <v>0</v>
      </c>
    </row>
    <row r="45" spans="1:13">
      <c r="A45" s="174"/>
      <c r="B45" s="174"/>
      <c r="C45" s="4"/>
      <c r="D45" s="55" t="s">
        <v>79</v>
      </c>
      <c r="E45" s="56">
        <v>9.1999999999999993</v>
      </c>
      <c r="H45" s="175"/>
      <c r="L45" s="167" t="s">
        <v>311</v>
      </c>
      <c r="M45" s="180">
        <f t="shared" si="1"/>
        <v>0</v>
      </c>
    </row>
    <row r="46" spans="1:13">
      <c r="A46" s="174"/>
      <c r="B46" s="174"/>
      <c r="C46" s="4"/>
      <c r="D46" s="55" t="s">
        <v>80</v>
      </c>
      <c r="E46" s="56">
        <v>9.3000000000000007</v>
      </c>
      <c r="H46" s="175"/>
    </row>
    <row r="47" spans="1:13">
      <c r="A47" s="174"/>
      <c r="B47" s="174"/>
      <c r="C47" s="4"/>
      <c r="D47" s="264" t="s">
        <v>306</v>
      </c>
      <c r="E47" s="263" t="s">
        <v>301</v>
      </c>
      <c r="F47" s="262">
        <v>292642</v>
      </c>
      <c r="G47" s="262"/>
      <c r="H47" s="175"/>
    </row>
    <row r="48" spans="1:13">
      <c r="A48" s="174"/>
      <c r="B48" s="174" t="s">
        <v>19</v>
      </c>
      <c r="C48" s="4">
        <f>IFERROR(VLOOKUP(B48,#REF!,7,0),0)</f>
        <v>0</v>
      </c>
      <c r="D48" s="174" t="s">
        <v>81</v>
      </c>
      <c r="E48" s="56">
        <v>10</v>
      </c>
      <c r="F48" s="37">
        <v>584161</v>
      </c>
      <c r="H48" s="4">
        <f>IFERROR(VLOOKUP(B48,#REF!,5,0),0)</f>
        <v>0</v>
      </c>
      <c r="I48" s="170">
        <f>C48+F48-G48-H48+F49-G49</f>
        <v>581457</v>
      </c>
    </row>
    <row r="49" spans="1:12">
      <c r="A49" s="174"/>
      <c r="B49" s="174"/>
      <c r="C49" s="4"/>
      <c r="D49" s="55" t="s">
        <v>82</v>
      </c>
      <c r="E49" s="56">
        <v>10.1</v>
      </c>
      <c r="G49" s="38">
        <v>2704</v>
      </c>
      <c r="H49" s="175"/>
    </row>
    <row r="50" spans="1:12">
      <c r="A50" s="174"/>
      <c r="B50" s="174" t="s">
        <v>239</v>
      </c>
      <c r="C50" s="4">
        <f>IFERROR(VLOOKUP(B50,#REF!,7,0),0)</f>
        <v>0</v>
      </c>
      <c r="D50" s="264" t="s">
        <v>306</v>
      </c>
      <c r="E50" s="263" t="s">
        <v>301</v>
      </c>
      <c r="F50" s="262">
        <v>18855185</v>
      </c>
      <c r="G50" s="262"/>
      <c r="H50" s="4">
        <f>IFERROR(VLOOKUP(B50,#REF!,5,0),0)</f>
        <v>0</v>
      </c>
      <c r="I50" s="170">
        <f>C50+F50-G50-H50</f>
        <v>18855185</v>
      </c>
    </row>
    <row r="51" spans="1:12">
      <c r="A51" s="174"/>
      <c r="B51" s="174" t="s">
        <v>20</v>
      </c>
      <c r="C51" s="4">
        <f>IFERROR(VLOOKUP(B51,#REF!,7,0),0)</f>
        <v>0</v>
      </c>
      <c r="D51" s="55" t="s">
        <v>328</v>
      </c>
      <c r="E51" s="267" t="s">
        <v>304</v>
      </c>
      <c r="F51" s="43">
        <v>471440</v>
      </c>
      <c r="H51" s="4">
        <f>IFERROR(VLOOKUP(B51,#REF!,5,0),0)</f>
        <v>0</v>
      </c>
      <c r="I51" s="170">
        <f>C51+F51-G51-H51+F52-G52+F53-G53</f>
        <v>608276</v>
      </c>
      <c r="L51" s="180"/>
    </row>
    <row r="52" spans="1:12">
      <c r="A52" s="174"/>
      <c r="B52" s="174"/>
      <c r="C52" s="4"/>
      <c r="D52" s="264" t="s">
        <v>306</v>
      </c>
      <c r="E52" s="263" t="s">
        <v>301</v>
      </c>
      <c r="F52" s="262">
        <v>136836</v>
      </c>
      <c r="G52" s="262"/>
      <c r="H52" s="175"/>
      <c r="L52" s="180"/>
    </row>
    <row r="53" spans="1:12">
      <c r="A53" s="174"/>
      <c r="B53" s="174"/>
      <c r="C53" s="4"/>
      <c r="D53" s="55"/>
      <c r="E53" s="56"/>
      <c r="H53" s="175"/>
      <c r="L53" s="180"/>
    </row>
    <row r="54" spans="1:12">
      <c r="A54" s="174"/>
      <c r="B54" s="174" t="s">
        <v>21</v>
      </c>
      <c r="C54" s="4">
        <f>IFERROR(VLOOKUP(B54,#REF!,7,0),0)</f>
        <v>0</v>
      </c>
      <c r="D54" s="55" t="s">
        <v>84</v>
      </c>
      <c r="E54" s="56">
        <v>12</v>
      </c>
      <c r="F54" s="37">
        <v>750578</v>
      </c>
      <c r="H54" s="4">
        <f>IFERROR(VLOOKUP(B54,#REF!,5,0),0)</f>
        <v>0</v>
      </c>
      <c r="I54" s="170">
        <f>C54+F54-G54-H54+F55-G55</f>
        <v>753578</v>
      </c>
      <c r="L54" s="180"/>
    </row>
    <row r="55" spans="1:12">
      <c r="A55" s="174"/>
      <c r="B55" s="174"/>
      <c r="C55" s="4"/>
      <c r="D55" s="264" t="s">
        <v>306</v>
      </c>
      <c r="E55" s="263" t="s">
        <v>301</v>
      </c>
      <c r="F55" s="262">
        <v>3000</v>
      </c>
      <c r="G55" s="262"/>
      <c r="H55" s="4"/>
      <c r="L55" s="180"/>
    </row>
    <row r="56" spans="1:12" s="185" customFormat="1" ht="13.5" thickBot="1">
      <c r="A56" s="171" t="s">
        <v>22</v>
      </c>
      <c r="B56" s="181"/>
      <c r="C56" s="5">
        <f>SUM(C3:C54)</f>
        <v>0</v>
      </c>
      <c r="D56" s="57"/>
      <c r="E56" s="58"/>
      <c r="F56" s="37"/>
      <c r="G56" s="38"/>
      <c r="H56" s="182">
        <f>SUM(H3:H54)</f>
        <v>0</v>
      </c>
      <c r="I56" s="183"/>
      <c r="J56" s="183"/>
      <c r="K56" s="183"/>
      <c r="L56" s="184"/>
    </row>
    <row r="57" spans="1:12" ht="13.5" thickTop="1">
      <c r="C57" s="3" t="e">
        <f>C56-#REF!</f>
        <v>#REF!</v>
      </c>
      <c r="H57" s="186" t="e">
        <f>H56-#REF!</f>
        <v>#REF!</v>
      </c>
    </row>
    <row r="58" spans="1:12">
      <c r="A58" s="167" t="s">
        <v>23</v>
      </c>
    </row>
    <row r="59" spans="1:12">
      <c r="B59" s="167" t="s">
        <v>24</v>
      </c>
      <c r="C59" s="4">
        <f>IFERROR(VLOOKUP(B59,#REF!,7,0),0)</f>
        <v>0</v>
      </c>
      <c r="D59" s="9" t="s">
        <v>85</v>
      </c>
      <c r="E59" s="47">
        <v>13</v>
      </c>
      <c r="F59" s="37">
        <v>31209981</v>
      </c>
      <c r="H59" s="4">
        <f>IFERROR(VLOOKUP(B59,#REF!,5,0),0)</f>
        <v>0</v>
      </c>
      <c r="I59" s="170">
        <f>C59-F59+G59-H59-F61+G61+G63-F63+G62-F62+G64-F64+G60-F60</f>
        <v>-30744183</v>
      </c>
    </row>
    <row r="60" spans="1:12">
      <c r="C60" s="4"/>
      <c r="D60" s="9" t="s">
        <v>319</v>
      </c>
      <c r="E60" s="10">
        <v>28.1</v>
      </c>
      <c r="G60" s="38">
        <v>1025</v>
      </c>
      <c r="H60" s="4"/>
    </row>
    <row r="61" spans="1:12">
      <c r="D61" s="9" t="s">
        <v>86</v>
      </c>
      <c r="E61" s="10">
        <v>13</v>
      </c>
      <c r="G61" s="38">
        <v>18749</v>
      </c>
      <c r="H61" s="175"/>
    </row>
    <row r="62" spans="1:12">
      <c r="D62" s="55" t="s">
        <v>305</v>
      </c>
      <c r="E62" s="10">
        <v>7.1</v>
      </c>
      <c r="G62" s="38">
        <f>F37</f>
        <v>185985</v>
      </c>
      <c r="H62" s="175"/>
    </row>
    <row r="63" spans="1:12">
      <c r="D63" s="9" t="s">
        <v>263</v>
      </c>
      <c r="E63" s="10">
        <v>9</v>
      </c>
      <c r="G63" s="38">
        <v>230000</v>
      </c>
      <c r="H63" s="175"/>
    </row>
    <row r="64" spans="1:12">
      <c r="D64" s="264" t="s">
        <v>306</v>
      </c>
      <c r="E64" s="263" t="s">
        <v>301</v>
      </c>
      <c r="F64" s="262"/>
      <c r="G64" s="262">
        <v>30039</v>
      </c>
      <c r="H64" s="175"/>
    </row>
    <row r="65" spans="1:16">
      <c r="B65" s="167" t="s">
        <v>25</v>
      </c>
      <c r="C65" s="4">
        <f>IFERROR(VLOOKUP(B65,#REF!,7,0),0)</f>
        <v>0</v>
      </c>
      <c r="D65" s="167" t="s">
        <v>87</v>
      </c>
      <c r="E65" s="10">
        <v>14</v>
      </c>
      <c r="G65" s="38">
        <v>4791534</v>
      </c>
      <c r="H65" s="4">
        <f>IFERROR(VLOOKUP(B65,#REF!,5,0),0)</f>
        <v>0</v>
      </c>
      <c r="I65" s="170">
        <f>C65-F65+G65-H65</f>
        <v>4791534</v>
      </c>
    </row>
    <row r="66" spans="1:16">
      <c r="B66" s="167" t="s">
        <v>26</v>
      </c>
      <c r="C66" s="4">
        <f>IFERROR(VLOOKUP(B66,#REF!,7,0),0)</f>
        <v>0</v>
      </c>
      <c r="D66" s="167" t="s">
        <v>26</v>
      </c>
      <c r="E66" s="10">
        <v>32</v>
      </c>
      <c r="F66" s="37">
        <v>3750</v>
      </c>
      <c r="H66" s="4">
        <f>IFERROR(VLOOKUP(B66,#REF!,5,0),0)</f>
        <v>0</v>
      </c>
      <c r="I66" s="170">
        <f>C66-F66+G66-H66</f>
        <v>-3750</v>
      </c>
    </row>
    <row r="67" spans="1:16">
      <c r="C67" s="4"/>
      <c r="H67" s="4">
        <f>IFERROR(VLOOKUP(B67,#REF!,5,0),0)</f>
        <v>0</v>
      </c>
      <c r="I67" s="170">
        <f>C67-F67+G67-H67</f>
        <v>0</v>
      </c>
    </row>
    <row r="68" spans="1:16">
      <c r="B68" s="167" t="s">
        <v>27</v>
      </c>
      <c r="C68" s="4">
        <f>IFERROR(VLOOKUP(B68,#REF!,7,0),0)</f>
        <v>0</v>
      </c>
      <c r="H68" s="4">
        <f>IFERROR(VLOOKUP(B68,#REF!,5,0),0)</f>
        <v>0</v>
      </c>
      <c r="I68" s="170">
        <f>C68-F68+G68-H68</f>
        <v>0</v>
      </c>
    </row>
    <row r="69" spans="1:16">
      <c r="B69" s="167" t="s">
        <v>28</v>
      </c>
      <c r="C69" s="4">
        <f>IFERROR(VLOOKUP(B69,#REF!,7,0),0)</f>
        <v>0</v>
      </c>
      <c r="D69" s="9" t="s">
        <v>34</v>
      </c>
      <c r="E69" s="10">
        <v>16</v>
      </c>
      <c r="G69" s="38">
        <v>345346</v>
      </c>
      <c r="H69" s="4">
        <f>IFERROR(VLOOKUP(B69,#REF!,5,0),0)</f>
        <v>0</v>
      </c>
      <c r="I69" s="170">
        <f>C69-F69+G69-H69-F70+G70</f>
        <v>345346</v>
      </c>
    </row>
    <row r="70" spans="1:16">
      <c r="H70" s="175"/>
      <c r="L70" s="187" t="s">
        <v>34</v>
      </c>
      <c r="M70" s="106"/>
      <c r="N70" s="106"/>
      <c r="O70" s="106"/>
      <c r="P70" s="106"/>
    </row>
    <row r="71" spans="1:16">
      <c r="B71" s="167" t="s">
        <v>29</v>
      </c>
      <c r="C71" s="4">
        <f>IFERROR(VLOOKUP(B71,#REF!,7,0),0)</f>
        <v>0</v>
      </c>
      <c r="D71" s="9" t="s">
        <v>90</v>
      </c>
      <c r="E71" s="10">
        <v>17</v>
      </c>
      <c r="H71" s="4">
        <f>IFERROR(VLOOKUP(B71,#REF!,5,0),0)</f>
        <v>0</v>
      </c>
      <c r="I71" s="170">
        <f>C71-F71+G71-H71+G72-F72</f>
        <v>0</v>
      </c>
      <c r="L71" s="106"/>
      <c r="M71" s="188" t="s">
        <v>107</v>
      </c>
      <c r="N71" s="188" t="s">
        <v>108</v>
      </c>
      <c r="O71" s="188" t="s">
        <v>109</v>
      </c>
      <c r="P71" s="106"/>
    </row>
    <row r="72" spans="1:16">
      <c r="E72" s="10">
        <v>17</v>
      </c>
      <c r="H72" s="175"/>
      <c r="L72" s="189" t="s">
        <v>110</v>
      </c>
      <c r="M72" s="22">
        <v>11249280</v>
      </c>
      <c r="N72" s="22">
        <v>-1481743</v>
      </c>
      <c r="O72" s="22">
        <f>SUM(M72:N72)</f>
        <v>9767537</v>
      </c>
      <c r="P72" s="106" t="s">
        <v>264</v>
      </c>
    </row>
    <row r="73" spans="1:16">
      <c r="B73" s="167" t="s">
        <v>88</v>
      </c>
      <c r="C73" s="4">
        <f>IFERROR(VLOOKUP(B73,#REF!,7,0),0)</f>
        <v>0</v>
      </c>
      <c r="D73" s="167" t="s">
        <v>240</v>
      </c>
      <c r="E73" s="10">
        <v>33</v>
      </c>
      <c r="G73" s="38">
        <v>800000</v>
      </c>
      <c r="H73" s="4">
        <f>IFERROR(VLOOKUP(B73,#REF!,5,0),0)</f>
        <v>0</v>
      </c>
      <c r="I73" s="170">
        <f>C73-F73+G73-H73</f>
        <v>800000</v>
      </c>
      <c r="L73" s="189"/>
      <c r="M73" s="22"/>
      <c r="N73" s="22"/>
      <c r="O73" s="22"/>
      <c r="P73" s="106"/>
    </row>
    <row r="74" spans="1:16">
      <c r="B74" s="167" t="s">
        <v>30</v>
      </c>
      <c r="C74" s="4">
        <f>IFERROR(VLOOKUP(B74,#REF!,7,0),0)</f>
        <v>0</v>
      </c>
      <c r="D74" s="9" t="s">
        <v>30</v>
      </c>
      <c r="E74" s="267" t="s">
        <v>304</v>
      </c>
      <c r="G74" s="38">
        <v>3486969</v>
      </c>
      <c r="H74" s="4">
        <f>IFERROR(VLOOKUP(B74,#REF!,5,0),0)</f>
        <v>0</v>
      </c>
      <c r="I74" s="170">
        <f>C74-F74+G74-H74</f>
        <v>3486969</v>
      </c>
      <c r="L74" s="190" t="s">
        <v>111</v>
      </c>
      <c r="M74" s="23">
        <v>2776320</v>
      </c>
      <c r="N74" s="23">
        <v>-361177</v>
      </c>
      <c r="O74" s="23">
        <f>SUM(M74:N74)</f>
        <v>2415143</v>
      </c>
      <c r="P74" s="106" t="s">
        <v>112</v>
      </c>
    </row>
    <row r="75" spans="1:16">
      <c r="B75" s="167" t="s">
        <v>31</v>
      </c>
      <c r="C75" s="4">
        <f>IFERROR(VLOOKUP(B75,#REF!,7,0),0)</f>
        <v>0</v>
      </c>
      <c r="D75" s="9" t="s">
        <v>91</v>
      </c>
      <c r="E75" s="10">
        <v>19</v>
      </c>
      <c r="F75" s="37">
        <v>27788</v>
      </c>
      <c r="H75" s="4">
        <f>IFERROR(VLOOKUP(B75,#REF!,5,0),0)</f>
        <v>0</v>
      </c>
      <c r="I75" s="170">
        <f>C75-F75+G75-H75</f>
        <v>-27788</v>
      </c>
      <c r="L75" s="191"/>
      <c r="M75" s="24"/>
      <c r="N75" s="24"/>
      <c r="O75" s="24">
        <f>M75+N75</f>
        <v>0</v>
      </c>
      <c r="P75" s="106"/>
    </row>
    <row r="76" spans="1:16">
      <c r="B76" s="167" t="s">
        <v>32</v>
      </c>
      <c r="C76" s="4">
        <f>IFERROR(VLOOKUP(B76,#REF!,7,0),0)</f>
        <v>0</v>
      </c>
      <c r="D76" s="9" t="s">
        <v>92</v>
      </c>
      <c r="E76" s="10">
        <v>20</v>
      </c>
      <c r="G76" s="38">
        <v>766007</v>
      </c>
      <c r="H76" s="4">
        <f>IFERROR(VLOOKUP(B76,#REF!,5,0),0)</f>
        <v>0</v>
      </c>
      <c r="I76" s="170">
        <f>C76-F76+G76-H76+G77-F77</f>
        <v>791904</v>
      </c>
      <c r="L76" s="192" t="s">
        <v>115</v>
      </c>
      <c r="M76" s="25">
        <v>-504000</v>
      </c>
      <c r="N76" s="25">
        <v>129616</v>
      </c>
      <c r="O76" s="25">
        <f>SUM(M76:N76)</f>
        <v>-374384</v>
      </c>
      <c r="P76" s="106" t="s">
        <v>112</v>
      </c>
    </row>
    <row r="77" spans="1:16">
      <c r="C77" s="4"/>
      <c r="D77" s="264" t="s">
        <v>306</v>
      </c>
      <c r="E77" s="263" t="s">
        <v>301</v>
      </c>
      <c r="F77" s="262"/>
      <c r="G77" s="262">
        <v>25897</v>
      </c>
      <c r="H77" s="4"/>
      <c r="L77" s="192"/>
      <c r="M77" s="25"/>
      <c r="N77" s="25"/>
      <c r="O77" s="25"/>
      <c r="P77" s="106"/>
    </row>
    <row r="78" spans="1:16">
      <c r="A78" s="167" t="s">
        <v>33</v>
      </c>
      <c r="E78" s="56"/>
      <c r="H78" s="175"/>
      <c r="L78" s="192"/>
      <c r="M78" s="25"/>
      <c r="N78" s="25"/>
      <c r="O78" s="25"/>
      <c r="P78" s="106"/>
    </row>
    <row r="79" spans="1:16">
      <c r="B79" s="167" t="s">
        <v>34</v>
      </c>
      <c r="C79" s="4">
        <f>IFERROR(VLOOKUP(B79,#REF!,7,0),0)</f>
        <v>0</v>
      </c>
      <c r="D79" s="167" t="s">
        <v>34</v>
      </c>
      <c r="E79" s="56">
        <v>8</v>
      </c>
      <c r="G79" s="38">
        <f>O74</f>
        <v>2415143</v>
      </c>
      <c r="H79" s="4">
        <f>IFERROR(VLOOKUP(B79,#REF!,5,0),0)</f>
        <v>0</v>
      </c>
      <c r="I79" s="170">
        <f>C79-F79+G79-H79-F80-F81-F82+G80+G81+G82</f>
        <v>1695413</v>
      </c>
      <c r="L79" s="192"/>
      <c r="M79" s="25"/>
      <c r="N79" s="25"/>
      <c r="O79" s="25"/>
      <c r="P79" s="106"/>
    </row>
    <row r="80" spans="1:16">
      <c r="D80" s="167" t="s">
        <v>93</v>
      </c>
      <c r="E80" s="56">
        <v>21.1</v>
      </c>
      <c r="F80" s="37">
        <f>-M76</f>
        <v>504000</v>
      </c>
      <c r="H80" s="175"/>
      <c r="L80" s="192"/>
      <c r="M80" s="25"/>
      <c r="N80" s="25"/>
      <c r="O80" s="25"/>
    </row>
    <row r="81" spans="1:16">
      <c r="D81" s="167" t="s">
        <v>94</v>
      </c>
      <c r="E81" s="56">
        <v>28</v>
      </c>
      <c r="G81" s="38">
        <f>N76</f>
        <v>129616</v>
      </c>
      <c r="H81" s="175"/>
      <c r="L81" s="193" t="s">
        <v>119</v>
      </c>
      <c r="M81" s="26">
        <v>13521600</v>
      </c>
      <c r="N81" s="26">
        <v>-1713304</v>
      </c>
      <c r="O81" s="26">
        <v>11808296</v>
      </c>
      <c r="P81" s="106" t="s">
        <v>295</v>
      </c>
    </row>
    <row r="82" spans="1:16">
      <c r="D82" s="167" t="s">
        <v>95</v>
      </c>
      <c r="E82" s="56">
        <v>16</v>
      </c>
      <c r="F82" s="37">
        <f>G69</f>
        <v>345346</v>
      </c>
      <c r="H82" s="175"/>
      <c r="M82" s="180">
        <f>SUM(M72:M80)-M81</f>
        <v>0</v>
      </c>
      <c r="N82" s="180">
        <f>SUM(N72:N80)-N81</f>
        <v>0</v>
      </c>
      <c r="O82" s="180">
        <f>SUM(O72:O80)-O81</f>
        <v>0</v>
      </c>
    </row>
    <row r="83" spans="1:16" ht="13.5" customHeight="1">
      <c r="B83" s="167" t="s">
        <v>35</v>
      </c>
      <c r="C83" s="4">
        <f>IFERROR(VLOOKUP(B83,#REF!,7,0),0)</f>
        <v>0</v>
      </c>
      <c r="D83" s="9" t="s">
        <v>96</v>
      </c>
      <c r="E83" s="10">
        <v>22</v>
      </c>
      <c r="G83" s="38">
        <v>775989</v>
      </c>
      <c r="H83" s="4">
        <f>IFERROR(VLOOKUP(B83,#REF!,5,0),0)</f>
        <v>0</v>
      </c>
      <c r="I83" s="170">
        <f>C83-F83+G83-H83-F89+G89+G86-F86+G87-F87+G85-F85+G88-F88+G84-F84</f>
        <v>957631</v>
      </c>
    </row>
    <row r="84" spans="1:16" ht="13.5" customHeight="1">
      <c r="D84" s="9" t="s">
        <v>265</v>
      </c>
      <c r="E84" s="10">
        <v>22</v>
      </c>
      <c r="H84" s="175"/>
    </row>
    <row r="85" spans="1:16" ht="13.5" customHeight="1">
      <c r="D85" s="9" t="s">
        <v>97</v>
      </c>
      <c r="E85" s="10">
        <v>22</v>
      </c>
      <c r="H85" s="175"/>
    </row>
    <row r="86" spans="1:16" ht="13.5" customHeight="1">
      <c r="D86" s="53" t="s">
        <v>71</v>
      </c>
      <c r="E86" s="54">
        <v>5.0999999999999996</v>
      </c>
      <c r="G86" s="38">
        <v>137506</v>
      </c>
      <c r="H86" s="175"/>
      <c r="L86" s="194"/>
    </row>
    <row r="87" spans="1:16" ht="13.5" customHeight="1">
      <c r="D87" s="167" t="s">
        <v>95</v>
      </c>
      <c r="E87" s="10">
        <v>17</v>
      </c>
      <c r="F87" s="37">
        <f>G71</f>
        <v>0</v>
      </c>
      <c r="G87" s="38">
        <f>F71</f>
        <v>0</v>
      </c>
      <c r="H87" s="175"/>
      <c r="L87" s="194"/>
    </row>
    <row r="88" spans="1:16" ht="13.5" customHeight="1">
      <c r="D88" s="167" t="s">
        <v>98</v>
      </c>
      <c r="E88" s="10">
        <v>16.100000000000001</v>
      </c>
      <c r="H88" s="175"/>
    </row>
    <row r="89" spans="1:16" ht="13.5" customHeight="1">
      <c r="D89" s="9" t="s">
        <v>99</v>
      </c>
      <c r="E89" s="10">
        <v>28</v>
      </c>
      <c r="G89" s="38">
        <v>44136</v>
      </c>
      <c r="H89" s="175"/>
    </row>
    <row r="90" spans="1:16" ht="13.5" thickBot="1">
      <c r="A90" s="167" t="s">
        <v>36</v>
      </c>
      <c r="C90" s="6">
        <f>SUM(C59:C89)</f>
        <v>0</v>
      </c>
      <c r="D90" s="59"/>
      <c r="E90" s="60"/>
      <c r="H90" s="195">
        <f>SUM(H59:H89)</f>
        <v>0</v>
      </c>
    </row>
    <row r="91" spans="1:16" ht="13.5" thickTop="1">
      <c r="C91" s="3" t="e">
        <f>C90-#REF!</f>
        <v>#REF!</v>
      </c>
      <c r="H91" s="186" t="e">
        <f>H90-#REF!</f>
        <v>#REF!</v>
      </c>
    </row>
    <row r="92" spans="1:16">
      <c r="A92" s="167" t="s">
        <v>37</v>
      </c>
      <c r="B92" s="196"/>
    </row>
    <row r="93" spans="1:16">
      <c r="B93" s="167" t="s">
        <v>100</v>
      </c>
    </row>
    <row r="94" spans="1:16" ht="25.5">
      <c r="B94" s="237" t="s">
        <v>38</v>
      </c>
      <c r="C94" s="199" t="e">
        <f>#REF!</f>
        <v>#REF!</v>
      </c>
      <c r="D94" s="200"/>
      <c r="E94" s="201"/>
      <c r="H94" s="202" t="e">
        <f>#REF!</f>
        <v>#REF!</v>
      </c>
    </row>
    <row r="95" spans="1:16" ht="38.25">
      <c r="B95" s="237" t="s">
        <v>39</v>
      </c>
      <c r="C95" s="11" t="e">
        <f>#REF!</f>
        <v>#REF!</v>
      </c>
      <c r="D95" s="9" t="s">
        <v>101</v>
      </c>
      <c r="E95" s="10">
        <v>23</v>
      </c>
      <c r="H95" s="197" t="e">
        <f>#REF!</f>
        <v>#REF!</v>
      </c>
    </row>
    <row r="96" spans="1:16">
      <c r="B96" s="198"/>
      <c r="C96" s="11"/>
      <c r="D96" s="9" t="s">
        <v>266</v>
      </c>
      <c r="E96" s="10">
        <v>31</v>
      </c>
      <c r="H96" s="197"/>
    </row>
    <row r="97" spans="1:12">
      <c r="B97" s="167" t="s">
        <v>40</v>
      </c>
      <c r="C97" s="11" t="e">
        <f>#REF!</f>
        <v>#REF!</v>
      </c>
      <c r="D97" s="9" t="s">
        <v>267</v>
      </c>
      <c r="E97" s="10">
        <v>31</v>
      </c>
      <c r="H97" s="197" t="e">
        <f>#REF!</f>
        <v>#REF!</v>
      </c>
      <c r="I97" s="170" t="e">
        <f>C97-F97+G97-H97+G98-F98</f>
        <v>#REF!</v>
      </c>
    </row>
    <row r="98" spans="1:12">
      <c r="C98" s="11"/>
      <c r="D98" s="9" t="s">
        <v>268</v>
      </c>
      <c r="E98" s="10">
        <v>31</v>
      </c>
      <c r="H98" s="197"/>
    </row>
    <row r="99" spans="1:12">
      <c r="B99" s="167" t="s">
        <v>41</v>
      </c>
      <c r="C99" s="11" t="e">
        <f>#REF!</f>
        <v>#REF!</v>
      </c>
      <c r="E99" s="10">
        <v>24</v>
      </c>
      <c r="H99" s="197" t="e">
        <f>#REF!</f>
        <v>#REF!</v>
      </c>
      <c r="I99" s="170" t="e">
        <f>C99-F99+G99-H99</f>
        <v>#REF!</v>
      </c>
    </row>
    <row r="100" spans="1:12">
      <c r="B100" s="167" t="s">
        <v>42</v>
      </c>
      <c r="C100" s="11" t="e">
        <f>#REF!</f>
        <v>#REF!</v>
      </c>
      <c r="H100" s="197" t="e">
        <f>#REF!</f>
        <v>#REF!</v>
      </c>
    </row>
    <row r="101" spans="1:12">
      <c r="A101" s="167" t="s">
        <v>43</v>
      </c>
      <c r="H101" s="175"/>
      <c r="I101" s="170">
        <f>C101-F101+G101-H101</f>
        <v>0</v>
      </c>
    </row>
    <row r="102" spans="1:12">
      <c r="B102" s="167" t="s">
        <v>44</v>
      </c>
      <c r="C102" s="3" t="e">
        <f>#REF!</f>
        <v>#REF!</v>
      </c>
      <c r="D102" s="9" t="s">
        <v>102</v>
      </c>
      <c r="E102" s="10">
        <v>25</v>
      </c>
      <c r="H102" s="175" t="e">
        <f>#REF!</f>
        <v>#REF!</v>
      </c>
      <c r="I102" s="170" t="e">
        <f>C102-F102+G102-H102</f>
        <v>#REF!</v>
      </c>
    </row>
    <row r="103" spans="1:12">
      <c r="B103" s="167" t="s">
        <v>45</v>
      </c>
      <c r="C103" s="3" t="e">
        <f>#REF!</f>
        <v>#REF!</v>
      </c>
      <c r="D103" s="9" t="s">
        <v>103</v>
      </c>
      <c r="E103" s="10">
        <v>21</v>
      </c>
      <c r="F103" s="37">
        <f>G110+95</f>
        <v>584862</v>
      </c>
      <c r="G103" s="38" t="e">
        <f>F121</f>
        <v>#REF!</v>
      </c>
      <c r="H103" s="175" t="e">
        <f>#REF!</f>
        <v>#REF!</v>
      </c>
      <c r="I103" s="170" t="e">
        <f>C103+G103+G104+G106-F103-F104-F106-H103+G107-F107+G105-F105</f>
        <v>#REF!</v>
      </c>
      <c r="L103" s="180"/>
    </row>
    <row r="104" spans="1:12">
      <c r="D104" s="9" t="s">
        <v>324</v>
      </c>
      <c r="E104" s="10">
        <v>26</v>
      </c>
      <c r="G104" s="38">
        <v>1940</v>
      </c>
      <c r="H104" s="175"/>
      <c r="L104" s="180"/>
    </row>
    <row r="105" spans="1:12">
      <c r="D105" s="9" t="s">
        <v>307</v>
      </c>
      <c r="E105" s="10">
        <v>21</v>
      </c>
      <c r="F105" s="37">
        <f>G113</f>
        <v>0</v>
      </c>
      <c r="H105" s="175"/>
      <c r="L105" s="180"/>
    </row>
    <row r="106" spans="1:12">
      <c r="D106" s="9" t="s">
        <v>179</v>
      </c>
      <c r="E106" s="10">
        <v>21</v>
      </c>
      <c r="H106" s="175"/>
      <c r="L106" s="180"/>
    </row>
    <row r="107" spans="1:12">
      <c r="C107" s="167"/>
      <c r="H107" s="167"/>
    </row>
    <row r="108" spans="1:12">
      <c r="B108" s="167" t="s">
        <v>46</v>
      </c>
      <c r="C108" s="3" t="e">
        <f>#REF!</f>
        <v>#REF!</v>
      </c>
      <c r="D108" s="9" t="s">
        <v>269</v>
      </c>
      <c r="E108" s="10">
        <v>21</v>
      </c>
      <c r="F108" s="37">
        <f>G34+G35</f>
        <v>1135186</v>
      </c>
      <c r="H108" s="175" t="e">
        <f>#REF!</f>
        <v>#REF!</v>
      </c>
      <c r="I108" s="170" t="e">
        <f>C108-F108+G108-H108+G109-F109</f>
        <v>#REF!</v>
      </c>
      <c r="J108" s="170" t="s">
        <v>325</v>
      </c>
    </row>
    <row r="109" spans="1:12">
      <c r="C109" s="167"/>
      <c r="E109" s="267" t="s">
        <v>304</v>
      </c>
      <c r="G109" s="38">
        <v>226700</v>
      </c>
      <c r="H109" s="167"/>
    </row>
    <row r="110" spans="1:12">
      <c r="B110" s="167" t="s">
        <v>177</v>
      </c>
      <c r="C110" s="3" t="e">
        <f>#REF!</f>
        <v>#REF!</v>
      </c>
      <c r="D110" s="9" t="s">
        <v>178</v>
      </c>
      <c r="E110" s="10">
        <v>21</v>
      </c>
      <c r="G110" s="38">
        <f>584862-95</f>
        <v>584767</v>
      </c>
      <c r="H110" s="175" t="e">
        <f>#REF!</f>
        <v>#REF!</v>
      </c>
      <c r="I110" s="170" t="e">
        <f>C110-F110+G110-H110+G112-F112+G113-F113+G114-F114+G111-F111</f>
        <v>#REF!</v>
      </c>
    </row>
    <row r="111" spans="1:12">
      <c r="D111" s="289" t="s">
        <v>326</v>
      </c>
      <c r="E111" s="261" t="s">
        <v>301</v>
      </c>
      <c r="F111" s="262"/>
      <c r="G111" s="262">
        <v>286204</v>
      </c>
      <c r="H111" s="175"/>
    </row>
    <row r="112" spans="1:12">
      <c r="D112" s="9" t="s">
        <v>327</v>
      </c>
      <c r="E112" s="10">
        <v>21</v>
      </c>
      <c r="G112" s="38">
        <f>726204-G111</f>
        <v>440000</v>
      </c>
      <c r="H112" s="175"/>
    </row>
    <row r="113" spans="1:11">
      <c r="D113" s="9" t="s">
        <v>307</v>
      </c>
      <c r="E113" s="10">
        <v>21</v>
      </c>
    </row>
    <row r="114" spans="1:11">
      <c r="D114" s="9" t="s">
        <v>308</v>
      </c>
      <c r="E114" s="10">
        <v>26</v>
      </c>
      <c r="F114" s="37">
        <f>G104</f>
        <v>1940</v>
      </c>
      <c r="H114" s="175"/>
    </row>
    <row r="115" spans="1:11">
      <c r="H115" s="175"/>
    </row>
    <row r="116" spans="1:11">
      <c r="A116" s="167" t="s">
        <v>48</v>
      </c>
      <c r="C116" s="3" t="e">
        <f>SUM(C95:C114)</f>
        <v>#REF!</v>
      </c>
      <c r="H116" s="186" t="e">
        <f>SUM(H95:H114)</f>
        <v>#REF!</v>
      </c>
    </row>
    <row r="117" spans="1:11" ht="13.5" thickBot="1">
      <c r="A117" s="167" t="s">
        <v>105</v>
      </c>
      <c r="C117" s="6" t="e">
        <f>C116+C90</f>
        <v>#REF!</v>
      </c>
      <c r="D117" s="61"/>
      <c r="E117" s="62"/>
      <c r="H117" s="195" t="e">
        <f>H116+H90</f>
        <v>#REF!</v>
      </c>
    </row>
    <row r="118" spans="1:11" s="238" customFormat="1" ht="13.5" thickTop="1">
      <c r="C118" s="239" t="e">
        <f>C117-C56</f>
        <v>#REF!</v>
      </c>
      <c r="D118" s="240"/>
      <c r="E118" s="241"/>
      <c r="F118" s="37"/>
      <c r="G118" s="38"/>
      <c r="H118" s="242" t="e">
        <f>H117-H56</f>
        <v>#REF!</v>
      </c>
      <c r="I118" s="243"/>
      <c r="J118" s="243"/>
      <c r="K118" s="243"/>
    </row>
    <row r="119" spans="1:11">
      <c r="A119" s="7" t="s">
        <v>106</v>
      </c>
      <c r="C119" s="3" t="e">
        <f>C117-'[23]ทุน-3'!L27</f>
        <v>#REF!</v>
      </c>
      <c r="H119" s="186" t="e">
        <f>H117-'[24]ทุน 3'!J28</f>
        <v>#REF!</v>
      </c>
      <c r="I119" s="204" t="s">
        <v>270</v>
      </c>
      <c r="J119" s="169" t="s">
        <v>271</v>
      </c>
    </row>
    <row r="120" spans="1:11">
      <c r="A120" s="181" t="s">
        <v>51</v>
      </c>
      <c r="B120" s="172"/>
      <c r="C120" s="167"/>
      <c r="H120" s="205"/>
    </row>
    <row r="121" spans="1:11">
      <c r="A121" s="174" t="s">
        <v>50</v>
      </c>
      <c r="B121" s="172"/>
      <c r="C121" s="8"/>
      <c r="E121" s="10">
        <v>21</v>
      </c>
      <c r="F121" s="37" t="e">
        <f>#REF!</f>
        <v>#REF!</v>
      </c>
      <c r="H121" s="206" t="e">
        <f>F121-G121</f>
        <v>#REF!</v>
      </c>
      <c r="I121" s="207" t="e">
        <f>#REF!</f>
        <v>#REF!</v>
      </c>
      <c r="J121" s="207" t="e">
        <f>H121-I121</f>
        <v>#REF!</v>
      </c>
      <c r="K121" s="207"/>
    </row>
    <row r="122" spans="1:11">
      <c r="A122" s="174"/>
      <c r="B122" s="172"/>
      <c r="C122" s="8"/>
      <c r="E122" s="56"/>
      <c r="H122" s="206">
        <f>F122-G122</f>
        <v>0</v>
      </c>
      <c r="I122" s="207"/>
      <c r="J122" s="207"/>
      <c r="K122" s="207"/>
    </row>
    <row r="123" spans="1:11">
      <c r="A123" s="174"/>
      <c r="B123" s="172"/>
      <c r="C123" s="8"/>
      <c r="E123" s="56"/>
      <c r="H123" s="206">
        <f>F123-G123</f>
        <v>0</v>
      </c>
      <c r="I123" s="207"/>
      <c r="J123" s="207"/>
      <c r="K123" s="207"/>
    </row>
    <row r="124" spans="1:11">
      <c r="A124" s="12" t="s">
        <v>113</v>
      </c>
      <c r="B124" s="172"/>
      <c r="C124" s="8"/>
      <c r="H124" s="206">
        <f>F124-G124</f>
        <v>0</v>
      </c>
    </row>
    <row r="125" spans="1:11">
      <c r="A125" s="171" t="s">
        <v>114</v>
      </c>
      <c r="B125" s="172"/>
      <c r="C125" s="8"/>
      <c r="H125" s="206">
        <f>F125-G125</f>
        <v>0</v>
      </c>
    </row>
    <row r="126" spans="1:11">
      <c r="A126" s="171"/>
      <c r="B126" s="172" t="s">
        <v>49</v>
      </c>
      <c r="C126" s="8"/>
      <c r="D126" s="9" t="s">
        <v>116</v>
      </c>
      <c r="E126" s="267" t="s">
        <v>304</v>
      </c>
      <c r="F126" s="37">
        <v>5625932</v>
      </c>
      <c r="H126" s="206">
        <f>F126+F127-G126-G127</f>
        <v>5154492</v>
      </c>
      <c r="I126" s="170" t="e">
        <f>#REF!</f>
        <v>#REF!</v>
      </c>
      <c r="J126" s="207" t="e">
        <f>H126-I126</f>
        <v>#REF!</v>
      </c>
    </row>
    <row r="127" spans="1:11">
      <c r="A127" s="171"/>
      <c r="B127" s="172"/>
      <c r="C127" s="8"/>
      <c r="D127" s="9" t="s">
        <v>83</v>
      </c>
      <c r="E127" s="267" t="s">
        <v>304</v>
      </c>
      <c r="G127" s="43">
        <f>F51-G108</f>
        <v>471440</v>
      </c>
      <c r="H127" s="206"/>
      <c r="J127" s="207">
        <f t="shared" ref="J127:J190" si="2">H127-I127</f>
        <v>0</v>
      </c>
    </row>
    <row r="128" spans="1:11">
      <c r="A128" s="12"/>
      <c r="B128" s="172" t="s">
        <v>117</v>
      </c>
      <c r="C128" s="8"/>
      <c r="D128" s="55" t="s">
        <v>272</v>
      </c>
      <c r="E128" s="10" t="s">
        <v>273</v>
      </c>
      <c r="F128" s="37">
        <f>G44+G41</f>
        <v>1305348</v>
      </c>
      <c r="G128" s="38">
        <f>F44+F41</f>
        <v>0</v>
      </c>
      <c r="H128" s="206">
        <f>F128-G128</f>
        <v>1305348</v>
      </c>
      <c r="I128" s="509" t="e">
        <f>#REF!</f>
        <v>#REF!</v>
      </c>
      <c r="J128" s="207" t="e">
        <f>H128-I128+H129</f>
        <v>#REF!</v>
      </c>
    </row>
    <row r="129" spans="1:20">
      <c r="A129" s="12"/>
      <c r="B129" s="172" t="s">
        <v>118</v>
      </c>
      <c r="C129" s="8"/>
      <c r="D129" s="55" t="s">
        <v>82</v>
      </c>
      <c r="E129" s="56">
        <v>10.1</v>
      </c>
      <c r="F129" s="37">
        <f>G49</f>
        <v>2704</v>
      </c>
      <c r="G129" s="38">
        <f>F49</f>
        <v>0</v>
      </c>
      <c r="H129" s="206">
        <f t="shared" ref="H129:H137" si="3">F129-G129</f>
        <v>2704</v>
      </c>
      <c r="I129" s="509"/>
      <c r="J129" s="207"/>
    </row>
    <row r="130" spans="1:20">
      <c r="A130" s="172"/>
      <c r="B130" s="172" t="s">
        <v>120</v>
      </c>
      <c r="C130" s="8"/>
      <c r="D130" s="9" t="s">
        <v>90</v>
      </c>
      <c r="E130" s="10">
        <v>17</v>
      </c>
      <c r="H130" s="206">
        <f t="shared" si="3"/>
        <v>0</v>
      </c>
      <c r="J130" s="207">
        <f t="shared" si="2"/>
        <v>0</v>
      </c>
      <c r="L130" s="106"/>
      <c r="M130" s="27">
        <f>+SUM(M72:M80)-M81</f>
        <v>0</v>
      </c>
      <c r="N130" s="27">
        <f>+SUM(N72:N80)-N81</f>
        <v>0</v>
      </c>
      <c r="O130" s="27"/>
      <c r="P130" s="106"/>
    </row>
    <row r="131" spans="1:20">
      <c r="A131" s="172"/>
      <c r="B131" s="172" t="s">
        <v>121</v>
      </c>
      <c r="C131" s="8"/>
      <c r="D131" s="9" t="s">
        <v>96</v>
      </c>
      <c r="E131" s="10">
        <v>22</v>
      </c>
      <c r="F131" s="37">
        <f>G83</f>
        <v>775989</v>
      </c>
      <c r="G131" s="38">
        <f>F83</f>
        <v>0</v>
      </c>
      <c r="H131" s="206">
        <f t="shared" si="3"/>
        <v>775989</v>
      </c>
      <c r="I131" s="170" t="e">
        <f>#REF!</f>
        <v>#REF!</v>
      </c>
      <c r="J131" s="207" t="e">
        <f t="shared" si="2"/>
        <v>#REF!</v>
      </c>
      <c r="L131" s="106"/>
      <c r="M131" s="27"/>
      <c r="N131" s="27"/>
      <c r="O131" s="27"/>
      <c r="P131" s="106"/>
    </row>
    <row r="132" spans="1:20">
      <c r="A132" s="172"/>
      <c r="B132" s="172" t="s">
        <v>122</v>
      </c>
      <c r="C132" s="8"/>
      <c r="D132" s="53" t="s">
        <v>123</v>
      </c>
      <c r="E132" s="54">
        <v>5.2</v>
      </c>
      <c r="F132" s="37">
        <f>G20</f>
        <v>0</v>
      </c>
      <c r="G132" s="38">
        <f>F20</f>
        <v>0</v>
      </c>
      <c r="H132" s="206">
        <f t="shared" si="3"/>
        <v>0</v>
      </c>
      <c r="J132" s="207">
        <f t="shared" si="2"/>
        <v>0</v>
      </c>
      <c r="L132" s="106"/>
      <c r="M132" s="27"/>
      <c r="N132" s="208"/>
      <c r="O132" s="27"/>
      <c r="P132" s="27"/>
    </row>
    <row r="133" spans="1:20">
      <c r="A133" s="172"/>
      <c r="B133" s="172" t="s">
        <v>124</v>
      </c>
      <c r="C133" s="8"/>
      <c r="D133" s="55" t="s">
        <v>125</v>
      </c>
      <c r="E133" s="10">
        <v>9</v>
      </c>
      <c r="F133" s="37">
        <f>G45-F46</f>
        <v>0</v>
      </c>
      <c r="H133" s="206">
        <f t="shared" si="3"/>
        <v>0</v>
      </c>
      <c r="J133" s="207">
        <f t="shared" si="2"/>
        <v>0</v>
      </c>
      <c r="L133" s="106"/>
      <c r="M133" s="27"/>
      <c r="N133" s="27"/>
      <c r="O133" s="27"/>
      <c r="P133" s="27"/>
    </row>
    <row r="134" spans="1:20">
      <c r="A134" s="172"/>
      <c r="B134" s="172" t="s">
        <v>274</v>
      </c>
      <c r="C134" s="8"/>
      <c r="D134" s="172" t="s">
        <v>274</v>
      </c>
      <c r="E134" s="10">
        <v>32</v>
      </c>
      <c r="F134" s="37">
        <f>G66</f>
        <v>0</v>
      </c>
      <c r="G134" s="38">
        <f>F66</f>
        <v>3750</v>
      </c>
      <c r="H134" s="206">
        <f t="shared" si="3"/>
        <v>-3750</v>
      </c>
      <c r="I134" s="170" t="e">
        <f>#REF!</f>
        <v>#REF!</v>
      </c>
      <c r="J134" s="207" t="e">
        <f t="shared" si="2"/>
        <v>#REF!</v>
      </c>
      <c r="L134" s="106"/>
      <c r="M134" s="27"/>
      <c r="N134" s="27"/>
      <c r="O134" s="27"/>
      <c r="P134" s="27"/>
    </row>
    <row r="135" spans="1:20">
      <c r="A135" s="172"/>
      <c r="B135" s="172" t="s">
        <v>31</v>
      </c>
      <c r="C135" s="8"/>
      <c r="D135" s="9" t="s">
        <v>275</v>
      </c>
      <c r="E135" s="10">
        <v>19</v>
      </c>
      <c r="F135" s="37">
        <f>G75</f>
        <v>0</v>
      </c>
      <c r="G135" s="38">
        <f>F75</f>
        <v>27788</v>
      </c>
      <c r="H135" s="206">
        <f>F135-G135</f>
        <v>-27788</v>
      </c>
      <c r="I135" s="170" t="e">
        <f>#REF!</f>
        <v>#REF!</v>
      </c>
      <c r="J135" s="207" t="e">
        <f>H135-I135</f>
        <v>#REF!</v>
      </c>
      <c r="L135" s="106"/>
      <c r="M135" s="27"/>
      <c r="N135" s="27"/>
      <c r="O135" s="106"/>
      <c r="P135" s="106"/>
    </row>
    <row r="136" spans="1:20">
      <c r="A136" s="172"/>
      <c r="B136" s="172" t="s">
        <v>276</v>
      </c>
      <c r="C136" s="8"/>
      <c r="D136" s="9" t="s">
        <v>248</v>
      </c>
      <c r="E136" s="54">
        <v>2.1</v>
      </c>
      <c r="F136" s="37">
        <f>G7</f>
        <v>0</v>
      </c>
      <c r="G136" s="38">
        <f>F7</f>
        <v>0</v>
      </c>
      <c r="H136" s="206">
        <f>F136-G136</f>
        <v>0</v>
      </c>
      <c r="I136" s="170">
        <v>0</v>
      </c>
      <c r="J136" s="207">
        <f t="shared" si="2"/>
        <v>0</v>
      </c>
      <c r="L136" s="106"/>
      <c r="M136" s="27"/>
      <c r="N136" s="27"/>
      <c r="O136" s="106"/>
      <c r="P136" s="106"/>
    </row>
    <row r="137" spans="1:20">
      <c r="A137" s="172"/>
      <c r="B137" s="172" t="s">
        <v>126</v>
      </c>
      <c r="C137" s="8"/>
      <c r="D137" s="172" t="s">
        <v>126</v>
      </c>
      <c r="E137" s="10">
        <v>22</v>
      </c>
      <c r="F137" s="37">
        <f>G84</f>
        <v>0</v>
      </c>
      <c r="G137" s="38">
        <f>F84</f>
        <v>0</v>
      </c>
      <c r="H137" s="206">
        <f t="shared" si="3"/>
        <v>0</v>
      </c>
      <c r="I137" s="170">
        <v>0</v>
      </c>
      <c r="J137" s="207">
        <f t="shared" si="2"/>
        <v>0</v>
      </c>
      <c r="L137" s="106"/>
      <c r="M137" s="27"/>
      <c r="N137" s="27"/>
      <c r="O137" s="106"/>
      <c r="P137" s="106"/>
    </row>
    <row r="138" spans="1:20" s="3" customFormat="1">
      <c r="A138" s="172"/>
      <c r="B138" s="172" t="s">
        <v>52</v>
      </c>
      <c r="C138" s="8"/>
      <c r="D138" s="268" t="s">
        <v>52</v>
      </c>
      <c r="E138" s="10">
        <v>13</v>
      </c>
      <c r="F138" s="37">
        <f>G12+G61</f>
        <v>20769</v>
      </c>
      <c r="G138" s="38">
        <f>F61+F12+F15+432</f>
        <v>26449</v>
      </c>
      <c r="H138" s="206">
        <f>F138-G138</f>
        <v>-5680</v>
      </c>
      <c r="I138" s="170" t="e">
        <f>#REF!</f>
        <v>#REF!</v>
      </c>
      <c r="J138" s="207" t="e">
        <f>H138-I138</f>
        <v>#REF!</v>
      </c>
      <c r="K138" s="170"/>
      <c r="L138" s="106"/>
      <c r="O138" s="209"/>
      <c r="P138" s="106"/>
    </row>
    <row r="139" spans="1:20" s="3" customFormat="1">
      <c r="A139" s="172"/>
      <c r="B139" s="172" t="s">
        <v>241</v>
      </c>
      <c r="C139" s="8"/>
      <c r="D139" s="55" t="s">
        <v>262</v>
      </c>
      <c r="E139" s="56">
        <v>7</v>
      </c>
      <c r="F139" s="37"/>
      <c r="G139" s="38">
        <f>F36</f>
        <v>6592145</v>
      </c>
      <c r="H139" s="206">
        <f>F139-G139</f>
        <v>-6592145</v>
      </c>
      <c r="I139" s="170" t="e">
        <f>#REF!</f>
        <v>#REF!</v>
      </c>
      <c r="J139" s="207" t="e">
        <f t="shared" si="2"/>
        <v>#REF!</v>
      </c>
      <c r="K139" s="170"/>
      <c r="L139" s="106"/>
      <c r="O139" s="209"/>
      <c r="P139" s="106"/>
    </row>
    <row r="140" spans="1:20" s="3" customFormat="1">
      <c r="A140" s="172"/>
      <c r="B140" s="210" t="s">
        <v>127</v>
      </c>
      <c r="C140" s="48"/>
      <c r="D140" s="9" t="s">
        <v>127</v>
      </c>
      <c r="E140" s="10">
        <v>21</v>
      </c>
      <c r="F140" s="37"/>
      <c r="G140" s="38"/>
      <c r="H140" s="206">
        <f>F140-G140</f>
        <v>0</v>
      </c>
      <c r="I140" s="170" t="e">
        <f>#REF!</f>
        <v>#REF!</v>
      </c>
      <c r="J140" s="207" t="e">
        <f t="shared" si="2"/>
        <v>#REF!</v>
      </c>
      <c r="K140" s="170"/>
      <c r="L140" s="106"/>
      <c r="O140" s="209"/>
      <c r="P140" s="106"/>
    </row>
    <row r="141" spans="1:20" s="3" customFormat="1">
      <c r="A141" s="172"/>
      <c r="B141" s="172" t="s">
        <v>128</v>
      </c>
      <c r="C141" s="8"/>
      <c r="D141" s="9" t="s">
        <v>128</v>
      </c>
      <c r="E141" s="10">
        <v>27</v>
      </c>
      <c r="F141" s="37"/>
      <c r="G141" s="38" t="e">
        <f>#REF!</f>
        <v>#REF!</v>
      </c>
      <c r="H141" s="206" t="e">
        <f>F141-G141</f>
        <v>#REF!</v>
      </c>
      <c r="I141" s="170" t="e">
        <f>#REF!</f>
        <v>#REF!</v>
      </c>
      <c r="J141" s="207" t="e">
        <f t="shared" si="2"/>
        <v>#REF!</v>
      </c>
      <c r="K141" s="170"/>
      <c r="M141" s="106"/>
      <c r="N141" s="106"/>
      <c r="O141" s="106"/>
      <c r="P141" s="106"/>
    </row>
    <row r="142" spans="1:20" s="3" customFormat="1">
      <c r="A142" s="12"/>
      <c r="B142" s="172" t="s">
        <v>129</v>
      </c>
      <c r="C142" s="8"/>
      <c r="D142" s="9" t="s">
        <v>129</v>
      </c>
      <c r="E142" s="10">
        <v>28</v>
      </c>
      <c r="F142" s="37" t="e">
        <f>-#REF!</f>
        <v>#REF!</v>
      </c>
      <c r="G142" s="38"/>
      <c r="H142" s="206" t="e">
        <f>F142-G142</f>
        <v>#REF!</v>
      </c>
      <c r="I142" s="170" t="e">
        <f>#REF!</f>
        <v>#REF!</v>
      </c>
      <c r="J142" s="207" t="e">
        <f t="shared" si="2"/>
        <v>#REF!</v>
      </c>
      <c r="K142" s="170"/>
      <c r="L142" s="106"/>
      <c r="M142" s="106"/>
      <c r="N142" s="211"/>
      <c r="O142" s="212" t="s">
        <v>254</v>
      </c>
      <c r="P142" s="212" t="s">
        <v>278</v>
      </c>
      <c r="Q142" s="212" t="s">
        <v>279</v>
      </c>
      <c r="R142" s="212" t="s">
        <v>280</v>
      </c>
      <c r="T142" s="247" t="s">
        <v>297</v>
      </c>
    </row>
    <row r="143" spans="1:20" s="3" customFormat="1">
      <c r="A143" s="12" t="s">
        <v>130</v>
      </c>
      <c r="B143" s="13"/>
      <c r="C143" s="8"/>
      <c r="D143" s="9"/>
      <c r="E143" s="10"/>
      <c r="F143" s="37"/>
      <c r="G143" s="38"/>
      <c r="H143" s="206"/>
      <c r="I143" s="170"/>
      <c r="J143" s="207">
        <f t="shared" si="2"/>
        <v>0</v>
      </c>
      <c r="K143" s="170"/>
      <c r="L143" s="27"/>
      <c r="M143" s="27"/>
      <c r="N143" s="213" t="s">
        <v>296</v>
      </c>
      <c r="O143" s="213">
        <v>120900000</v>
      </c>
      <c r="P143" s="213">
        <v>502045</v>
      </c>
      <c r="Q143" s="213">
        <v>905669</v>
      </c>
      <c r="R143" s="244">
        <f>SUM(O143:Q143)</f>
        <v>122307714</v>
      </c>
      <c r="S143" s="245"/>
      <c r="T143" s="246">
        <f>SUM(O143:P143)</f>
        <v>121402045</v>
      </c>
    </row>
    <row r="144" spans="1:20" s="3" customFormat="1">
      <c r="A144" s="12" t="s">
        <v>131</v>
      </c>
      <c r="B144" s="13"/>
      <c r="C144" s="8"/>
      <c r="D144" s="9"/>
      <c r="E144" s="10"/>
      <c r="F144" s="37"/>
      <c r="G144" s="38"/>
      <c r="H144" s="206"/>
      <c r="I144" s="170"/>
      <c r="J144" s="207">
        <f t="shared" si="2"/>
        <v>0</v>
      </c>
      <c r="K144" s="170"/>
      <c r="L144" s="27"/>
      <c r="M144" s="27"/>
      <c r="N144" s="213" t="s">
        <v>281</v>
      </c>
      <c r="O144" s="213">
        <v>202200000</v>
      </c>
      <c r="P144" s="213">
        <v>1068388</v>
      </c>
      <c r="Q144" s="213">
        <v>1589629</v>
      </c>
      <c r="R144" s="244">
        <f>SUM(O144:Q144)</f>
        <v>204858017</v>
      </c>
      <c r="S144" s="245"/>
      <c r="T144" s="246">
        <f>SUM(O144:P144)</f>
        <v>203268388</v>
      </c>
    </row>
    <row r="145" spans="1:21" s="3" customFormat="1" ht="13.5" thickBot="1">
      <c r="A145" s="181" t="s">
        <v>132</v>
      </c>
      <c r="B145" s="13"/>
      <c r="C145" s="8"/>
      <c r="D145" s="9"/>
      <c r="E145" s="10"/>
      <c r="F145" s="37"/>
      <c r="G145" s="38"/>
      <c r="H145" s="206"/>
      <c r="I145" s="170"/>
      <c r="J145" s="207">
        <f t="shared" si="2"/>
        <v>0</v>
      </c>
      <c r="K145" s="170"/>
      <c r="L145" s="214"/>
      <c r="M145" s="27"/>
      <c r="N145" s="215"/>
      <c r="O145" s="248">
        <f>-(O143-O144)</f>
        <v>81300000</v>
      </c>
      <c r="P145" s="248">
        <f>-(P143-P144)</f>
        <v>566343</v>
      </c>
      <c r="Q145" s="248">
        <f>-(Q143-Q144)</f>
        <v>683960</v>
      </c>
      <c r="R145" s="249">
        <f>-(R143-R144)</f>
        <v>82550303</v>
      </c>
      <c r="S145" s="245"/>
      <c r="T145" s="250">
        <f>-(T143-T144)</f>
        <v>81866343</v>
      </c>
    </row>
    <row r="146" spans="1:21" s="3" customFormat="1" ht="13.5" thickTop="1">
      <c r="A146" s="172"/>
      <c r="B146" s="174" t="s">
        <v>5</v>
      </c>
      <c r="C146" s="8"/>
      <c r="D146" s="63" t="s">
        <v>67</v>
      </c>
      <c r="E146" s="270">
        <v>2</v>
      </c>
      <c r="F146" s="37">
        <f>G6</f>
        <v>0</v>
      </c>
      <c r="G146" s="38">
        <f>F6</f>
        <v>15151991</v>
      </c>
      <c r="H146" s="206">
        <f t="shared" ref="H146:H156" si="4">F146-G146</f>
        <v>-15151991</v>
      </c>
      <c r="I146" s="170" t="e">
        <f>#REF!</f>
        <v>#REF!</v>
      </c>
      <c r="J146" s="207" t="e">
        <f t="shared" si="2"/>
        <v>#REF!</v>
      </c>
      <c r="K146" s="170"/>
      <c r="L146" s="167"/>
      <c r="M146" s="167"/>
      <c r="N146" s="215"/>
      <c r="O146" s="215"/>
      <c r="P146" s="215"/>
      <c r="Q146" s="215"/>
      <c r="R146" s="216"/>
    </row>
    <row r="147" spans="1:21" s="3" customFormat="1">
      <c r="A147" s="172"/>
      <c r="B147" s="174" t="s">
        <v>6</v>
      </c>
      <c r="C147" s="8"/>
      <c r="D147" s="9" t="s">
        <v>133</v>
      </c>
      <c r="E147" s="10">
        <v>3</v>
      </c>
      <c r="F147" s="37">
        <f>G14</f>
        <v>0</v>
      </c>
      <c r="G147" s="38">
        <f>F14</f>
        <v>19197965</v>
      </c>
      <c r="H147" s="206">
        <f t="shared" si="4"/>
        <v>-19197965</v>
      </c>
      <c r="I147" s="170" t="e">
        <f>#REF!</f>
        <v>#REF!</v>
      </c>
      <c r="J147" s="207" t="e">
        <f t="shared" si="2"/>
        <v>#REF!</v>
      </c>
      <c r="K147" s="170"/>
      <c r="L147" s="167"/>
      <c r="M147" s="167"/>
      <c r="N147" s="245" t="s">
        <v>282</v>
      </c>
      <c r="O147" s="217">
        <v>-28700000</v>
      </c>
      <c r="P147" s="217">
        <v>-199211</v>
      </c>
      <c r="Q147" s="217">
        <v>-260581</v>
      </c>
      <c r="R147" s="244">
        <f>SUM(O147:Q147)</f>
        <v>-29159792</v>
      </c>
      <c r="S147" s="245"/>
      <c r="T147" s="246">
        <f>SUM(O147:P147)</f>
        <v>-28899211</v>
      </c>
    </row>
    <row r="148" spans="1:21" s="3" customFormat="1">
      <c r="A148" s="172"/>
      <c r="B148" s="174" t="s">
        <v>7</v>
      </c>
      <c r="C148" s="8"/>
      <c r="D148" s="178" t="s">
        <v>69</v>
      </c>
      <c r="E148" s="10">
        <v>4</v>
      </c>
      <c r="F148" s="37">
        <f>G17</f>
        <v>9800</v>
      </c>
      <c r="G148" s="38">
        <f>F17</f>
        <v>0</v>
      </c>
      <c r="H148" s="206">
        <f t="shared" si="4"/>
        <v>9800</v>
      </c>
      <c r="I148" s="170" t="e">
        <f>#REF!</f>
        <v>#REF!</v>
      </c>
      <c r="J148" s="207" t="e">
        <f t="shared" si="2"/>
        <v>#REF!</v>
      </c>
      <c r="K148" s="170"/>
      <c r="L148" s="167"/>
      <c r="M148" s="167"/>
      <c r="N148" s="245" t="s">
        <v>256</v>
      </c>
      <c r="O148" s="217">
        <v>110000000</v>
      </c>
      <c r="P148" s="217">
        <v>289617</v>
      </c>
      <c r="Q148" s="217">
        <v>808466</v>
      </c>
      <c r="R148" s="244">
        <f>SUM(O148:Q148)</f>
        <v>111098083</v>
      </c>
      <c r="S148" s="245"/>
      <c r="T148" s="246">
        <f>SUM(O148:P148)</f>
        <v>110289617</v>
      </c>
    </row>
    <row r="149" spans="1:21" s="3" customFormat="1">
      <c r="A149" s="172"/>
      <c r="B149" s="174" t="s">
        <v>134</v>
      </c>
      <c r="C149" s="14"/>
      <c r="D149" s="9" t="s">
        <v>134</v>
      </c>
      <c r="E149" s="10">
        <v>5</v>
      </c>
      <c r="F149" s="37">
        <f>G18</f>
        <v>0</v>
      </c>
      <c r="G149" s="38">
        <f>F18</f>
        <v>6963892</v>
      </c>
      <c r="H149" s="206">
        <f t="shared" si="4"/>
        <v>-6963892</v>
      </c>
      <c r="I149" s="170" t="e">
        <f>#REF!</f>
        <v>#REF!</v>
      </c>
      <c r="J149" s="207" t="e">
        <f t="shared" si="2"/>
        <v>#REF!</v>
      </c>
      <c r="K149" s="170"/>
      <c r="L149" s="218" t="s">
        <v>135</v>
      </c>
      <c r="M149" s="219">
        <v>1589629</v>
      </c>
      <c r="N149" s="245" t="s">
        <v>298</v>
      </c>
      <c r="O149" s="217">
        <v>0</v>
      </c>
      <c r="P149" s="251">
        <v>0</v>
      </c>
      <c r="Q149" s="217">
        <v>-112652</v>
      </c>
      <c r="R149" s="244">
        <f>SUM(O149:Q149)</f>
        <v>-112652</v>
      </c>
      <c r="S149" s="245"/>
      <c r="T149" s="246">
        <f>SUM(O149:P149)</f>
        <v>0</v>
      </c>
    </row>
    <row r="150" spans="1:21" s="3" customFormat="1">
      <c r="A150" s="172"/>
      <c r="B150" s="220" t="s">
        <v>12</v>
      </c>
      <c r="C150" s="15"/>
      <c r="D150" s="55" t="s">
        <v>136</v>
      </c>
      <c r="E150" s="56">
        <v>6</v>
      </c>
      <c r="F150" s="37">
        <f>G28</f>
        <v>117270</v>
      </c>
      <c r="G150" s="38">
        <f>F28</f>
        <v>0</v>
      </c>
      <c r="H150" s="206">
        <f>F150-G150</f>
        <v>117270</v>
      </c>
      <c r="I150" s="170" t="e">
        <f>#REF!</f>
        <v>#REF!</v>
      </c>
      <c r="J150" s="207" t="e">
        <f t="shared" si="2"/>
        <v>#REF!</v>
      </c>
      <c r="K150" s="170"/>
      <c r="L150" s="106" t="s">
        <v>137</v>
      </c>
      <c r="M150" s="221">
        <v>-905669</v>
      </c>
      <c r="N150" s="245" t="s">
        <v>299</v>
      </c>
      <c r="O150" s="217">
        <v>0</v>
      </c>
      <c r="P150" s="217">
        <v>338874</v>
      </c>
      <c r="Q150" s="217">
        <v>-834734</v>
      </c>
      <c r="R150" s="244">
        <f>SUM(O150:Q150)</f>
        <v>-495860</v>
      </c>
      <c r="S150" s="245"/>
      <c r="T150" s="246">
        <f>SUM(O150:P150)</f>
        <v>338874</v>
      </c>
    </row>
    <row r="151" spans="1:21" s="3" customFormat="1">
      <c r="A151" s="172"/>
      <c r="B151" s="220" t="s">
        <v>21</v>
      </c>
      <c r="C151" s="15"/>
      <c r="D151" s="55" t="s">
        <v>84</v>
      </c>
      <c r="E151" s="56">
        <v>12</v>
      </c>
      <c r="F151" s="37">
        <f>G54</f>
        <v>0</v>
      </c>
      <c r="G151" s="38">
        <f>F54</f>
        <v>750578</v>
      </c>
      <c r="H151" s="206">
        <f t="shared" si="4"/>
        <v>-750578</v>
      </c>
      <c r="I151" s="170" t="e">
        <f>#REF!</f>
        <v>#REF!</v>
      </c>
      <c r="J151" s="207" t="e">
        <f t="shared" si="2"/>
        <v>#REF!</v>
      </c>
      <c r="K151" s="170"/>
      <c r="L151" s="106"/>
      <c r="M151" s="219">
        <f>M149+M150</f>
        <v>683960</v>
      </c>
      <c r="N151" s="245" t="s">
        <v>140</v>
      </c>
      <c r="O151" s="217">
        <v>0</v>
      </c>
      <c r="P151" s="217">
        <v>137063</v>
      </c>
      <c r="Q151" s="217">
        <v>1083461</v>
      </c>
      <c r="R151" s="244">
        <f>SUM(O151:Q151)</f>
        <v>1220524</v>
      </c>
      <c r="S151" s="245"/>
      <c r="T151" s="246">
        <f>SUM(O151:P151)</f>
        <v>137063</v>
      </c>
    </row>
    <row r="152" spans="1:21" s="3" customFormat="1" ht="13.5" thickBot="1">
      <c r="A152" s="181" t="s">
        <v>138</v>
      </c>
      <c r="B152" s="172"/>
      <c r="C152" s="16"/>
      <c r="D152" s="9"/>
      <c r="E152" s="10"/>
      <c r="F152" s="37"/>
      <c r="G152" s="38"/>
      <c r="H152" s="206">
        <f t="shared" si="4"/>
        <v>0</v>
      </c>
      <c r="I152" s="170"/>
      <c r="J152" s="207">
        <f t="shared" si="2"/>
        <v>0</v>
      </c>
      <c r="K152" s="170"/>
      <c r="L152" s="106" t="s">
        <v>128</v>
      </c>
      <c r="M152" s="20">
        <v>608512</v>
      </c>
      <c r="N152" s="245"/>
      <c r="O152" s="222">
        <f t="shared" ref="O152:Q152" si="5">SUM(O147:O151)</f>
        <v>81300000</v>
      </c>
      <c r="P152" s="222">
        <f t="shared" si="5"/>
        <v>566343</v>
      </c>
      <c r="Q152" s="222">
        <f t="shared" si="5"/>
        <v>683960</v>
      </c>
      <c r="R152" s="223">
        <f>SUM(R147:R151)</f>
        <v>82550303</v>
      </c>
      <c r="S152" s="245"/>
      <c r="T152" s="252">
        <f>SUM(T147:T151)</f>
        <v>81866343</v>
      </c>
    </row>
    <row r="153" spans="1:21" s="3" customFormat="1" ht="13.5" thickTop="1">
      <c r="A153" s="171"/>
      <c r="B153" s="172" t="s">
        <v>139</v>
      </c>
      <c r="C153" s="8"/>
      <c r="D153" s="9" t="s">
        <v>139</v>
      </c>
      <c r="E153" s="47">
        <v>13</v>
      </c>
      <c r="F153" s="37">
        <f>G59</f>
        <v>0</v>
      </c>
      <c r="G153" s="38">
        <f>F59</f>
        <v>31209981</v>
      </c>
      <c r="H153" s="206">
        <f t="shared" si="4"/>
        <v>-31209981</v>
      </c>
      <c r="I153" s="170" t="e">
        <f>#REF!</f>
        <v>#REF!</v>
      </c>
      <c r="J153" s="207" t="e">
        <f>H153-I153</f>
        <v>#REF!</v>
      </c>
      <c r="K153" s="170"/>
      <c r="L153" s="225" t="s">
        <v>140</v>
      </c>
      <c r="M153" s="226">
        <f>SUM(M151:M152)</f>
        <v>1292472</v>
      </c>
      <c r="N153" s="245"/>
      <c r="O153" s="213"/>
      <c r="P153" s="245"/>
      <c r="Q153" s="245"/>
      <c r="R153" s="245"/>
      <c r="S153" s="245"/>
      <c r="T153" s="245"/>
    </row>
    <row r="154" spans="1:21" s="3" customFormat="1">
      <c r="A154" s="172"/>
      <c r="B154" s="172" t="s">
        <v>141</v>
      </c>
      <c r="C154" s="8"/>
      <c r="D154" s="9" t="s">
        <v>141</v>
      </c>
      <c r="E154" s="10">
        <v>14</v>
      </c>
      <c r="F154" s="37">
        <f>G65</f>
        <v>4791534</v>
      </c>
      <c r="G154" s="38">
        <f>F65</f>
        <v>0</v>
      </c>
      <c r="H154" s="206">
        <f t="shared" si="4"/>
        <v>4791534</v>
      </c>
      <c r="I154" s="170" t="e">
        <f>#REF!</f>
        <v>#REF!</v>
      </c>
      <c r="J154" s="207" t="e">
        <f t="shared" si="2"/>
        <v>#REF!</v>
      </c>
      <c r="K154" s="170"/>
      <c r="L154" s="167"/>
      <c r="M154" s="167"/>
      <c r="N154" s="253" t="s">
        <v>65</v>
      </c>
      <c r="O154" s="254">
        <f>O145-O152</f>
        <v>0</v>
      </c>
      <c r="P154" s="254">
        <f t="shared" ref="P154:T154" si="6">P145-P152</f>
        <v>0</v>
      </c>
      <c r="Q154" s="254">
        <f t="shared" si="6"/>
        <v>0</v>
      </c>
      <c r="R154" s="254">
        <f t="shared" si="6"/>
        <v>0</v>
      </c>
      <c r="S154" s="253"/>
      <c r="T154" s="254">
        <f t="shared" si="6"/>
        <v>0</v>
      </c>
    </row>
    <row r="155" spans="1:21" s="3" customFormat="1">
      <c r="A155" s="172"/>
      <c r="B155" s="172" t="s">
        <v>32</v>
      </c>
      <c r="C155" s="8"/>
      <c r="D155" s="9" t="s">
        <v>32</v>
      </c>
      <c r="E155" s="10">
        <v>20</v>
      </c>
      <c r="F155" s="37">
        <f>G76</f>
        <v>766007</v>
      </c>
      <c r="G155" s="38">
        <f>F76</f>
        <v>0</v>
      </c>
      <c r="H155" s="206">
        <f t="shared" si="4"/>
        <v>766007</v>
      </c>
      <c r="I155" s="170" t="e">
        <f>#REF!</f>
        <v>#REF!</v>
      </c>
      <c r="J155" s="207" t="e">
        <f t="shared" si="2"/>
        <v>#REF!</v>
      </c>
      <c r="K155" s="170"/>
      <c r="L155" s="218" t="s">
        <v>142</v>
      </c>
      <c r="M155" s="219">
        <v>2250676</v>
      </c>
      <c r="N155" s="167"/>
      <c r="O155" s="167"/>
    </row>
    <row r="156" spans="1:21" s="3" customFormat="1">
      <c r="A156" s="181" t="s">
        <v>143</v>
      </c>
      <c r="B156" s="172"/>
      <c r="C156" s="8"/>
      <c r="D156" s="9"/>
      <c r="E156" s="10"/>
      <c r="F156" s="37"/>
      <c r="G156" s="38"/>
      <c r="H156" s="206">
        <f t="shared" si="4"/>
        <v>0</v>
      </c>
      <c r="I156" s="170"/>
      <c r="J156" s="207">
        <f t="shared" si="2"/>
        <v>0</v>
      </c>
      <c r="K156" s="170"/>
      <c r="L156" s="106"/>
      <c r="M156" s="221"/>
      <c r="N156" s="167"/>
      <c r="O156" s="167"/>
    </row>
    <row r="157" spans="1:21" s="3" customFormat="1">
      <c r="A157" s="181"/>
      <c r="B157" s="172" t="s">
        <v>140</v>
      </c>
      <c r="C157" s="8"/>
      <c r="D157" s="9" t="s">
        <v>140</v>
      </c>
      <c r="E157" s="10">
        <v>27</v>
      </c>
      <c r="F157" s="41">
        <v>1083461</v>
      </c>
      <c r="G157" s="38"/>
      <c r="H157" s="206">
        <f>F157-G157+F158-G158</f>
        <v>1220524</v>
      </c>
      <c r="I157" s="170" t="e">
        <f>#REF!</f>
        <v>#REF!</v>
      </c>
      <c r="J157" s="207" t="e">
        <f t="shared" si="2"/>
        <v>#REF!</v>
      </c>
      <c r="K157" s="170"/>
      <c r="L157" s="106"/>
      <c r="M157" s="221"/>
      <c r="N157" s="167"/>
      <c r="O157" s="167"/>
      <c r="P157" s="3" t="s">
        <v>144</v>
      </c>
      <c r="Q157" s="224">
        <f>M165</f>
        <v>1911819</v>
      </c>
    </row>
    <row r="158" spans="1:21" s="3" customFormat="1">
      <c r="A158" s="181"/>
      <c r="B158" s="172"/>
      <c r="C158" s="8"/>
      <c r="D158" s="9" t="s">
        <v>140</v>
      </c>
      <c r="E158" s="42">
        <v>29</v>
      </c>
      <c r="F158" s="37">
        <f>G26</f>
        <v>137063</v>
      </c>
      <c r="G158" s="38"/>
      <c r="H158" s="206"/>
      <c r="I158" s="170"/>
      <c r="J158" s="207">
        <f t="shared" si="2"/>
        <v>0</v>
      </c>
      <c r="K158" s="170"/>
      <c r="L158" s="106"/>
      <c r="M158" s="221"/>
      <c r="N158" s="203" t="s">
        <v>318</v>
      </c>
      <c r="O158" s="167"/>
      <c r="Q158" s="224"/>
    </row>
    <row r="159" spans="1:21" s="3" customFormat="1">
      <c r="A159" s="172"/>
      <c r="B159" s="172" t="s">
        <v>53</v>
      </c>
      <c r="C159" s="8"/>
      <c r="D159" s="9" t="s">
        <v>53</v>
      </c>
      <c r="E159" s="10">
        <v>28</v>
      </c>
      <c r="F159" s="37"/>
      <c r="G159" s="38" t="e">
        <f>F142</f>
        <v>#REF!</v>
      </c>
      <c r="H159" s="206" t="e">
        <f>F159-G159+F161-G161+F162-G162+F160-G160+F163-G163</f>
        <v>#REF!</v>
      </c>
      <c r="I159" s="170" t="e">
        <f>#REF!</f>
        <v>#REF!</v>
      </c>
      <c r="J159" s="207" t="e">
        <f t="shared" si="2"/>
        <v>#REF!</v>
      </c>
      <c r="L159" s="106" t="s">
        <v>145</v>
      </c>
      <c r="M159" s="221">
        <f>-5081351+N159+1</f>
        <v>-5737643</v>
      </c>
      <c r="N159" s="170">
        <v>-656293</v>
      </c>
      <c r="O159" s="167"/>
      <c r="Q159" s="266" t="s">
        <v>309</v>
      </c>
      <c r="R159" s="266" t="s">
        <v>310</v>
      </c>
      <c r="T159" s="3" t="s">
        <v>315</v>
      </c>
      <c r="U159" s="3" t="s">
        <v>316</v>
      </c>
    </row>
    <row r="160" spans="1:21" s="3" customFormat="1">
      <c r="A160" s="172"/>
      <c r="B160" s="172"/>
      <c r="C160" s="8"/>
      <c r="D160" s="9" t="s">
        <v>319</v>
      </c>
      <c r="E160" s="10">
        <v>28.1</v>
      </c>
      <c r="F160" s="37">
        <f>G60</f>
        <v>1025</v>
      </c>
      <c r="G160" s="38"/>
      <c r="H160" s="206"/>
      <c r="I160" s="170"/>
      <c r="J160" s="207">
        <f t="shared" si="2"/>
        <v>0</v>
      </c>
      <c r="K160" s="170"/>
      <c r="L160" s="106"/>
      <c r="M160" s="221"/>
      <c r="N160" s="167" t="s">
        <v>147</v>
      </c>
      <c r="O160" s="167"/>
      <c r="P160" s="3" t="s">
        <v>314</v>
      </c>
      <c r="R160" s="3">
        <v>504648.47</v>
      </c>
      <c r="T160" s="3">
        <v>6</v>
      </c>
      <c r="U160" s="3">
        <v>131358</v>
      </c>
    </row>
    <row r="161" spans="1:21" s="3" customFormat="1">
      <c r="A161" s="172"/>
      <c r="B161" s="172"/>
      <c r="C161" s="8"/>
      <c r="D161" s="9" t="s">
        <v>108</v>
      </c>
      <c r="E161" s="10">
        <v>28</v>
      </c>
      <c r="F161" s="37">
        <f>G81</f>
        <v>129616</v>
      </c>
      <c r="G161" s="38"/>
      <c r="H161" s="206"/>
      <c r="I161" s="170"/>
      <c r="J161" s="207">
        <f t="shared" si="2"/>
        <v>0</v>
      </c>
      <c r="K161" s="170"/>
      <c r="L161" s="106" t="s">
        <v>148</v>
      </c>
      <c r="M161" s="21">
        <f>4742493+N161</f>
        <v>5398786</v>
      </c>
      <c r="N161" s="3">
        <v>656293</v>
      </c>
      <c r="P161" s="3" t="s">
        <v>312</v>
      </c>
      <c r="Q161" s="227"/>
      <c r="R161" s="3">
        <v>-249631.65</v>
      </c>
    </row>
    <row r="162" spans="1:21" s="3" customFormat="1">
      <c r="A162" s="172"/>
      <c r="B162" s="172"/>
      <c r="C162" s="8"/>
      <c r="D162" s="9" t="s">
        <v>150</v>
      </c>
      <c r="E162" s="10">
        <v>28</v>
      </c>
      <c r="F162" s="37">
        <f>G89</f>
        <v>44136</v>
      </c>
      <c r="G162" s="38"/>
      <c r="H162" s="206"/>
      <c r="I162" s="170"/>
      <c r="J162" s="207">
        <f t="shared" si="2"/>
        <v>0</v>
      </c>
      <c r="K162" s="170"/>
      <c r="L162" s="106"/>
      <c r="M162" s="21"/>
      <c r="N162" s="167"/>
      <c r="O162" s="167"/>
      <c r="P162" s="3" t="s">
        <v>317</v>
      </c>
      <c r="Q162" s="3">
        <v>1932580.77</v>
      </c>
      <c r="U162" s="3">
        <f>U163-U160</f>
        <v>25208.859999999986</v>
      </c>
    </row>
    <row r="163" spans="1:21" s="3" customFormat="1">
      <c r="A163" s="172"/>
      <c r="B163" s="172"/>
      <c r="C163" s="8"/>
      <c r="D163" s="9"/>
      <c r="E163" s="10"/>
      <c r="F163" s="37"/>
      <c r="G163" s="38"/>
      <c r="H163" s="206"/>
      <c r="I163" s="170"/>
      <c r="J163" s="207">
        <f t="shared" si="2"/>
        <v>0</v>
      </c>
      <c r="K163" s="170"/>
      <c r="L163" s="106"/>
      <c r="M163" s="21"/>
      <c r="N163" s="167"/>
      <c r="O163" s="167"/>
      <c r="P163" s="3" t="s">
        <v>313</v>
      </c>
      <c r="R163" s="3">
        <v>255016.82</v>
      </c>
      <c r="T163" s="3">
        <v>6</v>
      </c>
      <c r="U163" s="3">
        <v>156566.85999999999</v>
      </c>
    </row>
    <row r="164" spans="1:21" s="3" customFormat="1">
      <c r="A164" s="172"/>
      <c r="B164" s="172" t="s">
        <v>151</v>
      </c>
      <c r="C164" s="8"/>
      <c r="D164" s="172" t="s">
        <v>151</v>
      </c>
      <c r="E164" s="10">
        <v>16.100000000000001</v>
      </c>
      <c r="F164" s="37"/>
      <c r="G164" s="38">
        <f>+F88</f>
        <v>0</v>
      </c>
      <c r="H164" s="206">
        <f>F164-G164</f>
        <v>0</v>
      </c>
      <c r="I164" s="170">
        <v>0</v>
      </c>
      <c r="J164" s="207">
        <f t="shared" si="2"/>
        <v>0</v>
      </c>
      <c r="K164" s="170"/>
      <c r="L164" s="106"/>
      <c r="M164" s="21"/>
      <c r="N164" s="167"/>
      <c r="O164" s="167"/>
    </row>
    <row r="165" spans="1:21">
      <c r="A165" s="172"/>
      <c r="B165" s="17" t="s">
        <v>152</v>
      </c>
      <c r="C165" s="16"/>
      <c r="D165" s="9" t="s">
        <v>152</v>
      </c>
      <c r="E165" s="267" t="s">
        <v>304</v>
      </c>
      <c r="F165" s="43">
        <f>249632</f>
        <v>249632</v>
      </c>
      <c r="H165" s="206">
        <f>F165-G165</f>
        <v>249632</v>
      </c>
      <c r="I165" s="170" t="e">
        <f>#REF!</f>
        <v>#REF!</v>
      </c>
      <c r="J165" s="207" t="e">
        <f t="shared" si="2"/>
        <v>#REF!</v>
      </c>
      <c r="L165" s="225" t="s">
        <v>144</v>
      </c>
      <c r="M165" s="226">
        <f>M155+M161+M159</f>
        <v>1911819</v>
      </c>
      <c r="P165" s="3" t="s">
        <v>283</v>
      </c>
      <c r="Q165" s="3">
        <f>Q162+R162+T162+U162</f>
        <v>1957789.63</v>
      </c>
      <c r="R165" s="3"/>
    </row>
    <row r="166" spans="1:21">
      <c r="A166" s="172"/>
      <c r="B166" s="172" t="s">
        <v>54</v>
      </c>
      <c r="C166" s="8"/>
      <c r="D166" s="9" t="s">
        <v>54</v>
      </c>
      <c r="E166" s="267" t="s">
        <v>304</v>
      </c>
      <c r="G166" s="38">
        <v>1937028</v>
      </c>
      <c r="H166" s="206">
        <f>F167-G166+F166-G167</f>
        <v>-1937028</v>
      </c>
      <c r="I166" s="170" t="e">
        <f>#REF!</f>
        <v>#REF!</v>
      </c>
      <c r="J166" s="207" t="e">
        <f t="shared" si="2"/>
        <v>#REF!</v>
      </c>
      <c r="L166" s="167" t="s">
        <v>164</v>
      </c>
      <c r="N166" s="180"/>
      <c r="Q166" s="180"/>
    </row>
    <row r="167" spans="1:21">
      <c r="A167" s="172"/>
      <c r="B167" s="172"/>
      <c r="C167" s="8"/>
      <c r="E167" s="56">
        <v>31</v>
      </c>
      <c r="F167" s="37">
        <f>G98</f>
        <v>0</v>
      </c>
      <c r="H167" s="206"/>
      <c r="J167" s="207">
        <f t="shared" si="2"/>
        <v>0</v>
      </c>
    </row>
    <row r="168" spans="1:21" s="232" customFormat="1">
      <c r="A168" s="228" t="s">
        <v>153</v>
      </c>
      <c r="B168" s="229"/>
      <c r="C168" s="18"/>
      <c r="D168" s="9"/>
      <c r="E168" s="10"/>
      <c r="F168" s="37"/>
      <c r="G168" s="38"/>
      <c r="H168" s="230" t="e">
        <f>SUM(H121:H166)</f>
        <v>#REF!</v>
      </c>
      <c r="I168" s="231" t="e">
        <f>#REF!</f>
        <v>#REF!</v>
      </c>
      <c r="J168" s="207" t="e">
        <f t="shared" si="2"/>
        <v>#REF!</v>
      </c>
      <c r="K168" s="231"/>
    </row>
    <row r="169" spans="1:21">
      <c r="H169" s="206"/>
      <c r="J169" s="207">
        <f t="shared" si="2"/>
        <v>0</v>
      </c>
    </row>
    <row r="170" spans="1:21">
      <c r="A170" s="167" t="s">
        <v>55</v>
      </c>
      <c r="H170" s="206"/>
      <c r="J170" s="207">
        <f t="shared" si="2"/>
        <v>0</v>
      </c>
    </row>
    <row r="171" spans="1:21">
      <c r="J171" s="207">
        <f t="shared" si="2"/>
        <v>0</v>
      </c>
      <c r="L171" s="218" t="s">
        <v>154</v>
      </c>
      <c r="M171" s="219"/>
    </row>
    <row r="172" spans="1:21">
      <c r="B172" s="167" t="s">
        <v>155</v>
      </c>
      <c r="D172" s="53" t="s">
        <v>66</v>
      </c>
      <c r="E172" s="10">
        <v>1</v>
      </c>
      <c r="H172" s="206">
        <f t="shared" ref="H172:H185" si="7">F172-G172</f>
        <v>0</v>
      </c>
      <c r="I172" s="170">
        <v>0</v>
      </c>
      <c r="J172" s="207">
        <f>H172-I172</f>
        <v>0</v>
      </c>
      <c r="L172" s="106" t="s">
        <v>129</v>
      </c>
      <c r="M172" s="221">
        <f>534.6+N172</f>
        <v>1559.2600000000002</v>
      </c>
      <c r="N172" s="167">
        <v>1024.6600000000001</v>
      </c>
    </row>
    <row r="173" spans="1:21">
      <c r="B173" s="167" t="s">
        <v>156</v>
      </c>
      <c r="D173" s="55" t="s">
        <v>74</v>
      </c>
      <c r="E173" s="56">
        <v>1</v>
      </c>
      <c r="H173" s="206">
        <f t="shared" si="7"/>
        <v>0</v>
      </c>
      <c r="I173" s="170">
        <f>'[23]กระแสเงินสด-9'!J9</f>
        <v>0</v>
      </c>
      <c r="J173" s="207">
        <f t="shared" si="2"/>
        <v>0</v>
      </c>
      <c r="L173" s="167" t="s">
        <v>157</v>
      </c>
      <c r="M173" s="180"/>
      <c r="O173" s="167" t="s">
        <v>158</v>
      </c>
      <c r="P173" s="3">
        <v>114371.83</v>
      </c>
      <c r="Q173" s="167">
        <v>2668.17</v>
      </c>
    </row>
    <row r="174" spans="1:21">
      <c r="B174" s="167" t="s">
        <v>159</v>
      </c>
      <c r="D174" s="55" t="s">
        <v>159</v>
      </c>
      <c r="H174" s="206">
        <f t="shared" si="7"/>
        <v>0</v>
      </c>
      <c r="I174" s="170">
        <f>'[23]กระแสเงินสด-9'!J10</f>
        <v>0</v>
      </c>
      <c r="J174" s="207">
        <f t="shared" si="2"/>
        <v>0</v>
      </c>
      <c r="L174" s="106" t="s">
        <v>160</v>
      </c>
      <c r="M174" s="233">
        <v>-1024.6600000000001</v>
      </c>
      <c r="O174" s="167" t="s">
        <v>161</v>
      </c>
      <c r="P174" s="3">
        <v>41467.86</v>
      </c>
    </row>
    <row r="175" spans="1:21">
      <c r="B175" s="167" t="s">
        <v>162</v>
      </c>
      <c r="D175" s="55" t="s">
        <v>162</v>
      </c>
      <c r="H175" s="206">
        <f t="shared" si="7"/>
        <v>0</v>
      </c>
      <c r="J175" s="207">
        <f t="shared" si="2"/>
        <v>0</v>
      </c>
      <c r="L175" s="225" t="s">
        <v>53</v>
      </c>
      <c r="M175" s="226">
        <f>SUM(M172:M174)</f>
        <v>534.60000000000014</v>
      </c>
      <c r="N175" s="224">
        <f>ROUND(M175,0)</f>
        <v>535</v>
      </c>
      <c r="P175" s="224">
        <f>SUM(M175,P173:P174)</f>
        <v>156374.29</v>
      </c>
    </row>
    <row r="176" spans="1:21">
      <c r="B176" s="167" t="s">
        <v>163</v>
      </c>
      <c r="D176" s="55" t="s">
        <v>77</v>
      </c>
      <c r="E176" s="10">
        <v>9</v>
      </c>
      <c r="G176" s="38">
        <f>F43-G63</f>
        <v>832526</v>
      </c>
      <c r="H176" s="206">
        <f t="shared" si="7"/>
        <v>-832526</v>
      </c>
      <c r="I176" s="170" t="e">
        <f>#REF!</f>
        <v>#REF!</v>
      </c>
      <c r="J176" s="207" t="e">
        <f t="shared" si="2"/>
        <v>#REF!</v>
      </c>
      <c r="M176" s="3"/>
    </row>
    <row r="177" spans="1:16">
      <c r="B177" s="167" t="s">
        <v>284</v>
      </c>
      <c r="D177" s="167" t="s">
        <v>285</v>
      </c>
      <c r="E177" s="10">
        <v>10</v>
      </c>
      <c r="G177" s="38">
        <f>F48</f>
        <v>584161</v>
      </c>
      <c r="H177" s="206">
        <f t="shared" si="7"/>
        <v>-584161</v>
      </c>
      <c r="I177" s="170" t="e">
        <f>#REF!</f>
        <v>#REF!</v>
      </c>
      <c r="J177" s="207" t="e">
        <f t="shared" si="2"/>
        <v>#REF!</v>
      </c>
      <c r="M177" s="3"/>
    </row>
    <row r="178" spans="1:16">
      <c r="B178" s="167" t="s">
        <v>302</v>
      </c>
      <c r="D178" s="55" t="s">
        <v>302</v>
      </c>
      <c r="H178" s="206">
        <f t="shared" si="7"/>
        <v>0</v>
      </c>
      <c r="J178" s="207">
        <f t="shared" si="2"/>
        <v>0</v>
      </c>
      <c r="M178" s="3"/>
      <c r="P178" s="180" t="e">
        <f>H159+P175</f>
        <v>#REF!</v>
      </c>
    </row>
    <row r="179" spans="1:16">
      <c r="B179" s="167" t="s">
        <v>287</v>
      </c>
      <c r="D179" s="55" t="s">
        <v>287</v>
      </c>
      <c r="E179" s="10">
        <v>29.2</v>
      </c>
      <c r="G179" s="43">
        <v>29159792</v>
      </c>
      <c r="H179" s="206">
        <f t="shared" si="7"/>
        <v>-29159792</v>
      </c>
      <c r="I179" s="170" t="e">
        <f>#REF!</f>
        <v>#REF!</v>
      </c>
      <c r="J179" s="207" t="e">
        <f t="shared" si="2"/>
        <v>#REF!</v>
      </c>
      <c r="M179" s="3"/>
      <c r="P179" s="180"/>
    </row>
    <row r="180" spans="1:16">
      <c r="B180" s="167" t="s">
        <v>288</v>
      </c>
      <c r="D180" s="167" t="s">
        <v>288</v>
      </c>
      <c r="E180" s="10">
        <v>29.1</v>
      </c>
      <c r="F180" s="43">
        <v>111098083</v>
      </c>
      <c r="H180" s="206">
        <f t="shared" si="7"/>
        <v>111098083</v>
      </c>
      <c r="I180" s="170" t="e">
        <f>#REF!</f>
        <v>#REF!</v>
      </c>
      <c r="J180" s="207" t="e">
        <f t="shared" si="2"/>
        <v>#REF!</v>
      </c>
      <c r="M180" s="3"/>
      <c r="P180" s="180"/>
    </row>
    <row r="181" spans="1:16">
      <c r="B181" s="167" t="s">
        <v>289</v>
      </c>
      <c r="D181" s="167" t="s">
        <v>289</v>
      </c>
      <c r="E181" s="47">
        <v>30</v>
      </c>
      <c r="G181" s="38">
        <f>F32</f>
        <v>0</v>
      </c>
      <c r="H181" s="206">
        <f t="shared" si="7"/>
        <v>0</v>
      </c>
      <c r="J181" s="207">
        <f t="shared" si="2"/>
        <v>0</v>
      </c>
      <c r="M181" s="3"/>
      <c r="P181" s="180"/>
    </row>
    <row r="182" spans="1:16">
      <c r="B182" s="167" t="s">
        <v>290</v>
      </c>
      <c r="D182" s="167" t="s">
        <v>290</v>
      </c>
      <c r="E182" s="47">
        <v>30</v>
      </c>
      <c r="H182" s="206">
        <f t="shared" si="7"/>
        <v>0</v>
      </c>
      <c r="J182" s="207">
        <f t="shared" si="2"/>
        <v>0</v>
      </c>
      <c r="M182" s="3"/>
      <c r="P182" s="180"/>
    </row>
    <row r="183" spans="1:16">
      <c r="B183" s="259" t="s">
        <v>243</v>
      </c>
      <c r="C183" s="260"/>
      <c r="D183" s="264" t="s">
        <v>243</v>
      </c>
      <c r="E183" s="261" t="s">
        <v>301</v>
      </c>
      <c r="F183" s="262">
        <f>G39</f>
        <v>0</v>
      </c>
      <c r="G183" s="262">
        <v>19809583</v>
      </c>
      <c r="H183" s="206">
        <f t="shared" si="7"/>
        <v>-19809583</v>
      </c>
      <c r="I183" s="170" t="e">
        <f>#REF!</f>
        <v>#REF!</v>
      </c>
      <c r="J183" s="207" t="e">
        <f t="shared" si="2"/>
        <v>#REF!</v>
      </c>
      <c r="M183" s="3"/>
    </row>
    <row r="184" spans="1:16">
      <c r="B184" s="167" t="s">
        <v>166</v>
      </c>
      <c r="D184" s="55" t="s">
        <v>166</v>
      </c>
      <c r="E184" s="10">
        <v>7</v>
      </c>
      <c r="H184" s="206">
        <f t="shared" si="7"/>
        <v>0</v>
      </c>
      <c r="J184" s="207">
        <f t="shared" si="2"/>
        <v>0</v>
      </c>
      <c r="M184" s="3"/>
    </row>
    <row r="185" spans="1:16">
      <c r="B185" s="167" t="s">
        <v>167</v>
      </c>
      <c r="D185" s="55" t="s">
        <v>167</v>
      </c>
      <c r="E185" s="10">
        <v>7</v>
      </c>
      <c r="H185" s="206">
        <f t="shared" si="7"/>
        <v>0</v>
      </c>
      <c r="I185" s="170">
        <f>'[23]กระแสเงินสด-9'!J21</f>
        <v>0</v>
      </c>
      <c r="J185" s="207">
        <f t="shared" si="2"/>
        <v>0</v>
      </c>
      <c r="L185" s="225"/>
      <c r="M185" s="234"/>
    </row>
    <row r="186" spans="1:16" s="232" customFormat="1">
      <c r="A186" s="232" t="s">
        <v>168</v>
      </c>
      <c r="C186" s="19"/>
      <c r="D186" s="9"/>
      <c r="E186" s="10"/>
      <c r="F186" s="37"/>
      <c r="G186" s="38"/>
      <c r="H186" s="230">
        <f>SUM(H172:H185)</f>
        <v>60712021</v>
      </c>
      <c r="I186" s="231" t="e">
        <f>#REF!</f>
        <v>#REF!</v>
      </c>
      <c r="J186" s="207" t="e">
        <f t="shared" si="2"/>
        <v>#REF!</v>
      </c>
      <c r="K186" s="231"/>
    </row>
    <row r="187" spans="1:16">
      <c r="H187" s="206"/>
      <c r="J187" s="207">
        <f t="shared" si="2"/>
        <v>0</v>
      </c>
    </row>
    <row r="188" spans="1:16">
      <c r="A188" s="167" t="s">
        <v>56</v>
      </c>
      <c r="H188" s="206"/>
      <c r="J188" s="207">
        <f t="shared" si="2"/>
        <v>0</v>
      </c>
    </row>
    <row r="189" spans="1:16">
      <c r="B189" s="167" t="s">
        <v>57</v>
      </c>
      <c r="E189" s="10">
        <v>21.1</v>
      </c>
      <c r="G189" s="38">
        <f>F80</f>
        <v>504000</v>
      </c>
      <c r="H189" s="206">
        <f>F189-G189</f>
        <v>-504000</v>
      </c>
      <c r="I189" s="170" t="e">
        <f>#REF!</f>
        <v>#REF!</v>
      </c>
      <c r="J189" s="207" t="e">
        <f t="shared" si="2"/>
        <v>#REF!</v>
      </c>
    </row>
    <row r="190" spans="1:16">
      <c r="B190" s="167" t="s">
        <v>303</v>
      </c>
      <c r="D190" s="9" t="s">
        <v>89</v>
      </c>
      <c r="E190" s="10">
        <v>33</v>
      </c>
      <c r="F190" s="37">
        <f>G73</f>
        <v>800000</v>
      </c>
      <c r="H190" s="206">
        <f t="shared" ref="H190:H193" si="8">F190-G190</f>
        <v>800000</v>
      </c>
      <c r="I190" s="170" t="e">
        <f>#REF!</f>
        <v>#REF!</v>
      </c>
      <c r="J190" s="207" t="e">
        <f t="shared" si="2"/>
        <v>#REF!</v>
      </c>
    </row>
    <row r="191" spans="1:16">
      <c r="B191" s="167" t="s">
        <v>169</v>
      </c>
      <c r="D191" s="9" t="s">
        <v>104</v>
      </c>
      <c r="E191" s="10">
        <v>26</v>
      </c>
      <c r="G191" s="38">
        <f>F104</f>
        <v>0</v>
      </c>
      <c r="H191" s="206">
        <f t="shared" si="8"/>
        <v>0</v>
      </c>
      <c r="J191" s="207">
        <f t="shared" ref="J191:J198" si="9">H191-I191</f>
        <v>0</v>
      </c>
    </row>
    <row r="192" spans="1:16">
      <c r="B192" s="167" t="s">
        <v>291</v>
      </c>
      <c r="D192" s="9" t="s">
        <v>291</v>
      </c>
      <c r="E192" s="10">
        <v>31</v>
      </c>
      <c r="F192" s="37">
        <f>G97+G96</f>
        <v>0</v>
      </c>
      <c r="H192" s="206">
        <f t="shared" si="8"/>
        <v>0</v>
      </c>
      <c r="J192" s="207">
        <f t="shared" si="9"/>
        <v>0</v>
      </c>
    </row>
    <row r="193" spans="1:15">
      <c r="B193" s="167" t="s">
        <v>292</v>
      </c>
      <c r="D193" s="9" t="s">
        <v>293</v>
      </c>
      <c r="E193" s="10">
        <v>31</v>
      </c>
      <c r="G193" s="38">
        <f>F98</f>
        <v>0</v>
      </c>
      <c r="H193" s="206">
        <f t="shared" si="8"/>
        <v>0</v>
      </c>
      <c r="J193" s="207">
        <f t="shared" si="9"/>
        <v>0</v>
      </c>
    </row>
    <row r="194" spans="1:15">
      <c r="B194" s="167" t="s">
        <v>242</v>
      </c>
      <c r="C194" s="11"/>
      <c r="D194" s="53" t="s">
        <v>180</v>
      </c>
      <c r="E194" s="10">
        <v>21</v>
      </c>
      <c r="F194" s="287">
        <v>440000</v>
      </c>
      <c r="G194" s="38">
        <f>F99</f>
        <v>0</v>
      </c>
      <c r="H194" s="288">
        <f>F194-G194</f>
        <v>440000</v>
      </c>
      <c r="I194" s="207" t="e">
        <f>#REF!</f>
        <v>#REF!</v>
      </c>
      <c r="J194" s="207" t="e">
        <f t="shared" si="9"/>
        <v>#REF!</v>
      </c>
      <c r="K194" s="207"/>
    </row>
    <row r="195" spans="1:15" s="232" customFormat="1">
      <c r="A195" s="232" t="s">
        <v>172</v>
      </c>
      <c r="C195" s="19"/>
      <c r="D195" s="9"/>
      <c r="E195" s="10"/>
      <c r="F195" s="37"/>
      <c r="G195" s="38"/>
      <c r="H195" s="230">
        <f>SUM(H189:H194)</f>
        <v>736000</v>
      </c>
      <c r="I195" s="231" t="e">
        <f>#REF!</f>
        <v>#REF!</v>
      </c>
      <c r="J195" s="207" t="e">
        <f t="shared" si="9"/>
        <v>#REF!</v>
      </c>
      <c r="K195" s="231"/>
    </row>
    <row r="196" spans="1:15" ht="23.25">
      <c r="A196" s="164" t="s">
        <v>322</v>
      </c>
      <c r="F196" s="37">
        <v>432</v>
      </c>
      <c r="H196" s="186">
        <f>F196-G196</f>
        <v>432</v>
      </c>
      <c r="J196" s="207">
        <f t="shared" si="9"/>
        <v>432</v>
      </c>
    </row>
    <row r="197" spans="1:15">
      <c r="A197" s="167" t="s">
        <v>58</v>
      </c>
      <c r="H197" s="186" t="e">
        <f>SUM(H168,H186,H195)+H196</f>
        <v>#REF!</v>
      </c>
      <c r="I197" s="170" t="e">
        <f>#REF!</f>
        <v>#REF!</v>
      </c>
      <c r="J197" s="207" t="e">
        <f>H197-I197</f>
        <v>#REF!</v>
      </c>
      <c r="L197" s="180"/>
    </row>
    <row r="198" spans="1:15">
      <c r="A198" s="167" t="s">
        <v>173</v>
      </c>
      <c r="H198" s="186">
        <f>C3</f>
        <v>0</v>
      </c>
      <c r="I198" s="170" t="e">
        <f>#REF!</f>
        <v>#REF!</v>
      </c>
      <c r="J198" s="207" t="e">
        <f t="shared" si="9"/>
        <v>#REF!</v>
      </c>
    </row>
    <row r="199" spans="1:15" ht="13.5" thickBot="1">
      <c r="A199" s="167" t="s">
        <v>174</v>
      </c>
      <c r="H199" s="235">
        <f>H3</f>
        <v>0</v>
      </c>
      <c r="I199" s="170" t="e">
        <f>#REF!</f>
        <v>#REF!</v>
      </c>
      <c r="J199" s="207" t="e">
        <f>H199-I199</f>
        <v>#REF!</v>
      </c>
    </row>
    <row r="200" spans="1:15" ht="13.5" thickTop="1">
      <c r="H200" s="186" t="e">
        <f>H198+H197-H199</f>
        <v>#REF!</v>
      </c>
      <c r="I200" s="170" t="e">
        <f>#REF!</f>
        <v>#REF!</v>
      </c>
    </row>
    <row r="202" spans="1:15" s="3" customFormat="1">
      <c r="D202" s="9"/>
      <c r="E202" s="10"/>
      <c r="F202" s="37"/>
      <c r="G202" s="38"/>
      <c r="H202" s="186"/>
      <c r="I202" s="170"/>
      <c r="J202" s="170"/>
      <c r="K202" s="170"/>
      <c r="L202" s="167"/>
      <c r="M202" s="167"/>
      <c r="N202" s="167"/>
      <c r="O202" s="167"/>
    </row>
    <row r="203" spans="1:15" s="3" customFormat="1">
      <c r="D203" s="9"/>
      <c r="E203" s="10"/>
      <c r="F203" s="37"/>
      <c r="G203" s="38"/>
      <c r="H203" s="186"/>
      <c r="I203" s="170"/>
      <c r="J203" s="170"/>
      <c r="K203" s="170"/>
      <c r="L203" s="167"/>
      <c r="M203" s="167"/>
      <c r="N203" s="167"/>
      <c r="O203" s="167"/>
    </row>
    <row r="204" spans="1:15" s="3" customFormat="1">
      <c r="D204" s="9"/>
      <c r="E204" s="10"/>
      <c r="F204" s="37"/>
      <c r="G204" s="38"/>
      <c r="H204" s="186"/>
      <c r="I204" s="170"/>
      <c r="J204" s="170"/>
      <c r="K204" s="170"/>
      <c r="L204" s="167"/>
      <c r="M204" s="167"/>
      <c r="N204" s="167"/>
      <c r="O204" s="167"/>
    </row>
    <row r="205" spans="1:15" s="3" customFormat="1">
      <c r="D205" s="9"/>
      <c r="E205" s="10"/>
      <c r="F205" s="37" t="e">
        <f>SUM(F2:F204)</f>
        <v>#REF!</v>
      </c>
      <c r="G205" s="38" t="e">
        <f>SUM(G2:G204)</f>
        <v>#REF!</v>
      </c>
      <c r="H205" s="186" t="e">
        <f>F205-G205</f>
        <v>#REF!</v>
      </c>
      <c r="I205" s="170"/>
      <c r="J205" s="170"/>
      <c r="K205" s="170"/>
      <c r="L205" s="167"/>
      <c r="M205" s="167"/>
      <c r="N205" s="167"/>
      <c r="O205" s="167"/>
    </row>
    <row r="206" spans="1:15">
      <c r="A206" s="167" t="s">
        <v>59</v>
      </c>
      <c r="D206" s="64"/>
    </row>
    <row r="207" spans="1:15">
      <c r="B207" s="167" t="s">
        <v>60</v>
      </c>
      <c r="D207" s="64"/>
    </row>
    <row r="208" spans="1:15">
      <c r="B208" s="3" t="s">
        <v>175</v>
      </c>
      <c r="D208" s="64">
        <f>F40</f>
        <v>2415143</v>
      </c>
    </row>
    <row r="209" spans="2:12">
      <c r="B209" s="28" t="s">
        <v>176</v>
      </c>
      <c r="D209" s="64">
        <f>G99</f>
        <v>0</v>
      </c>
    </row>
    <row r="210" spans="2:12">
      <c r="L210" s="234">
        <f>+F122</f>
        <v>0</v>
      </c>
    </row>
    <row r="211" spans="2:12">
      <c r="L211" s="180">
        <f>+G74+G166</f>
        <v>5423997</v>
      </c>
    </row>
    <row r="212" spans="2:12">
      <c r="L212" s="180">
        <f>+L210-L211</f>
        <v>-5423997</v>
      </c>
    </row>
    <row r="213" spans="2:12">
      <c r="G213" s="37"/>
    </row>
    <row r="214" spans="2:12">
      <c r="L214" s="180">
        <f>+F39+F99</f>
        <v>0</v>
      </c>
    </row>
    <row r="215" spans="2:12">
      <c r="L215" s="180"/>
    </row>
    <row r="216" spans="2:12">
      <c r="L216" s="180"/>
    </row>
    <row r="217" spans="2:12">
      <c r="L217" s="180"/>
    </row>
    <row r="218" spans="2:12">
      <c r="F218" s="37" t="e">
        <f>SUBTOTAL(9,F1:F216)</f>
        <v>#REF!</v>
      </c>
      <c r="G218" s="37" t="e">
        <f>SUBTOTAL(9,G1:G216)</f>
        <v>#REF!</v>
      </c>
      <c r="H218" s="186" t="e">
        <f>F218-G218</f>
        <v>#REF!</v>
      </c>
      <c r="L218" s="180"/>
    </row>
    <row r="219" spans="2:12">
      <c r="L219" s="180"/>
    </row>
  </sheetData>
  <autoFilter ref="A1:M209" xr:uid="{85DDD0F3-B0D9-4C9C-8B43-5418DA71A7BE}"/>
  <mergeCells count="1">
    <mergeCell ref="I128:I1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0B2-0669-4018-B47E-FB3AA81F12AD}">
  <sheetPr>
    <tabColor rgb="FFFFC000"/>
  </sheetPr>
  <dimension ref="A1:U218"/>
  <sheetViews>
    <sheetView zoomScale="85" zoomScaleNormal="85" workbookViewId="0">
      <pane xSplit="5" ySplit="1" topLeftCell="F2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40625" defaultRowHeight="12.75"/>
  <cols>
    <col min="1" max="1" width="7.140625" style="167" customWidth="1"/>
    <col min="2" max="2" width="29.5703125" style="167" customWidth="1"/>
    <col min="3" max="3" width="17.85546875" style="3" bestFit="1" customWidth="1"/>
    <col min="4" max="4" width="19.140625" style="301" customWidth="1"/>
    <col min="5" max="5" width="10" style="414" customWidth="1"/>
    <col min="6" max="6" width="16.5703125" style="313" customWidth="1"/>
    <col min="7" max="7" width="15.5703125" style="37" bestFit="1" customWidth="1"/>
    <col min="8" max="8" width="19.140625" style="186" customWidth="1"/>
    <col min="9" max="9" width="17.85546875" style="170" customWidth="1"/>
    <col min="10" max="10" width="17.140625" style="170" customWidth="1"/>
    <col min="11" max="11" width="20.85546875" style="170" customWidth="1"/>
    <col min="12" max="12" width="25.140625" style="167" customWidth="1"/>
    <col min="13" max="13" width="16.140625" style="167" customWidth="1"/>
    <col min="14" max="14" width="15.42578125" style="167" customWidth="1"/>
    <col min="15" max="15" width="17.85546875" style="167" customWidth="1"/>
    <col min="16" max="16" width="12.42578125" style="167" bestFit="1" customWidth="1"/>
    <col min="17" max="17" width="16" style="167" customWidth="1"/>
    <col min="18" max="18" width="15.140625" style="167" bestFit="1" customWidth="1"/>
    <col min="19" max="19" width="1.42578125" style="167" customWidth="1"/>
    <col min="20" max="20" width="13.5703125" style="167" customWidth="1"/>
    <col min="21" max="16384" width="9.140625" style="167"/>
  </cols>
  <sheetData>
    <row r="1" spans="1:13">
      <c r="C1" s="297">
        <v>44926</v>
      </c>
      <c r="D1" s="298" t="s">
        <v>61</v>
      </c>
      <c r="E1" s="412" t="s">
        <v>62</v>
      </c>
      <c r="F1" s="300" t="s">
        <v>63</v>
      </c>
      <c r="G1" s="29" t="s">
        <v>64</v>
      </c>
      <c r="H1" s="297">
        <v>45016</v>
      </c>
      <c r="I1" s="169" t="s">
        <v>246</v>
      </c>
      <c r="K1" s="169"/>
    </row>
    <row r="2" spans="1:13">
      <c r="A2" s="171" t="s">
        <v>1</v>
      </c>
      <c r="B2" s="172"/>
      <c r="C2" s="2"/>
      <c r="E2" s="413"/>
      <c r="F2" s="303"/>
      <c r="G2" s="31"/>
      <c r="H2" s="173"/>
    </row>
    <row r="3" spans="1:13">
      <c r="A3" s="174"/>
      <c r="B3" s="174" t="s">
        <v>2</v>
      </c>
      <c r="C3" s="4">
        <f>IFERROR(VLOOKUP(B3,#REF!,11,0),0)</f>
        <v>0</v>
      </c>
      <c r="E3" s="413"/>
      <c r="F3" s="256"/>
      <c r="G3" s="33"/>
      <c r="H3" s="4">
        <f>IFERROR(VLOOKUP(B3,#REF!,9,0),0)</f>
        <v>0</v>
      </c>
      <c r="I3" s="3">
        <f>C3+F3-G3-H3</f>
        <v>0</v>
      </c>
      <c r="K3" s="3" t="s">
        <v>342</v>
      </c>
      <c r="L3" s="203" t="s">
        <v>343</v>
      </c>
    </row>
    <row r="4" spans="1:13">
      <c r="A4" s="174"/>
      <c r="B4" s="174"/>
      <c r="C4" s="4"/>
      <c r="E4" s="413"/>
      <c r="F4" s="256"/>
      <c r="G4" s="33"/>
      <c r="H4" s="4"/>
      <c r="I4" s="3"/>
      <c r="K4" s="170" t="s">
        <v>344</v>
      </c>
      <c r="L4" s="170">
        <v>13638</v>
      </c>
      <c r="M4" s="167" t="s">
        <v>420</v>
      </c>
    </row>
    <row r="5" spans="1:13">
      <c r="A5" s="174"/>
      <c r="B5" s="176" t="s">
        <v>3</v>
      </c>
      <c r="C5" s="4"/>
      <c r="E5" s="413"/>
      <c r="F5" s="256"/>
      <c r="G5" s="33"/>
      <c r="H5" s="175"/>
      <c r="L5" s="170"/>
    </row>
    <row r="6" spans="1:13">
      <c r="A6" s="174"/>
      <c r="B6" s="177" t="s">
        <v>4</v>
      </c>
      <c r="C6" s="4">
        <f>IFERROR(VLOOKUP(B6,#REF!,11,0),0)</f>
        <v>0</v>
      </c>
      <c r="D6" s="301" t="s">
        <v>66</v>
      </c>
      <c r="E6" s="267">
        <v>1</v>
      </c>
      <c r="F6" s="256">
        <v>5001126</v>
      </c>
      <c r="G6" s="33"/>
      <c r="H6" s="4">
        <f>IFERROR(VLOOKUP(B6,#REF!,9,0),0)</f>
        <v>0</v>
      </c>
      <c r="I6" s="170">
        <f>C6+F6-G6-H6</f>
        <v>5001126</v>
      </c>
      <c r="L6" s="170"/>
    </row>
    <row r="7" spans="1:13">
      <c r="A7" s="174"/>
      <c r="B7" s="174" t="s">
        <v>5</v>
      </c>
      <c r="C7" s="4">
        <f>IFERROR(VLOOKUP(B7,#REF!,11,0),0)</f>
        <v>0</v>
      </c>
      <c r="D7" s="301" t="s">
        <v>247</v>
      </c>
      <c r="E7" s="267">
        <v>2</v>
      </c>
      <c r="F7" s="256"/>
      <c r="G7" s="33">
        <v>6978162</v>
      </c>
      <c r="H7" s="4">
        <f>IFERROR(VLOOKUP(B7,#REF!,9,0),0)</f>
        <v>0</v>
      </c>
      <c r="I7" s="170">
        <f>C7+F7+F9+F10+F11+F12+F13+F14-G14-G13-G12-G11-G10-G9-G7-H7+F8-G8</f>
        <v>-6871282</v>
      </c>
      <c r="L7" s="170"/>
    </row>
    <row r="8" spans="1:13">
      <c r="A8" s="174"/>
      <c r="B8" s="174"/>
      <c r="C8" s="4"/>
      <c r="D8" s="301" t="s">
        <v>346</v>
      </c>
      <c r="E8" s="413"/>
      <c r="F8" s="256"/>
      <c r="G8" s="33"/>
      <c r="H8" s="4"/>
      <c r="L8" s="170"/>
    </row>
    <row r="9" spans="1:13">
      <c r="A9" s="174"/>
      <c r="B9" s="174"/>
      <c r="C9" s="4"/>
      <c r="D9" s="301" t="s">
        <v>426</v>
      </c>
      <c r="E9" s="267">
        <v>2</v>
      </c>
      <c r="F9" s="256">
        <v>32000</v>
      </c>
      <c r="G9" s="33"/>
      <c r="H9" s="175"/>
      <c r="L9" s="170"/>
    </row>
    <row r="10" spans="1:13">
      <c r="A10" s="174"/>
      <c r="B10" s="174"/>
      <c r="C10" s="4"/>
      <c r="D10" s="301" t="s">
        <v>249</v>
      </c>
      <c r="E10" s="267">
        <v>27</v>
      </c>
      <c r="F10" s="256">
        <v>74880</v>
      </c>
      <c r="G10" s="33"/>
      <c r="H10" s="175"/>
      <c r="L10" s="170"/>
    </row>
    <row r="11" spans="1:13">
      <c r="A11" s="174"/>
      <c r="B11" s="174"/>
      <c r="C11" s="4"/>
      <c r="D11" s="301" t="s">
        <v>347</v>
      </c>
      <c r="F11" s="256"/>
      <c r="G11" s="33"/>
      <c r="H11" s="175"/>
    </row>
    <row r="12" spans="1:13">
      <c r="A12" s="174"/>
      <c r="B12" s="174"/>
      <c r="C12" s="4"/>
      <c r="D12" s="301" t="s">
        <v>251</v>
      </c>
      <c r="E12" s="286">
        <v>27</v>
      </c>
      <c r="F12" s="256"/>
      <c r="G12" s="33"/>
      <c r="H12" s="175"/>
    </row>
    <row r="13" spans="1:13">
      <c r="A13" s="174"/>
      <c r="B13" s="174"/>
      <c r="C13" s="4"/>
      <c r="D13" s="301" t="s">
        <v>252</v>
      </c>
      <c r="F13" s="256"/>
      <c r="G13" s="305"/>
      <c r="H13" s="175"/>
    </row>
    <row r="14" spans="1:13">
      <c r="A14" s="174"/>
      <c r="B14" s="174"/>
      <c r="C14" s="4"/>
      <c r="D14" s="301" t="s">
        <v>52</v>
      </c>
      <c r="E14" s="413"/>
      <c r="F14" s="256"/>
      <c r="G14" s="33"/>
      <c r="H14" s="175"/>
    </row>
    <row r="15" spans="1:13">
      <c r="A15" s="174"/>
      <c r="B15" s="174" t="s">
        <v>6</v>
      </c>
      <c r="C15" s="4">
        <f>IFERROR(VLOOKUP(B15,#REF!,11,0),0)</f>
        <v>0</v>
      </c>
      <c r="D15" s="301" t="s">
        <v>68</v>
      </c>
      <c r="E15" s="267">
        <v>3</v>
      </c>
      <c r="F15" s="256"/>
      <c r="G15" s="33">
        <v>10679451</v>
      </c>
      <c r="H15" s="4">
        <f>IFERROR(VLOOKUP(B15,#REF!,9,0),0)</f>
        <v>0</v>
      </c>
      <c r="I15" s="170">
        <f>C15+F15-G15-H15+F16-G16</f>
        <v>-10679451</v>
      </c>
    </row>
    <row r="16" spans="1:13">
      <c r="A16" s="174"/>
      <c r="B16" s="174"/>
      <c r="C16" s="4"/>
      <c r="E16" s="413"/>
      <c r="F16" s="256"/>
      <c r="G16" s="33"/>
      <c r="H16" s="175"/>
    </row>
    <row r="17" spans="1:12">
      <c r="A17" s="174"/>
      <c r="B17" s="174" t="s">
        <v>333</v>
      </c>
      <c r="C17" s="4">
        <f>IFERROR(VLOOKUP(B17,#REF!,11,0),0)</f>
        <v>0</v>
      </c>
      <c r="D17" s="301" t="s">
        <v>333</v>
      </c>
      <c r="E17" s="267">
        <v>33</v>
      </c>
      <c r="F17" s="256">
        <v>2000000</v>
      </c>
      <c r="G17" s="33"/>
      <c r="H17" s="4">
        <f>IFERROR(VLOOKUP(B17,#REF!,9,0),0)</f>
        <v>0</v>
      </c>
      <c r="I17" s="3">
        <f>C17+F17-G17-H17</f>
        <v>2000000</v>
      </c>
    </row>
    <row r="18" spans="1:12">
      <c r="A18" s="174"/>
      <c r="B18" s="174" t="s">
        <v>7</v>
      </c>
      <c r="C18" s="4">
        <f>IFERROR(VLOOKUP(B18,#REF!,11,0),0)</f>
        <v>0</v>
      </c>
      <c r="D18" s="301" t="s">
        <v>69</v>
      </c>
      <c r="E18" s="413"/>
      <c r="F18" s="256"/>
      <c r="G18" s="33"/>
      <c r="H18" s="4">
        <f>IFERROR(VLOOKUP(B18,#REF!,9,0),0)</f>
        <v>0</v>
      </c>
      <c r="I18" s="170">
        <f>C18+F18-G18-H18</f>
        <v>0</v>
      </c>
    </row>
    <row r="19" spans="1:12">
      <c r="A19" s="174"/>
      <c r="B19" s="174" t="s">
        <v>8</v>
      </c>
      <c r="C19" s="4">
        <f>IFERROR(VLOOKUP(B19,#REF!,11,0),0)</f>
        <v>0</v>
      </c>
      <c r="D19" s="301" t="s">
        <v>70</v>
      </c>
      <c r="E19" s="267">
        <v>5</v>
      </c>
      <c r="F19" s="256"/>
      <c r="G19" s="33">
        <v>7458377</v>
      </c>
      <c r="H19" s="4">
        <f>IFERROR(VLOOKUP(B19,#REF!,9,0),0)</f>
        <v>0</v>
      </c>
      <c r="I19" s="170">
        <f>C19+F19-G19-H19+F21-G21+F20-G20</f>
        <v>-7382943</v>
      </c>
    </row>
    <row r="20" spans="1:12">
      <c r="A20" s="174"/>
      <c r="B20" s="174"/>
      <c r="C20" s="4"/>
      <c r="D20" s="301" t="s">
        <v>71</v>
      </c>
      <c r="E20" s="267">
        <v>5.0999999999999996</v>
      </c>
      <c r="F20" s="256">
        <f>G81</f>
        <v>75434</v>
      </c>
      <c r="G20" s="33"/>
      <c r="H20" s="175"/>
    </row>
    <row r="21" spans="1:12">
      <c r="A21" s="174"/>
      <c r="B21" s="174"/>
      <c r="C21" s="4"/>
      <c r="D21" s="301" t="s">
        <v>72</v>
      </c>
      <c r="E21" s="413"/>
      <c r="F21" s="256"/>
      <c r="G21" s="33"/>
      <c r="H21" s="175"/>
    </row>
    <row r="22" spans="1:12">
      <c r="A22" s="174"/>
      <c r="B22" s="174" t="s">
        <v>9</v>
      </c>
      <c r="C22" s="4">
        <f>IFERROR(VLOOKUP(B22,#REF!,11,0),0)</f>
        <v>0</v>
      </c>
      <c r="E22" s="413">
        <v>18</v>
      </c>
      <c r="F22" s="256">
        <v>4346867</v>
      </c>
      <c r="G22" s="33"/>
      <c r="H22" s="4">
        <f>IFERROR(VLOOKUP(B22,#REF!,9,0),0)</f>
        <v>0</v>
      </c>
      <c r="I22" s="170">
        <f t="shared" ref="I22:I23" si="0">C22+F22-G22-H22</f>
        <v>4346867</v>
      </c>
    </row>
    <row r="23" spans="1:12">
      <c r="A23" s="174"/>
      <c r="B23" s="174" t="s">
        <v>10</v>
      </c>
      <c r="C23" s="4">
        <f>IFERROR(VLOOKUP(B23,#REF!,11,0),0)</f>
        <v>0</v>
      </c>
      <c r="E23" s="413"/>
      <c r="F23" s="256"/>
      <c r="G23" s="33"/>
      <c r="H23" s="4">
        <f>IFERROR(VLOOKUP(B23,#REF!,9,0),0)</f>
        <v>0</v>
      </c>
      <c r="I23" s="170">
        <f t="shared" si="0"/>
        <v>0</v>
      </c>
    </row>
    <row r="24" spans="1:12">
      <c r="A24" s="174"/>
      <c r="B24" s="174" t="s">
        <v>11</v>
      </c>
      <c r="C24" s="4">
        <f>IFERROR(VLOOKUP(B24,#REF!,11,0),0)</f>
        <v>0</v>
      </c>
      <c r="D24" s="301" t="s">
        <v>253</v>
      </c>
      <c r="E24" s="414">
        <v>29.2</v>
      </c>
      <c r="F24" s="256"/>
      <c r="G24" s="33">
        <v>2505737</v>
      </c>
      <c r="H24" s="4">
        <f>IFERROR(VLOOKUP(B24,#REF!,9,0),0)</f>
        <v>0</v>
      </c>
      <c r="I24" s="170">
        <f>C24+F24-G24-H24+F26+F27-G26-G27+F25-G25</f>
        <v>-2505737</v>
      </c>
      <c r="L24" s="167" t="s">
        <v>254</v>
      </c>
    </row>
    <row r="25" spans="1:12">
      <c r="A25" s="174"/>
      <c r="B25" s="174"/>
      <c r="C25" s="4"/>
      <c r="D25" s="301" t="s">
        <v>255</v>
      </c>
      <c r="E25" s="414">
        <v>27</v>
      </c>
      <c r="F25" s="256"/>
      <c r="G25" s="33"/>
      <c r="H25" s="175"/>
    </row>
    <row r="26" spans="1:12">
      <c r="A26" s="174"/>
      <c r="B26" s="174"/>
      <c r="C26" s="4"/>
      <c r="D26" s="301" t="s">
        <v>140</v>
      </c>
      <c r="E26" s="414">
        <v>27</v>
      </c>
      <c r="F26" s="256"/>
      <c r="G26" s="33"/>
      <c r="H26" s="175"/>
    </row>
    <row r="27" spans="1:12">
      <c r="A27" s="174"/>
      <c r="B27" s="174"/>
      <c r="C27" s="4"/>
      <c r="D27" s="301" t="s">
        <v>256</v>
      </c>
      <c r="E27" s="414">
        <v>29.1</v>
      </c>
      <c r="F27" s="256"/>
      <c r="G27" s="33"/>
      <c r="H27" s="175"/>
    </row>
    <row r="28" spans="1:12">
      <c r="A28" s="174"/>
      <c r="B28" s="174" t="s">
        <v>12</v>
      </c>
      <c r="C28" s="4">
        <f>IFERROR(VLOOKUP(B28,#REF!,11,0),0)</f>
        <v>0</v>
      </c>
      <c r="D28" s="301" t="s">
        <v>73</v>
      </c>
      <c r="E28" s="306">
        <v>6</v>
      </c>
      <c r="F28" s="307">
        <v>1137409</v>
      </c>
      <c r="G28" s="35"/>
      <c r="H28" s="4">
        <f>IFERROR(VLOOKUP(B28,#REF!,9,0),0)</f>
        <v>0</v>
      </c>
      <c r="I28" s="170">
        <f>C28+F28-G28-H28+F29-G29</f>
        <v>1137409</v>
      </c>
    </row>
    <row r="29" spans="1:12">
      <c r="A29" s="174"/>
      <c r="B29" s="174"/>
      <c r="C29" s="4"/>
      <c r="E29" s="415"/>
      <c r="F29" s="307"/>
      <c r="G29" s="35"/>
      <c r="H29" s="175"/>
    </row>
    <row r="30" spans="1:12">
      <c r="A30" s="171" t="s">
        <v>13</v>
      </c>
      <c r="B30" s="172"/>
      <c r="C30" s="4"/>
      <c r="E30" s="415"/>
      <c r="F30" s="307"/>
      <c r="G30" s="35"/>
      <c r="H30" s="175"/>
      <c r="I30" s="179"/>
      <c r="K30" s="179"/>
    </row>
    <row r="31" spans="1:12">
      <c r="A31" s="174"/>
      <c r="B31" s="176" t="s">
        <v>14</v>
      </c>
      <c r="C31" s="4">
        <f>IFERROR(VLOOKUP(B31,#REF!,11,0),0)</f>
        <v>0</v>
      </c>
      <c r="D31" s="301" t="s">
        <v>348</v>
      </c>
      <c r="E31" s="415"/>
      <c r="F31" s="307"/>
      <c r="G31" s="35"/>
      <c r="H31" s="4">
        <f>IFERROR(VLOOKUP(B31,#REF!,9,0),0)</f>
        <v>0</v>
      </c>
      <c r="I31" s="170">
        <f>C31+F31-G31-H31</f>
        <v>0</v>
      </c>
    </row>
    <row r="32" spans="1:12">
      <c r="A32" s="174"/>
      <c r="B32" s="176" t="s">
        <v>16</v>
      </c>
      <c r="C32" s="4">
        <f>IFERROR(VLOOKUP(B32,#REF!,11,0),0)</f>
        <v>0</v>
      </c>
      <c r="D32" s="301" t="s">
        <v>257</v>
      </c>
      <c r="E32" s="415">
        <v>30</v>
      </c>
      <c r="F32" s="307"/>
      <c r="G32" s="35"/>
      <c r="H32" s="4">
        <f>IFERROR(VLOOKUP(B32,#REF!,9,0),0)</f>
        <v>0</v>
      </c>
      <c r="I32" s="170">
        <f>C32+F32-G32-H32+F33+F34+F35-G33-G34-G35</f>
        <v>-336421</v>
      </c>
    </row>
    <row r="33" spans="1:14">
      <c r="A33" s="174"/>
      <c r="B33" s="176"/>
      <c r="C33" s="4"/>
      <c r="D33" s="301" t="s">
        <v>259</v>
      </c>
      <c r="E33" s="415">
        <v>30</v>
      </c>
      <c r="F33" s="307"/>
      <c r="G33" s="35"/>
      <c r="H33" s="175"/>
    </row>
    <row r="34" spans="1:14">
      <c r="A34" s="174"/>
      <c r="B34" s="176"/>
      <c r="C34" s="4"/>
      <c r="D34" s="301" t="s">
        <v>349</v>
      </c>
      <c r="E34" s="306">
        <v>30</v>
      </c>
      <c r="F34" s="307"/>
      <c r="G34" s="35">
        <v>319760</v>
      </c>
      <c r="H34" s="175"/>
      <c r="L34" s="179"/>
      <c r="M34" s="194"/>
      <c r="N34" s="180"/>
    </row>
    <row r="35" spans="1:14">
      <c r="A35" s="174"/>
      <c r="B35" s="176"/>
      <c r="C35" s="4"/>
      <c r="D35" s="301" t="s">
        <v>261</v>
      </c>
      <c r="E35" s="306">
        <v>30</v>
      </c>
      <c r="F35" s="307"/>
      <c r="G35" s="35">
        <v>16661</v>
      </c>
      <c r="H35" s="175"/>
      <c r="L35" s="170"/>
      <c r="M35" s="194"/>
      <c r="N35" s="180"/>
    </row>
    <row r="36" spans="1:14">
      <c r="A36" s="174"/>
      <c r="B36" s="176" t="s">
        <v>244</v>
      </c>
      <c r="C36" s="4">
        <f>IFERROR(VLOOKUP(B36,#REF!,11,0),0)</f>
        <v>0</v>
      </c>
      <c r="D36" s="301" t="s">
        <v>262</v>
      </c>
      <c r="E36" s="415"/>
      <c r="F36" s="307"/>
      <c r="G36" s="35"/>
      <c r="H36" s="4">
        <f>IFERROR(VLOOKUP(B36,#REF!,9,0),0)</f>
        <v>0</v>
      </c>
      <c r="I36" s="170">
        <f>C36+F36-G36-H36</f>
        <v>0</v>
      </c>
    </row>
    <row r="37" spans="1:14">
      <c r="A37" s="174"/>
      <c r="B37" s="174" t="s">
        <v>15</v>
      </c>
      <c r="C37" s="4">
        <f>IFERROR(VLOOKUP(B37,#REF!,11,0),0)</f>
        <v>0</v>
      </c>
      <c r="D37" s="301" t="s">
        <v>15</v>
      </c>
      <c r="E37" s="306">
        <v>7</v>
      </c>
      <c r="F37" s="307">
        <v>981000000</v>
      </c>
      <c r="G37" s="35"/>
      <c r="H37" s="4">
        <f>IFERROR(VLOOKUP(B37,#REF!,9,0),0)</f>
        <v>0</v>
      </c>
      <c r="I37" s="170">
        <f>C37+F37-G37-H37</f>
        <v>981000000</v>
      </c>
    </row>
    <row r="38" spans="1:14">
      <c r="A38" s="174"/>
      <c r="B38" s="174" t="s">
        <v>18</v>
      </c>
      <c r="C38" s="4">
        <f>IFERROR(VLOOKUP(B38,#REF!,11,0),0)</f>
        <v>0</v>
      </c>
      <c r="D38" s="301" t="s">
        <v>75</v>
      </c>
      <c r="E38" s="306">
        <v>8</v>
      </c>
      <c r="F38" s="307">
        <v>45646420</v>
      </c>
      <c r="G38" s="35"/>
      <c r="H38" s="4">
        <f>IFERROR(VLOOKUP(B38,#REF!,9,0),0)</f>
        <v>0</v>
      </c>
      <c r="I38" s="170">
        <f>C38+F38-G38-H38+F39-G39+F40-G40</f>
        <v>43812004</v>
      </c>
      <c r="J38" s="309" t="s">
        <v>350</v>
      </c>
    </row>
    <row r="39" spans="1:14">
      <c r="A39" s="174"/>
      <c r="B39" s="174"/>
      <c r="C39" s="4"/>
      <c r="D39" s="301" t="s">
        <v>76</v>
      </c>
      <c r="E39" s="415">
        <v>8.1</v>
      </c>
      <c r="F39" s="307"/>
      <c r="G39" s="35">
        <v>1834416</v>
      </c>
      <c r="H39" s="175"/>
      <c r="J39" s="309" t="s">
        <v>350</v>
      </c>
    </row>
    <row r="40" spans="1:14">
      <c r="A40" s="174"/>
      <c r="B40" s="174"/>
      <c r="C40" s="4"/>
      <c r="E40" s="415"/>
      <c r="F40" s="307"/>
      <c r="G40" s="35"/>
      <c r="H40" s="175"/>
    </row>
    <row r="41" spans="1:14">
      <c r="A41" s="174"/>
      <c r="B41" s="174" t="s">
        <v>17</v>
      </c>
      <c r="C41" s="4">
        <f>IFERROR(VLOOKUP(B41,#REF!,11,0),0)</f>
        <v>0</v>
      </c>
      <c r="D41" s="301" t="s">
        <v>351</v>
      </c>
      <c r="E41" s="306">
        <v>9</v>
      </c>
      <c r="F41" s="307">
        <f>12832806-F42</f>
        <v>7117516</v>
      </c>
      <c r="G41" s="35"/>
      <c r="H41" s="4">
        <f>IFERROR(VLOOKUP(B41,#REF!,9,0),0)</f>
        <v>0</v>
      </c>
      <c r="I41" s="170">
        <f>C41+F41-G41-H41+F43-G43+F44-G44+F45-G45+F42-G42</f>
        <v>11843572</v>
      </c>
      <c r="J41" s="309" t="s">
        <v>350</v>
      </c>
    </row>
    <row r="42" spans="1:14">
      <c r="A42" s="174"/>
      <c r="B42" s="174"/>
      <c r="C42" s="4"/>
      <c r="D42" s="301" t="s">
        <v>352</v>
      </c>
      <c r="E42" s="306">
        <v>9.1</v>
      </c>
      <c r="F42" s="307">
        <v>5715290</v>
      </c>
      <c r="G42" s="35"/>
      <c r="H42" s="4"/>
      <c r="J42" s="309"/>
    </row>
    <row r="43" spans="1:14">
      <c r="A43" s="174"/>
      <c r="B43" s="174"/>
      <c r="C43" s="4"/>
      <c r="D43" s="301" t="s">
        <v>78</v>
      </c>
      <c r="E43" s="415">
        <v>8.1</v>
      </c>
      <c r="F43" s="307"/>
      <c r="G43" s="35">
        <v>989234</v>
      </c>
      <c r="H43" s="175"/>
      <c r="J43" s="309" t="s">
        <v>350</v>
      </c>
    </row>
    <row r="44" spans="1:14">
      <c r="A44" s="174"/>
      <c r="B44" s="174"/>
      <c r="C44" s="4"/>
      <c r="D44" s="301" t="s">
        <v>79</v>
      </c>
      <c r="E44" s="415">
        <v>9.1999999999999993</v>
      </c>
      <c r="F44" s="307"/>
      <c r="G44" s="35"/>
      <c r="H44" s="175"/>
      <c r="J44" s="309" t="s">
        <v>350</v>
      </c>
    </row>
    <row r="45" spans="1:14">
      <c r="A45" s="174"/>
      <c r="B45" s="174"/>
      <c r="C45" s="4"/>
      <c r="D45" s="301" t="s">
        <v>80</v>
      </c>
      <c r="E45" s="415">
        <v>9.1999999999999993</v>
      </c>
      <c r="F45" s="307"/>
      <c r="G45" s="35"/>
      <c r="H45" s="175"/>
      <c r="J45" s="309" t="s">
        <v>350</v>
      </c>
    </row>
    <row r="46" spans="1:14">
      <c r="A46" s="174"/>
      <c r="B46" s="174"/>
      <c r="C46" s="4"/>
      <c r="E46" s="415"/>
      <c r="F46" s="307"/>
      <c r="G46" s="35"/>
      <c r="H46" s="175"/>
    </row>
    <row r="47" spans="1:14">
      <c r="A47" s="174"/>
      <c r="B47" s="174" t="s">
        <v>19</v>
      </c>
      <c r="C47" s="4">
        <f>IFERROR(VLOOKUP(B47,#REF!,11,0),0)</f>
        <v>0</v>
      </c>
      <c r="D47" s="301" t="s">
        <v>81</v>
      </c>
      <c r="E47" s="306">
        <v>10</v>
      </c>
      <c r="F47" s="307">
        <v>366087</v>
      </c>
      <c r="G47" s="35"/>
      <c r="H47" s="4">
        <f>IFERROR(VLOOKUP(B47,#REF!,9,0),0)</f>
        <v>0</v>
      </c>
      <c r="I47" s="170">
        <f>C47+F47-G47-H47+F48-G48</f>
        <v>340628</v>
      </c>
    </row>
    <row r="48" spans="1:14">
      <c r="A48" s="174"/>
      <c r="B48" s="174"/>
      <c r="C48" s="4"/>
      <c r="D48" s="301" t="s">
        <v>82</v>
      </c>
      <c r="E48" s="415">
        <v>10.1</v>
      </c>
      <c r="F48" s="307"/>
      <c r="G48" s="35">
        <v>25459</v>
      </c>
      <c r="H48" s="175"/>
    </row>
    <row r="49" spans="1:11">
      <c r="A49" s="174"/>
      <c r="B49" s="174" t="s">
        <v>20</v>
      </c>
      <c r="C49" s="4">
        <f>IFERROR(VLOOKUP(B49,#REF!,11,0),0)</f>
        <v>0</v>
      </c>
      <c r="D49" s="301" t="s">
        <v>300</v>
      </c>
      <c r="E49" s="306">
        <v>11</v>
      </c>
      <c r="F49" s="310">
        <v>781213</v>
      </c>
      <c r="G49" s="35"/>
      <c r="H49" s="4">
        <f>IFERROR(VLOOKUP(B49,#REF!,9,0),0)</f>
        <v>0</v>
      </c>
      <c r="I49" s="170">
        <f>C49+F49-G49-H49+F50-G50</f>
        <v>781213</v>
      </c>
    </row>
    <row r="50" spans="1:11">
      <c r="A50" s="174"/>
      <c r="B50" s="174"/>
      <c r="C50" s="4"/>
      <c r="D50" s="301" t="s">
        <v>353</v>
      </c>
      <c r="E50" s="415">
        <v>11</v>
      </c>
      <c r="F50" s="307"/>
      <c r="G50" s="35"/>
      <c r="H50" s="175"/>
    </row>
    <row r="51" spans="1:11">
      <c r="A51" s="174"/>
      <c r="B51" s="174" t="s">
        <v>21</v>
      </c>
      <c r="C51" s="4">
        <f>IFERROR(VLOOKUP(B51,#REF!,11,0),0)</f>
        <v>0</v>
      </c>
      <c r="D51" s="301" t="s">
        <v>84</v>
      </c>
      <c r="E51" s="415">
        <v>12</v>
      </c>
      <c r="F51" s="307">
        <v>790621</v>
      </c>
      <c r="G51" s="35"/>
      <c r="H51" s="4">
        <f>IFERROR(VLOOKUP(B51,#REF!,9,0),0)</f>
        <v>0</v>
      </c>
      <c r="I51" s="170">
        <f>C51+F51-G51-H51</f>
        <v>790621</v>
      </c>
    </row>
    <row r="52" spans="1:11" s="185" customFormat="1" ht="13.5" thickBot="1">
      <c r="A52" s="171" t="s">
        <v>22</v>
      </c>
      <c r="B52" s="181"/>
      <c r="C52" s="5">
        <f>SUM(C3:C51)</f>
        <v>0</v>
      </c>
      <c r="D52" s="301"/>
      <c r="E52" s="416"/>
      <c r="F52" s="312"/>
      <c r="G52" s="36"/>
      <c r="H52" s="182">
        <f>SUM(H3:H51)</f>
        <v>0</v>
      </c>
      <c r="I52" s="183"/>
      <c r="J52" s="183"/>
      <c r="K52" s="183"/>
    </row>
    <row r="53" spans="1:11" ht="13.5" thickTop="1">
      <c r="C53" s="3" t="e">
        <f>C52-#REF!</f>
        <v>#REF!</v>
      </c>
      <c r="H53" s="186" t="e">
        <f>H52-#REF!</f>
        <v>#REF!</v>
      </c>
    </row>
    <row r="54" spans="1:11">
      <c r="A54" s="167" t="s">
        <v>23</v>
      </c>
    </row>
    <row r="55" spans="1:11">
      <c r="B55" s="167" t="s">
        <v>334</v>
      </c>
      <c r="C55" s="4">
        <f>IFERROR(VLOOKUP(B55,#REF!,11,0),0)</f>
        <v>0</v>
      </c>
      <c r="D55" s="301" t="s">
        <v>355</v>
      </c>
      <c r="E55" s="286">
        <v>35</v>
      </c>
      <c r="F55" s="313">
        <v>2622460</v>
      </c>
      <c r="H55" s="4">
        <f>IFERROR(VLOOKUP(B55,#REF!,9,0),0)</f>
        <v>0</v>
      </c>
      <c r="I55" s="170">
        <f>C55-F55+G55-H55</f>
        <v>-2622460</v>
      </c>
    </row>
    <row r="57" spans="1:11">
      <c r="B57" s="167" t="s">
        <v>24</v>
      </c>
      <c r="C57" s="4">
        <f>IFERROR(VLOOKUP(B57,#REF!,11,0),0)</f>
        <v>0</v>
      </c>
      <c r="D57" s="301" t="s">
        <v>85</v>
      </c>
      <c r="E57" s="286">
        <v>13</v>
      </c>
      <c r="F57" s="313">
        <v>59885290</v>
      </c>
      <c r="H57" s="4">
        <f>IFERROR(VLOOKUP(B57,#REF!,9,0),0)</f>
        <v>0</v>
      </c>
      <c r="I57" s="170">
        <f>C57-F57+G57-H57-F58+G58+G59-F59</f>
        <v>-28170000</v>
      </c>
    </row>
    <row r="58" spans="1:11">
      <c r="D58" s="301" t="s">
        <v>422</v>
      </c>
      <c r="E58" s="267">
        <v>7</v>
      </c>
      <c r="G58" s="37">
        <v>26000000</v>
      </c>
      <c r="H58" s="175"/>
    </row>
    <row r="59" spans="1:11">
      <c r="D59" s="301" t="s">
        <v>263</v>
      </c>
      <c r="E59" s="306">
        <v>9.1</v>
      </c>
      <c r="F59" s="313">
        <v>0</v>
      </c>
      <c r="G59" s="37">
        <f>F42</f>
        <v>5715290</v>
      </c>
      <c r="H59" s="175"/>
    </row>
    <row r="60" spans="1:11">
      <c r="B60" s="167" t="s">
        <v>25</v>
      </c>
      <c r="C60" s="4">
        <f>IFERROR(VLOOKUP(B60,#REF!,11,0),0)</f>
        <v>0</v>
      </c>
      <c r="D60" s="301" t="s">
        <v>87</v>
      </c>
      <c r="E60" s="286">
        <v>14</v>
      </c>
      <c r="F60" s="313">
        <v>8696179</v>
      </c>
      <c r="H60" s="4">
        <f>IFERROR(VLOOKUP(B60,#REF!,9,0),0)</f>
        <v>0</v>
      </c>
      <c r="I60" s="170">
        <f>C60-F60+G60-H60</f>
        <v>-8696179</v>
      </c>
    </row>
    <row r="61" spans="1:11">
      <c r="B61" s="167" t="s">
        <v>26</v>
      </c>
      <c r="C61" s="4">
        <f>IFERROR(VLOOKUP(B61,#REF!,11,0),0)</f>
        <v>0</v>
      </c>
      <c r="D61" s="301" t="s">
        <v>26</v>
      </c>
      <c r="H61" s="4">
        <f>IFERROR(VLOOKUP(B61,#REF!,9,0),0)</f>
        <v>0</v>
      </c>
      <c r="I61" s="170">
        <f>C61-F61+G61-H61</f>
        <v>0</v>
      </c>
    </row>
    <row r="62" spans="1:11">
      <c r="B62" s="167" t="s">
        <v>88</v>
      </c>
      <c r="C62" s="4">
        <f>IFERROR(VLOOKUP(B62,#REF!,11,0),0)</f>
        <v>0</v>
      </c>
      <c r="D62" s="301" t="s">
        <v>89</v>
      </c>
      <c r="H62" s="4">
        <f>IFERROR(VLOOKUP(B62,#REF!,9,0),0)</f>
        <v>0</v>
      </c>
      <c r="I62" s="170">
        <f>C62-F62+G62-H62</f>
        <v>0</v>
      </c>
    </row>
    <row r="63" spans="1:11">
      <c r="B63" s="167" t="s">
        <v>27</v>
      </c>
      <c r="C63" s="4">
        <f>IFERROR(VLOOKUP(B63,#REF!,11,0),0)</f>
        <v>0</v>
      </c>
      <c r="H63" s="4">
        <f>IFERROR(VLOOKUP(B63,#REF!,9,0),0)</f>
        <v>0</v>
      </c>
      <c r="I63" s="170">
        <f>C63-F63+G63-H63</f>
        <v>0</v>
      </c>
    </row>
    <row r="64" spans="1:11">
      <c r="B64" s="167" t="s">
        <v>28</v>
      </c>
      <c r="C64" s="4">
        <f>IFERROR(VLOOKUP(B64,#REF!,11,0),0)</f>
        <v>0</v>
      </c>
      <c r="D64" s="301" t="s">
        <v>34</v>
      </c>
      <c r="E64" s="286">
        <v>16</v>
      </c>
      <c r="G64" s="37">
        <v>3710304</v>
      </c>
      <c r="H64" s="4">
        <f>IFERROR(VLOOKUP(B64,#REF!,9,0),0)</f>
        <v>0</v>
      </c>
      <c r="I64" s="170">
        <f>C64-F64+G64-H64-F65+G65</f>
        <v>3710304</v>
      </c>
    </row>
    <row r="65" spans="1:16">
      <c r="H65" s="175"/>
      <c r="L65" s="187" t="s">
        <v>34</v>
      </c>
      <c r="M65" s="106"/>
      <c r="N65" s="106"/>
      <c r="O65" s="106"/>
      <c r="P65" s="106"/>
    </row>
    <row r="66" spans="1:16">
      <c r="B66" s="167" t="s">
        <v>29</v>
      </c>
      <c r="C66" s="4">
        <f>IFERROR(VLOOKUP(B66,#REF!,11,0),0)</f>
        <v>0</v>
      </c>
      <c r="D66" s="301" t="s">
        <v>90</v>
      </c>
      <c r="H66" s="4">
        <f>IFERROR(VLOOKUP(B66,#REF!,9,0),0)</f>
        <v>0</v>
      </c>
      <c r="I66" s="170">
        <f>C66-F66+G66-H66+G67-F67</f>
        <v>0</v>
      </c>
      <c r="L66" s="106"/>
      <c r="M66" s="188" t="s">
        <v>107</v>
      </c>
      <c r="N66" s="188" t="s">
        <v>108</v>
      </c>
      <c r="O66" s="188" t="s">
        <v>109</v>
      </c>
      <c r="P66" s="106"/>
    </row>
    <row r="67" spans="1:16">
      <c r="H67" s="175"/>
      <c r="L67" s="189" t="s">
        <v>110</v>
      </c>
      <c r="M67" s="22">
        <v>13885200</v>
      </c>
      <c r="N67" s="22">
        <v>-1545459</v>
      </c>
      <c r="O67" s="22">
        <v>12339741</v>
      </c>
      <c r="P67" s="314" t="s">
        <v>357</v>
      </c>
    </row>
    <row r="68" spans="1:16">
      <c r="B68" s="167" t="s">
        <v>30</v>
      </c>
      <c r="C68" s="4">
        <f>IFERROR(VLOOKUP(B68,#REF!,11,0),0)</f>
        <v>0</v>
      </c>
      <c r="D68" s="301" t="s">
        <v>30</v>
      </c>
      <c r="E68" s="415"/>
      <c r="H68" s="4">
        <f>IFERROR(VLOOKUP(B68,#REF!,9,0),0)</f>
        <v>0</v>
      </c>
      <c r="I68" s="170">
        <f>C68-F68+G68-H68</f>
        <v>0</v>
      </c>
      <c r="L68" s="190" t="s">
        <v>111</v>
      </c>
      <c r="M68" s="23">
        <v>57784966</v>
      </c>
      <c r="N68" s="23">
        <v>-12138546</v>
      </c>
      <c r="O68" s="23">
        <f>SUM(M68:N68)</f>
        <v>45646420</v>
      </c>
      <c r="P68" s="314" t="s">
        <v>341</v>
      </c>
    </row>
    <row r="69" spans="1:16">
      <c r="B69" s="167" t="s">
        <v>31</v>
      </c>
      <c r="C69" s="4">
        <f>IFERROR(VLOOKUP(B69,#REF!,11,0),0)</f>
        <v>0</v>
      </c>
      <c r="D69" s="301" t="s">
        <v>91</v>
      </c>
      <c r="E69" s="286">
        <v>19</v>
      </c>
      <c r="F69" s="313">
        <v>3636</v>
      </c>
      <c r="H69" s="4">
        <f>IFERROR(VLOOKUP(B69,#REF!,9,0),0)</f>
        <v>0</v>
      </c>
      <c r="I69" s="170">
        <f>C69-F69+G69-H69</f>
        <v>-3636</v>
      </c>
      <c r="L69" s="191"/>
      <c r="M69" s="24"/>
      <c r="N69" s="24"/>
      <c r="O69" s="24">
        <f>M69+N69</f>
        <v>0</v>
      </c>
      <c r="P69" s="314"/>
    </row>
    <row r="70" spans="1:16">
      <c r="B70" s="167" t="s">
        <v>32</v>
      </c>
      <c r="C70" s="4">
        <f>IFERROR(VLOOKUP(B70,#REF!,11,0),0)</f>
        <v>0</v>
      </c>
      <c r="D70" s="301" t="s">
        <v>92</v>
      </c>
      <c r="E70" s="286">
        <v>20</v>
      </c>
      <c r="F70" s="313">
        <v>718432</v>
      </c>
      <c r="H70" s="4">
        <f>IFERROR(VLOOKUP(B70,#REF!,9,0),0)</f>
        <v>0</v>
      </c>
      <c r="I70" s="170">
        <f>C70-F70+G70-H70</f>
        <v>-718432</v>
      </c>
      <c r="L70" s="192" t="s">
        <v>115</v>
      </c>
      <c r="M70" s="25">
        <v>-630000</v>
      </c>
      <c r="N70" s="25">
        <v>712995</v>
      </c>
      <c r="O70" s="25">
        <f>SUM(M70:N70)</f>
        <v>82995</v>
      </c>
      <c r="P70" s="314" t="s">
        <v>112</v>
      </c>
    </row>
    <row r="71" spans="1:16">
      <c r="A71" s="167" t="s">
        <v>33</v>
      </c>
      <c r="E71" s="415"/>
      <c r="H71" s="175"/>
      <c r="L71" s="193" t="s">
        <v>119</v>
      </c>
      <c r="M71" s="26">
        <f>SUM(M67:M70)</f>
        <v>71040166</v>
      </c>
      <c r="N71" s="26">
        <f>SUM(N67:N70)</f>
        <v>-12971010</v>
      </c>
      <c r="O71" s="26">
        <f>M71+N71</f>
        <v>58069156</v>
      </c>
      <c r="P71" s="314" t="s">
        <v>423</v>
      </c>
    </row>
    <row r="72" spans="1:16">
      <c r="B72" s="167" t="s">
        <v>34</v>
      </c>
      <c r="C72" s="4">
        <f>IFERROR(VLOOKUP(B72,#REF!,11,0),0)</f>
        <v>0</v>
      </c>
      <c r="D72" s="301" t="s">
        <v>34</v>
      </c>
      <c r="E72" s="306">
        <v>8</v>
      </c>
      <c r="G72" s="37">
        <f>O68</f>
        <v>45646420</v>
      </c>
      <c r="H72" s="4">
        <f>IFERROR(VLOOKUP(B72,#REF!,9,0),0)</f>
        <v>0</v>
      </c>
      <c r="I72" s="170">
        <f>C72-F72+G72-H72-F73-F74-F75+G73+G74+G75</f>
        <v>42019111</v>
      </c>
      <c r="M72" s="180">
        <f>SUM(M67:M70)-M71</f>
        <v>0</v>
      </c>
      <c r="N72" s="180">
        <f>SUM(N67:N70)-N71</f>
        <v>0</v>
      </c>
      <c r="O72" s="180">
        <f>SUM(O67:O70)-O71</f>
        <v>0</v>
      </c>
      <c r="P72" s="196"/>
    </row>
    <row r="73" spans="1:16" ht="23.25">
      <c r="D73" s="301" t="s">
        <v>93</v>
      </c>
      <c r="E73" s="306">
        <v>21.1</v>
      </c>
      <c r="F73" s="313">
        <f>-M70</f>
        <v>630000</v>
      </c>
      <c r="H73" s="175"/>
      <c r="O73" s="166" t="e">
        <f>#REF!+#REF!</f>
        <v>#REF!</v>
      </c>
      <c r="P73" s="167" t="s">
        <v>341</v>
      </c>
    </row>
    <row r="74" spans="1:16">
      <c r="D74" s="301" t="s">
        <v>94</v>
      </c>
      <c r="E74" s="306">
        <v>28</v>
      </c>
      <c r="G74" s="37">
        <f>N70</f>
        <v>712995</v>
      </c>
      <c r="H74" s="175"/>
      <c r="O74" s="180" t="e">
        <f>O71-O73</f>
        <v>#REF!</v>
      </c>
      <c r="P74" s="167" t="s">
        <v>271</v>
      </c>
    </row>
    <row r="75" spans="1:16">
      <c r="D75" s="301" t="s">
        <v>95</v>
      </c>
      <c r="E75" s="306">
        <v>16</v>
      </c>
      <c r="F75" s="313">
        <f>G64</f>
        <v>3710304</v>
      </c>
      <c r="H75" s="175"/>
    </row>
    <row r="76" spans="1:16" ht="13.5" customHeight="1">
      <c r="B76" s="167" t="s">
        <v>35</v>
      </c>
      <c r="C76" s="4">
        <f>IFERROR(VLOOKUP(B76,#REF!,11,0),0)</f>
        <v>0</v>
      </c>
      <c r="D76" s="301" t="s">
        <v>96</v>
      </c>
      <c r="E76" s="286">
        <v>22</v>
      </c>
      <c r="G76" s="37">
        <v>1337443</v>
      </c>
      <c r="H76" s="4">
        <f>IFERROR(VLOOKUP(B76,#REF!,9,0),0)</f>
        <v>0</v>
      </c>
      <c r="I76" s="170">
        <f>C76-F76+G76-H76-F84+G84+G81-F81+G82-F82+G78-F78+G83-F83+G77-F77+F80-G80+G79-F79</f>
        <v>1495135</v>
      </c>
    </row>
    <row r="77" spans="1:16" ht="13.5" customHeight="1">
      <c r="D77" s="301" t="s">
        <v>358</v>
      </c>
      <c r="E77" s="413">
        <v>22.1</v>
      </c>
      <c r="G77" s="31"/>
      <c r="H77" s="175"/>
      <c r="J77" s="315"/>
    </row>
    <row r="78" spans="1:16" ht="13.5" customHeight="1">
      <c r="D78" s="301" t="s">
        <v>97</v>
      </c>
      <c r="E78" s="414">
        <v>22.2</v>
      </c>
      <c r="H78" s="175"/>
    </row>
    <row r="79" spans="1:16" ht="13.5" customHeight="1">
      <c r="H79" s="175"/>
    </row>
    <row r="80" spans="1:16" ht="13.5" customHeight="1">
      <c r="D80" s="301" t="s">
        <v>359</v>
      </c>
      <c r="H80" s="175"/>
    </row>
    <row r="81" spans="1:9" ht="13.5" customHeight="1">
      <c r="D81" s="301" t="s">
        <v>71</v>
      </c>
      <c r="E81" s="267">
        <v>5.0999999999999996</v>
      </c>
      <c r="G81" s="37">
        <v>75434</v>
      </c>
      <c r="H81" s="175"/>
    </row>
    <row r="82" spans="1:9" ht="13.5" customHeight="1">
      <c r="D82" s="301" t="s">
        <v>95</v>
      </c>
      <c r="E82" s="414">
        <v>17</v>
      </c>
      <c r="F82" s="313">
        <f>G66</f>
        <v>0</v>
      </c>
      <c r="G82" s="37">
        <f>F66</f>
        <v>0</v>
      </c>
      <c r="H82" s="175"/>
    </row>
    <row r="83" spans="1:9" ht="13.5" customHeight="1">
      <c r="D83" s="301" t="s">
        <v>98</v>
      </c>
      <c r="E83" s="414">
        <v>16.100000000000001</v>
      </c>
      <c r="H83" s="175"/>
    </row>
    <row r="84" spans="1:9" ht="13.5" customHeight="1">
      <c r="D84" s="301" t="s">
        <v>99</v>
      </c>
      <c r="E84" s="286">
        <v>28</v>
      </c>
      <c r="G84" s="37">
        <v>82258</v>
      </c>
      <c r="H84" s="175"/>
    </row>
    <row r="85" spans="1:9" ht="13.5" thickBot="1">
      <c r="A85" s="167" t="s">
        <v>36</v>
      </c>
      <c r="C85" s="195">
        <f>SUM(C55:C84)</f>
        <v>0</v>
      </c>
      <c r="E85" s="417"/>
      <c r="F85" s="317"/>
      <c r="G85" s="39"/>
      <c r="H85" s="195">
        <f>SUM(H55:H84)</f>
        <v>0</v>
      </c>
    </row>
    <row r="86" spans="1:9" ht="13.5" thickTop="1">
      <c r="C86" s="3" t="e">
        <f>C85-#REF!</f>
        <v>#REF!</v>
      </c>
      <c r="H86" s="186" t="e">
        <f>H85-#REF!</f>
        <v>#REF!</v>
      </c>
    </row>
    <row r="87" spans="1:9">
      <c r="A87" s="167" t="s">
        <v>37</v>
      </c>
      <c r="B87" s="196"/>
    </row>
    <row r="88" spans="1:9">
      <c r="B88" s="167" t="s">
        <v>100</v>
      </c>
    </row>
    <row r="89" spans="1:9" ht="25.5">
      <c r="B89" s="237" t="s">
        <v>38</v>
      </c>
      <c r="C89" s="199">
        <v>50000000</v>
      </c>
      <c r="E89" s="418"/>
      <c r="F89" s="319"/>
      <c r="G89" s="236"/>
      <c r="H89" s="202" t="e">
        <f>#REF!</f>
        <v>#REF!</v>
      </c>
    </row>
    <row r="90" spans="1:9" ht="38.25">
      <c r="B90" s="237" t="s">
        <v>39</v>
      </c>
      <c r="C90" s="11">
        <v>50000000</v>
      </c>
      <c r="E90" s="286">
        <v>36</v>
      </c>
      <c r="G90" s="37">
        <v>4441200</v>
      </c>
      <c r="H90" s="197" t="e">
        <f>#REF!</f>
        <v>#REF!</v>
      </c>
      <c r="I90" s="170" t="e">
        <f>C90-F90+G90-H90+G91-F91</f>
        <v>#REF!</v>
      </c>
    </row>
    <row r="91" spans="1:9">
      <c r="B91" s="198"/>
      <c r="C91" s="11"/>
      <c r="H91" s="197"/>
    </row>
    <row r="92" spans="1:9">
      <c r="B92" s="167" t="s">
        <v>40</v>
      </c>
      <c r="C92" s="11">
        <v>427836483</v>
      </c>
      <c r="E92" s="286">
        <v>36</v>
      </c>
      <c r="G92" s="37">
        <v>1057406495</v>
      </c>
      <c r="H92" s="197" t="e">
        <f>#REF!</f>
        <v>#REF!</v>
      </c>
      <c r="I92" s="170" t="e">
        <f>C92-F92+G92-H92+G93-F93</f>
        <v>#REF!</v>
      </c>
    </row>
    <row r="93" spans="1:9">
      <c r="C93" s="11"/>
      <c r="H93" s="197"/>
    </row>
    <row r="94" spans="1:9">
      <c r="B94" s="167" t="s">
        <v>41</v>
      </c>
      <c r="C94" s="11">
        <v>4930000</v>
      </c>
      <c r="H94" s="197" t="e">
        <f>#REF!</f>
        <v>#REF!</v>
      </c>
      <c r="I94" s="170" t="e">
        <f>C94-F94+G94-H94</f>
        <v>#REF!</v>
      </c>
    </row>
    <row r="95" spans="1:9">
      <c r="B95" s="167" t="s">
        <v>42</v>
      </c>
      <c r="C95" s="11">
        <v>10774866</v>
      </c>
      <c r="H95" s="197" t="e">
        <f>#REF!</f>
        <v>#REF!</v>
      </c>
    </row>
    <row r="96" spans="1:9">
      <c r="A96" s="167" t="s">
        <v>43</v>
      </c>
      <c r="H96" s="175"/>
      <c r="I96" s="170">
        <f>C96-F96+G96-H96</f>
        <v>0</v>
      </c>
    </row>
    <row r="97" spans="1:12">
      <c r="B97" s="167" t="s">
        <v>44</v>
      </c>
      <c r="C97" s="3">
        <v>5000000</v>
      </c>
      <c r="D97" s="301" t="s">
        <v>102</v>
      </c>
      <c r="E97" s="414">
        <v>25</v>
      </c>
      <c r="H97" s="175" t="e">
        <f>#REF!</f>
        <v>#REF!</v>
      </c>
      <c r="I97" s="170" t="e">
        <f>C97-F97+G97-H97</f>
        <v>#REF!</v>
      </c>
    </row>
    <row r="98" spans="1:12">
      <c r="B98" s="167" t="s">
        <v>45</v>
      </c>
      <c r="C98" s="3">
        <v>88523912</v>
      </c>
      <c r="D98" s="301" t="s">
        <v>103</v>
      </c>
      <c r="E98" s="286">
        <v>21</v>
      </c>
      <c r="G98" s="37" t="e">
        <f>F112</f>
        <v>#REF!</v>
      </c>
      <c r="H98" s="175" t="e">
        <f>#REF!</f>
        <v>#REF!</v>
      </c>
      <c r="I98" s="170" t="e">
        <f>C98+G98+G99+G100-F98-F99-F100-H98</f>
        <v>#REF!</v>
      </c>
      <c r="L98" s="180"/>
    </row>
    <row r="99" spans="1:12">
      <c r="D99" s="301" t="s">
        <v>104</v>
      </c>
      <c r="E99" s="414">
        <v>26</v>
      </c>
      <c r="H99" s="175"/>
      <c r="L99" s="180"/>
    </row>
    <row r="100" spans="1:12">
      <c r="D100" s="301" t="s">
        <v>102</v>
      </c>
      <c r="E100" s="414">
        <v>25</v>
      </c>
      <c r="F100" s="313">
        <f>G97</f>
        <v>0</v>
      </c>
      <c r="H100" s="175"/>
      <c r="L100" s="180"/>
    </row>
    <row r="101" spans="1:12">
      <c r="B101" s="167" t="s">
        <v>97</v>
      </c>
      <c r="C101" s="3">
        <v>0</v>
      </c>
      <c r="D101" s="301" t="s">
        <v>360</v>
      </c>
      <c r="E101" s="286">
        <v>30</v>
      </c>
      <c r="G101" s="37">
        <f>F34</f>
        <v>0</v>
      </c>
      <c r="H101" s="175"/>
    </row>
    <row r="102" spans="1:12">
      <c r="D102" s="301" t="s">
        <v>361</v>
      </c>
      <c r="E102" s="414">
        <v>22.2</v>
      </c>
      <c r="H102" s="175"/>
    </row>
    <row r="103" spans="1:12">
      <c r="D103" s="301" t="s">
        <v>362</v>
      </c>
      <c r="E103" s="414">
        <v>11</v>
      </c>
      <c r="H103" s="175"/>
    </row>
    <row r="104" spans="1:12">
      <c r="D104" s="301" t="s">
        <v>269</v>
      </c>
      <c r="E104" s="414">
        <v>34</v>
      </c>
      <c r="H104" s="175"/>
    </row>
    <row r="105" spans="1:12">
      <c r="B105" s="167" t="s">
        <v>46</v>
      </c>
      <c r="C105" s="3">
        <v>-234742</v>
      </c>
      <c r="D105" s="301" t="s">
        <v>360</v>
      </c>
      <c r="E105" s="414">
        <v>34</v>
      </c>
      <c r="F105" s="313">
        <v>336422</v>
      </c>
      <c r="G105" s="37">
        <v>67285</v>
      </c>
      <c r="H105" s="175" t="e">
        <f>#REF!</f>
        <v>#REF!</v>
      </c>
      <c r="I105" s="170" t="e">
        <f>C105-F105+G105-H105</f>
        <v>#REF!</v>
      </c>
    </row>
    <row r="106" spans="1:12">
      <c r="E106" s="232"/>
      <c r="H106" s="175"/>
    </row>
    <row r="107" spans="1:12">
      <c r="A107" s="167" t="s">
        <v>48</v>
      </c>
      <c r="C107" s="3">
        <v>586830519</v>
      </c>
      <c r="H107" s="186" t="e">
        <f>SUM(H90:H106)</f>
        <v>#REF!</v>
      </c>
    </row>
    <row r="108" spans="1:12" ht="13.5" thickBot="1">
      <c r="A108" s="167" t="s">
        <v>105</v>
      </c>
      <c r="C108" s="6">
        <f>C107+C85</f>
        <v>586830519</v>
      </c>
      <c r="E108" s="419"/>
      <c r="F108" s="322"/>
      <c r="G108" s="40"/>
      <c r="H108" s="195" t="e">
        <f>H107+H85</f>
        <v>#REF!</v>
      </c>
    </row>
    <row r="109" spans="1:12" s="238" customFormat="1" ht="13.5" thickTop="1">
      <c r="C109" s="239" t="e">
        <f>C108-#REF!</f>
        <v>#REF!</v>
      </c>
      <c r="E109" s="232"/>
      <c r="H109" s="242" t="e">
        <f>H108-#REF!</f>
        <v>#REF!</v>
      </c>
      <c r="I109" s="243"/>
      <c r="J109" s="243"/>
      <c r="K109" s="243"/>
    </row>
    <row r="110" spans="1:12">
      <c r="A110" s="7" t="s">
        <v>106</v>
      </c>
      <c r="C110" s="3">
        <v>490805316</v>
      </c>
      <c r="H110" s="186">
        <v>643971870</v>
      </c>
      <c r="I110" s="204" t="s">
        <v>270</v>
      </c>
      <c r="J110" s="169" t="s">
        <v>271</v>
      </c>
    </row>
    <row r="111" spans="1:12">
      <c r="A111" s="181" t="s">
        <v>51</v>
      </c>
      <c r="B111" s="172"/>
      <c r="C111" s="167"/>
      <c r="H111" s="205"/>
    </row>
    <row r="112" spans="1:12">
      <c r="A112" s="174" t="s">
        <v>50</v>
      </c>
      <c r="B112" s="172"/>
      <c r="C112" s="8"/>
      <c r="E112" s="286">
        <v>21</v>
      </c>
      <c r="F112" s="313" t="e">
        <f>#REF!</f>
        <v>#REF!</v>
      </c>
      <c r="H112" s="206" t="e">
        <f>F112-G112</f>
        <v>#REF!</v>
      </c>
      <c r="I112" s="207" t="e">
        <f>#REF!</f>
        <v>#REF!</v>
      </c>
      <c r="J112" s="207" t="e">
        <f>H112-I112</f>
        <v>#REF!</v>
      </c>
      <c r="K112" s="207"/>
    </row>
    <row r="113" spans="1:21">
      <c r="A113" s="174"/>
      <c r="B113" s="172"/>
      <c r="C113" s="8"/>
      <c r="E113" s="415"/>
      <c r="H113" s="206">
        <f>F113-G113</f>
        <v>0</v>
      </c>
      <c r="I113" s="207"/>
      <c r="J113" s="207"/>
      <c r="K113" s="207"/>
    </row>
    <row r="114" spans="1:21">
      <c r="A114" s="174"/>
      <c r="B114" s="172"/>
      <c r="C114" s="8"/>
      <c r="E114" s="415"/>
      <c r="H114" s="206">
        <f>F114-G114</f>
        <v>0</v>
      </c>
      <c r="I114" s="207"/>
      <c r="J114" s="207"/>
      <c r="K114" s="207"/>
    </row>
    <row r="115" spans="1:21">
      <c r="A115" s="12" t="s">
        <v>113</v>
      </c>
      <c r="B115" s="172"/>
      <c r="C115" s="8"/>
      <c r="H115" s="206">
        <f>F115-G115</f>
        <v>0</v>
      </c>
    </row>
    <row r="116" spans="1:21">
      <c r="A116" s="171" t="s">
        <v>114</v>
      </c>
      <c r="B116" s="172"/>
      <c r="C116" s="8"/>
      <c r="H116" s="206">
        <f>F116-G116</f>
        <v>0</v>
      </c>
    </row>
    <row r="117" spans="1:21">
      <c r="A117" s="171"/>
      <c r="B117" s="172" t="s">
        <v>49</v>
      </c>
      <c r="C117" s="8"/>
      <c r="D117" s="301" t="s">
        <v>116</v>
      </c>
      <c r="E117" s="414">
        <v>18</v>
      </c>
      <c r="F117" s="313">
        <f>M153</f>
        <v>1147188</v>
      </c>
      <c r="H117" s="206">
        <f>F117+F118-G117-G118</f>
        <v>433260</v>
      </c>
      <c r="I117" s="170" t="e">
        <f>#REF!</f>
        <v>#REF!</v>
      </c>
      <c r="J117" s="207" t="e">
        <f>H117-I117</f>
        <v>#REF!</v>
      </c>
    </row>
    <row r="118" spans="1:21">
      <c r="A118" s="171"/>
      <c r="B118" s="172"/>
      <c r="C118" s="8"/>
      <c r="D118" s="301" t="s">
        <v>83</v>
      </c>
      <c r="E118" s="286">
        <v>11</v>
      </c>
      <c r="G118" s="37">
        <f>F49-G105</f>
        <v>713928</v>
      </c>
      <c r="H118" s="206"/>
      <c r="J118" s="207">
        <f t="shared" ref="J118:J182" si="1">H118-I118</f>
        <v>0</v>
      </c>
    </row>
    <row r="119" spans="1:21">
      <c r="A119" s="12"/>
      <c r="B119" s="172" t="s">
        <v>117</v>
      </c>
      <c r="C119" s="8"/>
      <c r="D119" s="301" t="s">
        <v>272</v>
      </c>
      <c r="E119" s="414">
        <v>8.1</v>
      </c>
      <c r="F119" s="313">
        <f>G43+G39</f>
        <v>2823650</v>
      </c>
      <c r="G119" s="37">
        <f>F43+F39</f>
        <v>0</v>
      </c>
      <c r="H119" s="206">
        <f>F119-G119</f>
        <v>2823650</v>
      </c>
      <c r="I119" s="509" t="e">
        <f>#REF!</f>
        <v>#REF!</v>
      </c>
      <c r="J119" s="207" t="e">
        <f>H119-I119+H120</f>
        <v>#REF!</v>
      </c>
    </row>
    <row r="120" spans="1:21">
      <c r="A120" s="12"/>
      <c r="B120" s="172" t="s">
        <v>118</v>
      </c>
      <c r="C120" s="8"/>
      <c r="D120" s="301" t="s">
        <v>82</v>
      </c>
      <c r="E120" s="415">
        <v>10.1</v>
      </c>
      <c r="F120" s="313">
        <f>G48</f>
        <v>25459</v>
      </c>
      <c r="G120" s="37">
        <f>F48</f>
        <v>0</v>
      </c>
      <c r="H120" s="206">
        <f t="shared" ref="H120:H127" si="2">F120-G120</f>
        <v>25459</v>
      </c>
      <c r="I120" s="509"/>
      <c r="J120" s="207"/>
    </row>
    <row r="121" spans="1:21">
      <c r="A121" s="172"/>
      <c r="B121" s="172"/>
      <c r="C121" s="8"/>
      <c r="H121" s="206">
        <f t="shared" si="2"/>
        <v>0</v>
      </c>
      <c r="J121" s="207">
        <f t="shared" si="1"/>
        <v>0</v>
      </c>
      <c r="L121" s="106"/>
      <c r="M121" s="27">
        <f>+SUM(M67:M73)-M71</f>
        <v>71040166</v>
      </c>
      <c r="N121" s="27">
        <f>+SUM(N67:N73)-N71</f>
        <v>-12971010</v>
      </c>
      <c r="O121" s="27"/>
      <c r="P121" s="106"/>
    </row>
    <row r="122" spans="1:21">
      <c r="A122" s="172"/>
      <c r="B122" s="172" t="s">
        <v>121</v>
      </c>
      <c r="C122" s="8"/>
      <c r="D122" s="301" t="s">
        <v>96</v>
      </c>
      <c r="E122" s="286">
        <v>22</v>
      </c>
      <c r="F122" s="313">
        <f>G76</f>
        <v>1337443</v>
      </c>
      <c r="G122" s="37">
        <f>F76</f>
        <v>0</v>
      </c>
      <c r="H122" s="206">
        <f t="shared" si="2"/>
        <v>1337443</v>
      </c>
      <c r="I122" s="170" t="e">
        <f>#REF!</f>
        <v>#REF!</v>
      </c>
      <c r="J122" s="207" t="e">
        <f t="shared" si="1"/>
        <v>#REF!</v>
      </c>
      <c r="L122" s="106"/>
      <c r="M122" s="27"/>
      <c r="N122" s="27"/>
      <c r="O122" s="27"/>
      <c r="P122" s="106"/>
    </row>
    <row r="123" spans="1:21">
      <c r="A123" s="172"/>
      <c r="B123" s="172" t="s">
        <v>122</v>
      </c>
      <c r="C123" s="8"/>
      <c r="D123" s="301" t="s">
        <v>123</v>
      </c>
      <c r="E123" s="413"/>
      <c r="F123" s="313">
        <f>G21</f>
        <v>0</v>
      </c>
      <c r="G123" s="37">
        <f>F21</f>
        <v>0</v>
      </c>
      <c r="H123" s="206">
        <f t="shared" si="2"/>
        <v>0</v>
      </c>
      <c r="I123" s="170">
        <v>0</v>
      </c>
      <c r="J123" s="207">
        <f t="shared" si="1"/>
        <v>0</v>
      </c>
      <c r="L123" s="106"/>
      <c r="M123" s="27"/>
      <c r="N123" s="208"/>
      <c r="O123" s="27"/>
      <c r="P123" s="27"/>
    </row>
    <row r="124" spans="1:21">
      <c r="A124" s="172"/>
      <c r="B124" s="172" t="s">
        <v>124</v>
      </c>
      <c r="C124" s="8"/>
      <c r="D124" s="301" t="s">
        <v>125</v>
      </c>
      <c r="E124" s="414">
        <v>9.1999999999999993</v>
      </c>
      <c r="F124" s="313">
        <f>G44</f>
        <v>0</v>
      </c>
      <c r="G124" s="37">
        <f>F45</f>
        <v>0</v>
      </c>
      <c r="H124" s="206">
        <f t="shared" si="2"/>
        <v>0</v>
      </c>
      <c r="I124" s="170">
        <v>0</v>
      </c>
      <c r="J124" s="207">
        <f t="shared" si="1"/>
        <v>0</v>
      </c>
      <c r="L124" s="106"/>
      <c r="M124" s="27"/>
      <c r="N124" s="27"/>
      <c r="O124" s="27"/>
      <c r="P124" s="27"/>
    </row>
    <row r="125" spans="1:21">
      <c r="A125" s="172"/>
      <c r="B125" s="172" t="s">
        <v>31</v>
      </c>
      <c r="C125" s="8"/>
      <c r="D125" s="301" t="s">
        <v>275</v>
      </c>
      <c r="E125" s="286">
        <v>19</v>
      </c>
      <c r="F125" s="313">
        <f>G69</f>
        <v>0</v>
      </c>
      <c r="G125" s="37">
        <f>F69</f>
        <v>3636</v>
      </c>
      <c r="H125" s="206">
        <f>F125-G125</f>
        <v>-3636</v>
      </c>
      <c r="I125" s="170" t="e">
        <f>#REF!</f>
        <v>#REF!</v>
      </c>
      <c r="J125" s="207" t="e">
        <f>H125-I125</f>
        <v>#REF!</v>
      </c>
      <c r="L125" s="106"/>
      <c r="M125" s="27"/>
      <c r="N125" s="27"/>
      <c r="O125" s="106"/>
      <c r="P125" s="106"/>
    </row>
    <row r="126" spans="1:21">
      <c r="A126" s="172"/>
      <c r="B126" s="172" t="s">
        <v>276</v>
      </c>
      <c r="C126" s="8"/>
      <c r="D126" s="301" t="s">
        <v>248</v>
      </c>
      <c r="E126" s="413">
        <v>2.1</v>
      </c>
      <c r="F126" s="313">
        <f>G8</f>
        <v>0</v>
      </c>
      <c r="H126" s="206">
        <f>F126-G126</f>
        <v>0</v>
      </c>
      <c r="I126" s="170">
        <f>'[25]กระแสเงินสด-8'!J17</f>
        <v>0</v>
      </c>
      <c r="J126" s="207">
        <f t="shared" si="1"/>
        <v>0</v>
      </c>
      <c r="L126" s="106"/>
      <c r="M126" s="27"/>
      <c r="N126" s="27"/>
      <c r="O126" s="106"/>
      <c r="P126" s="106"/>
    </row>
    <row r="127" spans="1:21">
      <c r="A127" s="172"/>
      <c r="B127" s="172" t="s">
        <v>126</v>
      </c>
      <c r="C127" s="8"/>
      <c r="D127" s="301" t="s">
        <v>126</v>
      </c>
      <c r="E127" s="414">
        <v>22.1</v>
      </c>
      <c r="F127" s="313">
        <f>G77</f>
        <v>0</v>
      </c>
      <c r="G127" s="37">
        <f>F77</f>
        <v>0</v>
      </c>
      <c r="H127" s="206">
        <f t="shared" si="2"/>
        <v>0</v>
      </c>
      <c r="J127" s="207">
        <f t="shared" si="1"/>
        <v>0</v>
      </c>
      <c r="L127" s="106"/>
      <c r="M127" s="27"/>
      <c r="N127" s="27"/>
      <c r="O127" s="27"/>
      <c r="P127" s="27"/>
      <c r="Q127" s="27"/>
      <c r="R127" s="27"/>
      <c r="S127" s="27"/>
      <c r="T127" s="27"/>
      <c r="U127" s="27"/>
    </row>
    <row r="128" spans="1:21" s="3" customFormat="1">
      <c r="A128" s="172"/>
      <c r="B128" s="172" t="s">
        <v>52</v>
      </c>
      <c r="C128" s="8"/>
      <c r="D128" s="301" t="s">
        <v>52</v>
      </c>
      <c r="E128" s="267">
        <v>13.1</v>
      </c>
      <c r="F128" s="313">
        <f>G194</f>
        <v>0</v>
      </c>
      <c r="G128" s="37">
        <f>F58+F14+F194</f>
        <v>13638</v>
      </c>
      <c r="H128" s="206">
        <f>F128-G128</f>
        <v>-13638</v>
      </c>
      <c r="I128" s="170" t="e">
        <f>#REF!</f>
        <v>#REF!</v>
      </c>
      <c r="J128" s="207" t="e">
        <f t="shared" si="1"/>
        <v>#REF!</v>
      </c>
      <c r="K128" s="170"/>
      <c r="L128" s="106"/>
      <c r="N128" s="27"/>
      <c r="O128" s="27"/>
      <c r="P128" s="27"/>
      <c r="Q128" s="27"/>
      <c r="R128" s="27"/>
      <c r="S128" s="27"/>
      <c r="T128" s="27"/>
      <c r="U128" s="27"/>
    </row>
    <row r="129" spans="1:21" s="3" customFormat="1">
      <c r="A129" s="172"/>
      <c r="B129" s="172" t="s">
        <v>245</v>
      </c>
      <c r="C129" s="8"/>
      <c r="D129" s="301" t="s">
        <v>277</v>
      </c>
      <c r="E129" s="414">
        <v>32</v>
      </c>
      <c r="F129" s="313"/>
      <c r="G129" s="37">
        <f>F61</f>
        <v>0</v>
      </c>
      <c r="H129" s="206">
        <f>F129-G129</f>
        <v>0</v>
      </c>
      <c r="I129" s="170"/>
      <c r="J129" s="207">
        <f t="shared" si="1"/>
        <v>0</v>
      </c>
      <c r="K129" s="170"/>
      <c r="L129" s="106"/>
      <c r="N129" s="27"/>
      <c r="O129" s="27"/>
      <c r="P129" s="27"/>
      <c r="Q129" s="27"/>
      <c r="R129" s="27"/>
      <c r="S129" s="27"/>
      <c r="T129" s="27"/>
      <c r="U129" s="27"/>
    </row>
    <row r="130" spans="1:21" s="3" customFormat="1">
      <c r="A130" s="172"/>
      <c r="B130" s="210" t="s">
        <v>127</v>
      </c>
      <c r="C130" s="48"/>
      <c r="D130" s="301" t="s">
        <v>127</v>
      </c>
      <c r="E130" s="414">
        <v>21</v>
      </c>
      <c r="F130" s="313">
        <f>G152</f>
        <v>0</v>
      </c>
      <c r="G130" s="37"/>
      <c r="H130" s="206">
        <f>F130-G130</f>
        <v>0</v>
      </c>
      <c r="I130" s="170"/>
      <c r="J130" s="207">
        <f t="shared" si="1"/>
        <v>0</v>
      </c>
      <c r="K130" s="170"/>
      <c r="L130" s="106"/>
      <c r="N130" s="27"/>
      <c r="O130" s="27"/>
      <c r="P130" s="27"/>
      <c r="Q130" s="27"/>
      <c r="R130" s="27"/>
      <c r="S130" s="27"/>
      <c r="T130" s="27"/>
      <c r="U130" s="27"/>
    </row>
    <row r="131" spans="1:21" s="3" customFormat="1">
      <c r="A131" s="172"/>
      <c r="B131" s="172" t="s">
        <v>128</v>
      </c>
      <c r="C131" s="8"/>
      <c r="D131" s="301" t="s">
        <v>128</v>
      </c>
      <c r="E131" s="286">
        <v>27</v>
      </c>
      <c r="F131" s="313"/>
      <c r="G131" s="37" t="e">
        <f>#REF!</f>
        <v>#REF!</v>
      </c>
      <c r="H131" s="206" t="e">
        <f>F131-G131</f>
        <v>#REF!</v>
      </c>
      <c r="I131" s="170" t="e">
        <f>#REF!</f>
        <v>#REF!</v>
      </c>
      <c r="J131" s="207" t="e">
        <f t="shared" si="1"/>
        <v>#REF!</v>
      </c>
      <c r="K131" s="170"/>
      <c r="M131" s="106"/>
      <c r="N131" s="27"/>
      <c r="O131" s="27"/>
      <c r="P131" s="27"/>
      <c r="Q131" s="27"/>
      <c r="R131" s="27"/>
      <c r="S131" s="27"/>
      <c r="T131" s="27"/>
      <c r="U131" s="27"/>
    </row>
    <row r="132" spans="1:21" s="3" customFormat="1">
      <c r="A132" s="12"/>
      <c r="B132" s="172" t="s">
        <v>129</v>
      </c>
      <c r="C132" s="8"/>
      <c r="D132" s="301" t="s">
        <v>129</v>
      </c>
      <c r="E132" s="286">
        <v>28</v>
      </c>
      <c r="F132" s="313" t="e">
        <f>-#REF!</f>
        <v>#REF!</v>
      </c>
      <c r="G132" s="37"/>
      <c r="H132" s="206" t="e">
        <f>F132-G132</f>
        <v>#REF!</v>
      </c>
      <c r="I132" s="170" t="e">
        <f>#REF!</f>
        <v>#REF!</v>
      </c>
      <c r="J132" s="207" t="e">
        <f t="shared" si="1"/>
        <v>#REF!</v>
      </c>
      <c r="K132" s="170"/>
      <c r="L132" s="106"/>
      <c r="M132" s="106"/>
      <c r="N132" s="27"/>
      <c r="O132" s="27"/>
      <c r="P132" s="27"/>
      <c r="Q132" s="27"/>
      <c r="R132" s="27"/>
      <c r="S132" s="27"/>
      <c r="T132" s="27"/>
      <c r="U132" s="27"/>
    </row>
    <row r="133" spans="1:21" s="3" customFormat="1">
      <c r="A133" s="12" t="s">
        <v>130</v>
      </c>
      <c r="B133" s="13"/>
      <c r="C133" s="8"/>
      <c r="D133" s="301"/>
      <c r="E133" s="414"/>
      <c r="F133" s="313"/>
      <c r="G133" s="37"/>
      <c r="H133" s="206"/>
      <c r="I133" s="170"/>
      <c r="J133" s="207">
        <f t="shared" si="1"/>
        <v>0</v>
      </c>
      <c r="K133" s="170"/>
      <c r="L133" s="27"/>
      <c r="M133" s="27"/>
      <c r="N133" s="27"/>
      <c r="O133" s="27"/>
      <c r="P133" s="27"/>
      <c r="Q133" s="27"/>
      <c r="R133" s="27"/>
      <c r="S133" s="27"/>
      <c r="T133" s="27"/>
      <c r="U133" s="27"/>
    </row>
    <row r="134" spans="1:21" s="3" customFormat="1">
      <c r="A134" s="12" t="s">
        <v>131</v>
      </c>
      <c r="B134" s="13"/>
      <c r="C134" s="8"/>
      <c r="D134" s="301"/>
      <c r="E134" s="414"/>
      <c r="F134" s="313"/>
      <c r="G134" s="37"/>
      <c r="H134" s="206"/>
      <c r="I134" s="170"/>
      <c r="J134" s="207">
        <f t="shared" si="1"/>
        <v>0</v>
      </c>
      <c r="K134" s="170"/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 spans="1:21" s="3" customFormat="1">
      <c r="A135" s="181" t="s">
        <v>132</v>
      </c>
      <c r="B135" s="13"/>
      <c r="C135" s="8"/>
      <c r="D135" s="301"/>
      <c r="E135" s="414"/>
      <c r="F135" s="313"/>
      <c r="G135" s="37"/>
      <c r="H135" s="206"/>
      <c r="I135" s="170"/>
      <c r="J135" s="207">
        <f t="shared" si="1"/>
        <v>0</v>
      </c>
      <c r="K135" s="170"/>
      <c r="L135" s="214"/>
      <c r="M135" s="27"/>
      <c r="N135" s="27"/>
      <c r="O135" s="27"/>
      <c r="P135" s="27"/>
      <c r="Q135" s="27"/>
      <c r="R135" s="27"/>
      <c r="S135" s="27"/>
      <c r="T135" s="27"/>
      <c r="U135" s="27"/>
    </row>
    <row r="136" spans="1:21" s="3" customFormat="1">
      <c r="A136" s="172"/>
      <c r="B136" s="174" t="s">
        <v>5</v>
      </c>
      <c r="C136" s="8"/>
      <c r="D136" s="301" t="s">
        <v>67</v>
      </c>
      <c r="E136" s="392">
        <v>2</v>
      </c>
      <c r="F136" s="313">
        <f>G7</f>
        <v>6978162</v>
      </c>
      <c r="G136" s="37">
        <f>F7</f>
        <v>0</v>
      </c>
      <c r="H136" s="206">
        <f>F136-G136</f>
        <v>6978162</v>
      </c>
      <c r="I136" s="170" t="e">
        <f>#REF!</f>
        <v>#REF!</v>
      </c>
      <c r="J136" s="207" t="e">
        <f>H136-I136</f>
        <v>#REF!</v>
      </c>
      <c r="K136" s="170"/>
      <c r="L136" s="167"/>
      <c r="M136" s="167"/>
      <c r="N136" s="27"/>
      <c r="O136" s="27"/>
      <c r="P136" s="27"/>
      <c r="Q136" s="27"/>
      <c r="R136" s="27"/>
      <c r="S136" s="27"/>
      <c r="T136" s="27"/>
      <c r="U136" s="27"/>
    </row>
    <row r="137" spans="1:21" s="3" customFormat="1">
      <c r="A137" s="172"/>
      <c r="B137" s="174" t="s">
        <v>6</v>
      </c>
      <c r="C137" s="8"/>
      <c r="D137" s="301" t="s">
        <v>133</v>
      </c>
      <c r="E137" s="286">
        <v>3</v>
      </c>
      <c r="F137" s="313">
        <f>G15</f>
        <v>10679451</v>
      </c>
      <c r="G137" s="37">
        <f>F15</f>
        <v>0</v>
      </c>
      <c r="H137" s="206">
        <f t="shared" ref="H137:H147" si="3">F137-G137</f>
        <v>10679451</v>
      </c>
      <c r="I137" s="170" t="e">
        <f>#REF!</f>
        <v>#REF!</v>
      </c>
      <c r="J137" s="207" t="e">
        <f t="shared" ref="J137:J159" si="4">H137-I137</f>
        <v>#REF!</v>
      </c>
      <c r="K137" s="170"/>
      <c r="L137" s="167"/>
      <c r="M137" s="167"/>
      <c r="N137" s="27"/>
      <c r="O137" s="27"/>
      <c r="P137" s="27"/>
      <c r="Q137" s="27"/>
      <c r="R137" s="27"/>
      <c r="S137" s="27"/>
      <c r="T137" s="27"/>
      <c r="U137" s="27"/>
    </row>
    <row r="138" spans="1:21" s="3" customFormat="1">
      <c r="A138" s="172"/>
      <c r="B138" s="174" t="s">
        <v>7</v>
      </c>
      <c r="C138" s="8"/>
      <c r="D138" s="301" t="s">
        <v>69</v>
      </c>
      <c r="E138" s="414"/>
      <c r="F138" s="313">
        <f>G18</f>
        <v>0</v>
      </c>
      <c r="G138" s="37">
        <f>F18</f>
        <v>0</v>
      </c>
      <c r="H138" s="206">
        <f t="shared" si="3"/>
        <v>0</v>
      </c>
      <c r="I138" s="170" t="e">
        <f>#REF!</f>
        <v>#REF!</v>
      </c>
      <c r="J138" s="207" t="e">
        <f t="shared" si="4"/>
        <v>#REF!</v>
      </c>
      <c r="K138" s="170"/>
      <c r="L138" s="167"/>
      <c r="M138" s="167"/>
      <c r="N138" s="27"/>
      <c r="O138" s="27"/>
      <c r="P138" s="27"/>
      <c r="Q138" s="27"/>
      <c r="R138" s="27"/>
      <c r="S138" s="27"/>
      <c r="T138" s="27"/>
      <c r="U138" s="27"/>
    </row>
    <row r="139" spans="1:21" s="3" customFormat="1">
      <c r="A139" s="172"/>
      <c r="B139" s="174" t="s">
        <v>134</v>
      </c>
      <c r="C139" s="14"/>
      <c r="D139" s="301" t="s">
        <v>134</v>
      </c>
      <c r="E139" s="286">
        <v>5</v>
      </c>
      <c r="F139" s="313">
        <f>G19</f>
        <v>7458377</v>
      </c>
      <c r="G139" s="37">
        <f>F19</f>
        <v>0</v>
      </c>
      <c r="H139" s="206">
        <f t="shared" si="3"/>
        <v>7458377</v>
      </c>
      <c r="I139" s="170" t="e">
        <f>#REF!</f>
        <v>#REF!</v>
      </c>
      <c r="J139" s="207" t="e">
        <f>H139-I139</f>
        <v>#REF!</v>
      </c>
      <c r="K139" s="170"/>
      <c r="L139" s="327" t="s">
        <v>135</v>
      </c>
      <c r="M139" s="328">
        <v>174439</v>
      </c>
      <c r="N139" s="27"/>
      <c r="O139" s="27"/>
      <c r="P139" s="27"/>
      <c r="Q139" s="27"/>
      <c r="R139" s="27"/>
      <c r="S139" s="27"/>
      <c r="T139" s="27"/>
      <c r="U139" s="27"/>
    </row>
    <row r="140" spans="1:21" s="3" customFormat="1">
      <c r="A140" s="172"/>
      <c r="B140" s="220" t="s">
        <v>12</v>
      </c>
      <c r="C140" s="15"/>
      <c r="D140" s="301" t="s">
        <v>136</v>
      </c>
      <c r="E140" s="306">
        <v>6</v>
      </c>
      <c r="F140" s="313">
        <f>G28</f>
        <v>0</v>
      </c>
      <c r="G140" s="37">
        <f>F28</f>
        <v>1137409</v>
      </c>
      <c r="H140" s="206">
        <f t="shared" si="3"/>
        <v>-1137409</v>
      </c>
      <c r="I140" s="170" t="e">
        <f>#REF!</f>
        <v>#REF!</v>
      </c>
      <c r="J140" s="207" t="e">
        <f t="shared" si="4"/>
        <v>#REF!</v>
      </c>
      <c r="K140" s="170"/>
      <c r="L140" s="329" t="s">
        <v>137</v>
      </c>
      <c r="M140" s="330">
        <v>-231270</v>
      </c>
    </row>
    <row r="141" spans="1:21" s="3" customFormat="1">
      <c r="A141" s="172"/>
      <c r="B141" s="220" t="s">
        <v>21</v>
      </c>
      <c r="C141" s="15"/>
      <c r="D141" s="301" t="s">
        <v>84</v>
      </c>
      <c r="E141" s="415">
        <v>12</v>
      </c>
      <c r="F141" s="313">
        <f>G51</f>
        <v>0</v>
      </c>
      <c r="G141" s="37">
        <f>F51</f>
        <v>790621</v>
      </c>
      <c r="H141" s="206">
        <f t="shared" si="3"/>
        <v>-790621</v>
      </c>
      <c r="I141" s="170" t="e">
        <f>#REF!</f>
        <v>#REF!</v>
      </c>
      <c r="J141" s="207" t="e">
        <f t="shared" si="4"/>
        <v>#REF!</v>
      </c>
      <c r="K141" s="170"/>
      <c r="L141" s="329"/>
      <c r="M141" s="328">
        <f>M139+M140</f>
        <v>-56831</v>
      </c>
    </row>
    <row r="142" spans="1:21" s="3" customFormat="1">
      <c r="A142" s="181" t="s">
        <v>138</v>
      </c>
      <c r="B142" s="172"/>
      <c r="C142" s="16"/>
      <c r="D142" s="301"/>
      <c r="E142" s="420"/>
      <c r="F142" s="313"/>
      <c r="G142" s="37"/>
      <c r="H142" s="206">
        <f t="shared" si="3"/>
        <v>0</v>
      </c>
      <c r="I142" s="170"/>
      <c r="J142" s="207">
        <f t="shared" si="4"/>
        <v>0</v>
      </c>
      <c r="K142" s="170"/>
      <c r="L142" s="329" t="s">
        <v>128</v>
      </c>
      <c r="M142" s="332">
        <v>256004</v>
      </c>
    </row>
    <row r="143" spans="1:21" s="3" customFormat="1">
      <c r="A143" s="171"/>
      <c r="B143" s="172" t="s">
        <v>139</v>
      </c>
      <c r="C143" s="8"/>
      <c r="D143" s="301" t="s">
        <v>139</v>
      </c>
      <c r="E143" s="286">
        <v>13</v>
      </c>
      <c r="F143" s="313">
        <f>G57</f>
        <v>0</v>
      </c>
      <c r="G143" s="37">
        <f>F57</f>
        <v>59885290</v>
      </c>
      <c r="H143" s="206">
        <f>F143-G143</f>
        <v>-59885290</v>
      </c>
      <c r="I143" s="170" t="e">
        <f>#REF!</f>
        <v>#REF!</v>
      </c>
      <c r="J143" s="207" t="e">
        <f t="shared" si="4"/>
        <v>#REF!</v>
      </c>
      <c r="K143" s="170"/>
      <c r="L143" s="333" t="s">
        <v>140</v>
      </c>
      <c r="M143" s="334">
        <f>SUM(M141:M142)</f>
        <v>199173</v>
      </c>
      <c r="N143" s="215"/>
      <c r="O143" s="213"/>
      <c r="P143" s="215"/>
      <c r="Q143" s="215"/>
      <c r="R143" s="215"/>
      <c r="S143" s="215"/>
      <c r="T143" s="215"/>
    </row>
    <row r="144" spans="1:21" s="3" customFormat="1">
      <c r="A144" s="172"/>
      <c r="B144" s="172" t="s">
        <v>141</v>
      </c>
      <c r="C144" s="8"/>
      <c r="D144" s="301" t="s">
        <v>141</v>
      </c>
      <c r="E144" s="286">
        <v>14</v>
      </c>
      <c r="F144" s="313">
        <f>G60</f>
        <v>0</v>
      </c>
      <c r="G144" s="37">
        <f>F60</f>
        <v>8696179</v>
      </c>
      <c r="H144" s="206">
        <f t="shared" si="3"/>
        <v>-8696179</v>
      </c>
      <c r="I144" s="170" t="e">
        <f>#REF!</f>
        <v>#REF!</v>
      </c>
      <c r="J144" s="207" t="e">
        <f t="shared" si="4"/>
        <v>#REF!</v>
      </c>
      <c r="K144" s="170"/>
      <c r="L144" s="335"/>
      <c r="M144" s="336"/>
      <c r="N144" s="337"/>
      <c r="O144" s="254">
        <f>O131-O138</f>
        <v>0</v>
      </c>
      <c r="P144" s="254">
        <f>P131-P138</f>
        <v>0</v>
      </c>
      <c r="Q144" s="254">
        <f>Q131-Q138</f>
        <v>0</v>
      </c>
      <c r="R144" s="254">
        <f>R131-R138</f>
        <v>0</v>
      </c>
      <c r="S144" s="337"/>
      <c r="T144" s="254">
        <f>T131-T138</f>
        <v>0</v>
      </c>
    </row>
    <row r="145" spans="1:17" s="3" customFormat="1">
      <c r="A145" s="172"/>
      <c r="B145" s="172" t="s">
        <v>32</v>
      </c>
      <c r="C145" s="8"/>
      <c r="D145" s="301" t="s">
        <v>32</v>
      </c>
      <c r="E145" s="286">
        <v>20</v>
      </c>
      <c r="F145" s="313">
        <f>G70</f>
        <v>0</v>
      </c>
      <c r="G145" s="37">
        <f>F70</f>
        <v>718432</v>
      </c>
      <c r="H145" s="206">
        <f t="shared" si="3"/>
        <v>-718432</v>
      </c>
      <c r="I145" s="170" t="e">
        <f>#REF!</f>
        <v>#REF!</v>
      </c>
      <c r="J145" s="207" t="e">
        <f t="shared" si="4"/>
        <v>#REF!</v>
      </c>
      <c r="K145" s="170"/>
      <c r="L145" s="338" t="s">
        <v>142</v>
      </c>
      <c r="M145" s="339">
        <v>1589746</v>
      </c>
      <c r="N145" s="167"/>
      <c r="O145" s="167"/>
    </row>
    <row r="146" spans="1:17" s="3" customFormat="1">
      <c r="A146" s="172"/>
      <c r="B146" s="172" t="s">
        <v>151</v>
      </c>
      <c r="C146" s="8"/>
      <c r="D146" s="301" t="s">
        <v>151</v>
      </c>
      <c r="E146" s="414">
        <v>16.100000000000001</v>
      </c>
      <c r="F146" s="313"/>
      <c r="G146" s="37">
        <f>+F83</f>
        <v>0</v>
      </c>
      <c r="H146" s="206">
        <f>F146-G146</f>
        <v>0</v>
      </c>
      <c r="I146" s="170"/>
      <c r="J146" s="207">
        <f t="shared" si="4"/>
        <v>0</v>
      </c>
      <c r="K146" s="170"/>
      <c r="L146" s="340"/>
      <c r="M146" s="341"/>
      <c r="N146" s="167"/>
      <c r="O146" s="167"/>
    </row>
    <row r="147" spans="1:17" s="3" customFormat="1">
      <c r="A147" s="181" t="s">
        <v>143</v>
      </c>
      <c r="B147" s="172"/>
      <c r="C147" s="8"/>
      <c r="D147" s="301"/>
      <c r="E147" s="414"/>
      <c r="F147" s="313"/>
      <c r="G147" s="37"/>
      <c r="H147" s="206">
        <f t="shared" si="3"/>
        <v>0</v>
      </c>
      <c r="I147" s="170"/>
      <c r="J147" s="207">
        <f t="shared" si="4"/>
        <v>0</v>
      </c>
      <c r="K147" s="170"/>
      <c r="L147" s="340"/>
      <c r="M147" s="341"/>
      <c r="N147" s="167"/>
      <c r="O147" s="167"/>
    </row>
    <row r="148" spans="1:17" s="3" customFormat="1">
      <c r="A148" s="181"/>
      <c r="B148" s="172" t="s">
        <v>140</v>
      </c>
      <c r="C148" s="8"/>
      <c r="D148" s="172" t="s">
        <v>140</v>
      </c>
      <c r="E148" s="286">
        <v>27</v>
      </c>
      <c r="F148" s="313">
        <f>M143</f>
        <v>199173</v>
      </c>
      <c r="G148" s="37"/>
      <c r="H148" s="206">
        <f>F148-G148+F149-G149+F150-G150</f>
        <v>181124</v>
      </c>
      <c r="I148" s="170" t="e">
        <f>#REF!</f>
        <v>#REF!</v>
      </c>
      <c r="J148" s="207" t="e">
        <f t="shared" si="4"/>
        <v>#REF!</v>
      </c>
      <c r="K148" s="170"/>
      <c r="L148" s="340"/>
      <c r="M148" s="341"/>
      <c r="N148" s="167"/>
      <c r="O148" s="167"/>
      <c r="Q148" s="224"/>
    </row>
    <row r="149" spans="1:17" s="3" customFormat="1">
      <c r="A149" s="181"/>
      <c r="B149" s="172"/>
      <c r="C149" s="8"/>
      <c r="D149" s="301" t="s">
        <v>425</v>
      </c>
      <c r="E149" s="286">
        <v>27</v>
      </c>
      <c r="F149" s="313">
        <f>G10</f>
        <v>0</v>
      </c>
      <c r="G149" s="37">
        <v>18049</v>
      </c>
      <c r="H149" s="206"/>
      <c r="I149" s="170"/>
      <c r="J149" s="207">
        <f t="shared" si="4"/>
        <v>0</v>
      </c>
      <c r="K149" s="170"/>
      <c r="L149" s="340"/>
      <c r="M149" s="341"/>
      <c r="N149" s="167"/>
      <c r="O149" s="167"/>
      <c r="Q149" s="224"/>
    </row>
    <row r="150" spans="1:17" s="3" customFormat="1">
      <c r="A150" s="181"/>
      <c r="B150" s="172"/>
      <c r="C150" s="8"/>
      <c r="D150" s="301"/>
      <c r="E150" s="414"/>
      <c r="F150" s="313"/>
      <c r="G150" s="37"/>
      <c r="H150" s="206"/>
      <c r="I150" s="170"/>
      <c r="J150" s="207"/>
      <c r="K150" s="170"/>
      <c r="L150" s="340"/>
      <c r="M150" s="341"/>
      <c r="N150" s="167"/>
      <c r="O150" s="167"/>
      <c r="Q150" s="224"/>
    </row>
    <row r="151" spans="1:17" s="3" customFormat="1">
      <c r="A151" s="172"/>
      <c r="B151" s="172" t="s">
        <v>53</v>
      </c>
      <c r="C151" s="8"/>
      <c r="D151" s="301" t="s">
        <v>53</v>
      </c>
      <c r="E151" s="286">
        <v>28</v>
      </c>
      <c r="F151" s="313"/>
      <c r="G151" s="37" t="e">
        <f>F132+1</f>
        <v>#REF!</v>
      </c>
      <c r="H151" s="206" t="e">
        <f>F151-G151+F153-G153+F154-G154+F152-G152+F155-G155</f>
        <v>#REF!</v>
      </c>
      <c r="I151" s="170" t="e">
        <f>#REF!</f>
        <v>#REF!</v>
      </c>
      <c r="J151" s="207" t="e">
        <f t="shared" si="4"/>
        <v>#REF!</v>
      </c>
      <c r="K151" s="170"/>
      <c r="L151" s="340" t="s">
        <v>145</v>
      </c>
      <c r="M151" s="341">
        <v>-1589746</v>
      </c>
      <c r="N151" s="167"/>
      <c r="O151" s="167"/>
    </row>
    <row r="152" spans="1:17" s="3" customFormat="1">
      <c r="A152" s="172"/>
      <c r="B152" s="172"/>
      <c r="C152" s="8"/>
      <c r="D152" s="301" t="s">
        <v>146</v>
      </c>
      <c r="E152" s="414">
        <v>21</v>
      </c>
      <c r="F152" s="313"/>
      <c r="G152" s="43">
        <f>M165</f>
        <v>0</v>
      </c>
      <c r="H152" s="206"/>
      <c r="I152" s="170"/>
      <c r="J152" s="207">
        <f t="shared" si="4"/>
        <v>0</v>
      </c>
      <c r="K152" s="170"/>
      <c r="L152" s="340" t="s">
        <v>424</v>
      </c>
      <c r="M152" s="341">
        <v>4346867</v>
      </c>
      <c r="N152" s="167" t="s">
        <v>147</v>
      </c>
      <c r="O152" s="167"/>
    </row>
    <row r="153" spans="1:17" s="3" customFormat="1">
      <c r="A153" s="172"/>
      <c r="B153" s="172"/>
      <c r="C153" s="8"/>
      <c r="D153" s="301" t="s">
        <v>108</v>
      </c>
      <c r="E153" s="286">
        <v>28</v>
      </c>
      <c r="F153" s="313">
        <f>G74</f>
        <v>712995</v>
      </c>
      <c r="G153" s="37"/>
      <c r="H153" s="206"/>
      <c r="I153" s="170"/>
      <c r="J153" s="207">
        <f t="shared" si="4"/>
        <v>0</v>
      </c>
      <c r="K153" s="170"/>
      <c r="L153" s="340" t="s">
        <v>148</v>
      </c>
      <c r="M153" s="341">
        <v>1147188</v>
      </c>
      <c r="N153" s="167" t="s">
        <v>149</v>
      </c>
      <c r="O153" s="167"/>
      <c r="Q153" s="227"/>
    </row>
    <row r="154" spans="1:17" s="3" customFormat="1">
      <c r="A154" s="172"/>
      <c r="B154" s="172"/>
      <c r="C154" s="8"/>
      <c r="D154" s="301" t="s">
        <v>150</v>
      </c>
      <c r="E154" s="286">
        <v>28</v>
      </c>
      <c r="F154" s="313">
        <f>G84</f>
        <v>82258</v>
      </c>
      <c r="G154" s="37"/>
      <c r="H154" s="206"/>
      <c r="I154" s="170"/>
      <c r="J154" s="207">
        <f t="shared" si="4"/>
        <v>0</v>
      </c>
      <c r="K154" s="170"/>
      <c r="L154" s="340"/>
      <c r="M154" s="342"/>
      <c r="N154" s="167"/>
      <c r="O154" s="167"/>
      <c r="P154" s="167"/>
      <c r="Q154" s="167"/>
    </row>
    <row r="155" spans="1:17" s="3" customFormat="1">
      <c r="A155" s="172"/>
      <c r="B155" s="172"/>
      <c r="C155" s="8"/>
      <c r="D155" s="301"/>
      <c r="E155" s="414"/>
      <c r="F155" s="313"/>
      <c r="G155" s="37"/>
      <c r="H155" s="206"/>
      <c r="I155" s="170"/>
      <c r="J155" s="207">
        <f t="shared" si="4"/>
        <v>0</v>
      </c>
      <c r="K155" s="170"/>
      <c r="L155" s="340"/>
      <c r="M155" s="342"/>
      <c r="N155" s="167"/>
      <c r="O155" s="167"/>
      <c r="P155" s="167"/>
      <c r="Q155" s="167"/>
    </row>
    <row r="156" spans="1:17" s="3" customFormat="1">
      <c r="A156" s="172"/>
      <c r="E156" s="19"/>
      <c r="F156" s="313"/>
      <c r="G156" s="37"/>
      <c r="I156" s="170"/>
      <c r="J156" s="207"/>
      <c r="K156" s="170"/>
      <c r="L156" s="340"/>
      <c r="M156" s="342"/>
      <c r="N156" s="167"/>
      <c r="O156" s="167"/>
      <c r="P156" s="167"/>
      <c r="Q156" s="167"/>
    </row>
    <row r="157" spans="1:17">
      <c r="A157" s="172"/>
      <c r="B157" s="17" t="s">
        <v>152</v>
      </c>
      <c r="C157" s="16"/>
      <c r="D157" s="301" t="s">
        <v>152</v>
      </c>
      <c r="H157" s="206">
        <f>F157-G157</f>
        <v>0</v>
      </c>
      <c r="J157" s="207">
        <f t="shared" si="4"/>
        <v>0</v>
      </c>
      <c r="L157" s="343" t="s">
        <v>144</v>
      </c>
      <c r="M157" s="226">
        <f>SUM(M145:M156)</f>
        <v>5494055</v>
      </c>
      <c r="N157" s="180"/>
    </row>
    <row r="158" spans="1:17">
      <c r="A158" s="172"/>
      <c r="B158" s="172" t="s">
        <v>54</v>
      </c>
      <c r="C158" s="8"/>
      <c r="D158" s="301" t="s">
        <v>54</v>
      </c>
      <c r="E158" s="415">
        <v>18</v>
      </c>
      <c r="G158" s="37">
        <f>ROUND(M157,0)</f>
        <v>5494055</v>
      </c>
      <c r="H158" s="206">
        <f>F159-G158+F158-G159</f>
        <v>-5494055</v>
      </c>
      <c r="I158" s="170" t="e">
        <f>#REF!</f>
        <v>#REF!</v>
      </c>
      <c r="J158" s="207" t="e">
        <f t="shared" si="4"/>
        <v>#REF!</v>
      </c>
    </row>
    <row r="159" spans="1:17">
      <c r="A159" s="172"/>
      <c r="B159" s="172"/>
      <c r="C159" s="8"/>
      <c r="E159" s="415"/>
      <c r="F159" s="313">
        <f>G93</f>
        <v>0</v>
      </c>
      <c r="H159" s="206"/>
      <c r="J159" s="207">
        <f t="shared" si="4"/>
        <v>0</v>
      </c>
    </row>
    <row r="160" spans="1:17" s="232" customFormat="1">
      <c r="A160" s="228" t="s">
        <v>153</v>
      </c>
      <c r="B160" s="229"/>
      <c r="C160" s="18"/>
      <c r="D160" s="18"/>
      <c r="E160" s="18"/>
      <c r="F160" s="18"/>
      <c r="G160" s="18"/>
      <c r="H160" s="230" t="e">
        <f>SUM(H112:H158)</f>
        <v>#REF!</v>
      </c>
      <c r="I160" s="344" t="e">
        <f>SUM(I112:I158)</f>
        <v>#REF!</v>
      </c>
      <c r="J160" s="344" t="e">
        <f>SUM(J112:J158)</f>
        <v>#REF!</v>
      </c>
      <c r="K160" s="231"/>
    </row>
    <row r="161" spans="1:16">
      <c r="H161" s="206"/>
      <c r="J161" s="207">
        <f t="shared" si="1"/>
        <v>0</v>
      </c>
    </row>
    <row r="162" spans="1:16">
      <c r="A162" s="167" t="s">
        <v>55</v>
      </c>
      <c r="H162" s="206"/>
      <c r="J162" s="207">
        <f t="shared" si="1"/>
        <v>0</v>
      </c>
    </row>
    <row r="163" spans="1:16">
      <c r="J163" s="207">
        <f t="shared" si="1"/>
        <v>0</v>
      </c>
      <c r="L163" s="327" t="s">
        <v>154</v>
      </c>
      <c r="M163" s="328"/>
    </row>
    <row r="164" spans="1:16">
      <c r="B164" s="167" t="s">
        <v>364</v>
      </c>
      <c r="D164" s="301" t="s">
        <v>74</v>
      </c>
      <c r="E164" s="414">
        <v>1</v>
      </c>
      <c r="F164" s="313">
        <f>G6</f>
        <v>0</v>
      </c>
      <c r="G164" s="37">
        <f>F6+F31</f>
        <v>5001126</v>
      </c>
      <c r="H164" s="206">
        <f t="shared" ref="H164:H179" si="5">F164-G164</f>
        <v>-5001126</v>
      </c>
      <c r="I164" s="170" t="e">
        <f>#REF!</f>
        <v>#REF!</v>
      </c>
      <c r="J164" s="207" t="e">
        <f>H164-I164</f>
        <v>#REF!</v>
      </c>
      <c r="L164" s="329" t="s">
        <v>129</v>
      </c>
      <c r="M164" s="330">
        <v>1018308</v>
      </c>
    </row>
    <row r="165" spans="1:16">
      <c r="E165" s="415"/>
      <c r="H165" s="206">
        <f t="shared" si="5"/>
        <v>0</v>
      </c>
      <c r="J165" s="207">
        <f t="shared" ref="J165:J179" si="6">H165-I165</f>
        <v>0</v>
      </c>
      <c r="L165" s="345" t="s">
        <v>157</v>
      </c>
      <c r="M165" s="346"/>
    </row>
    <row r="166" spans="1:16">
      <c r="B166" s="167" t="s">
        <v>365</v>
      </c>
      <c r="D166" s="301" t="s">
        <v>365</v>
      </c>
      <c r="E166" s="286">
        <v>33</v>
      </c>
      <c r="G166" s="37">
        <f>F17</f>
        <v>2000000</v>
      </c>
      <c r="H166" s="206">
        <f t="shared" si="5"/>
        <v>-2000000</v>
      </c>
      <c r="I166" s="170" t="e">
        <f>#REF!</f>
        <v>#REF!</v>
      </c>
      <c r="J166" s="207" t="e">
        <f t="shared" si="6"/>
        <v>#REF!</v>
      </c>
      <c r="L166" s="329" t="s">
        <v>160</v>
      </c>
      <c r="M166" s="347"/>
    </row>
    <row r="167" spans="1:16">
      <c r="B167" s="167" t="s">
        <v>421</v>
      </c>
      <c r="D167" s="167" t="s">
        <v>421</v>
      </c>
      <c r="E167" s="286">
        <v>2</v>
      </c>
      <c r="G167" s="37">
        <f>F9</f>
        <v>32000</v>
      </c>
      <c r="H167" s="206">
        <f t="shared" si="5"/>
        <v>-32000</v>
      </c>
      <c r="I167" s="170" t="e">
        <f>#REF!</f>
        <v>#REF!</v>
      </c>
      <c r="J167" s="207"/>
      <c r="L167" s="329"/>
      <c r="M167" s="347"/>
    </row>
    <row r="168" spans="1:16">
      <c r="B168" s="167" t="s">
        <v>337</v>
      </c>
      <c r="D168" s="301" t="s">
        <v>337</v>
      </c>
      <c r="H168" s="206">
        <f t="shared" si="5"/>
        <v>0</v>
      </c>
      <c r="J168" s="207">
        <f t="shared" si="6"/>
        <v>0</v>
      </c>
      <c r="L168" s="333" t="s">
        <v>53</v>
      </c>
      <c r="M168" s="334">
        <f>-SUM(M164:M166)</f>
        <v>-1018308</v>
      </c>
    </row>
    <row r="169" spans="1:16">
      <c r="H169" s="206"/>
      <c r="J169" s="207"/>
      <c r="L169" s="421"/>
      <c r="M169" s="422"/>
    </row>
    <row r="170" spans="1:16">
      <c r="B170" s="167" t="s">
        <v>163</v>
      </c>
      <c r="D170" s="301" t="s">
        <v>77</v>
      </c>
      <c r="E170" s="286">
        <v>9</v>
      </c>
      <c r="G170" s="37">
        <f>F41</f>
        <v>7117516</v>
      </c>
      <c r="H170" s="206">
        <f t="shared" si="5"/>
        <v>-7117516</v>
      </c>
      <c r="I170" s="170" t="e">
        <f>#REF!</f>
        <v>#REF!</v>
      </c>
      <c r="J170" s="207" t="e">
        <f t="shared" si="6"/>
        <v>#REF!</v>
      </c>
      <c r="M170" s="3"/>
    </row>
    <row r="171" spans="1:16">
      <c r="B171" s="167" t="s">
        <v>284</v>
      </c>
      <c r="D171" s="301" t="s">
        <v>285</v>
      </c>
      <c r="E171" s="286">
        <v>10</v>
      </c>
      <c r="G171" s="37">
        <f>F47</f>
        <v>366087</v>
      </c>
      <c r="H171" s="206">
        <f t="shared" si="5"/>
        <v>-366087</v>
      </c>
      <c r="I171" s="170" t="e">
        <f>#REF!</f>
        <v>#REF!</v>
      </c>
      <c r="J171" s="207" t="e">
        <f t="shared" si="6"/>
        <v>#REF!</v>
      </c>
      <c r="M171" s="3"/>
    </row>
    <row r="172" spans="1:16">
      <c r="B172" s="167" t="s">
        <v>286</v>
      </c>
      <c r="D172" s="301" t="s">
        <v>286</v>
      </c>
      <c r="E172" s="414">
        <v>7</v>
      </c>
      <c r="G172" s="37">
        <f>F36</f>
        <v>0</v>
      </c>
      <c r="H172" s="206">
        <f t="shared" si="5"/>
        <v>0</v>
      </c>
      <c r="J172" s="207">
        <f t="shared" si="6"/>
        <v>0</v>
      </c>
      <c r="M172" s="3"/>
      <c r="O172" s="180"/>
    </row>
    <row r="173" spans="1:16">
      <c r="B173" s="167" t="s">
        <v>287</v>
      </c>
      <c r="D173" s="301" t="s">
        <v>287</v>
      </c>
      <c r="E173" s="414">
        <v>29.2</v>
      </c>
      <c r="H173" s="206">
        <f t="shared" si="5"/>
        <v>0</v>
      </c>
      <c r="J173" s="207">
        <f t="shared" si="6"/>
        <v>0</v>
      </c>
      <c r="M173" s="3"/>
      <c r="P173" s="180"/>
    </row>
    <row r="174" spans="1:16">
      <c r="B174" s="167" t="s">
        <v>238</v>
      </c>
      <c r="D174" s="301" t="s">
        <v>288</v>
      </c>
      <c r="E174" s="414">
        <v>29.1</v>
      </c>
      <c r="F174" s="313">
        <f>G24</f>
        <v>2505737</v>
      </c>
      <c r="H174" s="206">
        <f t="shared" si="5"/>
        <v>2505737</v>
      </c>
      <c r="I174" s="170" t="e">
        <f>#REF!</f>
        <v>#REF!</v>
      </c>
      <c r="J174" s="207" t="e">
        <f t="shared" si="6"/>
        <v>#REF!</v>
      </c>
      <c r="L174" s="167" t="s">
        <v>158</v>
      </c>
      <c r="M174" s="3">
        <v>712995</v>
      </c>
      <c r="P174" s="180"/>
    </row>
    <row r="175" spans="1:16">
      <c r="B175" s="167" t="s">
        <v>289</v>
      </c>
      <c r="D175" s="301" t="s">
        <v>289</v>
      </c>
      <c r="E175" s="414">
        <v>30</v>
      </c>
      <c r="G175" s="37">
        <f>F32</f>
        <v>0</v>
      </c>
      <c r="H175" s="206">
        <f t="shared" si="5"/>
        <v>0</v>
      </c>
      <c r="J175" s="207">
        <f t="shared" si="6"/>
        <v>0</v>
      </c>
      <c r="L175" s="167" t="s">
        <v>161</v>
      </c>
      <c r="M175" s="3">
        <v>82258</v>
      </c>
      <c r="P175" s="180"/>
    </row>
    <row r="176" spans="1:16">
      <c r="B176" s="167" t="s">
        <v>290</v>
      </c>
      <c r="D176" s="301" t="s">
        <v>290</v>
      </c>
      <c r="E176" s="414">
        <v>30</v>
      </c>
      <c r="H176" s="206">
        <f t="shared" si="5"/>
        <v>0</v>
      </c>
      <c r="J176" s="207">
        <f t="shared" si="6"/>
        <v>0</v>
      </c>
      <c r="L176" s="167" t="s">
        <v>366</v>
      </c>
      <c r="M176" s="224">
        <f>SUM(M174:M175)</f>
        <v>795253</v>
      </c>
      <c r="P176" s="180"/>
    </row>
    <row r="177" spans="1:13">
      <c r="B177" s="167" t="s">
        <v>367</v>
      </c>
      <c r="D177" s="301" t="s">
        <v>165</v>
      </c>
      <c r="E177" s="286">
        <v>7</v>
      </c>
      <c r="F177" s="313">
        <f>G37</f>
        <v>0</v>
      </c>
      <c r="G177" s="37">
        <f>F37-G58</f>
        <v>955000000</v>
      </c>
      <c r="H177" s="206">
        <f t="shared" si="5"/>
        <v>-955000000</v>
      </c>
      <c r="I177" s="170" t="e">
        <f>#REF!</f>
        <v>#REF!</v>
      </c>
      <c r="J177" s="207" t="e">
        <f t="shared" si="6"/>
        <v>#REF!</v>
      </c>
      <c r="L177" s="167" t="s">
        <v>368</v>
      </c>
      <c r="M177" s="348">
        <f>M176+M168</f>
        <v>-223055</v>
      </c>
    </row>
    <row r="178" spans="1:13">
      <c r="E178" s="19"/>
      <c r="H178" s="206">
        <f t="shared" si="5"/>
        <v>0</v>
      </c>
      <c r="J178" s="207">
        <f t="shared" si="6"/>
        <v>0</v>
      </c>
      <c r="M178" s="3"/>
    </row>
    <row r="179" spans="1:13">
      <c r="E179" s="19"/>
      <c r="H179" s="206">
        <f t="shared" si="5"/>
        <v>0</v>
      </c>
      <c r="J179" s="207">
        <f t="shared" si="6"/>
        <v>0</v>
      </c>
      <c r="L179" s="225"/>
      <c r="M179" s="234"/>
    </row>
    <row r="180" spans="1:13" s="232" customFormat="1">
      <c r="A180" s="232" t="s">
        <v>168</v>
      </c>
      <c r="C180" s="19"/>
      <c r="D180" s="19"/>
      <c r="E180" s="19"/>
      <c r="F180" s="19"/>
      <c r="G180" s="19"/>
      <c r="H180" s="230">
        <f>SUM(H164:H179)</f>
        <v>-967010992</v>
      </c>
      <c r="I180" s="230" t="e">
        <f>SUM(I164:I179)</f>
        <v>#REF!</v>
      </c>
      <c r="J180" s="344" t="e">
        <f>SUM(J164:J179)</f>
        <v>#REF!</v>
      </c>
      <c r="K180" s="231"/>
    </row>
    <row r="181" spans="1:13">
      <c r="H181" s="206"/>
      <c r="J181" s="207">
        <f t="shared" si="1"/>
        <v>0</v>
      </c>
    </row>
    <row r="182" spans="1:13">
      <c r="A182" s="167" t="s">
        <v>56</v>
      </c>
      <c r="H182" s="206"/>
      <c r="J182" s="207">
        <f t="shared" si="1"/>
        <v>0</v>
      </c>
    </row>
    <row r="183" spans="1:13">
      <c r="B183" s="167" t="s">
        <v>369</v>
      </c>
      <c r="D183" s="301" t="s">
        <v>355</v>
      </c>
      <c r="E183" s="286">
        <v>35</v>
      </c>
      <c r="F183" s="313">
        <f>G55</f>
        <v>0</v>
      </c>
      <c r="G183" s="37">
        <f>F55</f>
        <v>2622460</v>
      </c>
      <c r="H183" s="206">
        <f>F183-G183</f>
        <v>-2622460</v>
      </c>
      <c r="I183" s="170" t="e">
        <f>#REF!</f>
        <v>#REF!</v>
      </c>
      <c r="J183" s="207" t="e">
        <f>H183-I183</f>
        <v>#REF!</v>
      </c>
    </row>
    <row r="184" spans="1:13">
      <c r="B184" s="167" t="s">
        <v>57</v>
      </c>
      <c r="D184" s="167" t="s">
        <v>57</v>
      </c>
      <c r="E184" s="286">
        <v>21.1</v>
      </c>
      <c r="G184" s="37">
        <f>F73</f>
        <v>630000</v>
      </c>
      <c r="H184" s="206">
        <f>F184-G184</f>
        <v>-630000</v>
      </c>
      <c r="I184" s="170" t="e">
        <f>#REF!</f>
        <v>#REF!</v>
      </c>
      <c r="J184" s="207" t="e">
        <f>H184-I184</f>
        <v>#REF!</v>
      </c>
    </row>
    <row r="185" spans="1:13">
      <c r="B185" s="167" t="s">
        <v>89</v>
      </c>
      <c r="D185" s="301" t="s">
        <v>89</v>
      </c>
      <c r="G185" s="37">
        <f>F62</f>
        <v>0</v>
      </c>
      <c r="H185" s="206">
        <f>F185-G185</f>
        <v>0</v>
      </c>
      <c r="J185" s="207">
        <f t="shared" ref="J185:J190" si="7">H185-I185</f>
        <v>0</v>
      </c>
    </row>
    <row r="186" spans="1:13">
      <c r="H186" s="206"/>
      <c r="J186" s="207"/>
    </row>
    <row r="187" spans="1:13">
      <c r="B187" s="167" t="s">
        <v>169</v>
      </c>
      <c r="D187" s="301" t="s">
        <v>104</v>
      </c>
      <c r="G187" s="37">
        <f>F99</f>
        <v>0</v>
      </c>
      <c r="H187" s="206">
        <f>F187-G187</f>
        <v>0</v>
      </c>
      <c r="J187" s="207">
        <f t="shared" si="7"/>
        <v>0</v>
      </c>
    </row>
    <row r="188" spans="1:13">
      <c r="B188" s="167" t="s">
        <v>291</v>
      </c>
      <c r="D188" s="301" t="s">
        <v>291</v>
      </c>
      <c r="H188" s="206">
        <f t="shared" ref="H188:H189" si="8">F188-G188</f>
        <v>0</v>
      </c>
      <c r="J188" s="207">
        <f t="shared" si="7"/>
        <v>0</v>
      </c>
    </row>
    <row r="189" spans="1:13">
      <c r="B189" s="167" t="s">
        <v>292</v>
      </c>
      <c r="D189" s="301" t="s">
        <v>293</v>
      </c>
      <c r="G189" s="37">
        <f>F93</f>
        <v>0</v>
      </c>
      <c r="H189" s="206">
        <f t="shared" si="8"/>
        <v>0</v>
      </c>
      <c r="J189" s="207">
        <f t="shared" si="7"/>
        <v>0</v>
      </c>
    </row>
    <row r="190" spans="1:13">
      <c r="B190" s="167" t="s">
        <v>170</v>
      </c>
      <c r="D190" s="301" t="s">
        <v>171</v>
      </c>
      <c r="E190" s="286">
        <v>36</v>
      </c>
      <c r="F190" s="313">
        <f>G92+G90</f>
        <v>1061847695</v>
      </c>
      <c r="G190" s="37">
        <f>F90</f>
        <v>0</v>
      </c>
      <c r="H190" s="206">
        <f>F190-G190</f>
        <v>1061847695</v>
      </c>
      <c r="I190" s="170" t="e">
        <f>#REF!</f>
        <v>#REF!</v>
      </c>
      <c r="J190" s="207" t="e">
        <f t="shared" si="7"/>
        <v>#REF!</v>
      </c>
    </row>
    <row r="191" spans="1:13" s="232" customFormat="1">
      <c r="A191" s="232" t="s">
        <v>172</v>
      </c>
      <c r="C191" s="19"/>
      <c r="D191" s="19"/>
      <c r="E191" s="19"/>
      <c r="F191" s="19"/>
      <c r="G191" s="19"/>
      <c r="H191" s="344">
        <f>SUM(H183:H190)</f>
        <v>1058595235</v>
      </c>
      <c r="I191" s="344" t="e">
        <f>SUM(I183:I190)</f>
        <v>#REF!</v>
      </c>
      <c r="J191" s="344" t="e">
        <f t="shared" ref="J191" si="9">SUM(J184:J190)</f>
        <v>#REF!</v>
      </c>
      <c r="K191" s="231"/>
    </row>
    <row r="192" spans="1:13">
      <c r="J192" s="207">
        <f t="shared" ref="J192:J197" si="10">H192-I192</f>
        <v>0</v>
      </c>
    </row>
    <row r="193" spans="1:15">
      <c r="A193" s="167" t="s">
        <v>323</v>
      </c>
      <c r="H193" s="186" t="e">
        <f>SUM(H160,H180,H191)</f>
        <v>#REF!</v>
      </c>
      <c r="I193" s="186" t="e">
        <f>SUM(I160,I180,I191)</f>
        <v>#REF!</v>
      </c>
      <c r="J193" s="207" t="e">
        <f>H193-I193</f>
        <v>#REF!</v>
      </c>
    </row>
    <row r="194" spans="1:15">
      <c r="A194" s="167" t="s">
        <v>322</v>
      </c>
      <c r="E194" s="267">
        <v>13.1</v>
      </c>
      <c r="F194" s="313">
        <f>L4</f>
        <v>13638</v>
      </c>
      <c r="H194" s="350">
        <f>F194-G194</f>
        <v>13638</v>
      </c>
      <c r="I194" s="350" t="e">
        <f>#REF!</f>
        <v>#REF!</v>
      </c>
      <c r="J194" s="207" t="e">
        <f>H194-I194</f>
        <v>#REF!</v>
      </c>
    </row>
    <row r="195" spans="1:15">
      <c r="A195" s="167" t="s">
        <v>58</v>
      </c>
      <c r="H195" s="350" t="e">
        <f>H193+H194</f>
        <v>#REF!</v>
      </c>
      <c r="I195" s="350" t="e">
        <f>I193+I194</f>
        <v>#REF!</v>
      </c>
      <c r="J195" s="3" t="e">
        <f>H195-I195</f>
        <v>#REF!</v>
      </c>
      <c r="L195" s="180"/>
    </row>
    <row r="196" spans="1:15">
      <c r="A196" s="167" t="s">
        <v>173</v>
      </c>
      <c r="H196" s="186">
        <f>C3</f>
        <v>0</v>
      </c>
      <c r="I196" s="186" t="e">
        <f>#REF!</f>
        <v>#REF!</v>
      </c>
      <c r="J196" s="207" t="e">
        <f t="shared" si="10"/>
        <v>#REF!</v>
      </c>
    </row>
    <row r="197" spans="1:15" ht="13.5" thickBot="1">
      <c r="A197" s="167" t="s">
        <v>174</v>
      </c>
      <c r="H197" s="235">
        <f>H3</f>
        <v>0</v>
      </c>
      <c r="I197" s="235" t="e">
        <f>#REF!</f>
        <v>#REF!</v>
      </c>
      <c r="J197" s="207" t="e">
        <f t="shared" si="10"/>
        <v>#REF!</v>
      </c>
    </row>
    <row r="198" spans="1:15" ht="13.5" thickTop="1">
      <c r="H198" s="186" t="e">
        <f>H196+H195-H197</f>
        <v>#REF!</v>
      </c>
      <c r="I198" s="167"/>
    </row>
    <row r="199" spans="1:15">
      <c r="I199" s="186" t="e">
        <f>I196+I195-I197</f>
        <v>#REF!</v>
      </c>
    </row>
    <row r="200" spans="1:15" s="3" customFormat="1">
      <c r="D200" s="301"/>
      <c r="E200" s="414"/>
      <c r="F200" s="313"/>
      <c r="G200" s="37"/>
      <c r="H200" s="186"/>
      <c r="I200" s="170"/>
      <c r="J200" s="170"/>
      <c r="K200" s="170"/>
      <c r="L200" s="167"/>
      <c r="M200" s="167"/>
      <c r="N200" s="167"/>
      <c r="O200" s="167"/>
    </row>
    <row r="201" spans="1:15" s="3" customFormat="1">
      <c r="D201" s="301"/>
      <c r="E201" s="414"/>
      <c r="F201" s="313"/>
      <c r="G201" s="37"/>
      <c r="H201" s="186"/>
      <c r="I201" s="170"/>
      <c r="J201" s="170"/>
      <c r="K201" s="170"/>
      <c r="L201" s="167"/>
      <c r="M201" s="167"/>
      <c r="N201" s="167"/>
      <c r="O201" s="167"/>
    </row>
    <row r="202" spans="1:15" s="3" customFormat="1">
      <c r="D202" s="301"/>
      <c r="E202" s="414"/>
      <c r="F202" s="313"/>
      <c r="G202" s="37"/>
      <c r="H202" s="186"/>
      <c r="I202" s="170"/>
      <c r="J202" s="170"/>
      <c r="K202" s="170"/>
      <c r="L202" s="167"/>
      <c r="M202" s="167"/>
      <c r="N202" s="167"/>
      <c r="O202" s="167"/>
    </row>
    <row r="203" spans="1:15" s="3" customFormat="1">
      <c r="D203" s="301"/>
      <c r="E203" s="414"/>
      <c r="F203" s="313" t="e">
        <f>SUM(F2:F202)</f>
        <v>#REF!</v>
      </c>
      <c r="G203" s="37" t="e">
        <f>SUM(G2:G202)</f>
        <v>#REF!</v>
      </c>
      <c r="H203" s="186" t="e">
        <f>F203-G203</f>
        <v>#REF!</v>
      </c>
      <c r="I203" s="170"/>
      <c r="J203" s="170"/>
      <c r="K203" s="170"/>
      <c r="L203" s="167"/>
      <c r="M203" s="167"/>
      <c r="N203" s="167"/>
      <c r="O203" s="167"/>
    </row>
    <row r="204" spans="1:15">
      <c r="A204" s="167" t="s">
        <v>59</v>
      </c>
      <c r="C204" s="167"/>
    </row>
    <row r="205" spans="1:15">
      <c r="B205" s="167" t="s">
        <v>60</v>
      </c>
      <c r="C205" s="167"/>
    </row>
    <row r="206" spans="1:15">
      <c r="B206" s="167" t="s">
        <v>370</v>
      </c>
      <c r="C206" s="3">
        <f>G97</f>
        <v>0</v>
      </c>
      <c r="D206" s="351"/>
    </row>
    <row r="207" spans="1:15">
      <c r="B207" s="167" t="s">
        <v>371</v>
      </c>
      <c r="C207" s="3">
        <f>F42</f>
        <v>5715290</v>
      </c>
      <c r="D207" s="351"/>
    </row>
    <row r="208" spans="1:15">
      <c r="B208" s="352" t="s">
        <v>372</v>
      </c>
      <c r="C208" s="3">
        <v>0</v>
      </c>
      <c r="D208" s="351"/>
    </row>
    <row r="209" spans="2:12">
      <c r="B209" s="167" t="s">
        <v>320</v>
      </c>
      <c r="C209" s="3">
        <f>F38</f>
        <v>45646420</v>
      </c>
      <c r="D209" s="351"/>
      <c r="L209" s="234">
        <f>+F113</f>
        <v>0</v>
      </c>
    </row>
    <row r="210" spans="2:12">
      <c r="B210" s="167" t="s">
        <v>331</v>
      </c>
      <c r="C210" s="3">
        <v>0</v>
      </c>
      <c r="D210" s="351"/>
      <c r="L210" s="180">
        <f>+G68+G158</f>
        <v>5494055</v>
      </c>
    </row>
    <row r="211" spans="2:12">
      <c r="B211" s="167" t="s">
        <v>332</v>
      </c>
      <c r="C211" s="3">
        <v>0</v>
      </c>
      <c r="L211" s="180">
        <f>+L209-L210</f>
        <v>-5494055</v>
      </c>
    </row>
    <row r="212" spans="2:12">
      <c r="F212" s="313" t="e">
        <f>SUBTOTAL(9,F1:F209)</f>
        <v>#REF!</v>
      </c>
      <c r="G212" s="37" t="e">
        <f>SUBTOTAL(9,G1:G209)</f>
        <v>#REF!</v>
      </c>
    </row>
    <row r="213" spans="2:12">
      <c r="G213" s="37" t="e">
        <f>F212-G212</f>
        <v>#REF!</v>
      </c>
      <c r="L213" s="180">
        <f>+F37+F94</f>
        <v>981000000</v>
      </c>
    </row>
    <row r="214" spans="2:12">
      <c r="L214" s="180"/>
    </row>
    <row r="215" spans="2:12">
      <c r="L215" s="180"/>
    </row>
    <row r="216" spans="2:12">
      <c r="L216" s="180"/>
    </row>
    <row r="217" spans="2:12">
      <c r="L217" s="180"/>
    </row>
    <row r="218" spans="2:12">
      <c r="L218" s="180"/>
    </row>
  </sheetData>
  <autoFilter ref="A1:M211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5BBF-60E1-48DB-A023-700A6F7525CD}">
  <sheetPr>
    <tabColor rgb="FFFFC000"/>
  </sheetPr>
  <dimension ref="A1:U243"/>
  <sheetViews>
    <sheetView zoomScale="85" zoomScaleNormal="85" workbookViewId="0">
      <pane xSplit="5" ySplit="1" topLeftCell="G59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40625" defaultRowHeight="12.75"/>
  <cols>
    <col min="1" max="1" width="7.140625" style="167" customWidth="1"/>
    <col min="2" max="2" width="29.5703125" style="167" customWidth="1"/>
    <col min="3" max="3" width="17.85546875" style="3" bestFit="1" customWidth="1"/>
    <col min="4" max="4" width="37.5703125" style="301" customWidth="1"/>
    <col min="5" max="5" width="10" style="304" customWidth="1"/>
    <col min="6" max="6" width="16.5703125" style="313" customWidth="1"/>
    <col min="7" max="7" width="15.5703125" style="37" bestFit="1" customWidth="1"/>
    <col min="8" max="8" width="19.140625" style="186" customWidth="1"/>
    <col min="9" max="9" width="18.42578125" style="170" customWidth="1"/>
    <col min="10" max="10" width="17.140625" style="170" customWidth="1"/>
    <col min="11" max="11" width="20.85546875" style="170" customWidth="1"/>
    <col min="12" max="12" width="25.140625" style="167" customWidth="1"/>
    <col min="13" max="13" width="16.140625" style="167" customWidth="1"/>
    <col min="14" max="14" width="15.42578125" style="167" customWidth="1"/>
    <col min="15" max="15" width="17.85546875" style="167" customWidth="1"/>
    <col min="16" max="16" width="12.42578125" style="167" bestFit="1" customWidth="1"/>
    <col min="17" max="17" width="16" style="167" customWidth="1"/>
    <col min="18" max="18" width="15.140625" style="167" bestFit="1" customWidth="1"/>
    <col min="19" max="19" width="1.42578125" style="167" customWidth="1"/>
    <col min="20" max="20" width="13.5703125" style="167" customWidth="1"/>
    <col min="21" max="16384" width="9.140625" style="167"/>
  </cols>
  <sheetData>
    <row r="1" spans="1:13">
      <c r="C1" s="297">
        <v>44926</v>
      </c>
      <c r="D1" s="298" t="s">
        <v>61</v>
      </c>
      <c r="E1" s="299" t="s">
        <v>62</v>
      </c>
      <c r="F1" s="300" t="s">
        <v>63</v>
      </c>
      <c r="G1" s="29" t="s">
        <v>64</v>
      </c>
      <c r="H1" s="297">
        <v>45016</v>
      </c>
      <c r="I1" s="169" t="s">
        <v>246</v>
      </c>
      <c r="K1" s="169"/>
    </row>
    <row r="2" spans="1:13">
      <c r="A2" s="171" t="s">
        <v>1</v>
      </c>
      <c r="B2" s="172"/>
      <c r="C2" s="2"/>
      <c r="E2" s="302"/>
      <c r="F2" s="303"/>
      <c r="G2" s="31"/>
      <c r="H2" s="173"/>
    </row>
    <row r="3" spans="1:13">
      <c r="A3" s="174"/>
      <c r="B3" s="174" t="s">
        <v>2</v>
      </c>
      <c r="C3" s="4">
        <f>IFERROR(VLOOKUP(B3,#REF!,7,0),0)</f>
        <v>0</v>
      </c>
      <c r="E3" s="302"/>
      <c r="F3" s="256"/>
      <c r="G3" s="33"/>
      <c r="H3" s="4">
        <f>IFERROR(VLOOKUP(B3,#REF!,5,0),0)</f>
        <v>0</v>
      </c>
      <c r="I3" s="3">
        <f>C3+F3-G3-H3</f>
        <v>0</v>
      </c>
      <c r="K3" s="3" t="s">
        <v>342</v>
      </c>
      <c r="L3" s="203" t="s">
        <v>343</v>
      </c>
    </row>
    <row r="4" spans="1:13">
      <c r="A4" s="174"/>
      <c r="B4" s="174"/>
      <c r="C4" s="4"/>
      <c r="E4" s="302"/>
      <c r="F4" s="256"/>
      <c r="G4" s="33"/>
      <c r="H4" s="4"/>
      <c r="I4" s="3"/>
      <c r="K4" s="170" t="s">
        <v>344</v>
      </c>
      <c r="L4" s="170">
        <v>13638</v>
      </c>
      <c r="M4" s="167" t="s">
        <v>420</v>
      </c>
    </row>
    <row r="5" spans="1:13">
      <c r="A5" s="174"/>
      <c r="B5" s="176" t="s">
        <v>3</v>
      </c>
      <c r="C5" s="4"/>
      <c r="E5" s="302"/>
      <c r="F5" s="256"/>
      <c r="G5" s="33"/>
      <c r="H5" s="175"/>
      <c r="K5" s="170" t="s">
        <v>375</v>
      </c>
      <c r="L5" s="170">
        <v>-133989</v>
      </c>
      <c r="M5" s="167" t="s">
        <v>345</v>
      </c>
    </row>
    <row r="6" spans="1:13">
      <c r="A6" s="174"/>
      <c r="B6" s="177" t="s">
        <v>4</v>
      </c>
      <c r="C6" s="4">
        <f>IFERROR(VLOOKUP(B6,#REF!,7,0),0)</f>
        <v>0</v>
      </c>
      <c r="D6" s="301" t="s">
        <v>66</v>
      </c>
      <c r="E6" s="267">
        <v>1</v>
      </c>
      <c r="F6" s="256">
        <v>5301126</v>
      </c>
      <c r="G6" s="33"/>
      <c r="H6" s="4">
        <f>IFERROR(VLOOKUP(B6,#REF!,5,0),0)</f>
        <v>0</v>
      </c>
      <c r="I6" s="170">
        <f>C6+F6-G6-H6</f>
        <v>5301126</v>
      </c>
      <c r="K6" s="170" t="s">
        <v>375</v>
      </c>
      <c r="L6" s="170">
        <v>-3290</v>
      </c>
      <c r="M6" s="167" t="s">
        <v>345</v>
      </c>
    </row>
    <row r="7" spans="1:13">
      <c r="A7" s="174"/>
      <c r="B7" s="174" t="s">
        <v>5</v>
      </c>
      <c r="C7" s="4">
        <f>IFERROR(VLOOKUP(B7,#REF!,7,0),0)</f>
        <v>0</v>
      </c>
      <c r="D7" s="301" t="s">
        <v>247</v>
      </c>
      <c r="E7" s="267">
        <v>2</v>
      </c>
      <c r="F7" s="256">
        <v>21959070</v>
      </c>
      <c r="G7" s="33"/>
      <c r="H7" s="4">
        <f>IFERROR(VLOOKUP(B7,#REF!,5,0),0)</f>
        <v>0</v>
      </c>
      <c r="I7" s="170">
        <f>C7+F7+F9+F10+F11+F12+F13+F14-G14-G13-G12-G11-G10-G9-G7-H7+F8-G8+F15-G15</f>
        <v>78570760</v>
      </c>
      <c r="L7" s="170">
        <f>SUM(L4:L6)</f>
        <v>-123641</v>
      </c>
      <c r="M7" s="167" t="s">
        <v>345</v>
      </c>
    </row>
    <row r="8" spans="1:13">
      <c r="A8" s="174"/>
      <c r="B8" s="174"/>
      <c r="C8" s="4"/>
      <c r="D8" s="301" t="s">
        <v>346</v>
      </c>
      <c r="E8" s="302"/>
      <c r="F8" s="256"/>
      <c r="G8" s="33"/>
      <c r="H8" s="4"/>
      <c r="L8" s="170"/>
    </row>
    <row r="9" spans="1:13">
      <c r="A9" s="174"/>
      <c r="B9" s="174"/>
      <c r="C9" s="4"/>
      <c r="D9" s="301" t="s">
        <v>426</v>
      </c>
      <c r="E9" s="267">
        <v>2.1</v>
      </c>
      <c r="F9" s="256">
        <v>1336586</v>
      </c>
      <c r="G9" s="33"/>
      <c r="H9" s="175"/>
      <c r="L9" s="170"/>
    </row>
    <row r="10" spans="1:13">
      <c r="A10" s="174"/>
      <c r="B10" s="174"/>
      <c r="C10" s="4"/>
      <c r="D10" s="301" t="s">
        <v>249</v>
      </c>
      <c r="E10" s="302">
        <v>27</v>
      </c>
      <c r="F10" s="256">
        <v>74880</v>
      </c>
      <c r="G10" s="33"/>
      <c r="H10" s="175"/>
      <c r="L10" s="170"/>
    </row>
    <row r="11" spans="1:13">
      <c r="A11" s="174"/>
      <c r="B11" s="174"/>
      <c r="C11" s="4"/>
      <c r="D11" s="301" t="s">
        <v>347</v>
      </c>
      <c r="F11" s="256"/>
      <c r="G11" s="33">
        <v>4407</v>
      </c>
      <c r="H11" s="175"/>
      <c r="L11" s="180"/>
    </row>
    <row r="12" spans="1:13">
      <c r="A12" s="174"/>
      <c r="B12" s="174"/>
      <c r="C12" s="4"/>
      <c r="D12" s="301" t="s">
        <v>251</v>
      </c>
      <c r="E12" s="304">
        <v>27</v>
      </c>
      <c r="F12" s="256"/>
      <c r="G12" s="33"/>
      <c r="H12" s="175"/>
    </row>
    <row r="13" spans="1:13">
      <c r="A13" s="174"/>
      <c r="B13" s="174"/>
      <c r="C13" s="4"/>
      <c r="D13" s="301" t="s">
        <v>252</v>
      </c>
      <c r="F13" s="256"/>
      <c r="G13" s="305"/>
      <c r="H13" s="175"/>
    </row>
    <row r="14" spans="1:13">
      <c r="A14" s="174"/>
      <c r="B14" s="174"/>
      <c r="C14" s="4"/>
      <c r="D14" s="301" t="s">
        <v>52</v>
      </c>
      <c r="E14" s="302">
        <v>13.1</v>
      </c>
      <c r="F14" s="256"/>
      <c r="G14" s="33">
        <v>217055</v>
      </c>
      <c r="H14" s="175"/>
    </row>
    <row r="15" spans="1:13">
      <c r="A15" s="174"/>
      <c r="B15" s="174"/>
      <c r="C15" s="4"/>
      <c r="D15" s="423" t="s">
        <v>428</v>
      </c>
      <c r="E15" s="265" t="s">
        <v>301</v>
      </c>
      <c r="F15" s="256">
        <v>55421686</v>
      </c>
      <c r="G15" s="33"/>
      <c r="H15" s="175"/>
    </row>
    <row r="16" spans="1:13">
      <c r="A16" s="174"/>
      <c r="B16" s="174" t="s">
        <v>6</v>
      </c>
      <c r="C16" s="4">
        <f>IFERROR(VLOOKUP(B16,#REF!,7,0),0)</f>
        <v>0</v>
      </c>
      <c r="D16" s="301" t="s">
        <v>68</v>
      </c>
      <c r="E16" s="267">
        <v>3</v>
      </c>
      <c r="F16" s="256">
        <v>9111176</v>
      </c>
      <c r="G16" s="33"/>
      <c r="H16" s="4">
        <f>IFERROR(VLOOKUP(B16,#REF!,5,0),0)</f>
        <v>0</v>
      </c>
      <c r="I16" s="170">
        <f>C16+F16-G16-H16+F17-G17</f>
        <v>31315908</v>
      </c>
    </row>
    <row r="17" spans="1:12">
      <c r="A17" s="174"/>
      <c r="B17" s="174"/>
      <c r="C17" s="4"/>
      <c r="D17" s="423" t="s">
        <v>428</v>
      </c>
      <c r="E17" s="265" t="s">
        <v>301</v>
      </c>
      <c r="F17" s="256">
        <v>22204732</v>
      </c>
      <c r="G17" s="33"/>
      <c r="H17" s="175"/>
    </row>
    <row r="18" spans="1:12">
      <c r="A18" s="174"/>
      <c r="B18" s="174" t="s">
        <v>333</v>
      </c>
      <c r="C18" s="4">
        <f>IFERROR(VLOOKUP(B18,#REF!,7,0),0)</f>
        <v>0</v>
      </c>
      <c r="D18" s="301" t="s">
        <v>333</v>
      </c>
      <c r="E18" s="302">
        <v>33</v>
      </c>
      <c r="F18" s="256"/>
      <c r="G18" s="33"/>
      <c r="H18" s="4">
        <f>IFERROR(VLOOKUP(B18,#REF!,5,0),0)</f>
        <v>0</v>
      </c>
      <c r="I18" s="3">
        <f>C18+F18-G18-H18</f>
        <v>0</v>
      </c>
    </row>
    <row r="19" spans="1:12">
      <c r="A19" s="174"/>
      <c r="B19" s="174" t="s">
        <v>7</v>
      </c>
      <c r="C19" s="4">
        <f>IFERROR(VLOOKUP(B19,#REF!,11,0),0)</f>
        <v>0</v>
      </c>
      <c r="D19" s="301" t="s">
        <v>69</v>
      </c>
      <c r="E19" s="302"/>
      <c r="F19" s="256"/>
      <c r="G19" s="33"/>
      <c r="H19" s="4">
        <f>IFERROR(VLOOKUP(B19,#REF!,9,0),0)</f>
        <v>0</v>
      </c>
      <c r="I19" s="170">
        <f>C19+F19-G19-H19</f>
        <v>0</v>
      </c>
    </row>
    <row r="20" spans="1:12">
      <c r="A20" s="174"/>
      <c r="B20" s="174" t="s">
        <v>8</v>
      </c>
      <c r="C20" s="4">
        <f>IFERROR(VLOOKUP(B20,#REF!,7,0),0)</f>
        <v>0</v>
      </c>
      <c r="D20" s="301" t="s">
        <v>70</v>
      </c>
      <c r="E20" s="267">
        <v>5</v>
      </c>
      <c r="F20" s="256"/>
      <c r="G20" s="33">
        <v>7011872</v>
      </c>
      <c r="H20" s="4">
        <f>IFERROR(VLOOKUP(B20,#REF!,5,0),0)</f>
        <v>0</v>
      </c>
      <c r="I20" s="170">
        <f>C20+F20-G20-H20+F23-G23+F21-G21+F22-G22</f>
        <v>9635036</v>
      </c>
    </row>
    <row r="21" spans="1:12">
      <c r="A21" s="174"/>
      <c r="B21" s="174"/>
      <c r="C21" s="4"/>
      <c r="D21" s="301" t="s">
        <v>71</v>
      </c>
      <c r="E21" s="267">
        <v>5.0999999999999996</v>
      </c>
      <c r="F21" s="256">
        <v>75434</v>
      </c>
      <c r="G21" s="33"/>
      <c r="H21" s="175"/>
    </row>
    <row r="22" spans="1:12">
      <c r="A22" s="174"/>
      <c r="B22" s="174"/>
      <c r="C22" s="4"/>
      <c r="D22" s="301" t="s">
        <v>429</v>
      </c>
      <c r="E22" s="267">
        <v>5.2</v>
      </c>
      <c r="F22" s="256">
        <v>874875</v>
      </c>
      <c r="G22" s="33"/>
      <c r="H22" s="175"/>
    </row>
    <row r="23" spans="1:12">
      <c r="A23" s="174"/>
      <c r="B23" s="174"/>
      <c r="C23" s="4"/>
      <c r="D23" s="423" t="s">
        <v>428</v>
      </c>
      <c r="E23" s="265" t="s">
        <v>301</v>
      </c>
      <c r="F23" s="256">
        <v>15696599</v>
      </c>
      <c r="G23" s="33"/>
      <c r="H23" s="175"/>
    </row>
    <row r="24" spans="1:12">
      <c r="A24" s="174"/>
      <c r="B24" s="174" t="s">
        <v>9</v>
      </c>
      <c r="C24" s="4">
        <f>IFERROR(VLOOKUP(B24,#REF!,7,0),0)</f>
        <v>0</v>
      </c>
      <c r="D24" s="301" t="s">
        <v>9</v>
      </c>
      <c r="E24" s="302">
        <v>18</v>
      </c>
      <c r="F24" s="256">
        <v>2884168</v>
      </c>
      <c r="G24" s="33"/>
      <c r="H24" s="4">
        <f>IFERROR(VLOOKUP(B24,#REF!,5,0),0)</f>
        <v>0</v>
      </c>
      <c r="I24" s="170">
        <f>C24+F24-G24-H24+F25-G25</f>
        <v>4094186</v>
      </c>
    </row>
    <row r="25" spans="1:12">
      <c r="A25" s="174"/>
      <c r="B25" s="174"/>
      <c r="C25" s="4"/>
      <c r="D25" s="423" t="s">
        <v>428</v>
      </c>
      <c r="E25" s="265" t="s">
        <v>301</v>
      </c>
      <c r="F25" s="256">
        <v>1210018</v>
      </c>
      <c r="G25" s="33"/>
      <c r="H25" s="4"/>
    </row>
    <row r="26" spans="1:12">
      <c r="A26" s="174"/>
      <c r="B26" s="174"/>
      <c r="C26" s="4"/>
      <c r="E26" s="302"/>
      <c r="F26" s="256"/>
      <c r="G26" s="33"/>
      <c r="H26" s="4"/>
    </row>
    <row r="27" spans="1:12">
      <c r="A27" s="174"/>
      <c r="B27" s="174" t="s">
        <v>10</v>
      </c>
      <c r="C27" s="4">
        <f>IFERROR(VLOOKUP(B27,#REF!,7,0),0)</f>
        <v>0</v>
      </c>
      <c r="D27" s="301" t="s">
        <v>10</v>
      </c>
      <c r="E27" s="302">
        <v>18</v>
      </c>
      <c r="F27" s="256">
        <v>308750</v>
      </c>
      <c r="G27" s="33"/>
      <c r="H27" s="4">
        <f>IFERROR(VLOOKUP(B27,#REF!,5,0),0)</f>
        <v>0</v>
      </c>
      <c r="I27" s="170">
        <f t="shared" ref="I27" si="0">C27+F27-G27-H27</f>
        <v>308750</v>
      </c>
    </row>
    <row r="28" spans="1:12">
      <c r="A28" s="174"/>
      <c r="B28" s="174" t="s">
        <v>11</v>
      </c>
      <c r="C28" s="4">
        <f>IFERROR(VLOOKUP(B28,#REF!,7,0),0)</f>
        <v>0</v>
      </c>
      <c r="D28" s="301" t="s">
        <v>253</v>
      </c>
      <c r="E28" s="286">
        <v>29.1</v>
      </c>
      <c r="F28" s="256"/>
      <c r="G28" s="33">
        <v>2505737</v>
      </c>
      <c r="H28" s="4">
        <f>IFERROR(VLOOKUP(B28,#REF!,5,0),0)</f>
        <v>0</v>
      </c>
      <c r="I28" s="170">
        <f>C28+F28-G28-H28+F30+F31-G30-G31+F29-G29</f>
        <v>-2505737</v>
      </c>
      <c r="L28" s="167" t="s">
        <v>254</v>
      </c>
    </row>
    <row r="29" spans="1:12">
      <c r="A29" s="174"/>
      <c r="B29" s="174"/>
      <c r="C29" s="4"/>
      <c r="D29" s="301" t="s">
        <v>255</v>
      </c>
      <c r="E29" s="304">
        <v>27</v>
      </c>
      <c r="F29" s="256"/>
      <c r="G29" s="33"/>
      <c r="H29" s="175"/>
    </row>
    <row r="30" spans="1:12">
      <c r="A30" s="174"/>
      <c r="B30" s="174"/>
      <c r="C30" s="4"/>
      <c r="D30" s="301" t="s">
        <v>140</v>
      </c>
      <c r="E30" s="304">
        <v>27</v>
      </c>
      <c r="F30" s="256"/>
      <c r="G30" s="33"/>
      <c r="H30" s="175"/>
    </row>
    <row r="31" spans="1:12">
      <c r="A31" s="174"/>
      <c r="B31" s="174"/>
      <c r="C31" s="4"/>
      <c r="D31" s="301" t="s">
        <v>256</v>
      </c>
      <c r="E31" s="304">
        <v>29.1</v>
      </c>
      <c r="F31" s="256"/>
      <c r="G31" s="33"/>
      <c r="H31" s="175"/>
    </row>
    <row r="32" spans="1:12">
      <c r="A32" s="174"/>
      <c r="B32" s="174" t="s">
        <v>12</v>
      </c>
      <c r="C32" s="4">
        <f>IFERROR(VLOOKUP(B32,#REF!,7,0),0)</f>
        <v>0</v>
      </c>
      <c r="D32" s="301" t="s">
        <v>73</v>
      </c>
      <c r="E32" s="306">
        <v>6</v>
      </c>
      <c r="F32" s="307">
        <v>1012716</v>
      </c>
      <c r="G32" s="35"/>
      <c r="H32" s="4">
        <f>IFERROR(VLOOKUP(B32,#REF!,5,0),0)</f>
        <v>0</v>
      </c>
      <c r="I32" s="170">
        <f>C32+F32-G32-H32+F33-G33</f>
        <v>1945722</v>
      </c>
    </row>
    <row r="33" spans="1:14">
      <c r="A33" s="174"/>
      <c r="B33" s="174"/>
      <c r="C33" s="4"/>
      <c r="D33" s="423" t="s">
        <v>428</v>
      </c>
      <c r="E33" s="265" t="s">
        <v>301</v>
      </c>
      <c r="F33" s="307">
        <v>933006</v>
      </c>
      <c r="G33" s="35"/>
      <c r="H33" s="175"/>
    </row>
    <row r="34" spans="1:14">
      <c r="A34" s="171" t="s">
        <v>13</v>
      </c>
      <c r="B34" s="172"/>
      <c r="C34" s="4"/>
      <c r="E34" s="308"/>
      <c r="F34" s="307"/>
      <c r="G34" s="35"/>
      <c r="H34" s="175"/>
      <c r="I34" s="179"/>
      <c r="K34" s="179"/>
    </row>
    <row r="35" spans="1:14">
      <c r="A35" s="174"/>
      <c r="B35" s="176" t="s">
        <v>14</v>
      </c>
      <c r="C35" s="4">
        <f>IFERROR(VLOOKUP(B35,#REF!,7,0),0)</f>
        <v>0</v>
      </c>
      <c r="D35" s="301" t="s">
        <v>348</v>
      </c>
      <c r="E35" s="308"/>
      <c r="F35" s="307"/>
      <c r="G35" s="35"/>
      <c r="H35" s="4">
        <f>IFERROR(VLOOKUP(B35,#REF!,5,0),0)</f>
        <v>0</v>
      </c>
      <c r="I35" s="170">
        <f>C35+F35-G35-H35</f>
        <v>0</v>
      </c>
    </row>
    <row r="36" spans="1:14">
      <c r="A36" s="174"/>
      <c r="B36" s="176" t="s">
        <v>16</v>
      </c>
      <c r="C36" s="4">
        <f>IFERROR(VLOOKUP(B36,#REF!,7,0),0)</f>
        <v>0</v>
      </c>
      <c r="D36" s="301" t="s">
        <v>257</v>
      </c>
      <c r="E36" s="306">
        <v>30</v>
      </c>
      <c r="F36" s="307"/>
      <c r="G36" s="35"/>
      <c r="H36" s="4">
        <f>IFERROR(VLOOKUP(B36,#REF!,5,0),0)</f>
        <v>0</v>
      </c>
      <c r="I36" s="170">
        <f>C36+F36-G36-H36+F37+F38+F39-G37-G38-G39</f>
        <v>-336421</v>
      </c>
    </row>
    <row r="37" spans="1:14">
      <c r="A37" s="174"/>
      <c r="B37" s="176"/>
      <c r="C37" s="4"/>
      <c r="D37" s="301" t="s">
        <v>259</v>
      </c>
      <c r="E37" s="306">
        <v>30</v>
      </c>
      <c r="F37" s="307"/>
      <c r="G37" s="35"/>
      <c r="H37" s="175"/>
    </row>
    <row r="38" spans="1:14">
      <c r="A38" s="174"/>
      <c r="B38" s="176"/>
      <c r="C38" s="4"/>
      <c r="D38" s="301" t="s">
        <v>349</v>
      </c>
      <c r="E38" s="306">
        <v>30</v>
      </c>
      <c r="F38" s="307"/>
      <c r="G38" s="35">
        <v>319760</v>
      </c>
      <c r="H38" s="175"/>
      <c r="L38" s="179"/>
      <c r="M38" s="194"/>
      <c r="N38" s="180"/>
    </row>
    <row r="39" spans="1:14">
      <c r="A39" s="174"/>
      <c r="B39" s="176"/>
      <c r="C39" s="4"/>
      <c r="D39" s="301" t="s">
        <v>261</v>
      </c>
      <c r="E39" s="306">
        <v>30</v>
      </c>
      <c r="F39" s="307"/>
      <c r="G39" s="35">
        <v>16661</v>
      </c>
      <c r="H39" s="175"/>
      <c r="L39" s="170"/>
      <c r="M39" s="194"/>
      <c r="N39" s="180"/>
    </row>
    <row r="40" spans="1:14">
      <c r="A40" s="174"/>
      <c r="B40" s="176" t="s">
        <v>244</v>
      </c>
      <c r="C40" s="4">
        <f>IFERROR(VLOOKUP(B40,#REF!,7,0),0)</f>
        <v>0</v>
      </c>
      <c r="D40" s="301" t="s">
        <v>262</v>
      </c>
      <c r="E40" s="286">
        <v>7</v>
      </c>
      <c r="F40" s="307">
        <v>10344259</v>
      </c>
      <c r="G40" s="35">
        <v>7807</v>
      </c>
      <c r="H40" s="4">
        <f>IFERROR(VLOOKUP(B40,#REF!,5,0),0)</f>
        <v>0</v>
      </c>
      <c r="I40" s="170">
        <f>C40+F40-G40-H40</f>
        <v>10336452</v>
      </c>
    </row>
    <row r="41" spans="1:14">
      <c r="A41" s="174"/>
      <c r="B41" s="174" t="s">
        <v>15</v>
      </c>
      <c r="C41" s="4">
        <f>IFERROR(VLOOKUP(B41,#REF!,7,0),0)</f>
        <v>0</v>
      </c>
      <c r="D41" s="301" t="s">
        <v>15</v>
      </c>
      <c r="E41" s="308"/>
      <c r="F41" s="307"/>
      <c r="G41" s="35"/>
      <c r="H41" s="4">
        <f>IFERROR(VLOOKUP(B41,#REF!,5,0),0)</f>
        <v>0</v>
      </c>
      <c r="I41" s="170">
        <f>C41+F41-G41-H41</f>
        <v>0</v>
      </c>
    </row>
    <row r="42" spans="1:14">
      <c r="A42" s="174"/>
      <c r="B42" s="174" t="s">
        <v>18</v>
      </c>
      <c r="C42" s="4">
        <f>IFERROR(VLOOKUP(B42,#REF!,7,0),0)</f>
        <v>0</v>
      </c>
      <c r="D42" s="301" t="s">
        <v>75</v>
      </c>
      <c r="E42" s="308">
        <v>8</v>
      </c>
      <c r="F42" s="307">
        <v>45646420</v>
      </c>
      <c r="G42" s="35"/>
      <c r="H42" s="4">
        <f>IFERROR(VLOOKUP(B42,#REF!,5,0),0)</f>
        <v>0</v>
      </c>
      <c r="I42" s="170">
        <f>C42+F42-G42-H42+F43-G43+F44-G44</f>
        <v>49669521</v>
      </c>
      <c r="J42" s="309" t="s">
        <v>350</v>
      </c>
    </row>
    <row r="43" spans="1:14">
      <c r="A43" s="174"/>
      <c r="B43" s="174"/>
      <c r="C43" s="4"/>
      <c r="D43" s="301" t="s">
        <v>76</v>
      </c>
      <c r="E43" s="308">
        <v>8.1</v>
      </c>
      <c r="F43" s="307"/>
      <c r="G43" s="35">
        <v>1937582</v>
      </c>
      <c r="H43" s="175"/>
      <c r="J43" s="309" t="s">
        <v>350</v>
      </c>
    </row>
    <row r="44" spans="1:14">
      <c r="A44" s="174"/>
      <c r="B44" s="174"/>
      <c r="C44" s="4"/>
      <c r="D44" s="423" t="s">
        <v>428</v>
      </c>
      <c r="E44" s="265" t="s">
        <v>301</v>
      </c>
      <c r="F44" s="307">
        <v>5960683</v>
      </c>
      <c r="G44" s="35"/>
      <c r="H44" s="175"/>
    </row>
    <row r="45" spans="1:14">
      <c r="A45" s="174"/>
      <c r="B45" s="174" t="s">
        <v>17</v>
      </c>
      <c r="C45" s="4">
        <f>IFERROR(VLOOKUP(B45,#REF!,7,0),0)</f>
        <v>0</v>
      </c>
      <c r="D45" s="301" t="s">
        <v>351</v>
      </c>
      <c r="E45" s="306">
        <v>9</v>
      </c>
      <c r="F45" s="307">
        <v>7244210</v>
      </c>
      <c r="G45" s="35"/>
      <c r="H45" s="4">
        <f>IFERROR(VLOOKUP(B45,#REF!,5,0),0)</f>
        <v>0</v>
      </c>
      <c r="I45" s="170">
        <f>C45+F45-G45-H45+F47-G47+F48-G48+F49-G49+F46-G46+F50-G50</f>
        <v>15829088</v>
      </c>
      <c r="J45" s="309" t="s">
        <v>350</v>
      </c>
    </row>
    <row r="46" spans="1:14">
      <c r="A46" s="174"/>
      <c r="B46" s="174"/>
      <c r="C46" s="4"/>
      <c r="D46" s="301" t="s">
        <v>352</v>
      </c>
      <c r="E46" s="308">
        <v>9.1</v>
      </c>
      <c r="F46" s="307">
        <v>5715290</v>
      </c>
      <c r="G46" s="35"/>
      <c r="H46" s="4"/>
      <c r="J46" s="309"/>
    </row>
    <row r="47" spans="1:14">
      <c r="A47" s="174"/>
      <c r="B47" s="174"/>
      <c r="C47" s="4"/>
      <c r="D47" s="301" t="s">
        <v>78</v>
      </c>
      <c r="E47" s="308">
        <v>8.1</v>
      </c>
      <c r="F47" s="307"/>
      <c r="G47" s="35">
        <v>1179016</v>
      </c>
      <c r="H47" s="175"/>
      <c r="J47" s="309" t="s">
        <v>350</v>
      </c>
    </row>
    <row r="48" spans="1:14">
      <c r="A48" s="174"/>
      <c r="B48" s="174"/>
      <c r="C48" s="4"/>
      <c r="D48" s="301" t="s">
        <v>79</v>
      </c>
      <c r="E48" s="308">
        <v>9.1999999999999993</v>
      </c>
      <c r="F48" s="307"/>
      <c r="G48" s="35"/>
      <c r="H48" s="175"/>
      <c r="J48" s="309" t="s">
        <v>350</v>
      </c>
    </row>
    <row r="49" spans="1:12">
      <c r="A49" s="174"/>
      <c r="B49" s="174"/>
      <c r="C49" s="4"/>
      <c r="D49" s="301" t="s">
        <v>80</v>
      </c>
      <c r="E49" s="308">
        <v>9.1999999999999993</v>
      </c>
      <c r="F49" s="307"/>
      <c r="G49" s="35"/>
      <c r="H49" s="175"/>
      <c r="J49" s="309" t="s">
        <v>350</v>
      </c>
    </row>
    <row r="50" spans="1:12">
      <c r="A50" s="174"/>
      <c r="B50" s="174"/>
      <c r="C50" s="4"/>
      <c r="D50" s="423" t="s">
        <v>428</v>
      </c>
      <c r="E50" s="265" t="s">
        <v>301</v>
      </c>
      <c r="F50" s="307">
        <v>4048604</v>
      </c>
      <c r="G50" s="35"/>
      <c r="H50" s="175"/>
    </row>
    <row r="51" spans="1:12">
      <c r="A51" s="174"/>
      <c r="B51" s="174" t="s">
        <v>19</v>
      </c>
      <c r="C51" s="4">
        <f>IFERROR(VLOOKUP(B51,#REF!,7,0),0)</f>
        <v>0</v>
      </c>
      <c r="D51" s="301" t="s">
        <v>81</v>
      </c>
      <c r="E51" s="308">
        <v>10</v>
      </c>
      <c r="F51" s="307">
        <v>1283295</v>
      </c>
      <c r="G51" s="35"/>
      <c r="H51" s="4">
        <f>IFERROR(VLOOKUP(B51,#REF!,5,0),0)</f>
        <v>0</v>
      </c>
      <c r="I51" s="170">
        <f>C51+F51-G51-H51+F52-G52+F53-G53</f>
        <v>382961</v>
      </c>
    </row>
    <row r="52" spans="1:12">
      <c r="A52" s="174"/>
      <c r="B52" s="174"/>
      <c r="C52" s="4"/>
      <c r="D52" s="301" t="s">
        <v>82</v>
      </c>
      <c r="E52" s="308">
        <v>10.1</v>
      </c>
      <c r="F52" s="307"/>
      <c r="G52" s="35">
        <v>25459</v>
      </c>
      <c r="H52" s="175"/>
    </row>
    <row r="53" spans="1:12">
      <c r="A53" s="174"/>
      <c r="B53" s="174"/>
      <c r="C53" s="4"/>
      <c r="D53" s="301" t="s">
        <v>429</v>
      </c>
      <c r="E53" s="267">
        <v>5.2</v>
      </c>
      <c r="F53" s="307">
        <f>G22</f>
        <v>0</v>
      </c>
      <c r="G53" s="35">
        <f>F22</f>
        <v>874875</v>
      </c>
      <c r="H53" s="175"/>
    </row>
    <row r="54" spans="1:12">
      <c r="A54" s="174"/>
      <c r="B54" s="174" t="s">
        <v>239</v>
      </c>
      <c r="C54" s="4">
        <f>IFERROR(VLOOKUP(B54,#REF!,7,0),0)</f>
        <v>0</v>
      </c>
      <c r="D54" s="423" t="s">
        <v>428</v>
      </c>
      <c r="E54" s="265" t="s">
        <v>301</v>
      </c>
      <c r="F54" s="307">
        <v>927020098</v>
      </c>
      <c r="G54" s="35"/>
      <c r="H54" s="4">
        <f>IFERROR(VLOOKUP(B54,#REF!,5,0),0)</f>
        <v>0</v>
      </c>
      <c r="I54" s="170">
        <f>C54+F54-G54-H54</f>
        <v>927020098</v>
      </c>
      <c r="L54" s="234"/>
    </row>
    <row r="55" spans="1:12">
      <c r="A55" s="174"/>
      <c r="B55" s="174"/>
      <c r="C55" s="4"/>
      <c r="D55" s="174"/>
      <c r="E55" s="308"/>
      <c r="F55" s="307"/>
      <c r="G55" s="35"/>
      <c r="H55" s="4"/>
    </row>
    <row r="56" spans="1:12">
      <c r="A56" s="174"/>
      <c r="B56" s="174" t="s">
        <v>20</v>
      </c>
      <c r="C56" s="4">
        <f>IFERROR(VLOOKUP(B56,#REF!,7,0),0)</f>
        <v>0</v>
      </c>
      <c r="D56" s="301" t="s">
        <v>300</v>
      </c>
      <c r="E56" s="306">
        <v>11</v>
      </c>
      <c r="F56" s="307">
        <v>1307691</v>
      </c>
      <c r="G56" s="35"/>
      <c r="H56" s="4">
        <f>IFERROR(VLOOKUP(B56,#REF!,5,0),0)</f>
        <v>0</v>
      </c>
      <c r="I56" s="170">
        <f>C56+F56-G56-H56+F57-G57+F58-G58</f>
        <v>10122298</v>
      </c>
    </row>
    <row r="57" spans="1:12">
      <c r="A57" s="174"/>
      <c r="B57" s="174"/>
      <c r="C57" s="4"/>
      <c r="D57" s="301" t="s">
        <v>353</v>
      </c>
      <c r="E57" s="308">
        <v>21.2</v>
      </c>
      <c r="F57" s="307">
        <v>67283</v>
      </c>
      <c r="G57" s="35"/>
      <c r="H57" s="175"/>
    </row>
    <row r="58" spans="1:12">
      <c r="A58" s="174"/>
      <c r="B58" s="174"/>
      <c r="C58" s="4"/>
      <c r="D58" s="423" t="s">
        <v>428</v>
      </c>
      <c r="E58" s="265" t="s">
        <v>301</v>
      </c>
      <c r="F58" s="307">
        <v>8747324</v>
      </c>
      <c r="G58" s="35"/>
      <c r="H58" s="175"/>
    </row>
    <row r="59" spans="1:12">
      <c r="A59" s="174"/>
      <c r="B59" s="174" t="s">
        <v>21</v>
      </c>
      <c r="C59" s="4">
        <f>IFERROR(VLOOKUP(B59,#REF!,7,0),0)</f>
        <v>0</v>
      </c>
      <c r="D59" s="301" t="s">
        <v>84</v>
      </c>
      <c r="E59" s="308">
        <v>12</v>
      </c>
      <c r="F59" s="307">
        <v>853620</v>
      </c>
      <c r="G59" s="35"/>
      <c r="H59" s="4">
        <f>IFERROR(VLOOKUP(B59,#REF!,5,0),0)</f>
        <v>0</v>
      </c>
      <c r="I59" s="170">
        <f>C59+F59-G59-H59+F60-G60</f>
        <v>13245442</v>
      </c>
    </row>
    <row r="60" spans="1:12">
      <c r="A60" s="174"/>
      <c r="B60" s="174"/>
      <c r="C60" s="4"/>
      <c r="D60" s="423" t="s">
        <v>428</v>
      </c>
      <c r="E60" s="265" t="s">
        <v>301</v>
      </c>
      <c r="F60" s="307">
        <v>12391822</v>
      </c>
      <c r="G60" s="35"/>
      <c r="H60" s="4"/>
    </row>
    <row r="61" spans="1:12" s="185" customFormat="1" ht="13.5" thickBot="1">
      <c r="A61" s="171" t="s">
        <v>22</v>
      </c>
      <c r="B61" s="181"/>
      <c r="C61" s="5">
        <f>SUM(C3:C59)</f>
        <v>0</v>
      </c>
      <c r="D61" s="301"/>
      <c r="E61" s="311"/>
      <c r="F61" s="312"/>
      <c r="G61" s="36"/>
      <c r="H61" s="182">
        <f>SUM(H3:H59)</f>
        <v>0</v>
      </c>
      <c r="I61" s="183"/>
      <c r="J61" s="183"/>
      <c r="K61" s="183"/>
    </row>
    <row r="62" spans="1:12" ht="13.5" thickTop="1">
      <c r="C62" s="3" t="e">
        <f>C61-#REF!</f>
        <v>#REF!</v>
      </c>
      <c r="H62" s="186" t="e">
        <f>H61-#REF!</f>
        <v>#REF!</v>
      </c>
    </row>
    <row r="63" spans="1:12">
      <c r="A63" s="167" t="s">
        <v>23</v>
      </c>
    </row>
    <row r="64" spans="1:12">
      <c r="B64" s="167" t="s">
        <v>334</v>
      </c>
      <c r="C64" s="4">
        <f>IFERROR(VLOOKUP(B64,#REF!,7,0),0)</f>
        <v>0</v>
      </c>
      <c r="D64" s="301" t="s">
        <v>355</v>
      </c>
      <c r="E64" s="304">
        <v>35</v>
      </c>
      <c r="F64" s="313">
        <v>2622460</v>
      </c>
      <c r="H64" s="4">
        <f>IFERROR(VLOOKUP(B64,#REF!,5,0),0)</f>
        <v>0</v>
      </c>
      <c r="I64" s="170">
        <f>C64-F64+G64-H64</f>
        <v>-2622460</v>
      </c>
    </row>
    <row r="66" spans="2:16">
      <c r="B66" s="167" t="s">
        <v>24</v>
      </c>
      <c r="C66" s="4">
        <f>IFERROR(VLOOKUP(B66,#REF!,7,0),0)</f>
        <v>0</v>
      </c>
      <c r="D66" s="301" t="s">
        <v>85</v>
      </c>
      <c r="E66" s="304">
        <v>13</v>
      </c>
      <c r="F66" s="313">
        <v>74447754</v>
      </c>
      <c r="H66" s="4">
        <f>IFERROR(VLOOKUP(B66,#REF!,5,0),0)</f>
        <v>0</v>
      </c>
      <c r="I66" s="170">
        <f>C66-F66+G66-H66-F68+G68+G69-F69+G70-F70+G71-F71+G67+G72-F67-F72</f>
        <v>3694778</v>
      </c>
    </row>
    <row r="67" spans="2:16">
      <c r="C67" s="4"/>
      <c r="D67" s="301" t="s">
        <v>52</v>
      </c>
      <c r="E67" s="304">
        <v>13.1</v>
      </c>
      <c r="F67" s="313">
        <v>16723</v>
      </c>
      <c r="H67" s="4"/>
    </row>
    <row r="68" spans="2:16">
      <c r="D68" s="423" t="s">
        <v>431</v>
      </c>
      <c r="E68" s="265" t="s">
        <v>301</v>
      </c>
      <c r="G68" s="37">
        <v>26000000</v>
      </c>
      <c r="H68" s="175"/>
    </row>
    <row r="69" spans="2:16">
      <c r="D69" s="301" t="s">
        <v>263</v>
      </c>
      <c r="E69" s="308">
        <v>9.1</v>
      </c>
      <c r="F69" s="313">
        <v>0</v>
      </c>
      <c r="G69" s="37">
        <f>F46</f>
        <v>5715290</v>
      </c>
      <c r="H69" s="175"/>
    </row>
    <row r="70" spans="2:16">
      <c r="D70" s="423" t="s">
        <v>428</v>
      </c>
      <c r="E70" s="265" t="s">
        <v>301</v>
      </c>
      <c r="G70" s="37">
        <v>43272624</v>
      </c>
      <c r="H70" s="175"/>
    </row>
    <row r="71" spans="2:16">
      <c r="D71" s="301" t="s">
        <v>432</v>
      </c>
      <c r="E71" s="306">
        <v>26</v>
      </c>
      <c r="G71" s="37">
        <v>2970000</v>
      </c>
      <c r="H71" s="175"/>
    </row>
    <row r="72" spans="2:16">
      <c r="D72" s="301" t="s">
        <v>338</v>
      </c>
      <c r="E72" s="306">
        <v>19</v>
      </c>
      <c r="G72" s="37">
        <v>201341</v>
      </c>
      <c r="H72" s="175"/>
    </row>
    <row r="73" spans="2:16">
      <c r="B73" s="167" t="s">
        <v>25</v>
      </c>
      <c r="C73" s="4">
        <f>IFERROR(VLOOKUP(B73,#REF!,7,0),0)</f>
        <v>0</v>
      </c>
      <c r="D73" s="301" t="s">
        <v>87</v>
      </c>
      <c r="E73" s="286">
        <v>14</v>
      </c>
      <c r="G73" s="37">
        <v>12191848</v>
      </c>
      <c r="H73" s="4">
        <f>IFERROR(VLOOKUP(B73,#REF!,5,0),0)</f>
        <v>0</v>
      </c>
      <c r="I73" s="170">
        <f>C73-F73+G73-H73+G74-F74</f>
        <v>65848634</v>
      </c>
    </row>
    <row r="74" spans="2:16">
      <c r="C74" s="4"/>
      <c r="D74" s="423" t="s">
        <v>428</v>
      </c>
      <c r="E74" s="265" t="s">
        <v>301</v>
      </c>
      <c r="G74" s="37">
        <v>53656786</v>
      </c>
      <c r="H74" s="4"/>
    </row>
    <row r="75" spans="2:16">
      <c r="B75" s="167" t="s">
        <v>26</v>
      </c>
      <c r="C75" s="4">
        <f>IFERROR(VLOOKUP(B75,#REF!,7,0),0)</f>
        <v>0</v>
      </c>
      <c r="D75" s="301" t="s">
        <v>26</v>
      </c>
      <c r="H75" s="4">
        <f>IFERROR(VLOOKUP(B75,#REF!,5,0),0)</f>
        <v>0</v>
      </c>
      <c r="I75" s="170">
        <f>C75-F75+G75-H75</f>
        <v>0</v>
      </c>
    </row>
    <row r="76" spans="2:16">
      <c r="B76" s="167" t="s">
        <v>88</v>
      </c>
      <c r="C76" s="4">
        <f>IFERROR(VLOOKUP(B76,#REF!,7,0),0)</f>
        <v>0</v>
      </c>
      <c r="D76" s="301" t="s">
        <v>89</v>
      </c>
      <c r="H76" s="4">
        <f>IFERROR(VLOOKUP(B76,#REF!,5,0),0)</f>
        <v>0</v>
      </c>
      <c r="I76" s="170">
        <f>C76-F76+G76-H76</f>
        <v>0</v>
      </c>
    </row>
    <row r="77" spans="2:16">
      <c r="B77" s="167" t="s">
        <v>27</v>
      </c>
      <c r="C77" s="4">
        <f>IFERROR(VLOOKUP(B77,#REF!,7,0),0)</f>
        <v>0</v>
      </c>
      <c r="H77" s="4">
        <f>IFERROR(VLOOKUP(B77,#REF!,5,0),0)</f>
        <v>0</v>
      </c>
      <c r="I77" s="170">
        <f>C77-F77+G77-H77</f>
        <v>0</v>
      </c>
    </row>
    <row r="78" spans="2:16">
      <c r="B78" s="167" t="s">
        <v>28</v>
      </c>
      <c r="C78" s="4">
        <f>IFERROR(VLOOKUP(B78,#REF!,7,0),0)</f>
        <v>0</v>
      </c>
      <c r="D78" s="301" t="s">
        <v>34</v>
      </c>
      <c r="E78" s="286">
        <v>16</v>
      </c>
      <c r="G78" s="37">
        <v>4503040</v>
      </c>
      <c r="H78" s="4">
        <f>IFERROR(VLOOKUP(B78,#REF!,5,0),0)</f>
        <v>0</v>
      </c>
      <c r="I78" s="170">
        <f>C78-F78+G78-H78-F79+G79</f>
        <v>4503040</v>
      </c>
    </row>
    <row r="79" spans="2:16">
      <c r="H79" s="175"/>
    </row>
    <row r="80" spans="2:16">
      <c r="B80" s="167" t="s">
        <v>29</v>
      </c>
      <c r="C80" s="4">
        <f>IFERROR(VLOOKUP(B80,#REF!,7,0),0)</f>
        <v>0</v>
      </c>
      <c r="D80" s="301" t="s">
        <v>90</v>
      </c>
      <c r="H80" s="4">
        <f>IFERROR(VLOOKUP(B80,#REF!,5,0),0)</f>
        <v>0</v>
      </c>
      <c r="I80" s="170">
        <f>C80-F80+G80-H80+G81-F81</f>
        <v>0</v>
      </c>
      <c r="L80" s="187" t="s">
        <v>34</v>
      </c>
      <c r="M80" s="106"/>
      <c r="N80" s="106"/>
      <c r="O80" s="106"/>
      <c r="P80" s="106"/>
    </row>
    <row r="81" spans="1:16">
      <c r="H81" s="175"/>
      <c r="L81" s="106"/>
      <c r="M81" s="188" t="s">
        <v>107</v>
      </c>
      <c r="N81" s="188" t="s">
        <v>108</v>
      </c>
      <c r="O81" s="188" t="s">
        <v>109</v>
      </c>
      <c r="P81" s="106"/>
    </row>
    <row r="82" spans="1:16">
      <c r="B82" s="167" t="s">
        <v>329</v>
      </c>
      <c r="C82" s="4">
        <f>IFERROR(VLOOKUP(B82,#REF!,7,0),0)</f>
        <v>0</v>
      </c>
      <c r="D82" s="167" t="s">
        <v>329</v>
      </c>
      <c r="E82" s="286">
        <v>37</v>
      </c>
      <c r="F82" s="313">
        <v>800000</v>
      </c>
      <c r="H82" s="4">
        <f>IFERROR(VLOOKUP(B82,#REF!,5,0),0)</f>
        <v>0</v>
      </c>
      <c r="I82" s="170">
        <f>C82-F82+G82-H82</f>
        <v>-800000</v>
      </c>
      <c r="L82" s="189" t="s">
        <v>110</v>
      </c>
      <c r="M82" s="22">
        <v>13885200</v>
      </c>
      <c r="N82" s="22">
        <v>-1545459</v>
      </c>
      <c r="O82" s="22">
        <v>12339741</v>
      </c>
      <c r="P82" s="314" t="s">
        <v>357</v>
      </c>
    </row>
    <row r="83" spans="1:16">
      <c r="B83" s="167" t="s">
        <v>30</v>
      </c>
      <c r="C83" s="4">
        <f>IFERROR(VLOOKUP(B83,#REF!,7,0),0)</f>
        <v>0</v>
      </c>
      <c r="D83" s="301" t="s">
        <v>30</v>
      </c>
      <c r="E83" s="308">
        <v>18</v>
      </c>
      <c r="G83" s="37">
        <v>599277</v>
      </c>
      <c r="H83" s="4">
        <f>IFERROR(VLOOKUP(B83,#REF!,5,0),0)</f>
        <v>0</v>
      </c>
      <c r="I83" s="170">
        <f>C83-F83+G83-H83+G84-F84</f>
        <v>5469278</v>
      </c>
      <c r="L83" s="190" t="s">
        <v>111</v>
      </c>
      <c r="M83" s="23">
        <v>57784966</v>
      </c>
      <c r="N83" s="23">
        <v>-12138546</v>
      </c>
      <c r="O83" s="23">
        <f>SUM(M83:N83)</f>
        <v>45646420</v>
      </c>
      <c r="P83" s="314" t="s">
        <v>341</v>
      </c>
    </row>
    <row r="84" spans="1:16">
      <c r="C84" s="4"/>
      <c r="D84" s="423" t="s">
        <v>428</v>
      </c>
      <c r="E84" s="265" t="s">
        <v>301</v>
      </c>
      <c r="G84" s="37">
        <v>4870001</v>
      </c>
      <c r="H84" s="4"/>
      <c r="L84" s="190"/>
      <c r="M84" s="23"/>
      <c r="N84" s="23"/>
      <c r="O84" s="23"/>
      <c r="P84" s="314"/>
    </row>
    <row r="85" spans="1:16">
      <c r="B85" s="167" t="s">
        <v>31</v>
      </c>
      <c r="C85" s="4">
        <f>IFERROR(VLOOKUP(B85,#REF!,7,0),0)</f>
        <v>0</v>
      </c>
      <c r="D85" s="301" t="s">
        <v>91</v>
      </c>
      <c r="E85" s="304">
        <v>19</v>
      </c>
      <c r="G85" s="37">
        <v>968064</v>
      </c>
      <c r="H85" s="4">
        <f>IFERROR(VLOOKUP(B85,#REF!,5,0),0)</f>
        <v>0</v>
      </c>
      <c r="I85" s="170">
        <f>C85-F85+G85-H85</f>
        <v>968064</v>
      </c>
      <c r="L85" s="191"/>
      <c r="M85" s="24"/>
      <c r="N85" s="24"/>
      <c r="O85" s="24">
        <f>M85+N85</f>
        <v>0</v>
      </c>
      <c r="P85" s="314"/>
    </row>
    <row r="86" spans="1:16">
      <c r="B86" s="167" t="s">
        <v>32</v>
      </c>
      <c r="C86" s="4">
        <f>IFERROR(VLOOKUP(B86,#REF!,7,0),0)</f>
        <v>0</v>
      </c>
      <c r="D86" s="301" t="s">
        <v>92</v>
      </c>
      <c r="E86" s="304">
        <v>20</v>
      </c>
      <c r="G86" s="37">
        <v>212639</v>
      </c>
      <c r="H86" s="4">
        <f>IFERROR(VLOOKUP(B86,#REF!,5,0),0)</f>
        <v>0</v>
      </c>
      <c r="I86" s="170">
        <f>C86-F86+G86-H86+G87-F87</f>
        <v>3157685</v>
      </c>
      <c r="L86" s="192" t="s">
        <v>115</v>
      </c>
      <c r="M86" s="25">
        <v>-630000</v>
      </c>
      <c r="N86" s="25">
        <v>712995</v>
      </c>
      <c r="O86" s="25">
        <f>SUM(M86:N86)</f>
        <v>82995</v>
      </c>
      <c r="P86" s="314" t="s">
        <v>112</v>
      </c>
    </row>
    <row r="87" spans="1:16">
      <c r="D87" s="423" t="s">
        <v>428</v>
      </c>
      <c r="E87" s="265" t="s">
        <v>301</v>
      </c>
      <c r="G87" s="37">
        <v>2945046</v>
      </c>
      <c r="H87" s="175"/>
      <c r="L87" s="193" t="s">
        <v>119</v>
      </c>
      <c r="M87" s="26">
        <f>SUM(M82:M86)</f>
        <v>71040166</v>
      </c>
      <c r="N87" s="26">
        <f>SUM(N82:N86)</f>
        <v>-12971010</v>
      </c>
      <c r="O87" s="26">
        <f>M87+N87</f>
        <v>58069156</v>
      </c>
      <c r="P87" s="314" t="s">
        <v>423</v>
      </c>
    </row>
    <row r="88" spans="1:16">
      <c r="A88" s="167" t="s">
        <v>33</v>
      </c>
      <c r="E88" s="308"/>
      <c r="H88" s="175"/>
      <c r="L88" s="193"/>
      <c r="M88" s="26"/>
      <c r="N88" s="26"/>
      <c r="O88" s="26"/>
      <c r="P88" s="314"/>
    </row>
    <row r="89" spans="1:16">
      <c r="B89" s="167" t="s">
        <v>34</v>
      </c>
      <c r="C89" s="4">
        <f>IFERROR(VLOOKUP(B89,#REF!,7,0),0)</f>
        <v>0</v>
      </c>
      <c r="D89" s="301" t="s">
        <v>34</v>
      </c>
      <c r="E89" s="308">
        <v>8</v>
      </c>
      <c r="G89" s="37">
        <f>O83</f>
        <v>45646420</v>
      </c>
      <c r="H89" s="4">
        <f>IFERROR(VLOOKUP(B89,#REF!,5,0),0)</f>
        <v>0</v>
      </c>
      <c r="I89" s="170">
        <f>C89-F89+G89-H89-F90-F91-F92+G90+G91+G92+G93-F93</f>
        <v>47452050</v>
      </c>
      <c r="M89" s="180">
        <f>SUM(M82:M86)-M87</f>
        <v>0</v>
      </c>
      <c r="N89" s="180">
        <f>SUM(N82:N86)-N87</f>
        <v>0</v>
      </c>
      <c r="O89" s="180">
        <f>SUM(O82:O86)-O87</f>
        <v>0</v>
      </c>
      <c r="P89" s="196"/>
    </row>
    <row r="90" spans="1:16" ht="23.25">
      <c r="D90" s="301" t="s">
        <v>93</v>
      </c>
      <c r="E90" s="308">
        <v>21.1</v>
      </c>
      <c r="F90" s="313">
        <v>758635</v>
      </c>
      <c r="H90" s="175"/>
      <c r="O90" s="166" t="e">
        <f>#REF!+#REF!</f>
        <v>#REF!</v>
      </c>
      <c r="P90" s="167" t="s">
        <v>341</v>
      </c>
    </row>
    <row r="91" spans="1:16">
      <c r="D91" s="301" t="s">
        <v>94</v>
      </c>
      <c r="E91" s="308">
        <v>28</v>
      </c>
      <c r="G91" s="37">
        <v>766765</v>
      </c>
      <c r="H91" s="175"/>
      <c r="O91" s="180" t="e">
        <f>O87-O90</f>
        <v>#REF!</v>
      </c>
      <c r="P91" s="167" t="s">
        <v>271</v>
      </c>
    </row>
    <row r="92" spans="1:16">
      <c r="D92" s="301" t="s">
        <v>95</v>
      </c>
      <c r="E92" s="306">
        <v>16</v>
      </c>
      <c r="F92" s="313">
        <f>G78</f>
        <v>4503040</v>
      </c>
      <c r="H92" s="175"/>
    </row>
    <row r="93" spans="1:16">
      <c r="D93" s="423" t="s">
        <v>428</v>
      </c>
      <c r="E93" s="265" t="s">
        <v>301</v>
      </c>
      <c r="G93" s="37">
        <v>6300540</v>
      </c>
      <c r="H93" s="175"/>
    </row>
    <row r="94" spans="1:16" ht="13.5" customHeight="1">
      <c r="B94" s="167" t="s">
        <v>35</v>
      </c>
      <c r="C94" s="4">
        <f>IFERROR(VLOOKUP(B94,#REF!,7,0),0)</f>
        <v>0</v>
      </c>
      <c r="D94" s="301" t="s">
        <v>96</v>
      </c>
      <c r="E94" s="286">
        <v>22</v>
      </c>
      <c r="G94" s="37">
        <v>2242064</v>
      </c>
      <c r="H94" s="4">
        <f>IFERROR(VLOOKUP(B94,#REF!,5,0),0)</f>
        <v>0</v>
      </c>
      <c r="I94" s="170">
        <f>C94-F94+G94-H94-F101+G101+G98-F98+G99-F99+G96-F96+G100-F100+G95-F95+F97-G97+G102-F102</f>
        <v>66157431</v>
      </c>
    </row>
    <row r="95" spans="1:16" ht="13.5" customHeight="1">
      <c r="D95" s="301" t="s">
        <v>358</v>
      </c>
      <c r="E95" s="302">
        <v>22.1</v>
      </c>
      <c r="G95" s="31"/>
      <c r="H95" s="175"/>
      <c r="J95" s="315"/>
    </row>
    <row r="96" spans="1:16" ht="13.5" customHeight="1">
      <c r="D96" s="301" t="s">
        <v>97</v>
      </c>
      <c r="E96" s="304">
        <v>22.2</v>
      </c>
      <c r="H96" s="175"/>
    </row>
    <row r="97" spans="1:21" ht="13.5" customHeight="1">
      <c r="D97" s="301" t="s">
        <v>359</v>
      </c>
      <c r="H97" s="175"/>
    </row>
    <row r="98" spans="1:21" s="170" customFormat="1" ht="13.5" customHeight="1">
      <c r="A98" s="167"/>
      <c r="B98" s="167"/>
      <c r="C98" s="3"/>
      <c r="D98" s="301" t="s">
        <v>71</v>
      </c>
      <c r="E98" s="267">
        <v>5.0999999999999996</v>
      </c>
      <c r="F98" s="313"/>
      <c r="G98" s="37">
        <f>F21</f>
        <v>75434</v>
      </c>
      <c r="H98" s="175"/>
      <c r="L98" s="167"/>
      <c r="M98" s="167"/>
      <c r="N98" s="167"/>
      <c r="O98" s="167"/>
      <c r="P98" s="167"/>
      <c r="Q98" s="167"/>
      <c r="R98" s="167"/>
      <c r="S98" s="167"/>
      <c r="T98" s="167"/>
      <c r="U98" s="167"/>
    </row>
    <row r="99" spans="1:21" s="170" customFormat="1" ht="13.5" customHeight="1">
      <c r="A99" s="167"/>
      <c r="B99" s="167"/>
      <c r="C99" s="3"/>
      <c r="D99" s="301" t="s">
        <v>95</v>
      </c>
      <c r="E99" s="304">
        <v>17</v>
      </c>
      <c r="F99" s="313">
        <f>G80</f>
        <v>0</v>
      </c>
      <c r="G99" s="37">
        <f>F80</f>
        <v>0</v>
      </c>
      <c r="H99" s="175"/>
      <c r="L99" s="167"/>
      <c r="M99" s="167"/>
      <c r="N99" s="167"/>
      <c r="O99" s="167"/>
      <c r="P99" s="167"/>
      <c r="Q99" s="167"/>
      <c r="R99" s="167"/>
      <c r="S99" s="167"/>
      <c r="T99" s="167"/>
      <c r="U99" s="167"/>
    </row>
    <row r="100" spans="1:21" s="170" customFormat="1" ht="13.5" customHeight="1">
      <c r="A100" s="167"/>
      <c r="B100" s="167"/>
      <c r="C100" s="3"/>
      <c r="D100" s="301" t="s">
        <v>98</v>
      </c>
      <c r="E100" s="304">
        <v>16.100000000000001</v>
      </c>
      <c r="F100" s="313"/>
      <c r="G100" s="37"/>
      <c r="H100" s="175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</row>
    <row r="101" spans="1:21" s="170" customFormat="1" ht="13.5" customHeight="1">
      <c r="A101" s="167"/>
      <c r="B101" s="167"/>
      <c r="C101" s="3"/>
      <c r="D101" s="301" t="s">
        <v>99</v>
      </c>
      <c r="E101" s="304">
        <v>28</v>
      </c>
      <c r="F101" s="313"/>
      <c r="G101" s="37">
        <v>288785</v>
      </c>
      <c r="H101" s="175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</row>
    <row r="102" spans="1:21" s="170" customFormat="1" ht="13.5" customHeight="1">
      <c r="A102" s="167"/>
      <c r="B102" s="167"/>
      <c r="C102" s="3"/>
      <c r="D102" s="423" t="s">
        <v>428</v>
      </c>
      <c r="E102" s="265" t="s">
        <v>301</v>
      </c>
      <c r="F102" s="313"/>
      <c r="G102" s="37">
        <v>63551148</v>
      </c>
      <c r="H102" s="175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</row>
    <row r="103" spans="1:21" s="170" customFormat="1" ht="13.5" thickBot="1">
      <c r="A103" s="167" t="s">
        <v>36</v>
      </c>
      <c r="B103" s="167"/>
      <c r="C103" s="195">
        <f>SUM(C64:C101)</f>
        <v>0</v>
      </c>
      <c r="D103" s="301"/>
      <c r="E103" s="316"/>
      <c r="F103" s="317"/>
      <c r="G103" s="39"/>
      <c r="H103" s="195">
        <f>SUM(H64:H101)</f>
        <v>0</v>
      </c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</row>
    <row r="104" spans="1:21" s="170" customFormat="1" ht="13.5" thickTop="1">
      <c r="A104" s="167"/>
      <c r="B104" s="167"/>
      <c r="C104" s="3" t="e">
        <f>C103-#REF!</f>
        <v>#REF!</v>
      </c>
      <c r="D104" s="301"/>
      <c r="E104" s="304"/>
      <c r="F104" s="313"/>
      <c r="G104" s="37"/>
      <c r="H104" s="186" t="e">
        <f>H103-#REF!</f>
        <v>#REF!</v>
      </c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</row>
    <row r="105" spans="1:21" s="170" customFormat="1">
      <c r="A105" s="167" t="s">
        <v>37</v>
      </c>
      <c r="B105" s="196"/>
      <c r="C105" s="3"/>
      <c r="D105" s="9"/>
      <c r="E105" s="304"/>
      <c r="F105" s="358"/>
      <c r="G105" s="38"/>
      <c r="H105" s="186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</row>
    <row r="106" spans="1:21" s="170" customFormat="1">
      <c r="A106" s="167"/>
      <c r="B106" s="167" t="s">
        <v>100</v>
      </c>
      <c r="C106" s="3"/>
      <c r="D106" s="9"/>
      <c r="E106" s="304"/>
      <c r="F106" s="358"/>
      <c r="G106" s="38"/>
      <c r="H106" s="186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</row>
    <row r="107" spans="1:21" s="170" customFormat="1" ht="25.5">
      <c r="A107" s="167"/>
      <c r="B107" s="237" t="s">
        <v>38</v>
      </c>
      <c r="C107" s="199">
        <v>50000000</v>
      </c>
      <c r="D107" s="200"/>
      <c r="E107" s="318"/>
      <c r="F107" s="358"/>
      <c r="G107" s="38"/>
      <c r="H107" s="202" t="e">
        <f>#REF!</f>
        <v>#REF!</v>
      </c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</row>
    <row r="108" spans="1:21" s="170" customFormat="1" ht="38.25">
      <c r="A108" s="167"/>
      <c r="B108" s="237" t="s">
        <v>39</v>
      </c>
      <c r="C108" s="11">
        <v>50000000</v>
      </c>
      <c r="D108" s="9" t="s">
        <v>101</v>
      </c>
      <c r="E108" s="286">
        <v>36</v>
      </c>
      <c r="F108" s="358"/>
      <c r="G108" s="38">
        <v>4441200</v>
      </c>
      <c r="H108" s="197" t="e">
        <f>#REF!</f>
        <v>#REF!</v>
      </c>
      <c r="I108" s="170" t="e">
        <f>C108-F108+G108-H108+G109-F109</f>
        <v>#REF!</v>
      </c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</row>
    <row r="109" spans="1:21" s="170" customFormat="1">
      <c r="A109" s="167"/>
      <c r="B109" s="198"/>
      <c r="C109" s="11"/>
      <c r="D109" s="9" t="s">
        <v>266</v>
      </c>
      <c r="E109" s="304">
        <v>31</v>
      </c>
      <c r="F109" s="358"/>
      <c r="G109" s="38"/>
      <c r="H109" s="19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</row>
    <row r="110" spans="1:21" s="170" customFormat="1">
      <c r="A110" s="167"/>
      <c r="B110" s="167" t="s">
        <v>40</v>
      </c>
      <c r="C110" s="11">
        <v>427836483</v>
      </c>
      <c r="D110" s="9" t="s">
        <v>267</v>
      </c>
      <c r="E110" s="286">
        <v>36</v>
      </c>
      <c r="F110" s="358"/>
      <c r="G110" s="38">
        <v>1057406495</v>
      </c>
      <c r="H110" s="197" t="e">
        <f>#REF!</f>
        <v>#REF!</v>
      </c>
      <c r="I110" s="170" t="e">
        <f>C110-F110+G110-H110+G111-F111</f>
        <v>#REF!</v>
      </c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</row>
    <row r="111" spans="1:21" s="170" customFormat="1">
      <c r="A111" s="167"/>
      <c r="B111" s="167"/>
      <c r="C111" s="11"/>
      <c r="D111" s="9" t="s">
        <v>268</v>
      </c>
      <c r="E111" s="304">
        <v>31</v>
      </c>
      <c r="F111" s="358"/>
      <c r="G111" s="38"/>
      <c r="H111" s="19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</row>
    <row r="112" spans="1:21" s="170" customFormat="1">
      <c r="A112" s="167"/>
      <c r="B112" s="167" t="s">
        <v>41</v>
      </c>
      <c r="C112" s="11">
        <v>4930000</v>
      </c>
      <c r="D112" s="9"/>
      <c r="E112" s="304"/>
      <c r="F112" s="358"/>
      <c r="G112" s="38"/>
      <c r="H112" s="197" t="e">
        <f>#REF!</f>
        <v>#REF!</v>
      </c>
      <c r="I112" s="170" t="e">
        <f>C112-F112+G112-H112</f>
        <v>#REF!</v>
      </c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</row>
    <row r="113" spans="1:21" s="170" customFormat="1">
      <c r="A113" s="167"/>
      <c r="B113" s="167" t="s">
        <v>42</v>
      </c>
      <c r="C113" s="11">
        <v>10774866</v>
      </c>
      <c r="D113" s="9"/>
      <c r="E113" s="304"/>
      <c r="F113" s="358"/>
      <c r="G113" s="38"/>
      <c r="H113" s="197" t="e">
        <f>#REF!</f>
        <v>#REF!</v>
      </c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</row>
    <row r="114" spans="1:21" s="170" customFormat="1">
      <c r="A114" s="167"/>
      <c r="B114" s="167" t="s">
        <v>47</v>
      </c>
      <c r="C114" s="11">
        <v>-3331050</v>
      </c>
      <c r="D114" s="9"/>
      <c r="E114" s="304"/>
      <c r="F114" s="358"/>
      <c r="G114" s="38"/>
      <c r="H114" s="197" t="e">
        <f>#REF!</f>
        <v>#REF!</v>
      </c>
      <c r="I114" s="170" t="e">
        <f>C114-F114+G114-H114</f>
        <v>#REF!</v>
      </c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</row>
    <row r="115" spans="1:21">
      <c r="A115" s="167" t="s">
        <v>43</v>
      </c>
      <c r="D115" s="9"/>
      <c r="F115" s="358"/>
      <c r="G115" s="38"/>
      <c r="H115" s="175"/>
      <c r="I115" s="170">
        <f>C115-F115+G115-H115</f>
        <v>0</v>
      </c>
    </row>
    <row r="116" spans="1:21">
      <c r="B116" s="167" t="s">
        <v>44</v>
      </c>
      <c r="C116" s="3">
        <v>5000000</v>
      </c>
      <c r="D116" s="9" t="s">
        <v>102</v>
      </c>
      <c r="E116" s="304">
        <v>25</v>
      </c>
      <c r="F116" s="358"/>
      <c r="G116" s="38"/>
      <c r="H116" s="175" t="e">
        <f>#REF!</f>
        <v>#REF!</v>
      </c>
      <c r="I116" s="170" t="e">
        <f>C116-F116+G116-H116</f>
        <v>#REF!</v>
      </c>
      <c r="L116" s="180"/>
    </row>
    <row r="117" spans="1:21">
      <c r="B117" s="167" t="s">
        <v>45</v>
      </c>
      <c r="C117" s="3">
        <v>136570010</v>
      </c>
      <c r="D117" s="9" t="s">
        <v>103</v>
      </c>
      <c r="E117" s="304">
        <v>34</v>
      </c>
      <c r="F117" s="358"/>
      <c r="G117" s="38" t="e">
        <f>F139</f>
        <v>#REF!</v>
      </c>
      <c r="H117" s="175" t="e">
        <f>#REF!</f>
        <v>#REF!</v>
      </c>
      <c r="I117" s="170" t="e">
        <f>C117+G117+G118+G121-F117-F118-F121-H117+G122-F122+G120-F120+G119-F119+G123-F123</f>
        <v>#REF!</v>
      </c>
      <c r="L117" s="180"/>
    </row>
    <row r="118" spans="1:21">
      <c r="D118" s="9" t="s">
        <v>324</v>
      </c>
      <c r="E118" s="304">
        <v>26</v>
      </c>
      <c r="F118" s="358"/>
      <c r="G118" s="38"/>
      <c r="H118" s="175"/>
      <c r="L118" s="180"/>
    </row>
    <row r="119" spans="1:21">
      <c r="D119" s="9" t="s">
        <v>395</v>
      </c>
      <c r="E119" s="286">
        <v>26</v>
      </c>
      <c r="F119" s="358"/>
      <c r="G119" s="38"/>
      <c r="H119" s="175"/>
    </row>
    <row r="120" spans="1:21">
      <c r="D120" s="268" t="s">
        <v>396</v>
      </c>
      <c r="E120" s="308">
        <v>21.2</v>
      </c>
      <c r="F120" s="358"/>
      <c r="G120" s="38"/>
      <c r="H120" s="175"/>
    </row>
    <row r="121" spans="1:21">
      <c r="D121" s="9" t="s">
        <v>179</v>
      </c>
      <c r="E121" s="308">
        <v>21.2</v>
      </c>
      <c r="F121" s="358">
        <v>4359284</v>
      </c>
      <c r="G121" s="38"/>
      <c r="H121" s="175"/>
    </row>
    <row r="122" spans="1:21">
      <c r="C122" s="167"/>
      <c r="D122" s="9" t="s">
        <v>397</v>
      </c>
      <c r="E122" s="304">
        <v>25</v>
      </c>
      <c r="F122" s="358"/>
      <c r="G122" s="38"/>
      <c r="H122" s="167"/>
    </row>
    <row r="123" spans="1:21">
      <c r="C123" s="167"/>
      <c r="D123" s="9" t="s">
        <v>430</v>
      </c>
      <c r="E123" s="267">
        <v>30</v>
      </c>
      <c r="F123" s="358"/>
      <c r="G123" s="38"/>
      <c r="H123" s="167"/>
    </row>
    <row r="124" spans="1:21">
      <c r="C124" s="167"/>
      <c r="D124" s="9"/>
      <c r="E124" s="302"/>
      <c r="F124" s="358"/>
      <c r="G124" s="38"/>
      <c r="H124" s="167"/>
    </row>
    <row r="125" spans="1:21">
      <c r="B125" s="167" t="s">
        <v>46</v>
      </c>
      <c r="C125" s="3">
        <v>-261487</v>
      </c>
      <c r="D125" s="9" t="s">
        <v>269</v>
      </c>
      <c r="E125" s="308">
        <v>21.2</v>
      </c>
      <c r="F125" s="358">
        <v>263047</v>
      </c>
      <c r="G125" s="38"/>
      <c r="H125" s="175" t="e">
        <f>#REF!</f>
        <v>#REF!</v>
      </c>
      <c r="I125" s="170" t="e">
        <f>C125-H125+G125+G126-F125-F126+G127-F127</f>
        <v>#REF!</v>
      </c>
    </row>
    <row r="126" spans="1:21">
      <c r="C126" s="167"/>
      <c r="D126" s="9" t="s">
        <v>398</v>
      </c>
      <c r="E126" s="267"/>
      <c r="F126" s="358"/>
      <c r="G126" s="38">
        <v>20980</v>
      </c>
      <c r="H126" s="167"/>
    </row>
    <row r="127" spans="1:21">
      <c r="C127" s="167"/>
      <c r="D127" s="9"/>
      <c r="E127" s="267">
        <v>7</v>
      </c>
      <c r="F127" s="358">
        <f>G40-F128</f>
        <v>6090</v>
      </c>
      <c r="G127" s="38"/>
      <c r="H127" s="167"/>
    </row>
    <row r="128" spans="1:21">
      <c r="B128" s="167" t="s">
        <v>177</v>
      </c>
      <c r="C128" s="3">
        <v>4643803</v>
      </c>
      <c r="D128" s="9" t="s">
        <v>178</v>
      </c>
      <c r="E128" s="286">
        <v>7</v>
      </c>
      <c r="F128" s="358">
        <v>1717</v>
      </c>
      <c r="G128" s="38"/>
      <c r="H128" s="175" t="e">
        <f>#REF!</f>
        <v>#REF!</v>
      </c>
      <c r="I128" s="170" t="e">
        <f>C128-F128+G128-H128+G131-F131+G132-F132+G133-F133+G130-F130+G129-F129</f>
        <v>#REF!</v>
      </c>
    </row>
    <row r="129" spans="1:11">
      <c r="D129" s="9" t="s">
        <v>399</v>
      </c>
      <c r="E129" s="286">
        <v>21.2</v>
      </c>
      <c r="F129" s="358"/>
      <c r="G129" s="38">
        <v>4366920</v>
      </c>
      <c r="H129" s="175"/>
    </row>
    <row r="130" spans="1:11">
      <c r="D130" s="423" t="s">
        <v>428</v>
      </c>
      <c r="E130" s="265" t="s">
        <v>301</v>
      </c>
      <c r="F130" s="358"/>
      <c r="G130" s="38">
        <v>11321690</v>
      </c>
      <c r="H130" s="175"/>
    </row>
    <row r="131" spans="1:11">
      <c r="D131" s="9" t="s">
        <v>395</v>
      </c>
      <c r="E131" s="286">
        <v>26</v>
      </c>
      <c r="F131" s="358">
        <v>2970000</v>
      </c>
      <c r="G131" s="38"/>
      <c r="H131" s="175"/>
    </row>
    <row r="132" spans="1:11">
      <c r="D132" s="268" t="s">
        <v>400</v>
      </c>
      <c r="E132" s="304">
        <v>35</v>
      </c>
      <c r="F132" s="358"/>
      <c r="G132" s="38"/>
    </row>
    <row r="133" spans="1:11">
      <c r="D133" s="9"/>
      <c r="F133" s="358"/>
      <c r="G133" s="38"/>
      <c r="H133" s="175"/>
    </row>
    <row r="134" spans="1:11">
      <c r="B134" s="167" t="s">
        <v>427</v>
      </c>
      <c r="C134" s="3">
        <f>SUM(C108:C133)</f>
        <v>636162625</v>
      </c>
      <c r="D134" s="9"/>
      <c r="F134" s="358"/>
      <c r="G134" s="38"/>
      <c r="H134" s="3" t="e">
        <f>SUM(H108:H133)</f>
        <v>#REF!</v>
      </c>
    </row>
    <row r="135" spans="1:11" ht="13.5" thickBot="1">
      <c r="A135" s="167" t="s">
        <v>105</v>
      </c>
      <c r="C135" s="195">
        <f>C134+C103</f>
        <v>636162625</v>
      </c>
      <c r="E135" s="321"/>
      <c r="F135" s="322"/>
      <c r="G135" s="40"/>
      <c r="H135" s="195" t="e">
        <f>H134+H103</f>
        <v>#REF!</v>
      </c>
    </row>
    <row r="136" spans="1:11" s="238" customFormat="1" ht="13.5" thickTop="1">
      <c r="C136" s="242" t="e">
        <f>C135-#REF!</f>
        <v>#REF!</v>
      </c>
      <c r="E136" s="320"/>
      <c r="H136" s="242" t="e">
        <f>H135-#REF!</f>
        <v>#REF!</v>
      </c>
      <c r="I136" s="243"/>
      <c r="J136" s="243"/>
      <c r="K136" s="243"/>
    </row>
    <row r="137" spans="1:11">
      <c r="A137" s="7" t="s">
        <v>106</v>
      </c>
      <c r="C137" s="3">
        <v>490805316</v>
      </c>
      <c r="H137" s="186">
        <v>643971870</v>
      </c>
      <c r="I137" s="204" t="s">
        <v>270</v>
      </c>
      <c r="J137" s="169" t="s">
        <v>271</v>
      </c>
    </row>
    <row r="138" spans="1:11">
      <c r="A138" s="181" t="s">
        <v>51</v>
      </c>
      <c r="B138" s="172"/>
      <c r="C138" s="167"/>
      <c r="H138" s="205"/>
    </row>
    <row r="139" spans="1:11">
      <c r="A139" s="174" t="s">
        <v>50</v>
      </c>
      <c r="B139" s="172"/>
      <c r="C139" s="8"/>
      <c r="E139" s="304">
        <v>21</v>
      </c>
      <c r="F139" s="313" t="e">
        <f>#REF!</f>
        <v>#REF!</v>
      </c>
      <c r="H139" s="206" t="e">
        <f>F139-G139</f>
        <v>#REF!</v>
      </c>
      <c r="I139" s="207" t="e">
        <f>#REF!</f>
        <v>#REF!</v>
      </c>
      <c r="J139" s="207" t="e">
        <f>H139-I139</f>
        <v>#REF!</v>
      </c>
      <c r="K139" s="207"/>
    </row>
    <row r="140" spans="1:11">
      <c r="A140" s="174"/>
      <c r="B140" s="172"/>
      <c r="C140" s="8"/>
      <c r="E140" s="308"/>
      <c r="H140" s="206">
        <f>F140-G140</f>
        <v>0</v>
      </c>
      <c r="I140" s="207"/>
      <c r="J140" s="207"/>
      <c r="K140" s="207"/>
    </row>
    <row r="141" spans="1:11">
      <c r="A141" s="174"/>
      <c r="B141" s="172"/>
      <c r="C141" s="8"/>
      <c r="E141" s="308"/>
      <c r="H141" s="206">
        <f>F141-G141</f>
        <v>0</v>
      </c>
      <c r="I141" s="207"/>
      <c r="J141" s="207"/>
      <c r="K141" s="207"/>
    </row>
    <row r="142" spans="1:11">
      <c r="A142" s="12" t="s">
        <v>113</v>
      </c>
      <c r="B142" s="172"/>
      <c r="C142" s="8"/>
      <c r="H142" s="206">
        <f>F142-G142</f>
        <v>0</v>
      </c>
    </row>
    <row r="143" spans="1:11">
      <c r="A143" s="171" t="s">
        <v>114</v>
      </c>
      <c r="B143" s="172"/>
      <c r="C143" s="8"/>
      <c r="H143" s="206">
        <f>F143-G143</f>
        <v>0</v>
      </c>
    </row>
    <row r="144" spans="1:11">
      <c r="A144" s="171"/>
      <c r="B144" s="172" t="s">
        <v>49</v>
      </c>
      <c r="C144" s="8"/>
      <c r="D144" s="301" t="s">
        <v>116</v>
      </c>
      <c r="E144" s="304">
        <v>18</v>
      </c>
      <c r="F144" s="313">
        <v>4052524</v>
      </c>
      <c r="H144" s="206">
        <f>F144+F145-G144-G145</f>
        <v>2744833</v>
      </c>
      <c r="I144" s="170" t="e">
        <f>#REF!</f>
        <v>#REF!</v>
      </c>
      <c r="J144" s="207" t="e">
        <f>H144-I144</f>
        <v>#REF!</v>
      </c>
    </row>
    <row r="145" spans="1:21">
      <c r="A145" s="171"/>
      <c r="B145" s="172"/>
      <c r="C145" s="8"/>
      <c r="D145" s="301" t="s">
        <v>83</v>
      </c>
      <c r="E145" s="286">
        <v>11</v>
      </c>
      <c r="G145" s="37">
        <v>1307691</v>
      </c>
      <c r="H145" s="206"/>
      <c r="J145" s="207">
        <f t="shared" ref="J145:J211" si="1">H145-I145</f>
        <v>0</v>
      </c>
    </row>
    <row r="146" spans="1:21">
      <c r="A146" s="12"/>
      <c r="B146" s="172" t="s">
        <v>117</v>
      </c>
      <c r="C146" s="8"/>
      <c r="D146" s="301" t="s">
        <v>272</v>
      </c>
      <c r="E146" s="304">
        <v>8.1</v>
      </c>
      <c r="F146" s="313">
        <f>G47+G43</f>
        <v>3116598</v>
      </c>
      <c r="G146" s="37">
        <f>F47+F43</f>
        <v>0</v>
      </c>
      <c r="H146" s="206">
        <f>F146-G146</f>
        <v>3116598</v>
      </c>
      <c r="I146" s="509" t="e">
        <f>#REF!</f>
        <v>#REF!</v>
      </c>
      <c r="J146" s="207" t="e">
        <f>H146-I146+H147</f>
        <v>#REF!</v>
      </c>
    </row>
    <row r="147" spans="1:21">
      <c r="A147" s="12"/>
      <c r="B147" s="172" t="s">
        <v>118</v>
      </c>
      <c r="C147" s="8"/>
      <c r="D147" s="301" t="s">
        <v>82</v>
      </c>
      <c r="E147" s="308">
        <v>10.1</v>
      </c>
      <c r="F147" s="313">
        <f>G52</f>
        <v>25459</v>
      </c>
      <c r="G147" s="37">
        <f>F52</f>
        <v>0</v>
      </c>
      <c r="H147" s="206">
        <f t="shared" ref="H147:H155" si="2">F147-G147</f>
        <v>25459</v>
      </c>
      <c r="I147" s="509"/>
      <c r="J147" s="207"/>
    </row>
    <row r="148" spans="1:21">
      <c r="A148" s="172"/>
      <c r="B148" s="172"/>
      <c r="C148" s="8"/>
      <c r="H148" s="206">
        <f t="shared" si="2"/>
        <v>0</v>
      </c>
      <c r="J148" s="207">
        <f t="shared" si="1"/>
        <v>0</v>
      </c>
      <c r="L148" s="106"/>
      <c r="M148" s="27">
        <f>+SUM(M82:M90)-M87</f>
        <v>71040166</v>
      </c>
      <c r="N148" s="27">
        <f>+SUM(N82:N90)-N87</f>
        <v>-12971010</v>
      </c>
      <c r="O148" s="27"/>
      <c r="P148" s="106"/>
    </row>
    <row r="149" spans="1:21">
      <c r="A149" s="172"/>
      <c r="B149" s="172" t="s">
        <v>121</v>
      </c>
      <c r="C149" s="8"/>
      <c r="D149" s="301" t="s">
        <v>96</v>
      </c>
      <c r="E149" s="286">
        <v>22</v>
      </c>
      <c r="F149" s="313">
        <f>G94</f>
        <v>2242064</v>
      </c>
      <c r="G149" s="37">
        <f>F94</f>
        <v>0</v>
      </c>
      <c r="H149" s="206">
        <f t="shared" si="2"/>
        <v>2242064</v>
      </c>
      <c r="I149" s="170" t="e">
        <f>#REF!</f>
        <v>#REF!</v>
      </c>
      <c r="J149" s="207" t="e">
        <f t="shared" si="1"/>
        <v>#REF!</v>
      </c>
      <c r="L149" s="106"/>
      <c r="M149" s="27"/>
      <c r="N149" s="27"/>
      <c r="O149" s="27"/>
      <c r="P149" s="106"/>
    </row>
    <row r="150" spans="1:21">
      <c r="A150" s="172"/>
      <c r="B150" s="172" t="s">
        <v>338</v>
      </c>
      <c r="C150" s="8"/>
      <c r="D150" s="172" t="s">
        <v>338</v>
      </c>
      <c r="E150" s="302">
        <v>19</v>
      </c>
      <c r="F150" s="313">
        <f>G72</f>
        <v>201341</v>
      </c>
      <c r="H150" s="206">
        <f t="shared" si="2"/>
        <v>201341</v>
      </c>
      <c r="I150" s="170" t="e">
        <f>#REF!</f>
        <v>#REF!</v>
      </c>
      <c r="J150" s="207" t="e">
        <f t="shared" si="1"/>
        <v>#REF!</v>
      </c>
      <c r="L150" s="106"/>
      <c r="M150" s="27"/>
      <c r="N150" s="208"/>
      <c r="O150" s="27"/>
      <c r="P150" s="27"/>
    </row>
    <row r="151" spans="1:21">
      <c r="A151" s="172"/>
      <c r="B151" s="172" t="s">
        <v>124</v>
      </c>
      <c r="C151" s="8"/>
      <c r="D151" s="301" t="s">
        <v>125</v>
      </c>
      <c r="E151" s="304">
        <v>9.1999999999999993</v>
      </c>
      <c r="F151" s="313">
        <f>G48</f>
        <v>0</v>
      </c>
      <c r="G151" s="37">
        <f>F49</f>
        <v>0</v>
      </c>
      <c r="H151" s="206">
        <f t="shared" si="2"/>
        <v>0</v>
      </c>
      <c r="I151" s="170">
        <v>0</v>
      </c>
      <c r="J151" s="207">
        <f t="shared" si="1"/>
        <v>0</v>
      </c>
      <c r="L151" s="106"/>
      <c r="M151" s="27"/>
      <c r="N151" s="27"/>
      <c r="O151" s="27"/>
      <c r="P151" s="27"/>
    </row>
    <row r="152" spans="1:21">
      <c r="A152" s="172"/>
      <c r="B152" s="172" t="s">
        <v>31</v>
      </c>
      <c r="C152" s="8"/>
      <c r="D152" s="301" t="s">
        <v>275</v>
      </c>
      <c r="E152" s="304">
        <v>19</v>
      </c>
      <c r="F152" s="313">
        <f>G85</f>
        <v>968064</v>
      </c>
      <c r="G152" s="37">
        <f>F85</f>
        <v>0</v>
      </c>
      <c r="H152" s="206">
        <f>F152-G152</f>
        <v>968064</v>
      </c>
      <c r="I152" s="170" t="e">
        <f>#REF!</f>
        <v>#REF!</v>
      </c>
      <c r="J152" s="207" t="e">
        <f>H152-I152</f>
        <v>#REF!</v>
      </c>
      <c r="L152" s="106"/>
      <c r="M152" s="27"/>
      <c r="N152" s="27"/>
      <c r="O152" s="106"/>
      <c r="P152" s="106"/>
    </row>
    <row r="153" spans="1:21">
      <c r="A153" s="172"/>
      <c r="B153" s="172" t="s">
        <v>276</v>
      </c>
      <c r="C153" s="8"/>
      <c r="D153" s="301" t="s">
        <v>248</v>
      </c>
      <c r="E153" s="302">
        <v>2.1</v>
      </c>
      <c r="F153" s="313">
        <f>G8</f>
        <v>0</v>
      </c>
      <c r="H153" s="206">
        <f>F153-G153</f>
        <v>0</v>
      </c>
      <c r="I153" s="170">
        <f>'[25]กระแสเงินสด-8'!J17</f>
        <v>0</v>
      </c>
      <c r="J153" s="207">
        <f t="shared" si="1"/>
        <v>0</v>
      </c>
      <c r="L153" s="106"/>
      <c r="M153" s="27"/>
      <c r="N153" s="27"/>
      <c r="O153" s="106"/>
      <c r="P153" s="106"/>
    </row>
    <row r="154" spans="1:21">
      <c r="A154" s="172"/>
      <c r="B154" s="172"/>
      <c r="C154" s="8"/>
      <c r="E154" s="302"/>
      <c r="H154" s="206"/>
      <c r="J154" s="207"/>
      <c r="L154" s="106"/>
      <c r="M154" s="27"/>
      <c r="N154" s="27"/>
      <c r="O154" s="106"/>
      <c r="P154" s="106"/>
    </row>
    <row r="155" spans="1:21">
      <c r="A155" s="172"/>
      <c r="B155" s="172" t="s">
        <v>126</v>
      </c>
      <c r="C155" s="8"/>
      <c r="D155" s="301" t="s">
        <v>126</v>
      </c>
      <c r="E155" s="304">
        <v>22.1</v>
      </c>
      <c r="F155" s="313">
        <f>G95</f>
        <v>0</v>
      </c>
      <c r="G155" s="37">
        <f>F95</f>
        <v>0</v>
      </c>
      <c r="H155" s="206">
        <f t="shared" si="2"/>
        <v>0</v>
      </c>
      <c r="J155" s="207">
        <f t="shared" si="1"/>
        <v>0</v>
      </c>
      <c r="L155" s="106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1:21" s="3" customFormat="1">
      <c r="A156" s="172"/>
      <c r="B156" s="172" t="s">
        <v>52</v>
      </c>
      <c r="C156" s="8"/>
      <c r="D156" s="301" t="s">
        <v>52</v>
      </c>
      <c r="E156" s="302">
        <v>13.1</v>
      </c>
      <c r="F156" s="313">
        <f>G223+G14</f>
        <v>340696</v>
      </c>
      <c r="G156" s="37">
        <v>16723</v>
      </c>
      <c r="H156" s="206">
        <f t="shared" ref="H156:H161" si="3">F156-G156</f>
        <v>323973</v>
      </c>
      <c r="I156" s="170" t="e">
        <f>#REF!</f>
        <v>#REF!</v>
      </c>
      <c r="J156" s="207" t="e">
        <f t="shared" si="1"/>
        <v>#REF!</v>
      </c>
      <c r="K156" s="170"/>
      <c r="L156" s="106"/>
      <c r="N156" s="27"/>
      <c r="O156" s="27"/>
      <c r="P156" s="27"/>
      <c r="Q156" s="27"/>
      <c r="R156" s="27"/>
      <c r="S156" s="27"/>
      <c r="T156" s="27"/>
      <c r="U156" s="27"/>
    </row>
    <row r="157" spans="1:21" s="3" customFormat="1">
      <c r="A157" s="172"/>
      <c r="B157" s="172" t="s">
        <v>245</v>
      </c>
      <c r="C157" s="8"/>
      <c r="D157" s="301" t="s">
        <v>277</v>
      </c>
      <c r="E157" s="304">
        <v>32</v>
      </c>
      <c r="F157" s="313"/>
      <c r="G157" s="37">
        <f>F75</f>
        <v>0</v>
      </c>
      <c r="H157" s="206">
        <f t="shared" si="3"/>
        <v>0</v>
      </c>
      <c r="I157" s="170"/>
      <c r="J157" s="207">
        <f t="shared" si="1"/>
        <v>0</v>
      </c>
      <c r="K157" s="170"/>
      <c r="L157" s="106"/>
      <c r="N157" s="27"/>
      <c r="O157" s="27"/>
      <c r="P157" s="27"/>
      <c r="Q157" s="27"/>
      <c r="R157" s="27"/>
      <c r="S157" s="27"/>
      <c r="T157" s="27"/>
      <c r="U157" s="27"/>
    </row>
    <row r="158" spans="1:21" s="3" customFormat="1">
      <c r="A158" s="172"/>
      <c r="B158" s="172" t="s">
        <v>241</v>
      </c>
      <c r="C158" s="8"/>
      <c r="D158" s="172" t="s">
        <v>241</v>
      </c>
      <c r="E158" s="286">
        <v>7</v>
      </c>
      <c r="F158" s="313"/>
      <c r="G158" s="37">
        <f>F40</f>
        <v>10344259</v>
      </c>
      <c r="H158" s="206">
        <f t="shared" si="3"/>
        <v>-10344259</v>
      </c>
      <c r="I158" s="170" t="e">
        <f>#REF!</f>
        <v>#REF!</v>
      </c>
      <c r="J158" s="207" t="e">
        <f t="shared" si="1"/>
        <v>#REF!</v>
      </c>
      <c r="K158" s="170"/>
      <c r="L158" s="106"/>
      <c r="N158" s="27"/>
      <c r="O158" s="27"/>
      <c r="P158" s="27"/>
      <c r="Q158" s="27"/>
      <c r="R158" s="27"/>
      <c r="S158" s="27"/>
      <c r="T158" s="27"/>
      <c r="U158" s="27"/>
    </row>
    <row r="159" spans="1:21" s="3" customFormat="1">
      <c r="A159" s="172"/>
      <c r="B159" s="210" t="s">
        <v>127</v>
      </c>
      <c r="C159" s="48"/>
      <c r="D159" s="301" t="s">
        <v>127</v>
      </c>
      <c r="E159" s="304">
        <v>21</v>
      </c>
      <c r="F159" s="313">
        <f>G181</f>
        <v>0</v>
      </c>
      <c r="G159" s="37"/>
      <c r="H159" s="206">
        <f t="shared" si="3"/>
        <v>0</v>
      </c>
      <c r="I159" s="170"/>
      <c r="J159" s="207">
        <f t="shared" si="1"/>
        <v>0</v>
      </c>
      <c r="K159" s="170"/>
      <c r="L159" s="106"/>
      <c r="N159" s="27"/>
      <c r="O159" s="27"/>
      <c r="P159" s="27"/>
      <c r="Q159" s="27"/>
      <c r="R159" s="27"/>
      <c r="S159" s="27"/>
      <c r="T159" s="27"/>
      <c r="U159" s="27"/>
    </row>
    <row r="160" spans="1:21" s="3" customFormat="1">
      <c r="A160" s="172"/>
      <c r="B160" s="172" t="s">
        <v>128</v>
      </c>
      <c r="C160" s="8"/>
      <c r="D160" s="301" t="s">
        <v>128</v>
      </c>
      <c r="E160" s="286">
        <v>27</v>
      </c>
      <c r="F160" s="313"/>
      <c r="G160" s="37" t="e">
        <f>#REF!</f>
        <v>#REF!</v>
      </c>
      <c r="H160" s="206" t="e">
        <f t="shared" si="3"/>
        <v>#REF!</v>
      </c>
      <c r="I160" s="170" t="e">
        <f>#REF!</f>
        <v>#REF!</v>
      </c>
      <c r="J160" s="207" t="e">
        <f t="shared" si="1"/>
        <v>#REF!</v>
      </c>
      <c r="K160" s="170"/>
      <c r="M160" s="106"/>
      <c r="N160" s="27"/>
      <c r="O160" s="27"/>
      <c r="P160" s="27"/>
      <c r="Q160" s="27"/>
      <c r="R160" s="27"/>
      <c r="S160" s="27"/>
      <c r="T160" s="27"/>
      <c r="U160" s="27"/>
    </row>
    <row r="161" spans="1:21" s="3" customFormat="1">
      <c r="A161" s="12"/>
      <c r="B161" s="172" t="s">
        <v>129</v>
      </c>
      <c r="C161" s="8"/>
      <c r="D161" s="301" t="s">
        <v>129</v>
      </c>
      <c r="E161" s="286">
        <v>28</v>
      </c>
      <c r="F161" s="313" t="e">
        <f>-#REF!</f>
        <v>#REF!</v>
      </c>
      <c r="G161" s="37"/>
      <c r="H161" s="206" t="e">
        <f t="shared" si="3"/>
        <v>#REF!</v>
      </c>
      <c r="I161" s="170" t="e">
        <f>#REF!</f>
        <v>#REF!</v>
      </c>
      <c r="J161" s="207" t="e">
        <f t="shared" si="1"/>
        <v>#REF!</v>
      </c>
      <c r="K161" s="170"/>
      <c r="L161" s="106"/>
      <c r="M161" s="106"/>
      <c r="N161" s="27"/>
      <c r="O161" s="27"/>
      <c r="P161" s="27"/>
      <c r="Q161" s="27"/>
      <c r="R161" s="27"/>
      <c r="S161" s="27"/>
      <c r="T161" s="27"/>
      <c r="U161" s="27"/>
    </row>
    <row r="162" spans="1:21" s="3" customFormat="1">
      <c r="A162" s="12" t="s">
        <v>130</v>
      </c>
      <c r="B162" s="13"/>
      <c r="C162" s="8"/>
      <c r="D162" s="301"/>
      <c r="E162" s="304"/>
      <c r="F162" s="313"/>
      <c r="G162" s="37"/>
      <c r="H162" s="206"/>
      <c r="I162" s="170"/>
      <c r="J162" s="207">
        <f t="shared" si="1"/>
        <v>0</v>
      </c>
      <c r="K162" s="170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s="3" customFormat="1">
      <c r="A163" s="12" t="s">
        <v>131</v>
      </c>
      <c r="B163" s="13"/>
      <c r="C163" s="8"/>
      <c r="D163" s="301"/>
      <c r="E163" s="304"/>
      <c r="F163" s="313"/>
      <c r="G163" s="37"/>
      <c r="H163" s="206"/>
      <c r="I163" s="170"/>
      <c r="J163" s="207">
        <f t="shared" si="1"/>
        <v>0</v>
      </c>
      <c r="K163" s="170"/>
      <c r="L163" s="27"/>
      <c r="M163" s="27"/>
      <c r="N163" s="27"/>
      <c r="O163" s="27"/>
      <c r="P163" s="27"/>
      <c r="Q163" s="27"/>
      <c r="R163" s="27"/>
      <c r="S163" s="27"/>
      <c r="T163" s="27"/>
      <c r="U163" s="27"/>
    </row>
    <row r="164" spans="1:21" s="3" customFormat="1">
      <c r="A164" s="181" t="s">
        <v>132</v>
      </c>
      <c r="B164" s="13"/>
      <c r="C164" s="8"/>
      <c r="D164" s="301"/>
      <c r="E164" s="304"/>
      <c r="F164" s="313"/>
      <c r="G164" s="37"/>
      <c r="H164" s="206"/>
      <c r="I164" s="170"/>
      <c r="J164" s="207">
        <f t="shared" si="1"/>
        <v>0</v>
      </c>
      <c r="K164" s="170"/>
      <c r="L164" s="214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1:21" s="3" customFormat="1">
      <c r="A165" s="172"/>
      <c r="B165" s="174" t="s">
        <v>5</v>
      </c>
      <c r="C165" s="8"/>
      <c r="D165" s="301" t="s">
        <v>67</v>
      </c>
      <c r="E165" s="392">
        <v>2</v>
      </c>
      <c r="F165" s="313">
        <f>G7</f>
        <v>0</v>
      </c>
      <c r="G165" s="37">
        <f>F7</f>
        <v>21959070</v>
      </c>
      <c r="H165" s="206">
        <f>F165-G165</f>
        <v>-21959070</v>
      </c>
      <c r="I165" s="170" t="e">
        <f>#REF!</f>
        <v>#REF!</v>
      </c>
      <c r="J165" s="207" t="e">
        <f>H165-I165</f>
        <v>#REF!</v>
      </c>
      <c r="K165" s="170"/>
      <c r="L165" s="167"/>
      <c r="M165" s="167"/>
      <c r="N165" s="27"/>
      <c r="O165" s="27"/>
      <c r="P165" s="27"/>
      <c r="Q165" s="27"/>
      <c r="R165" s="27"/>
      <c r="S165" s="27"/>
      <c r="T165" s="27"/>
      <c r="U165" s="27"/>
    </row>
    <row r="166" spans="1:21" s="3" customFormat="1">
      <c r="A166" s="172"/>
      <c r="B166" s="174" t="s">
        <v>6</v>
      </c>
      <c r="C166" s="8"/>
      <c r="D166" s="301" t="s">
        <v>133</v>
      </c>
      <c r="E166" s="286">
        <v>3</v>
      </c>
      <c r="F166" s="313">
        <f>G16</f>
        <v>0</v>
      </c>
      <c r="G166" s="37">
        <f>F16</f>
        <v>9111176</v>
      </c>
      <c r="H166" s="206">
        <f t="shared" ref="H166:H176" si="4">F166-G166</f>
        <v>-9111176</v>
      </c>
      <c r="I166" s="170" t="e">
        <f>#REF!</f>
        <v>#REF!</v>
      </c>
      <c r="J166" s="207" t="e">
        <f t="shared" ref="J166:J188" si="5">H166-I166</f>
        <v>#REF!</v>
      </c>
      <c r="K166" s="170"/>
      <c r="L166" s="167"/>
      <c r="M166" s="167"/>
      <c r="N166" s="27"/>
      <c r="O166" s="27"/>
      <c r="P166" s="27"/>
      <c r="Q166" s="27"/>
      <c r="R166" s="27"/>
      <c r="S166" s="27"/>
      <c r="T166" s="27"/>
      <c r="U166" s="27"/>
    </row>
    <row r="167" spans="1:21" s="3" customFormat="1">
      <c r="A167" s="172"/>
      <c r="B167" s="174" t="s">
        <v>7</v>
      </c>
      <c r="C167" s="8"/>
      <c r="D167" s="301" t="s">
        <v>69</v>
      </c>
      <c r="E167" s="304"/>
      <c r="F167" s="313">
        <f>G19</f>
        <v>0</v>
      </c>
      <c r="G167" s="37">
        <f>F19</f>
        <v>0</v>
      </c>
      <c r="H167" s="206">
        <f t="shared" si="4"/>
        <v>0</v>
      </c>
      <c r="I167" s="170" t="e">
        <f>#REF!</f>
        <v>#REF!</v>
      </c>
      <c r="J167" s="207" t="e">
        <f t="shared" si="5"/>
        <v>#REF!</v>
      </c>
      <c r="K167" s="170"/>
      <c r="L167" s="167"/>
      <c r="M167" s="167"/>
      <c r="N167" s="27"/>
      <c r="O167" s="27"/>
      <c r="P167" s="27"/>
      <c r="Q167" s="27"/>
      <c r="R167" s="27"/>
      <c r="S167" s="27"/>
      <c r="T167" s="27"/>
      <c r="U167" s="27"/>
    </row>
    <row r="168" spans="1:21" s="3" customFormat="1">
      <c r="A168" s="172"/>
      <c r="B168" s="174" t="s">
        <v>134</v>
      </c>
      <c r="C168" s="14"/>
      <c r="D168" s="301" t="s">
        <v>134</v>
      </c>
      <c r="E168" s="286">
        <v>5</v>
      </c>
      <c r="F168" s="313">
        <f>G20</f>
        <v>7011872</v>
      </c>
      <c r="G168" s="37">
        <f>F20</f>
        <v>0</v>
      </c>
      <c r="H168" s="206">
        <f t="shared" si="4"/>
        <v>7011872</v>
      </c>
      <c r="I168" s="170" t="e">
        <f>#REF!</f>
        <v>#REF!</v>
      </c>
      <c r="J168" s="207" t="e">
        <f>H168-I168</f>
        <v>#REF!</v>
      </c>
      <c r="K168" s="170"/>
      <c r="L168" s="327" t="s">
        <v>135</v>
      </c>
      <c r="M168" s="328">
        <v>174439</v>
      </c>
      <c r="N168" s="27"/>
      <c r="O168" s="27"/>
      <c r="P168" s="27"/>
      <c r="Q168" s="27"/>
      <c r="R168" s="27"/>
      <c r="S168" s="27"/>
      <c r="T168" s="27"/>
      <c r="U168" s="27"/>
    </row>
    <row r="169" spans="1:21" s="3" customFormat="1">
      <c r="A169" s="172"/>
      <c r="B169" s="220" t="s">
        <v>12</v>
      </c>
      <c r="C169" s="15"/>
      <c r="D169" s="301" t="s">
        <v>136</v>
      </c>
      <c r="E169" s="306">
        <v>6</v>
      </c>
      <c r="F169" s="313">
        <f>G32</f>
        <v>0</v>
      </c>
      <c r="G169" s="37">
        <f>F32</f>
        <v>1012716</v>
      </c>
      <c r="H169" s="206">
        <f t="shared" si="4"/>
        <v>-1012716</v>
      </c>
      <c r="I169" s="170" t="e">
        <f>#REF!</f>
        <v>#REF!</v>
      </c>
      <c r="J169" s="207" t="e">
        <f t="shared" si="5"/>
        <v>#REF!</v>
      </c>
      <c r="K169" s="170"/>
      <c r="L169" s="329" t="s">
        <v>137</v>
      </c>
      <c r="M169" s="330">
        <v>-231270</v>
      </c>
    </row>
    <row r="170" spans="1:21" s="3" customFormat="1">
      <c r="A170" s="172"/>
      <c r="B170" s="220" t="s">
        <v>21</v>
      </c>
      <c r="C170" s="15"/>
      <c r="D170" s="301" t="s">
        <v>84</v>
      </c>
      <c r="E170" s="306">
        <v>12</v>
      </c>
      <c r="F170" s="313">
        <f>G59</f>
        <v>0</v>
      </c>
      <c r="G170" s="37">
        <f>F59</f>
        <v>853620</v>
      </c>
      <c r="H170" s="206">
        <f t="shared" si="4"/>
        <v>-853620</v>
      </c>
      <c r="I170" s="170" t="e">
        <f>#REF!</f>
        <v>#REF!</v>
      </c>
      <c r="J170" s="207" t="e">
        <f t="shared" si="5"/>
        <v>#REF!</v>
      </c>
      <c r="K170" s="170"/>
      <c r="L170" s="329"/>
      <c r="M170" s="328">
        <f>M168+M169</f>
        <v>-56831</v>
      </c>
    </row>
    <row r="171" spans="1:21" s="3" customFormat="1">
      <c r="A171" s="181" t="s">
        <v>138</v>
      </c>
      <c r="B171" s="172"/>
      <c r="C171" s="16"/>
      <c r="D171" s="301"/>
      <c r="E171" s="331"/>
      <c r="F171" s="313"/>
      <c r="G171" s="37"/>
      <c r="H171" s="206">
        <f t="shared" si="4"/>
        <v>0</v>
      </c>
      <c r="I171" s="170"/>
      <c r="J171" s="207">
        <f t="shared" si="5"/>
        <v>0</v>
      </c>
      <c r="K171" s="170"/>
      <c r="L171" s="329" t="s">
        <v>128</v>
      </c>
      <c r="M171" s="332">
        <v>256004</v>
      </c>
    </row>
    <row r="172" spans="1:21" s="3" customFormat="1">
      <c r="A172" s="171"/>
      <c r="B172" s="172" t="s">
        <v>139</v>
      </c>
      <c r="C172" s="8"/>
      <c r="D172" s="301" t="s">
        <v>139</v>
      </c>
      <c r="E172" s="286">
        <v>13</v>
      </c>
      <c r="F172" s="313">
        <f>G66</f>
        <v>0</v>
      </c>
      <c r="G172" s="37">
        <f>F66</f>
        <v>74447754</v>
      </c>
      <c r="H172" s="206">
        <f>F172-G172</f>
        <v>-74447754</v>
      </c>
      <c r="I172" s="170" t="e">
        <f>#REF!</f>
        <v>#REF!</v>
      </c>
      <c r="J172" s="207" t="e">
        <f t="shared" si="5"/>
        <v>#REF!</v>
      </c>
      <c r="K172" s="170"/>
      <c r="L172" s="333" t="s">
        <v>140</v>
      </c>
      <c r="M172" s="334">
        <f>SUM(M170:M171)</f>
        <v>199173</v>
      </c>
      <c r="N172" s="215"/>
      <c r="O172" s="213"/>
      <c r="P172" s="215"/>
      <c r="Q172" s="215"/>
      <c r="R172" s="215"/>
      <c r="S172" s="215"/>
      <c r="T172" s="215"/>
    </row>
    <row r="173" spans="1:21" s="3" customFormat="1">
      <c r="A173" s="172"/>
      <c r="B173" s="172" t="s">
        <v>141</v>
      </c>
      <c r="C173" s="8"/>
      <c r="D173" s="301" t="s">
        <v>141</v>
      </c>
      <c r="E173" s="286">
        <v>14</v>
      </c>
      <c r="F173" s="313">
        <f>G73</f>
        <v>12191848</v>
      </c>
      <c r="G173" s="37">
        <f>F73</f>
        <v>0</v>
      </c>
      <c r="H173" s="206">
        <f t="shared" si="4"/>
        <v>12191848</v>
      </c>
      <c r="I173" s="170" t="e">
        <f>#REF!</f>
        <v>#REF!</v>
      </c>
      <c r="J173" s="207" t="e">
        <f t="shared" si="5"/>
        <v>#REF!</v>
      </c>
      <c r="K173" s="170"/>
      <c r="L173" s="335"/>
      <c r="M173" s="336"/>
      <c r="N173" s="337"/>
      <c r="O173" s="254">
        <f>O160-O167</f>
        <v>0</v>
      </c>
      <c r="P173" s="254">
        <f>P160-P167</f>
        <v>0</v>
      </c>
      <c r="Q173" s="254">
        <f>Q160-Q167</f>
        <v>0</v>
      </c>
      <c r="R173" s="254">
        <f>R160-R167</f>
        <v>0</v>
      </c>
      <c r="S173" s="337"/>
      <c r="T173" s="254">
        <f>T160-T167</f>
        <v>0</v>
      </c>
    </row>
    <row r="174" spans="1:21" s="3" customFormat="1">
      <c r="A174" s="172"/>
      <c r="B174" s="172" t="s">
        <v>32</v>
      </c>
      <c r="C174" s="8"/>
      <c r="D174" s="301" t="s">
        <v>32</v>
      </c>
      <c r="E174" s="304">
        <v>20</v>
      </c>
      <c r="F174" s="313">
        <f>G86</f>
        <v>212639</v>
      </c>
      <c r="G174" s="37">
        <f>F86</f>
        <v>0</v>
      </c>
      <c r="H174" s="206">
        <f t="shared" si="4"/>
        <v>212639</v>
      </c>
      <c r="I174" s="170" t="e">
        <f>#REF!</f>
        <v>#REF!</v>
      </c>
      <c r="J174" s="207" t="e">
        <f t="shared" si="5"/>
        <v>#REF!</v>
      </c>
      <c r="K174" s="170"/>
      <c r="L174" s="338" t="s">
        <v>142</v>
      </c>
      <c r="M174" s="339">
        <v>1589746</v>
      </c>
      <c r="N174" s="167"/>
      <c r="O174" s="167"/>
    </row>
    <row r="175" spans="1:21" s="3" customFormat="1">
      <c r="A175" s="172"/>
      <c r="B175" s="172" t="s">
        <v>151</v>
      </c>
      <c r="C175" s="8"/>
      <c r="D175" s="301" t="s">
        <v>151</v>
      </c>
      <c r="E175" s="304">
        <v>16.100000000000001</v>
      </c>
      <c r="F175" s="313"/>
      <c r="G175" s="37">
        <f>+F100</f>
        <v>0</v>
      </c>
      <c r="H175" s="206">
        <f>F175-G175</f>
        <v>0</v>
      </c>
      <c r="I175" s="170"/>
      <c r="J175" s="207">
        <f t="shared" si="5"/>
        <v>0</v>
      </c>
      <c r="K175" s="170"/>
      <c r="L175" s="340"/>
      <c r="M175" s="341"/>
      <c r="N175" s="167"/>
      <c r="O175" s="167"/>
    </row>
    <row r="176" spans="1:21" s="3" customFormat="1">
      <c r="A176" s="181" t="s">
        <v>143</v>
      </c>
      <c r="B176" s="172"/>
      <c r="C176" s="8"/>
      <c r="D176" s="301"/>
      <c r="E176" s="304"/>
      <c r="F176" s="313"/>
      <c r="G176" s="37"/>
      <c r="H176" s="206">
        <f t="shared" si="4"/>
        <v>0</v>
      </c>
      <c r="I176" s="170"/>
      <c r="J176" s="207">
        <f t="shared" si="5"/>
        <v>0</v>
      </c>
      <c r="K176" s="170"/>
      <c r="L176" s="340"/>
      <c r="M176" s="341"/>
      <c r="N176" s="167"/>
      <c r="O176" s="167"/>
    </row>
    <row r="177" spans="1:17" s="3" customFormat="1">
      <c r="A177" s="181"/>
      <c r="B177" s="172" t="s">
        <v>140</v>
      </c>
      <c r="C177" s="8"/>
      <c r="D177" s="172" t="s">
        <v>140</v>
      </c>
      <c r="E177" s="304">
        <v>27</v>
      </c>
      <c r="F177" s="313">
        <f>M172</f>
        <v>199173</v>
      </c>
      <c r="G177" s="37"/>
      <c r="H177" s="206">
        <f>F177-G177+F178-G178+F179-G179</f>
        <v>181124</v>
      </c>
      <c r="I177" s="170" t="e">
        <f>#REF!</f>
        <v>#REF!</v>
      </c>
      <c r="J177" s="207" t="e">
        <f t="shared" si="5"/>
        <v>#REF!</v>
      </c>
      <c r="K177" s="170"/>
      <c r="L177" s="340"/>
      <c r="M177" s="341"/>
      <c r="N177" s="167"/>
      <c r="O177" s="167"/>
      <c r="Q177" s="224"/>
    </row>
    <row r="178" spans="1:17" s="3" customFormat="1">
      <c r="A178" s="181"/>
      <c r="B178" s="172"/>
      <c r="C178" s="8"/>
      <c r="D178" s="301" t="s">
        <v>425</v>
      </c>
      <c r="E178" s="304">
        <v>27</v>
      </c>
      <c r="F178" s="313">
        <f>G10</f>
        <v>0</v>
      </c>
      <c r="G178" s="37">
        <v>18049</v>
      </c>
      <c r="H178" s="206"/>
      <c r="I178" s="170"/>
      <c r="J178" s="207">
        <f t="shared" si="5"/>
        <v>0</v>
      </c>
      <c r="K178" s="170"/>
      <c r="L178" s="340"/>
      <c r="M178" s="341"/>
      <c r="N178" s="167"/>
      <c r="O178" s="167"/>
      <c r="Q178" s="224"/>
    </row>
    <row r="179" spans="1:17" s="3" customFormat="1">
      <c r="A179" s="181"/>
      <c r="B179" s="172"/>
      <c r="C179" s="8"/>
      <c r="D179" s="301"/>
      <c r="E179" s="304"/>
      <c r="F179" s="313"/>
      <c r="G179" s="37"/>
      <c r="H179" s="206"/>
      <c r="I179" s="170"/>
      <c r="J179" s="207"/>
      <c r="K179" s="170"/>
      <c r="L179" s="340"/>
      <c r="M179" s="341"/>
      <c r="N179" s="167"/>
      <c r="O179" s="167"/>
      <c r="Q179" s="224"/>
    </row>
    <row r="180" spans="1:17" s="3" customFormat="1">
      <c r="A180" s="172"/>
      <c r="B180" s="172" t="s">
        <v>53</v>
      </c>
      <c r="C180" s="8"/>
      <c r="D180" s="301" t="s">
        <v>53</v>
      </c>
      <c r="E180" s="304">
        <v>28</v>
      </c>
      <c r="F180" s="313"/>
      <c r="G180" s="37" t="e">
        <f>F161</f>
        <v>#REF!</v>
      </c>
      <c r="H180" s="206" t="e">
        <f>F180-G180+F182-G182+F183-G183+F181-G181+F184-G184</f>
        <v>#REF!</v>
      </c>
      <c r="I180" s="170" t="e">
        <f>#REF!</f>
        <v>#REF!</v>
      </c>
      <c r="J180" s="207" t="e">
        <f t="shared" si="5"/>
        <v>#REF!</v>
      </c>
      <c r="K180" s="170"/>
      <c r="L180" s="340" t="s">
        <v>145</v>
      </c>
      <c r="M180" s="341">
        <v>-1589746</v>
      </c>
      <c r="N180" s="167"/>
      <c r="O180" s="167"/>
    </row>
    <row r="181" spans="1:17" s="3" customFormat="1">
      <c r="A181" s="172"/>
      <c r="B181" s="172"/>
      <c r="C181" s="8"/>
      <c r="D181" s="301" t="s">
        <v>146</v>
      </c>
      <c r="E181" s="304">
        <v>21</v>
      </c>
      <c r="F181" s="313"/>
      <c r="G181" s="43">
        <f>M194</f>
        <v>0</v>
      </c>
      <c r="H181" s="206"/>
      <c r="I181" s="170"/>
      <c r="J181" s="207">
        <f t="shared" si="5"/>
        <v>0</v>
      </c>
      <c r="K181" s="170"/>
      <c r="L181" s="340" t="s">
        <v>424</v>
      </c>
      <c r="M181" s="341">
        <v>4346867</v>
      </c>
      <c r="N181" s="167" t="s">
        <v>147</v>
      </c>
      <c r="O181" s="167"/>
    </row>
    <row r="182" spans="1:17" s="3" customFormat="1">
      <c r="A182" s="172"/>
      <c r="B182" s="172"/>
      <c r="C182" s="8"/>
      <c r="D182" s="301" t="s">
        <v>108</v>
      </c>
      <c r="E182" s="304">
        <v>28</v>
      </c>
      <c r="F182" s="313">
        <f>G91</f>
        <v>766765</v>
      </c>
      <c r="G182" s="37"/>
      <c r="H182" s="206"/>
      <c r="I182" s="170"/>
      <c r="J182" s="207">
        <f t="shared" si="5"/>
        <v>0</v>
      </c>
      <c r="K182" s="170"/>
      <c r="L182" s="340" t="s">
        <v>148</v>
      </c>
      <c r="M182" s="341">
        <v>1147188</v>
      </c>
      <c r="N182" s="167" t="s">
        <v>149</v>
      </c>
      <c r="O182" s="167"/>
      <c r="Q182" s="227"/>
    </row>
    <row r="183" spans="1:17" s="3" customFormat="1">
      <c r="A183" s="172"/>
      <c r="B183" s="172"/>
      <c r="C183" s="8"/>
      <c r="D183" s="301" t="s">
        <v>150</v>
      </c>
      <c r="E183" s="304">
        <v>28</v>
      </c>
      <c r="F183" s="313">
        <f>G101</f>
        <v>288785</v>
      </c>
      <c r="G183" s="37"/>
      <c r="H183" s="206"/>
      <c r="I183" s="170"/>
      <c r="J183" s="207">
        <f t="shared" si="5"/>
        <v>0</v>
      </c>
      <c r="K183" s="170"/>
      <c r="L183" s="340"/>
      <c r="M183" s="342"/>
      <c r="N183" s="167"/>
      <c r="O183" s="167"/>
      <c r="P183" s="167"/>
      <c r="Q183" s="167"/>
    </row>
    <row r="184" spans="1:17" s="3" customFormat="1">
      <c r="A184" s="172"/>
      <c r="B184" s="172"/>
      <c r="C184" s="8"/>
      <c r="D184" s="301"/>
      <c r="E184" s="304"/>
      <c r="F184" s="313"/>
      <c r="G184" s="37"/>
      <c r="H184" s="206"/>
      <c r="I184" s="170"/>
      <c r="J184" s="207">
        <f t="shared" si="5"/>
        <v>0</v>
      </c>
      <c r="K184" s="170"/>
      <c r="L184" s="340"/>
      <c r="M184" s="342"/>
      <c r="N184" s="167"/>
      <c r="O184" s="167"/>
      <c r="P184" s="167"/>
      <c r="Q184" s="167"/>
    </row>
    <row r="185" spans="1:17" s="3" customFormat="1">
      <c r="A185" s="172"/>
      <c r="E185" s="349"/>
      <c r="F185" s="313"/>
      <c r="G185" s="37"/>
      <c r="I185" s="170"/>
      <c r="J185" s="207"/>
      <c r="K185" s="170"/>
      <c r="L185" s="340"/>
      <c r="M185" s="342"/>
      <c r="N185" s="167"/>
      <c r="O185" s="167"/>
      <c r="P185" s="167"/>
      <c r="Q185" s="167"/>
    </row>
    <row r="186" spans="1:17">
      <c r="A186" s="172"/>
      <c r="B186" s="17" t="s">
        <v>152</v>
      </c>
      <c r="C186" s="16"/>
      <c r="D186" s="301" t="s">
        <v>152</v>
      </c>
      <c r="E186" s="304">
        <v>18</v>
      </c>
      <c r="F186" s="313">
        <v>386374</v>
      </c>
      <c r="H186" s="206">
        <f>F186-G186</f>
        <v>386374</v>
      </c>
      <c r="I186" s="170" t="e">
        <f>#REF!</f>
        <v>#REF!</v>
      </c>
      <c r="J186" s="207" t="e">
        <f t="shared" si="5"/>
        <v>#REF!</v>
      </c>
      <c r="L186" s="343" t="s">
        <v>144</v>
      </c>
      <c r="M186" s="226">
        <f>SUM(M174:M185)</f>
        <v>5494055</v>
      </c>
      <c r="N186" s="180"/>
    </row>
    <row r="187" spans="1:17">
      <c r="A187" s="172"/>
      <c r="B187" s="172" t="s">
        <v>54</v>
      </c>
      <c r="C187" s="8"/>
      <c r="D187" s="301" t="s">
        <v>54</v>
      </c>
      <c r="E187" s="308">
        <v>18</v>
      </c>
      <c r="G187" s="37">
        <v>7032538</v>
      </c>
      <c r="H187" s="206">
        <f>F188-G187+F187-G188</f>
        <v>-7032538</v>
      </c>
      <c r="I187" s="170" t="e">
        <f>#REF!</f>
        <v>#REF!</v>
      </c>
      <c r="J187" s="207" t="e">
        <f t="shared" si="5"/>
        <v>#REF!</v>
      </c>
    </row>
    <row r="188" spans="1:17">
      <c r="A188" s="172"/>
      <c r="B188" s="172"/>
      <c r="C188" s="8"/>
      <c r="E188" s="308"/>
      <c r="F188" s="313">
        <f>G111</f>
        <v>0</v>
      </c>
      <c r="H188" s="206"/>
      <c r="J188" s="207">
        <f t="shared" si="5"/>
        <v>0</v>
      </c>
    </row>
    <row r="189" spans="1:17" s="232" customFormat="1">
      <c r="A189" s="228" t="s">
        <v>153</v>
      </c>
      <c r="B189" s="229"/>
      <c r="C189" s="18"/>
      <c r="D189" s="18"/>
      <c r="E189" s="18"/>
      <c r="F189" s="18"/>
      <c r="G189" s="18"/>
      <c r="H189" s="230" t="e">
        <f>SUM(H139:H187)</f>
        <v>#REF!</v>
      </c>
      <c r="I189" s="344" t="e">
        <f>SUM(I139:I187)</f>
        <v>#REF!</v>
      </c>
      <c r="J189" s="344" t="e">
        <f>SUM(J139:J187)</f>
        <v>#REF!</v>
      </c>
      <c r="K189" s="231"/>
    </row>
    <row r="190" spans="1:17">
      <c r="H190" s="206"/>
      <c r="J190" s="207">
        <f t="shared" si="1"/>
        <v>0</v>
      </c>
    </row>
    <row r="191" spans="1:17">
      <c r="A191" s="167" t="s">
        <v>55</v>
      </c>
      <c r="H191" s="206"/>
      <c r="J191" s="207">
        <f t="shared" si="1"/>
        <v>0</v>
      </c>
    </row>
    <row r="192" spans="1:17">
      <c r="J192" s="207">
        <f t="shared" si="1"/>
        <v>0</v>
      </c>
      <c r="L192" s="327" t="s">
        <v>154</v>
      </c>
      <c r="M192" s="328"/>
    </row>
    <row r="193" spans="2:16">
      <c r="B193" s="167" t="s">
        <v>364</v>
      </c>
      <c r="D193" s="301" t="s">
        <v>74</v>
      </c>
      <c r="E193" s="286">
        <v>1</v>
      </c>
      <c r="F193" s="313">
        <f>G6</f>
        <v>0</v>
      </c>
      <c r="G193" s="37">
        <f>F6+F35</f>
        <v>5301126</v>
      </c>
      <c r="H193" s="206">
        <f t="shared" ref="H193:H208" si="6">F193-G193</f>
        <v>-5301126</v>
      </c>
      <c r="I193" s="170" t="e">
        <f>#REF!</f>
        <v>#REF!</v>
      </c>
      <c r="J193" s="207" t="e">
        <f>H193-I193</f>
        <v>#REF!</v>
      </c>
      <c r="L193" s="329" t="s">
        <v>129</v>
      </c>
      <c r="M193" s="330">
        <v>1018308</v>
      </c>
    </row>
    <row r="194" spans="2:16">
      <c r="E194" s="308"/>
      <c r="H194" s="206">
        <f t="shared" si="6"/>
        <v>0</v>
      </c>
      <c r="J194" s="207">
        <f t="shared" ref="J194:J208" si="7">H194-I194</f>
        <v>0</v>
      </c>
      <c r="L194" s="345" t="s">
        <v>157</v>
      </c>
      <c r="M194" s="346"/>
    </row>
    <row r="195" spans="2:16">
      <c r="B195" s="167" t="s">
        <v>365</v>
      </c>
      <c r="D195" s="301" t="s">
        <v>365</v>
      </c>
      <c r="E195" s="304">
        <v>33</v>
      </c>
      <c r="G195" s="37">
        <f>F18</f>
        <v>0</v>
      </c>
      <c r="H195" s="206">
        <f t="shared" si="6"/>
        <v>0</v>
      </c>
      <c r="I195" s="170" t="e">
        <f>#REF!</f>
        <v>#REF!</v>
      </c>
      <c r="J195" s="207" t="e">
        <f t="shared" si="7"/>
        <v>#REF!</v>
      </c>
      <c r="L195" s="329" t="s">
        <v>160</v>
      </c>
      <c r="M195" s="347"/>
    </row>
    <row r="196" spans="2:16">
      <c r="B196" s="167" t="s">
        <v>421</v>
      </c>
      <c r="D196" s="167" t="s">
        <v>421</v>
      </c>
      <c r="E196" s="267">
        <v>2.1</v>
      </c>
      <c r="G196" s="37">
        <f>F9</f>
        <v>1336586</v>
      </c>
      <c r="H196" s="206">
        <f t="shared" si="6"/>
        <v>-1336586</v>
      </c>
      <c r="I196" s="429" t="e">
        <f>#REF!</f>
        <v>#REF!</v>
      </c>
      <c r="J196" s="207" t="e">
        <f>H196-I196</f>
        <v>#REF!</v>
      </c>
      <c r="L196" s="329"/>
      <c r="M196" s="347"/>
    </row>
    <row r="197" spans="2:16">
      <c r="B197" s="167" t="s">
        <v>337</v>
      </c>
      <c r="D197" s="423" t="s">
        <v>428</v>
      </c>
      <c r="E197" s="265" t="s">
        <v>301</v>
      </c>
      <c r="G197" s="37">
        <v>841716737</v>
      </c>
      <c r="H197" s="206">
        <f t="shared" si="6"/>
        <v>-841716737</v>
      </c>
      <c r="I197" s="170" t="e">
        <f>#REF!</f>
        <v>#REF!</v>
      </c>
      <c r="J197" s="207" t="e">
        <f t="shared" si="7"/>
        <v>#REF!</v>
      </c>
      <c r="L197" s="333" t="s">
        <v>53</v>
      </c>
      <c r="M197" s="334">
        <f>-SUM(M193:M195)</f>
        <v>-1018308</v>
      </c>
    </row>
    <row r="198" spans="2:16">
      <c r="H198" s="206"/>
      <c r="J198" s="207"/>
      <c r="L198" s="421"/>
      <c r="M198" s="422"/>
    </row>
    <row r="199" spans="2:16">
      <c r="B199" s="167" t="s">
        <v>163</v>
      </c>
      <c r="D199" s="301" t="s">
        <v>77</v>
      </c>
      <c r="E199" s="286">
        <v>9</v>
      </c>
      <c r="G199" s="37">
        <f>F45</f>
        <v>7244210</v>
      </c>
      <c r="H199" s="206">
        <f t="shared" si="6"/>
        <v>-7244210</v>
      </c>
      <c r="I199" s="170" t="e">
        <f>#REF!</f>
        <v>#REF!</v>
      </c>
      <c r="J199" s="207" t="e">
        <f t="shared" si="7"/>
        <v>#REF!</v>
      </c>
      <c r="M199" s="3"/>
    </row>
    <row r="200" spans="2:16">
      <c r="B200" s="167" t="s">
        <v>284</v>
      </c>
      <c r="D200" s="301" t="s">
        <v>285</v>
      </c>
      <c r="E200" s="304">
        <v>10</v>
      </c>
      <c r="G200" s="37">
        <f>F51</f>
        <v>1283295</v>
      </c>
      <c r="H200" s="206">
        <f t="shared" si="6"/>
        <v>-1283295</v>
      </c>
      <c r="I200" s="170" t="e">
        <f>#REF!</f>
        <v>#REF!</v>
      </c>
      <c r="J200" s="207" t="e">
        <f t="shared" si="7"/>
        <v>#REF!</v>
      </c>
      <c r="M200" s="3"/>
    </row>
    <row r="201" spans="2:16">
      <c r="B201" s="167" t="s">
        <v>286</v>
      </c>
      <c r="D201" s="301" t="s">
        <v>286</v>
      </c>
      <c r="E201" s="286"/>
      <c r="H201" s="206">
        <f t="shared" si="6"/>
        <v>0</v>
      </c>
      <c r="J201" s="207">
        <f t="shared" si="7"/>
        <v>0</v>
      </c>
      <c r="M201" s="3"/>
      <c r="O201" s="180"/>
    </row>
    <row r="202" spans="2:16">
      <c r="B202" s="167" t="s">
        <v>287</v>
      </c>
      <c r="D202" s="301" t="s">
        <v>287</v>
      </c>
      <c r="E202" s="304">
        <v>29.2</v>
      </c>
      <c r="H202" s="206">
        <f t="shared" si="6"/>
        <v>0</v>
      </c>
      <c r="J202" s="207">
        <f t="shared" si="7"/>
        <v>0</v>
      </c>
      <c r="M202" s="3"/>
      <c r="P202" s="180"/>
    </row>
    <row r="203" spans="2:16">
      <c r="B203" s="167" t="s">
        <v>238</v>
      </c>
      <c r="D203" s="301" t="s">
        <v>288</v>
      </c>
      <c r="E203" s="286">
        <v>29.1</v>
      </c>
      <c r="F203" s="313">
        <f>G28</f>
        <v>2505737</v>
      </c>
      <c r="H203" s="206">
        <f t="shared" si="6"/>
        <v>2505737</v>
      </c>
      <c r="I203" s="170" t="e">
        <f>#REF!</f>
        <v>#REF!</v>
      </c>
      <c r="J203" s="207" t="e">
        <f t="shared" si="7"/>
        <v>#REF!</v>
      </c>
      <c r="L203" s="167" t="s">
        <v>158</v>
      </c>
      <c r="M203" s="3">
        <v>712995</v>
      </c>
      <c r="P203" s="180"/>
    </row>
    <row r="204" spans="2:16">
      <c r="B204" s="167" t="s">
        <v>289</v>
      </c>
      <c r="D204" s="301" t="s">
        <v>289</v>
      </c>
      <c r="E204" s="304">
        <v>30</v>
      </c>
      <c r="G204" s="37">
        <f>F36</f>
        <v>0</v>
      </c>
      <c r="H204" s="206">
        <f t="shared" si="6"/>
        <v>0</v>
      </c>
      <c r="J204" s="207">
        <f t="shared" si="7"/>
        <v>0</v>
      </c>
      <c r="L204" s="167" t="s">
        <v>161</v>
      </c>
      <c r="M204" s="3">
        <v>82258</v>
      </c>
      <c r="P204" s="180"/>
    </row>
    <row r="205" spans="2:16">
      <c r="B205" s="167" t="s">
        <v>290</v>
      </c>
      <c r="D205" s="301" t="s">
        <v>290</v>
      </c>
      <c r="E205" s="304">
        <v>30</v>
      </c>
      <c r="H205" s="206">
        <f t="shared" si="6"/>
        <v>0</v>
      </c>
      <c r="J205" s="207">
        <f t="shared" si="7"/>
        <v>0</v>
      </c>
      <c r="L205" s="167" t="s">
        <v>366</v>
      </c>
      <c r="M205" s="224">
        <f>SUM(M203:M204)</f>
        <v>795253</v>
      </c>
      <c r="P205" s="180"/>
    </row>
    <row r="206" spans="2:16">
      <c r="F206" s="313">
        <f>G41</f>
        <v>0</v>
      </c>
      <c r="H206" s="206">
        <f t="shared" si="6"/>
        <v>0</v>
      </c>
      <c r="J206" s="207">
        <f t="shared" si="7"/>
        <v>0</v>
      </c>
      <c r="L206" s="167" t="s">
        <v>368</v>
      </c>
      <c r="M206" s="348">
        <f>M205+M197</f>
        <v>-223055</v>
      </c>
    </row>
    <row r="207" spans="2:16">
      <c r="E207" s="349"/>
      <c r="H207" s="206">
        <f t="shared" si="6"/>
        <v>0</v>
      </c>
      <c r="J207" s="207">
        <f t="shared" si="7"/>
        <v>0</v>
      </c>
      <c r="M207" s="3"/>
    </row>
    <row r="208" spans="2:16">
      <c r="E208" s="349"/>
      <c r="H208" s="206">
        <f t="shared" si="6"/>
        <v>0</v>
      </c>
      <c r="J208" s="207">
        <f t="shared" si="7"/>
        <v>0</v>
      </c>
      <c r="L208" s="225"/>
      <c r="M208" s="234"/>
    </row>
    <row r="209" spans="1:12" s="232" customFormat="1">
      <c r="A209" s="232" t="s">
        <v>168</v>
      </c>
      <c r="C209" s="19"/>
      <c r="D209" s="19"/>
      <c r="E209" s="19"/>
      <c r="F209" s="19"/>
      <c r="G209" s="19"/>
      <c r="H209" s="230">
        <f>SUM(H193:H208)</f>
        <v>-854376217</v>
      </c>
      <c r="I209" s="230" t="e">
        <f>SUM(I193:I208)</f>
        <v>#REF!</v>
      </c>
      <c r="J209" s="344" t="e">
        <f>SUM(J193:J208)</f>
        <v>#REF!</v>
      </c>
      <c r="K209" s="231"/>
    </row>
    <row r="210" spans="1:12">
      <c r="H210" s="206"/>
      <c r="J210" s="207">
        <f t="shared" si="1"/>
        <v>0</v>
      </c>
    </row>
    <row r="211" spans="1:12">
      <c r="A211" s="167" t="s">
        <v>56</v>
      </c>
      <c r="H211" s="206"/>
      <c r="J211" s="207">
        <f t="shared" si="1"/>
        <v>0</v>
      </c>
    </row>
    <row r="212" spans="1:12">
      <c r="B212" s="167" t="s">
        <v>369</v>
      </c>
      <c r="D212" s="301" t="s">
        <v>355</v>
      </c>
      <c r="E212" s="304">
        <v>35</v>
      </c>
      <c r="F212" s="313">
        <f>G64</f>
        <v>0</v>
      </c>
      <c r="G212" s="37">
        <f>F64</f>
        <v>2622460</v>
      </c>
      <c r="H212" s="206">
        <f>F212-G212</f>
        <v>-2622460</v>
      </c>
      <c r="I212" s="170" t="e">
        <f>#REF!</f>
        <v>#REF!</v>
      </c>
      <c r="J212" s="207" t="e">
        <f>H212-I212</f>
        <v>#REF!</v>
      </c>
    </row>
    <row r="213" spans="1:12">
      <c r="B213" s="167" t="s">
        <v>57</v>
      </c>
      <c r="D213" s="167" t="s">
        <v>57</v>
      </c>
      <c r="E213" s="304">
        <v>21.1</v>
      </c>
      <c r="G213" s="37">
        <f>F90</f>
        <v>758635</v>
      </c>
      <c r="H213" s="206">
        <f>F213-G213</f>
        <v>-758635</v>
      </c>
      <c r="I213" s="170" t="e">
        <f>#REF!</f>
        <v>#REF!</v>
      </c>
      <c r="J213" s="207" t="e">
        <f>H213-I213</f>
        <v>#REF!</v>
      </c>
    </row>
    <row r="214" spans="1:12">
      <c r="B214" s="167" t="s">
        <v>89</v>
      </c>
      <c r="D214" s="301" t="s">
        <v>89</v>
      </c>
      <c r="E214" s="286">
        <v>37</v>
      </c>
      <c r="G214" s="37">
        <f>F82</f>
        <v>800000</v>
      </c>
      <c r="H214" s="206">
        <f>F214-G214</f>
        <v>-800000</v>
      </c>
      <c r="I214" s="170" t="e">
        <f>#REF!</f>
        <v>#REF!</v>
      </c>
      <c r="J214" s="207" t="e">
        <f t="shared" ref="J214:J219" si="8">H214-I214</f>
        <v>#REF!</v>
      </c>
    </row>
    <row r="215" spans="1:12">
      <c r="D215" s="3"/>
      <c r="H215" s="206"/>
      <c r="J215" s="207"/>
    </row>
    <row r="216" spans="1:12">
      <c r="B216" s="167" t="s">
        <v>169</v>
      </c>
      <c r="D216" s="301" t="s">
        <v>104</v>
      </c>
      <c r="G216" s="37">
        <f>F117</f>
        <v>0</v>
      </c>
      <c r="H216" s="206">
        <f>F216-G216</f>
        <v>0</v>
      </c>
      <c r="J216" s="207">
        <f t="shared" si="8"/>
        <v>0</v>
      </c>
    </row>
    <row r="217" spans="1:12">
      <c r="B217" s="167" t="s">
        <v>291</v>
      </c>
      <c r="D217" s="301" t="s">
        <v>291</v>
      </c>
      <c r="H217" s="206">
        <f t="shared" ref="H217:H218" si="9">F217-G217</f>
        <v>0</v>
      </c>
      <c r="J217" s="207">
        <f t="shared" si="8"/>
        <v>0</v>
      </c>
    </row>
    <row r="218" spans="1:12">
      <c r="B218" s="167" t="s">
        <v>292</v>
      </c>
      <c r="D218" s="301" t="s">
        <v>293</v>
      </c>
      <c r="G218" s="37">
        <f>F111</f>
        <v>0</v>
      </c>
      <c r="H218" s="206">
        <f t="shared" si="9"/>
        <v>0</v>
      </c>
      <c r="J218" s="207">
        <f t="shared" si="8"/>
        <v>0</v>
      </c>
    </row>
    <row r="219" spans="1:12">
      <c r="B219" s="167" t="s">
        <v>170</v>
      </c>
      <c r="D219" s="301" t="s">
        <v>171</v>
      </c>
      <c r="E219" s="286">
        <v>36</v>
      </c>
      <c r="F219" s="313">
        <f>G110+G108</f>
        <v>1061847695</v>
      </c>
      <c r="G219" s="37">
        <f>F108</f>
        <v>0</v>
      </c>
      <c r="H219" s="206">
        <f>F219-G219</f>
        <v>1061847695</v>
      </c>
      <c r="I219" s="170" t="e">
        <f>#REF!</f>
        <v>#REF!</v>
      </c>
      <c r="J219" s="207" t="e">
        <f t="shared" si="8"/>
        <v>#REF!</v>
      </c>
    </row>
    <row r="220" spans="1:12" s="232" customFormat="1">
      <c r="A220" s="232" t="s">
        <v>172</v>
      </c>
      <c r="C220" s="19"/>
      <c r="D220" s="19"/>
      <c r="E220" s="19"/>
      <c r="F220" s="19"/>
      <c r="G220" s="19"/>
      <c r="H220" s="344">
        <f>SUM(H212:H219)</f>
        <v>1057666600</v>
      </c>
      <c r="I220" s="344" t="e">
        <f>SUM(I212:I219)</f>
        <v>#REF!</v>
      </c>
      <c r="J220" s="344" t="e">
        <f t="shared" ref="J220" si="10">SUM(J213:J219)</f>
        <v>#REF!</v>
      </c>
      <c r="K220" s="231"/>
    </row>
    <row r="221" spans="1:12">
      <c r="J221" s="207">
        <f t="shared" ref="J221:J227" si="11">H221-I221</f>
        <v>0</v>
      </c>
    </row>
    <row r="222" spans="1:12">
      <c r="A222" s="167" t="s">
        <v>323</v>
      </c>
      <c r="H222" s="186" t="e">
        <f>SUM(H189,H209,H220)</f>
        <v>#REF!</v>
      </c>
      <c r="I222" s="186" t="e">
        <f>SUM(I189,I209,I220)</f>
        <v>#REF!</v>
      </c>
      <c r="J222" s="207" t="e">
        <f>H222-I222</f>
        <v>#REF!</v>
      </c>
    </row>
    <row r="223" spans="1:12">
      <c r="A223" s="167" t="s">
        <v>322</v>
      </c>
      <c r="E223" s="302">
        <v>13.1</v>
      </c>
      <c r="G223" s="37">
        <f>-L7</f>
        <v>123641</v>
      </c>
      <c r="H223" s="350">
        <f>F223-G223</f>
        <v>-123641</v>
      </c>
      <c r="I223" s="186" t="e">
        <f>#REF!</f>
        <v>#REF!</v>
      </c>
      <c r="J223" s="207" t="e">
        <f>H223-I223</f>
        <v>#REF!</v>
      </c>
    </row>
    <row r="224" spans="1:12">
      <c r="A224" s="167" t="s">
        <v>58</v>
      </c>
      <c r="H224" s="350" t="e">
        <f>H222+H223</f>
        <v>#REF!</v>
      </c>
      <c r="I224" s="350" t="e">
        <f>I222+I223</f>
        <v>#REF!</v>
      </c>
      <c r="J224" s="3" t="e">
        <f>H224-I224</f>
        <v>#REF!</v>
      </c>
      <c r="L224" s="180"/>
    </row>
    <row r="225" spans="1:15" s="424" customFormat="1">
      <c r="A225" s="424" t="s">
        <v>433</v>
      </c>
      <c r="C225" s="360"/>
      <c r="D225" s="425"/>
      <c r="E225" s="426" t="s">
        <v>434</v>
      </c>
      <c r="F225" s="41">
        <v>34706</v>
      </c>
      <c r="G225" s="41"/>
      <c r="H225" s="427">
        <f>F225-G225</f>
        <v>34706</v>
      </c>
      <c r="I225" s="427">
        <f>H225</f>
        <v>34706</v>
      </c>
      <c r="J225" s="360">
        <f t="shared" ref="J225:J226" si="12">H225-I225</f>
        <v>0</v>
      </c>
      <c r="K225" s="359"/>
      <c r="L225" s="428"/>
    </row>
    <row r="226" spans="1:15">
      <c r="A226" s="167" t="s">
        <v>173</v>
      </c>
      <c r="H226" s="186">
        <f>C3</f>
        <v>0</v>
      </c>
      <c r="I226" s="186" t="e">
        <f>#REF!</f>
        <v>#REF!</v>
      </c>
      <c r="J226" s="3" t="e">
        <f t="shared" si="12"/>
        <v>#REF!</v>
      </c>
    </row>
    <row r="227" spans="1:15" ht="13.5" thickBot="1">
      <c r="A227" s="167" t="s">
        <v>174</v>
      </c>
      <c r="H227" s="235">
        <f>H3</f>
        <v>0</v>
      </c>
      <c r="I227" s="235" t="e">
        <f>#REF!</f>
        <v>#REF!</v>
      </c>
      <c r="J227" s="207" t="e">
        <f t="shared" si="11"/>
        <v>#REF!</v>
      </c>
    </row>
    <row r="228" spans="1:15" ht="13.5" thickTop="1">
      <c r="I228" s="167"/>
    </row>
    <row r="229" spans="1:15">
      <c r="H229" s="186" t="e">
        <f>H224+H225+H226-H227</f>
        <v>#REF!</v>
      </c>
      <c r="I229" s="186" t="e">
        <f>I224+I225+I226-I227</f>
        <v>#REF!</v>
      </c>
    </row>
    <row r="230" spans="1:15" s="3" customFormat="1">
      <c r="D230" s="301"/>
      <c r="E230" s="304"/>
      <c r="F230" s="313"/>
      <c r="G230" s="37"/>
      <c r="H230" s="186"/>
      <c r="I230" s="170"/>
      <c r="J230" s="170"/>
      <c r="K230" s="170"/>
      <c r="L230" s="167"/>
      <c r="M230" s="167"/>
      <c r="N230" s="167"/>
      <c r="O230" s="167"/>
    </row>
    <row r="231" spans="1:15" s="3" customFormat="1">
      <c r="D231" s="301"/>
      <c r="E231" s="304"/>
      <c r="F231" s="313"/>
      <c r="G231" s="37"/>
      <c r="H231" s="186"/>
      <c r="I231" s="170"/>
      <c r="J231" s="170"/>
      <c r="K231" s="170"/>
      <c r="L231" s="167"/>
      <c r="M231" s="167"/>
      <c r="N231" s="167"/>
      <c r="O231" s="167"/>
    </row>
    <row r="232" spans="1:15" s="3" customFormat="1">
      <c r="D232" s="301"/>
      <c r="E232" s="304"/>
      <c r="F232" s="313"/>
      <c r="G232" s="37"/>
      <c r="H232" s="186"/>
      <c r="I232" s="170"/>
      <c r="J232" s="170"/>
      <c r="K232" s="170"/>
      <c r="L232" s="167"/>
      <c r="M232" s="167"/>
      <c r="N232" s="167"/>
      <c r="O232" s="167"/>
    </row>
    <row r="233" spans="1:15" s="3" customFormat="1">
      <c r="D233" s="301"/>
      <c r="E233" s="304"/>
      <c r="F233" s="313" t="e">
        <f>SUM(F2:F232)</f>
        <v>#REF!</v>
      </c>
      <c r="G233" s="37" t="e">
        <f>SUM(G2:G232)</f>
        <v>#REF!</v>
      </c>
      <c r="H233" s="186" t="e">
        <f>F233-G233</f>
        <v>#REF!</v>
      </c>
      <c r="I233" s="170"/>
      <c r="J233" s="170"/>
      <c r="K233" s="170"/>
      <c r="L233" s="167"/>
      <c r="M233" s="167"/>
      <c r="N233" s="167"/>
      <c r="O233" s="167"/>
    </row>
    <row r="234" spans="1:15">
      <c r="A234" s="167" t="s">
        <v>59</v>
      </c>
      <c r="C234" s="167"/>
    </row>
    <row r="235" spans="1:15">
      <c r="B235" s="167" t="s">
        <v>60</v>
      </c>
      <c r="C235" s="167"/>
    </row>
    <row r="236" spans="1:15">
      <c r="B236" s="167" t="s">
        <v>370</v>
      </c>
      <c r="C236" s="3">
        <f>G115</f>
        <v>0</v>
      </c>
      <c r="D236" s="351"/>
    </row>
    <row r="237" spans="1:15">
      <c r="B237" s="167" t="s">
        <v>371</v>
      </c>
      <c r="C237" s="3">
        <f>F46</f>
        <v>5715290</v>
      </c>
      <c r="D237" s="351"/>
    </row>
    <row r="238" spans="1:15">
      <c r="B238" s="352" t="s">
        <v>372</v>
      </c>
      <c r="C238" s="3">
        <v>0</v>
      </c>
      <c r="D238" s="351"/>
    </row>
    <row r="239" spans="1:15">
      <c r="B239" s="167" t="s">
        <v>320</v>
      </c>
      <c r="C239" s="3">
        <f>F42</f>
        <v>45646420</v>
      </c>
      <c r="D239" s="351"/>
      <c r="L239" s="234">
        <f>+F140</f>
        <v>0</v>
      </c>
    </row>
    <row r="240" spans="1:15">
      <c r="B240" s="167" t="s">
        <v>331</v>
      </c>
      <c r="C240" s="3">
        <v>0</v>
      </c>
      <c r="D240" s="351"/>
      <c r="L240" s="180">
        <f>+G83+G187</f>
        <v>7631815</v>
      </c>
    </row>
    <row r="241" spans="2:12">
      <c r="B241" s="167" t="s">
        <v>332</v>
      </c>
      <c r="C241" s="3">
        <v>0</v>
      </c>
      <c r="L241" s="180">
        <f>+L239-L240</f>
        <v>-7631815</v>
      </c>
    </row>
    <row r="242" spans="2:12">
      <c r="F242" s="313" t="e">
        <f>SUBTOTAL(9,F1:F239)</f>
        <v>#REF!</v>
      </c>
      <c r="G242" s="37" t="e">
        <f>SUBTOTAL(9,G1:G239)</f>
        <v>#REF!</v>
      </c>
    </row>
    <row r="243" spans="2:12">
      <c r="G243" s="37" t="e">
        <f>F242-G242</f>
        <v>#REF!</v>
      </c>
      <c r="L243" s="180">
        <f>+F41+F112</f>
        <v>0</v>
      </c>
    </row>
  </sheetData>
  <autoFilter ref="A1:M241" xr:uid="{85DDD0F3-B0D9-4C9C-8B43-5418DA71A7BE}"/>
  <mergeCells count="1">
    <mergeCell ref="I146:I14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2C68-BAF4-4D62-B1EB-1CDD2B107D69}">
  <sheetPr>
    <tabColor rgb="FFFFFF00"/>
  </sheetPr>
  <dimension ref="A1:T248"/>
  <sheetViews>
    <sheetView zoomScale="70" zoomScaleNormal="70" workbookViewId="0">
      <pane xSplit="4" ySplit="1" topLeftCell="E82" activePane="bottomRight" state="frozen"/>
      <selection activeCell="G235" sqref="G235"/>
      <selection pane="topRight" activeCell="G235" sqref="G235"/>
      <selection pane="bottomLeft" activeCell="G235" sqref="G235"/>
      <selection pane="bottomRight" activeCell="G45" sqref="G45"/>
    </sheetView>
  </sheetViews>
  <sheetFormatPr defaultColWidth="9.140625" defaultRowHeight="12.75"/>
  <cols>
    <col min="1" max="1" width="7.140625" style="167" customWidth="1"/>
    <col min="2" max="2" width="31.140625" style="167" customWidth="1"/>
    <col min="3" max="3" width="19.42578125" style="3" customWidth="1"/>
    <col min="4" max="4" width="28.5703125" style="9" customWidth="1"/>
    <col min="5" max="5" width="10.140625" style="372" customWidth="1"/>
    <col min="6" max="6" width="16.5703125" style="358" customWidth="1"/>
    <col min="7" max="7" width="15.5703125" style="38" bestFit="1" customWidth="1"/>
    <col min="8" max="8" width="19.140625" style="186" customWidth="1"/>
    <col min="9" max="9" width="17.140625" style="170" customWidth="1"/>
    <col min="10" max="10" width="20.140625" style="170" customWidth="1"/>
    <col min="11" max="11" width="17.140625" style="170" customWidth="1"/>
    <col min="12" max="12" width="21.140625" style="167" customWidth="1"/>
    <col min="13" max="13" width="16.140625" style="167" customWidth="1"/>
    <col min="14" max="14" width="15.42578125" style="167" customWidth="1"/>
    <col min="15" max="15" width="15.140625" style="167" customWidth="1"/>
    <col min="16" max="16" width="13.85546875" style="167" customWidth="1"/>
    <col min="17" max="17" width="16" style="167" customWidth="1"/>
    <col min="18" max="18" width="15.140625" style="167" bestFit="1" customWidth="1"/>
    <col min="19" max="19" width="1.42578125" style="167" customWidth="1"/>
    <col min="20" max="20" width="16.140625" style="167" customWidth="1"/>
    <col min="21" max="21" width="11.5703125" style="167" customWidth="1"/>
    <col min="22" max="16384" width="9.140625" style="167"/>
  </cols>
  <sheetData>
    <row r="1" spans="1:13">
      <c r="C1" s="297">
        <v>44561</v>
      </c>
      <c r="D1" s="51" t="s">
        <v>61</v>
      </c>
      <c r="E1" s="353" t="s">
        <v>62</v>
      </c>
      <c r="F1" s="354" t="s">
        <v>63</v>
      </c>
      <c r="G1" s="30" t="s">
        <v>64</v>
      </c>
      <c r="H1" s="297">
        <v>44926</v>
      </c>
      <c r="I1" s="169" t="s">
        <v>373</v>
      </c>
      <c r="K1" s="169"/>
    </row>
    <row r="2" spans="1:13">
      <c r="A2" s="171" t="s">
        <v>1</v>
      </c>
      <c r="B2" s="172"/>
      <c r="C2" s="2"/>
      <c r="D2" s="53"/>
      <c r="E2" s="355"/>
      <c r="F2" s="356"/>
      <c r="G2" s="32"/>
      <c r="H2" s="173"/>
    </row>
    <row r="3" spans="1:13">
      <c r="A3" s="174"/>
      <c r="B3" s="174" t="s">
        <v>2</v>
      </c>
      <c r="C3" s="4">
        <f>IFERROR(VLOOKUP(B3,'[25]สินทรัพย์-1'!$B$7:$H$35,7,0),0)</f>
        <v>253770466</v>
      </c>
      <c r="D3" s="53"/>
      <c r="E3" s="355"/>
      <c r="F3" s="357"/>
      <c r="G3" s="34"/>
      <c r="H3" s="4">
        <f>IFERROR(VLOOKUP(B3,'[25]สินทรัพย์-1'!$B$7:$H$35,5,0),0)</f>
        <v>426457973</v>
      </c>
      <c r="I3" s="3">
        <f>C3+F3-G3-H3</f>
        <v>-172687507</v>
      </c>
      <c r="J3" s="3"/>
      <c r="K3" s="3" t="s">
        <v>342</v>
      </c>
      <c r="L3" s="203" t="s">
        <v>343</v>
      </c>
    </row>
    <row r="4" spans="1:13">
      <c r="A4" s="174"/>
      <c r="B4" s="176" t="s">
        <v>3</v>
      </c>
      <c r="C4" s="4"/>
      <c r="D4" s="53"/>
      <c r="E4" s="355"/>
      <c r="F4" s="357"/>
      <c r="G4" s="34"/>
      <c r="H4" s="175"/>
      <c r="K4" s="170" t="s">
        <v>344</v>
      </c>
      <c r="L4" s="170">
        <v>-564980</v>
      </c>
      <c r="M4" s="167" t="s">
        <v>374</v>
      </c>
    </row>
    <row r="5" spans="1:13">
      <c r="A5" s="174"/>
      <c r="B5" s="177" t="s">
        <v>4</v>
      </c>
      <c r="C5" s="4">
        <f>IFERROR(VLOOKUP(B5,'[25]สินทรัพย์-1'!$B$7:$H$35,7,0),0)</f>
        <v>5854537</v>
      </c>
      <c r="D5" s="53" t="s">
        <v>66</v>
      </c>
      <c r="E5" s="267">
        <v>1</v>
      </c>
      <c r="F5" s="357"/>
      <c r="G5" s="34">
        <v>3656720</v>
      </c>
      <c r="H5" s="4">
        <f>IFERROR(VLOOKUP(B5,'[25]สินทรัพย์-1'!$B$7:$H$35,5,0),0)</f>
        <v>2197817</v>
      </c>
      <c r="I5" s="170">
        <f>C5+F5-G5-H5</f>
        <v>0</v>
      </c>
      <c r="K5" s="170" t="s">
        <v>375</v>
      </c>
      <c r="L5" s="170">
        <v>-1221804</v>
      </c>
      <c r="M5" s="167" t="s">
        <v>374</v>
      </c>
    </row>
    <row r="6" spans="1:13">
      <c r="A6" s="174"/>
      <c r="B6" s="174" t="s">
        <v>5</v>
      </c>
      <c r="C6" s="4">
        <f>IFERROR(VLOOKUP(B6,'[25]สินทรัพย์-1'!$B$7:$H$35,7,0),0)</f>
        <v>55823529</v>
      </c>
      <c r="D6" s="53" t="s">
        <v>247</v>
      </c>
      <c r="E6" s="267">
        <v>2</v>
      </c>
      <c r="F6" s="357">
        <v>46122084</v>
      </c>
      <c r="G6" s="34"/>
      <c r="H6" s="4">
        <f>IFERROR(VLOOKUP(B6,'[25]สินทรัพย์-1'!$B$7:$H$35,5,0),0)</f>
        <v>103030864</v>
      </c>
      <c r="I6" s="170">
        <f>C6+F6+F7+F8+F9+F10+F11+F12+F13+F14-G6-G7-G8-G9-G10-G11-G12-G13-G14-H6</f>
        <v>0</v>
      </c>
      <c r="L6" s="170">
        <f>SUM(L4:L5)</f>
        <v>-1786784</v>
      </c>
    </row>
    <row r="7" spans="1:13">
      <c r="A7" s="174"/>
      <c r="B7" s="174"/>
      <c r="C7" s="4"/>
      <c r="D7" s="53" t="s">
        <v>346</v>
      </c>
      <c r="E7" s="267">
        <v>2.1</v>
      </c>
      <c r="F7" s="357"/>
      <c r="G7" s="34">
        <f>CFSepaQ123!G8</f>
        <v>0</v>
      </c>
      <c r="H7" s="175"/>
    </row>
    <row r="8" spans="1:13">
      <c r="A8" s="174"/>
      <c r="B8" s="174"/>
      <c r="C8" s="4"/>
      <c r="D8" s="53" t="s">
        <v>376</v>
      </c>
      <c r="E8" s="267">
        <v>2.1</v>
      </c>
      <c r="F8" s="357">
        <f>G7</f>
        <v>0</v>
      </c>
      <c r="G8" s="34">
        <f>CFSepaQ123!G9</f>
        <v>0</v>
      </c>
      <c r="H8" s="175"/>
    </row>
    <row r="9" spans="1:13">
      <c r="A9" s="174"/>
      <c r="B9" s="174"/>
      <c r="C9" s="4"/>
      <c r="D9" s="53" t="s">
        <v>249</v>
      </c>
      <c r="E9" s="267">
        <v>27</v>
      </c>
      <c r="F9" s="357"/>
      <c r="G9" s="34">
        <v>2259929</v>
      </c>
      <c r="H9" s="175"/>
    </row>
    <row r="10" spans="1:13">
      <c r="A10" s="174"/>
      <c r="B10" s="174"/>
      <c r="C10" s="4"/>
      <c r="D10" s="53" t="s">
        <v>255</v>
      </c>
      <c r="E10" s="267">
        <v>27</v>
      </c>
      <c r="F10" s="357">
        <v>2921839</v>
      </c>
      <c r="G10" s="34"/>
      <c r="H10" s="175"/>
    </row>
    <row r="11" spans="1:13">
      <c r="A11" s="174"/>
      <c r="B11" s="174"/>
      <c r="C11" s="4"/>
      <c r="D11" s="53" t="s">
        <v>251</v>
      </c>
      <c r="E11" s="267">
        <v>29.1</v>
      </c>
      <c r="F11" s="357"/>
      <c r="G11" s="34"/>
      <c r="H11" s="175"/>
    </row>
    <row r="12" spans="1:13">
      <c r="A12" s="174"/>
      <c r="B12" s="174"/>
      <c r="C12" s="4"/>
      <c r="D12" s="53" t="s">
        <v>252</v>
      </c>
      <c r="E12" s="267">
        <v>29.2</v>
      </c>
      <c r="F12" s="357"/>
      <c r="G12" s="34"/>
      <c r="H12" s="175"/>
    </row>
    <row r="13" spans="1:13">
      <c r="A13" s="174"/>
      <c r="B13" s="174"/>
      <c r="C13" s="4"/>
      <c r="D13" s="178" t="s">
        <v>86</v>
      </c>
      <c r="E13" s="267">
        <v>13</v>
      </c>
      <c r="G13" s="34">
        <f>-M72</f>
        <v>113452</v>
      </c>
      <c r="H13" s="175"/>
    </row>
    <row r="14" spans="1:13">
      <c r="A14" s="174"/>
      <c r="B14" s="174"/>
      <c r="C14" s="4"/>
      <c r="D14" s="264" t="s">
        <v>306</v>
      </c>
      <c r="E14" s="265" t="s">
        <v>339</v>
      </c>
      <c r="F14" s="262">
        <v>536793</v>
      </c>
      <c r="G14" s="262"/>
      <c r="H14" s="175"/>
    </row>
    <row r="15" spans="1:13">
      <c r="A15" s="174"/>
      <c r="B15" s="174" t="s">
        <v>6</v>
      </c>
      <c r="C15" s="4">
        <f>IFERROR(VLOOKUP(B15,'[25]สินทรัพย์-1'!$B$7:$H$35,7,0),0)</f>
        <v>47159588</v>
      </c>
      <c r="D15" s="178" t="s">
        <v>68</v>
      </c>
      <c r="E15" s="267">
        <v>3</v>
      </c>
      <c r="F15" s="358">
        <v>69254596</v>
      </c>
      <c r="H15" s="4">
        <f>IFERROR(VLOOKUP(B15,'[25]สินทรัพย์-1'!$B$7:$H$35,5,0),0)</f>
        <v>116610093</v>
      </c>
      <c r="I15" s="170">
        <f>C15+F15-G15-H15+F16-G16+F17-G17</f>
        <v>0</v>
      </c>
    </row>
    <row r="16" spans="1:13">
      <c r="A16" s="174"/>
      <c r="B16" s="174"/>
      <c r="C16" s="4"/>
      <c r="D16" s="178" t="s">
        <v>237</v>
      </c>
      <c r="E16" s="267">
        <v>13</v>
      </c>
      <c r="F16" s="358">
        <f>M78</f>
        <v>0</v>
      </c>
      <c r="H16" s="175"/>
    </row>
    <row r="17" spans="1:14">
      <c r="A17" s="174"/>
      <c r="B17" s="174"/>
      <c r="C17" s="4"/>
      <c r="D17" s="264" t="s">
        <v>306</v>
      </c>
      <c r="E17" s="265" t="s">
        <v>339</v>
      </c>
      <c r="F17" s="262">
        <v>195909</v>
      </c>
      <c r="G17" s="262"/>
      <c r="H17" s="175"/>
    </row>
    <row r="18" spans="1:14">
      <c r="A18" s="174"/>
      <c r="B18" s="174" t="s">
        <v>7</v>
      </c>
      <c r="C18" s="4">
        <f>IFERROR(VLOOKUP(B18,'[25]สินทรัพย์-1'!$B$7:$H$35,7,0),0)</f>
        <v>9800</v>
      </c>
      <c r="D18" s="178" t="s">
        <v>69</v>
      </c>
      <c r="E18" s="267">
        <v>4</v>
      </c>
      <c r="G18" s="38">
        <v>9800</v>
      </c>
      <c r="H18" s="4">
        <f>IFERROR(VLOOKUP(B18,'[25]สินทรัพย์-1'!$B$7:$H$35,5,0),0)</f>
        <v>0</v>
      </c>
      <c r="I18" s="170">
        <f>C18+F18-G18-H18</f>
        <v>0</v>
      </c>
    </row>
    <row r="19" spans="1:14">
      <c r="A19" s="174"/>
      <c r="B19" s="174" t="s">
        <v>8</v>
      </c>
      <c r="C19" s="4">
        <f>IFERROR(VLOOKUP(B19,'[25]สินทรัพย์-1'!$B$7:$H$35,7,0),0)</f>
        <v>14733883</v>
      </c>
      <c r="D19" s="53" t="s">
        <v>70</v>
      </c>
      <c r="E19" s="267">
        <v>5</v>
      </c>
      <c r="F19" s="358">
        <v>6406637</v>
      </c>
      <c r="H19" s="4">
        <f>IFERROR(VLOOKUP(B19,'[25]สินทรัพย์-1'!$B$7:$H$35,5,0),0)</f>
        <v>21380823</v>
      </c>
      <c r="I19" s="170">
        <f>C19+F19-G19-H19+F22-G22+F20-G20+F21-G21</f>
        <v>0</v>
      </c>
    </row>
    <row r="20" spans="1:14">
      <c r="A20" s="174"/>
      <c r="B20" s="174"/>
      <c r="C20" s="4"/>
      <c r="D20" s="53" t="s">
        <v>71</v>
      </c>
      <c r="E20" s="267">
        <v>5.0999999999999996</v>
      </c>
      <c r="F20" s="358">
        <f>G102</f>
        <v>240303</v>
      </c>
      <c r="H20" s="175"/>
    </row>
    <row r="21" spans="1:14">
      <c r="A21" s="174"/>
      <c r="B21" s="174"/>
      <c r="C21" s="4"/>
      <c r="D21" s="53" t="s">
        <v>72</v>
      </c>
      <c r="E21" s="267">
        <v>5.2</v>
      </c>
      <c r="H21" s="175"/>
    </row>
    <row r="22" spans="1:14">
      <c r="A22" s="174"/>
      <c r="B22" s="174"/>
      <c r="C22" s="4"/>
      <c r="D22" s="53"/>
      <c r="E22" s="267"/>
      <c r="H22" s="175"/>
      <c r="K22" s="170" t="s">
        <v>377</v>
      </c>
      <c r="L22" s="3">
        <v>131358</v>
      </c>
    </row>
    <row r="23" spans="1:14">
      <c r="A23" s="174"/>
      <c r="B23" s="174" t="s">
        <v>9</v>
      </c>
      <c r="C23" s="4">
        <f>IFERROR(VLOOKUP(B23,'[25]สินทรัพย์-1'!$B$7:$H$35,7,0),0)</f>
        <v>255022</v>
      </c>
      <c r="D23" s="174" t="s">
        <v>9</v>
      </c>
      <c r="E23" s="267" t="s">
        <v>304</v>
      </c>
      <c r="F23" s="43">
        <v>440102</v>
      </c>
      <c r="G23" s="43"/>
      <c r="H23" s="4">
        <f>IFERROR(VLOOKUP(B23,'[25]สินทรัพย์-1'!$B$7:$H$35,5,0),0)</f>
        <v>695124</v>
      </c>
      <c r="I23" s="170">
        <f>C23+F23-G23-H23+F24-G24+F25-G25+F26-G26</f>
        <v>0</v>
      </c>
      <c r="K23" s="359" t="s">
        <v>378</v>
      </c>
      <c r="L23" s="360">
        <f>255017</f>
        <v>255017</v>
      </c>
    </row>
    <row r="24" spans="1:14">
      <c r="A24" s="174"/>
      <c r="B24" s="174"/>
      <c r="C24" s="4"/>
      <c r="D24" s="53" t="s">
        <v>379</v>
      </c>
      <c r="E24" s="267"/>
      <c r="H24" s="4"/>
      <c r="K24" s="170" t="s">
        <v>311</v>
      </c>
      <c r="L24" s="3">
        <f>208257-300</f>
        <v>207957</v>
      </c>
      <c r="M24" s="180">
        <f>L22+L24</f>
        <v>339315</v>
      </c>
      <c r="N24" s="167" t="s">
        <v>325</v>
      </c>
    </row>
    <row r="25" spans="1:14">
      <c r="A25" s="174"/>
      <c r="B25" s="174"/>
      <c r="C25" s="4"/>
      <c r="D25" s="53"/>
      <c r="E25" s="267"/>
      <c r="H25" s="4"/>
      <c r="K25" s="359" t="s">
        <v>310</v>
      </c>
      <c r="L25" s="360">
        <v>290832</v>
      </c>
      <c r="M25" s="180">
        <f>L23+L25</f>
        <v>545849</v>
      </c>
      <c r="N25" s="167" t="s">
        <v>325</v>
      </c>
    </row>
    <row r="26" spans="1:14">
      <c r="A26" s="174"/>
      <c r="B26" s="174"/>
      <c r="C26" s="4"/>
      <c r="D26" s="53"/>
      <c r="E26" s="267"/>
      <c r="H26" s="4"/>
      <c r="K26" s="170" t="s">
        <v>340</v>
      </c>
      <c r="L26" s="3">
        <v>196335</v>
      </c>
      <c r="M26" s="234">
        <f>L26</f>
        <v>196335</v>
      </c>
      <c r="N26" s="167" t="s">
        <v>325</v>
      </c>
    </row>
    <row r="27" spans="1:14">
      <c r="A27" s="174"/>
      <c r="B27" s="174"/>
      <c r="C27" s="4"/>
      <c r="D27" s="53"/>
      <c r="E27" s="267"/>
      <c r="H27" s="4"/>
      <c r="L27" s="3">
        <f>SUM(L22:L26)</f>
        <v>1081499</v>
      </c>
    </row>
    <row r="28" spans="1:14">
      <c r="A28" s="174"/>
      <c r="B28" s="174" t="s">
        <v>10</v>
      </c>
      <c r="C28" s="4">
        <f>IFERROR(VLOOKUP(B28,'[25]สินทรัพย์-1'!$B$7:$H$35,7,0),0)</f>
        <v>249632</v>
      </c>
      <c r="D28" s="53" t="s">
        <v>380</v>
      </c>
      <c r="E28" s="267" t="s">
        <v>381</v>
      </c>
      <c r="F28" s="43">
        <v>255016</v>
      </c>
      <c r="G28" s="43">
        <f>F190</f>
        <v>249632</v>
      </c>
      <c r="H28" s="4">
        <f>IFERROR(VLOOKUP(B28,'[25]สินทรัพย์-1'!$B$7:$H$35,5,0),0)</f>
        <v>386374</v>
      </c>
      <c r="I28" s="170">
        <f>C28+F28-G28-H28+F30-G30+F29-G29</f>
        <v>0</v>
      </c>
    </row>
    <row r="29" spans="1:14">
      <c r="A29" s="174"/>
      <c r="B29" s="174"/>
      <c r="C29" s="4"/>
      <c r="D29" s="53" t="s">
        <v>379</v>
      </c>
      <c r="E29" s="267"/>
      <c r="H29" s="4"/>
    </row>
    <row r="30" spans="1:14">
      <c r="A30" s="174"/>
      <c r="B30" s="174"/>
      <c r="C30" s="4"/>
      <c r="D30" s="264" t="s">
        <v>306</v>
      </c>
      <c r="E30" s="265" t="s">
        <v>339</v>
      </c>
      <c r="F30" s="262">
        <v>131358</v>
      </c>
      <c r="G30" s="262"/>
      <c r="H30" s="4"/>
    </row>
    <row r="31" spans="1:14">
      <c r="A31" s="174"/>
      <c r="B31" s="174" t="s">
        <v>11</v>
      </c>
      <c r="C31" s="4">
        <f>IFERROR(VLOOKUP(B31,'[25]สินทรัพย์-1'!$B$7:$H$35,7,0),0)</f>
        <v>203268388</v>
      </c>
      <c r="D31" s="53" t="s">
        <v>253</v>
      </c>
      <c r="E31" s="286">
        <v>29.2</v>
      </c>
      <c r="F31" s="358">
        <f>CFSepaQ123!F24</f>
        <v>0</v>
      </c>
      <c r="H31" s="4">
        <f>IFERROR(VLOOKUP(B31,'[25]สินทรัพย์-1'!$B$7:$H$35,5,0),0)</f>
        <v>2505737</v>
      </c>
      <c r="I31" s="170">
        <f>C31+F31-G31-H31+F33+F34-G33-G34+F32-G32</f>
        <v>200762651</v>
      </c>
      <c r="L31" s="167" t="s">
        <v>254</v>
      </c>
    </row>
    <row r="32" spans="1:14">
      <c r="A32" s="174"/>
      <c r="B32" s="174"/>
      <c r="C32" s="4"/>
      <c r="D32" s="53" t="s">
        <v>255</v>
      </c>
      <c r="E32" s="286">
        <v>27</v>
      </c>
      <c r="F32" s="358">
        <f>CFSepaQ123!F25</f>
        <v>0</v>
      </c>
      <c r="G32" s="38">
        <f>CFSepaQ123!G25</f>
        <v>0</v>
      </c>
      <c r="H32" s="175"/>
    </row>
    <row r="33" spans="1:12">
      <c r="A33" s="174"/>
      <c r="B33" s="174"/>
      <c r="C33" s="4"/>
      <c r="D33" s="53" t="s">
        <v>140</v>
      </c>
      <c r="E33" s="267">
        <v>29.1</v>
      </c>
      <c r="F33" s="358">
        <f>CFSepaQ123!F26</f>
        <v>0</v>
      </c>
      <c r="G33" s="38">
        <f>CFSepaQ123!G26</f>
        <v>0</v>
      </c>
      <c r="H33" s="175"/>
    </row>
    <row r="34" spans="1:12">
      <c r="A34" s="174"/>
      <c r="B34" s="174"/>
      <c r="C34" s="4"/>
      <c r="D34" s="53" t="s">
        <v>256</v>
      </c>
      <c r="E34" s="286">
        <v>29.1</v>
      </c>
      <c r="F34" s="358">
        <f>CFSepaQ123!F27</f>
        <v>0</v>
      </c>
      <c r="G34" s="38">
        <f>CFSepaQ123!G27</f>
        <v>0</v>
      </c>
      <c r="H34" s="175"/>
    </row>
    <row r="35" spans="1:12">
      <c r="A35" s="174"/>
      <c r="B35" s="174" t="s">
        <v>12</v>
      </c>
      <c r="C35" s="4">
        <f>IFERROR(VLOOKUP(B35,'[25]สินทรัพย์-1'!$B$7:$H$35,7,0),0)</f>
        <v>1156756</v>
      </c>
      <c r="D35" s="55" t="s">
        <v>73</v>
      </c>
      <c r="E35" s="306">
        <v>6</v>
      </c>
      <c r="F35" s="358">
        <v>681790</v>
      </c>
      <c r="H35" s="4">
        <f>IFERROR(VLOOKUP(B35,'[25]สินทรัพย์-1'!$B$7:$H$35,5,0),0)</f>
        <v>1838546</v>
      </c>
      <c r="I35" s="170">
        <f>C35+F35-G35-H35+F36-G36</f>
        <v>0</v>
      </c>
    </row>
    <row r="36" spans="1:12">
      <c r="A36" s="174"/>
      <c r="B36" s="174"/>
      <c r="C36" s="4"/>
      <c r="D36" s="178"/>
      <c r="E36" s="355"/>
      <c r="H36" s="175"/>
    </row>
    <row r="37" spans="1:12">
      <c r="A37" s="171" t="s">
        <v>13</v>
      </c>
      <c r="B37" s="172"/>
      <c r="C37" s="4"/>
      <c r="D37" s="55"/>
      <c r="E37" s="361"/>
      <c r="H37" s="175"/>
      <c r="I37" s="179"/>
      <c r="J37" s="179"/>
      <c r="K37" s="179"/>
    </row>
    <row r="38" spans="1:12">
      <c r="A38" s="174"/>
      <c r="B38" s="176" t="s">
        <v>14</v>
      </c>
      <c r="C38" s="4">
        <f>IFERROR(VLOOKUP(B38,'[25]สินทรัพย์-1'!$B$7:$H$35,7,0),0)</f>
        <v>2004963</v>
      </c>
      <c r="D38" s="55" t="s">
        <v>74</v>
      </c>
      <c r="E38" s="306">
        <v>1</v>
      </c>
      <c r="F38" s="358">
        <v>2977</v>
      </c>
      <c r="H38" s="4">
        <f>IFERROR(VLOOKUP(B38,'[25]สินทรัพย์-1'!$B$7:$H$35,5,0),0)</f>
        <v>2007940</v>
      </c>
      <c r="I38" s="170">
        <f>C38+F38-G38-H38</f>
        <v>0</v>
      </c>
    </row>
    <row r="39" spans="1:12">
      <c r="A39" s="174"/>
      <c r="B39" s="176" t="s">
        <v>16</v>
      </c>
      <c r="C39" s="4">
        <f>IFERROR(VLOOKUP(B39,'[25]สินทรัพย์-1'!$B$7:$H$35,7,0),0)</f>
        <v>26314515</v>
      </c>
      <c r="D39" s="55" t="s">
        <v>257</v>
      </c>
      <c r="E39" s="306">
        <v>30</v>
      </c>
      <c r="H39" s="4">
        <f>IFERROR(VLOOKUP(B39,'[25]สินทรัพย์-1'!$B$7:$H$35,5,0),0)</f>
        <v>23338572</v>
      </c>
      <c r="I39" s="362">
        <f>C39+F39-G39-H39+F40+F41+F42-G40-G41-G42</f>
        <v>2959282</v>
      </c>
      <c r="L39" s="167" t="s">
        <v>258</v>
      </c>
    </row>
    <row r="40" spans="1:12">
      <c r="A40" s="174"/>
      <c r="B40" s="176"/>
      <c r="C40" s="4"/>
      <c r="D40" s="55" t="s">
        <v>259</v>
      </c>
      <c r="E40" s="306">
        <v>30</v>
      </c>
      <c r="H40" s="175"/>
    </row>
    <row r="41" spans="1:12">
      <c r="A41" s="174"/>
      <c r="B41" s="176"/>
      <c r="C41" s="4"/>
      <c r="D41" s="55" t="s">
        <v>349</v>
      </c>
      <c r="E41" s="306">
        <v>21.2</v>
      </c>
      <c r="F41" s="358">
        <f>CFSepaQ123!F34</f>
        <v>0</v>
      </c>
      <c r="H41" s="175"/>
    </row>
    <row r="42" spans="1:12">
      <c r="A42" s="174"/>
      <c r="B42" s="176"/>
      <c r="C42" s="4"/>
      <c r="D42" s="55" t="s">
        <v>261</v>
      </c>
      <c r="E42" s="306">
        <v>21.2</v>
      </c>
      <c r="G42" s="38">
        <f>CFSepaQ123!G35</f>
        <v>16661</v>
      </c>
      <c r="H42" s="175"/>
    </row>
    <row r="43" spans="1:12">
      <c r="A43" s="174"/>
      <c r="B43" s="176" t="s">
        <v>244</v>
      </c>
      <c r="C43" s="4">
        <f>IFERROR(VLOOKUP(B43,'[25]สินทรัพย์-1'!$B$7:$H$35,7,0),0)</f>
        <v>18348046</v>
      </c>
      <c r="D43" s="55" t="s">
        <v>382</v>
      </c>
      <c r="E43" s="306">
        <v>7</v>
      </c>
      <c r="F43" s="358">
        <v>18579503</v>
      </c>
      <c r="H43" s="4">
        <f>IFERROR(VLOOKUP(B43,'[25]สินทรัพย์-1'!$B$7:$H$35,5,0),0)</f>
        <v>51294690</v>
      </c>
      <c r="I43" s="170">
        <f>C43+F43-G43-H43+F47-G401-G47+F46-G46+F45-G45+F44-G44</f>
        <v>0</v>
      </c>
    </row>
    <row r="44" spans="1:12">
      <c r="A44" s="174"/>
      <c r="B44" s="176"/>
      <c r="C44" s="4"/>
      <c r="D44" s="55" t="s">
        <v>383</v>
      </c>
      <c r="E44" s="306">
        <v>7</v>
      </c>
      <c r="F44" s="358">
        <v>715443</v>
      </c>
      <c r="H44" s="4"/>
    </row>
    <row r="45" spans="1:12">
      <c r="A45" s="174"/>
      <c r="B45" s="176"/>
      <c r="C45" s="4"/>
      <c r="D45" s="55" t="s">
        <v>260</v>
      </c>
      <c r="E45" s="286">
        <v>21</v>
      </c>
      <c r="G45" s="38">
        <v>34288</v>
      </c>
      <c r="H45" s="4"/>
    </row>
    <row r="46" spans="1:12">
      <c r="A46" s="174"/>
      <c r="B46" s="176"/>
      <c r="C46" s="4"/>
      <c r="D46" s="55" t="s">
        <v>384</v>
      </c>
      <c r="E46" s="306">
        <v>7.1</v>
      </c>
      <c r="F46" s="358">
        <v>185986</v>
      </c>
      <c r="H46" s="4"/>
    </row>
    <row r="47" spans="1:12">
      <c r="A47" s="174"/>
      <c r="B47" s="176"/>
      <c r="C47" s="4"/>
      <c r="D47" s="55" t="s">
        <v>385</v>
      </c>
      <c r="E47" s="306">
        <v>7.1</v>
      </c>
      <c r="F47" s="358">
        <v>13500000</v>
      </c>
      <c r="H47" s="4"/>
    </row>
    <row r="48" spans="1:12">
      <c r="A48" s="174"/>
      <c r="B48" s="174" t="s">
        <v>15</v>
      </c>
      <c r="C48" s="4">
        <f>IFERROR(VLOOKUP(B48,'[25]สินทรัพย์-1'!$B$7:$H$35,7,0),0)</f>
        <v>0</v>
      </c>
      <c r="D48" s="55" t="s">
        <v>15</v>
      </c>
      <c r="E48" s="306">
        <v>7</v>
      </c>
      <c r="H48" s="4">
        <f>IFERROR(VLOOKUP(B48,'[25]สินทรัพย์-1'!$B$7:$H$35,5,0),0)</f>
        <v>0</v>
      </c>
      <c r="I48" s="170">
        <f>C48+F48-G48-H48</f>
        <v>0</v>
      </c>
      <c r="J48" s="167"/>
    </row>
    <row r="49" spans="1:13">
      <c r="A49" s="174"/>
      <c r="B49" s="174" t="s">
        <v>18</v>
      </c>
      <c r="C49" s="4">
        <f>IFERROR(VLOOKUP(B49,'[25]สินทรัพย์-1'!$B$7:$H$35,7,0),0)</f>
        <v>9105313</v>
      </c>
      <c r="D49" s="167" t="s">
        <v>75</v>
      </c>
      <c r="E49" s="306">
        <v>8</v>
      </c>
      <c r="F49" s="358">
        <f>O88</f>
        <v>45646420</v>
      </c>
      <c r="H49" s="4">
        <f>IFERROR(VLOOKUP(B49,'[25]สินทรัพย์-1'!$B$7:$H$35,5,0),0)</f>
        <v>11329216</v>
      </c>
      <c r="I49" s="170">
        <f>C49+F49-G49-H49+F50-G50+F51-G51</f>
        <v>41588101</v>
      </c>
      <c r="J49" s="309" t="s">
        <v>350</v>
      </c>
      <c r="K49" s="167"/>
    </row>
    <row r="50" spans="1:13">
      <c r="A50" s="174"/>
      <c r="B50" s="174"/>
      <c r="C50" s="4"/>
      <c r="D50" s="174" t="s">
        <v>76</v>
      </c>
      <c r="E50" s="306">
        <v>8.1</v>
      </c>
      <c r="G50" s="38">
        <f>CFSepaQ123!G39</f>
        <v>1834416</v>
      </c>
      <c r="H50" s="175"/>
      <c r="J50" s="309" t="s">
        <v>350</v>
      </c>
    </row>
    <row r="51" spans="1:13">
      <c r="A51" s="174"/>
      <c r="B51" s="174"/>
      <c r="C51" s="4"/>
      <c r="D51" s="174"/>
      <c r="E51" s="361"/>
      <c r="H51" s="175"/>
    </row>
    <row r="52" spans="1:13">
      <c r="A52" s="174"/>
      <c r="B52" s="174" t="s">
        <v>17</v>
      </c>
      <c r="C52" s="4">
        <f>IFERROR(VLOOKUP(B52,'[25]สินทรัพย์-1'!$B$7:$H$35,7,0),0)</f>
        <v>10696221</v>
      </c>
      <c r="D52" s="301" t="s">
        <v>351</v>
      </c>
      <c r="E52" s="306">
        <v>9</v>
      </c>
      <c r="F52" s="358">
        <v>5640193</v>
      </c>
      <c r="H52" s="4">
        <f>IFERROR(VLOOKUP(B52,'[25]สินทรัพย์-1'!$B$7:$H$35,5,0),0)</f>
        <v>12776641</v>
      </c>
      <c r="I52" s="170">
        <f>C52+F52-G52-H52+F54-G54+F55-G55+F56-G56+F57-G57+F53-G53</f>
        <v>5276569</v>
      </c>
      <c r="J52" s="309" t="s">
        <v>350</v>
      </c>
    </row>
    <row r="53" spans="1:13">
      <c r="A53" s="174"/>
      <c r="B53" s="174"/>
      <c r="C53" s="4"/>
      <c r="D53" s="301" t="s">
        <v>352</v>
      </c>
      <c r="E53" s="306">
        <v>9.1999999999999993</v>
      </c>
      <c r="F53" s="358">
        <f>CFSepaQ123!F42</f>
        <v>5715290</v>
      </c>
      <c r="H53" s="4"/>
      <c r="J53" s="309"/>
    </row>
    <row r="54" spans="1:13">
      <c r="A54" s="174"/>
      <c r="B54" s="174"/>
      <c r="C54" s="4"/>
      <c r="D54" s="55" t="s">
        <v>78</v>
      </c>
      <c r="E54" s="306">
        <v>9.1</v>
      </c>
      <c r="G54" s="38">
        <v>3792958</v>
      </c>
      <c r="H54" s="175"/>
      <c r="J54" s="309" t="s">
        <v>350</v>
      </c>
    </row>
    <row r="55" spans="1:13">
      <c r="A55" s="174"/>
      <c r="B55" s="174"/>
      <c r="C55" s="4"/>
      <c r="D55" s="55" t="s">
        <v>79</v>
      </c>
      <c r="E55" s="306">
        <v>9.3000000000000007</v>
      </c>
      <c r="G55" s="38">
        <v>1263993</v>
      </c>
      <c r="H55" s="175"/>
      <c r="J55" s="309" t="s">
        <v>350</v>
      </c>
    </row>
    <row r="56" spans="1:13">
      <c r="A56" s="174"/>
      <c r="B56" s="174"/>
      <c r="C56" s="4"/>
      <c r="D56" s="55" t="s">
        <v>80</v>
      </c>
      <c r="E56" s="306">
        <v>9.3000000000000007</v>
      </c>
      <c r="F56" s="358">
        <v>765815</v>
      </c>
      <c r="H56" s="175"/>
      <c r="J56" s="309" t="s">
        <v>350</v>
      </c>
      <c r="K56" s="167"/>
    </row>
    <row r="57" spans="1:13">
      <c r="A57" s="174"/>
      <c r="B57" s="174"/>
      <c r="C57" s="4"/>
      <c r="D57" s="264" t="s">
        <v>306</v>
      </c>
      <c r="E57" s="265" t="s">
        <v>339</v>
      </c>
      <c r="F57" s="262">
        <v>292642</v>
      </c>
      <c r="G57" s="262"/>
      <c r="H57" s="175"/>
      <c r="K57" s="167"/>
      <c r="L57" s="3"/>
      <c r="M57" s="3"/>
    </row>
    <row r="58" spans="1:13">
      <c r="A58" s="174"/>
      <c r="B58" s="174" t="s">
        <v>19</v>
      </c>
      <c r="C58" s="4">
        <f>IFERROR(VLOOKUP(B58,'[25]สินทรัพย์-1'!$B$7:$H$35,7,0),0)</f>
        <v>28161</v>
      </c>
      <c r="D58" s="301" t="s">
        <v>351</v>
      </c>
      <c r="E58" s="306">
        <v>10</v>
      </c>
      <c r="F58" s="358">
        <v>3113115</v>
      </c>
      <c r="H58" s="4">
        <f>IFERROR(VLOOKUP(B58,'[25]สินทรัพย์-1'!$B$7:$H$35,5,0),0)</f>
        <v>4085900</v>
      </c>
      <c r="I58" s="170">
        <f>C58+F58-G58-H58+F60-G60+F59-G59+F61-G61</f>
        <v>0</v>
      </c>
      <c r="K58" s="167"/>
      <c r="L58" s="3"/>
      <c r="M58" s="3"/>
    </row>
    <row r="59" spans="1:13">
      <c r="A59" s="174"/>
      <c r="B59" s="174"/>
      <c r="C59" s="4"/>
      <c r="D59" s="174" t="s">
        <v>386</v>
      </c>
      <c r="E59" s="306">
        <v>9.1999999999999993</v>
      </c>
      <c r="F59" s="43">
        <v>897750</v>
      </c>
      <c r="H59" s="4"/>
      <c r="K59" s="167"/>
      <c r="L59" s="3"/>
      <c r="M59" s="3"/>
    </row>
    <row r="60" spans="1:13">
      <c r="A60" s="174"/>
      <c r="B60" s="174"/>
      <c r="C60" s="4"/>
      <c r="D60" s="55" t="s">
        <v>82</v>
      </c>
      <c r="E60" s="306">
        <v>10.1</v>
      </c>
      <c r="G60" s="38">
        <v>27792</v>
      </c>
      <c r="H60" s="175"/>
      <c r="L60" s="180"/>
      <c r="M60" s="180"/>
    </row>
    <row r="61" spans="1:13">
      <c r="A61" s="174"/>
      <c r="B61" s="174"/>
      <c r="C61" s="4"/>
      <c r="D61" s="53" t="s">
        <v>387</v>
      </c>
      <c r="E61" s="267">
        <v>5.0999999999999996</v>
      </c>
      <c r="F61" s="358">
        <f>G101</f>
        <v>74666</v>
      </c>
      <c r="H61" s="175"/>
      <c r="L61" s="180"/>
      <c r="M61" s="180"/>
    </row>
    <row r="62" spans="1:13">
      <c r="A62" s="174"/>
      <c r="B62" s="174" t="s">
        <v>239</v>
      </c>
      <c r="C62" s="4">
        <f>IFERROR(VLOOKUP(B62,'[25]สินทรัพย์-1'!$B$7:$H$35,7,0),0)</f>
        <v>0</v>
      </c>
      <c r="D62" s="264" t="s">
        <v>306</v>
      </c>
      <c r="E62" s="265" t="s">
        <v>339</v>
      </c>
      <c r="F62" s="262">
        <v>18855185</v>
      </c>
      <c r="G62" s="262"/>
      <c r="H62" s="4">
        <f>IFERROR(VLOOKUP(B62,'[25]สินทรัพย์-1'!$B$7:$H$35,5,0),0)</f>
        <v>18855185</v>
      </c>
      <c r="I62" s="170">
        <f>C62+F62-G62-H62</f>
        <v>0</v>
      </c>
    </row>
    <row r="63" spans="1:13">
      <c r="A63" s="174"/>
      <c r="B63" s="174" t="s">
        <v>20</v>
      </c>
      <c r="C63" s="4">
        <f>IFERROR(VLOOKUP(B63,'[25]สินทรัพย์-1'!$B$7:$H$35,7,0),0)</f>
        <v>1819124</v>
      </c>
      <c r="D63" s="55" t="s">
        <v>83</v>
      </c>
      <c r="E63" s="267">
        <v>11</v>
      </c>
      <c r="F63" s="358">
        <v>305194</v>
      </c>
      <c r="H63" s="4">
        <f>IFERROR(VLOOKUP(B63,'[25]สินทรัพย์-1'!$B$7:$H$35,5,0),0)</f>
        <v>2765281</v>
      </c>
      <c r="I63" s="170">
        <f>C63+F63-G63-H63+F66-G66+F67-G67+F65-G65+F64-G64</f>
        <v>0</v>
      </c>
      <c r="L63" s="180"/>
    </row>
    <row r="64" spans="1:13">
      <c r="A64" s="174"/>
      <c r="B64" s="174"/>
      <c r="C64" s="4"/>
      <c r="D64" s="55"/>
      <c r="E64" s="267"/>
      <c r="H64" s="4"/>
      <c r="L64" s="180"/>
    </row>
    <row r="65" spans="1:17">
      <c r="A65" s="174"/>
      <c r="B65" s="174"/>
      <c r="C65" s="4"/>
      <c r="D65" s="55" t="s">
        <v>388</v>
      </c>
      <c r="E65" s="267">
        <v>11</v>
      </c>
      <c r="F65" s="358">
        <v>504126</v>
      </c>
      <c r="G65" s="38">
        <f>CFSepaQ123!G50</f>
        <v>0</v>
      </c>
      <c r="H65" s="4"/>
      <c r="L65" s="180"/>
    </row>
    <row r="66" spans="1:17">
      <c r="A66" s="174"/>
      <c r="B66" s="174"/>
      <c r="C66" s="4"/>
      <c r="D66" s="264" t="s">
        <v>306</v>
      </c>
      <c r="E66" s="265" t="s">
        <v>339</v>
      </c>
      <c r="F66" s="262">
        <v>136837</v>
      </c>
      <c r="G66" s="262"/>
      <c r="H66" s="175"/>
      <c r="L66" s="363"/>
      <c r="M66" s="364"/>
      <c r="N66" s="364"/>
      <c r="O66" s="364"/>
      <c r="P66" s="364"/>
    </row>
    <row r="67" spans="1:17" ht="15">
      <c r="A67" s="174"/>
      <c r="B67" s="174"/>
      <c r="C67" s="4"/>
      <c r="D67" s="55"/>
      <c r="E67" s="361"/>
      <c r="H67" s="175"/>
      <c r="L67" s="365"/>
      <c r="M67" s="366" t="s">
        <v>389</v>
      </c>
      <c r="N67" s="364"/>
      <c r="O67" s="367" t="s">
        <v>390</v>
      </c>
      <c r="P67" s="366" t="s">
        <v>389</v>
      </c>
    </row>
    <row r="68" spans="1:17" ht="15">
      <c r="A68" s="174"/>
      <c r="B68" s="174" t="s">
        <v>21</v>
      </c>
      <c r="C68" s="4">
        <f>IFERROR(VLOOKUP(B68,'[25]สินทรัพย์-1'!$B$7:$H$35,7,0),0)</f>
        <v>398981</v>
      </c>
      <c r="D68" s="55" t="s">
        <v>84</v>
      </c>
      <c r="E68" s="306">
        <v>12</v>
      </c>
      <c r="F68" s="358">
        <v>3895016</v>
      </c>
      <c r="H68" s="4">
        <f>IFERROR(VLOOKUP(B68,'[25]สินทรัพย์-1'!$B$7:$H$35,5,0),0)</f>
        <v>4296997</v>
      </c>
      <c r="I68" s="170">
        <f>C68+F68-G68-H68+F69-G69</f>
        <v>0</v>
      </c>
      <c r="L68" s="367" t="s">
        <v>391</v>
      </c>
      <c r="M68" s="365"/>
      <c r="N68" s="364"/>
      <c r="O68" s="368"/>
      <c r="P68" s="369"/>
      <c r="Q68" s="370"/>
    </row>
    <row r="69" spans="1:17">
      <c r="A69" s="174"/>
      <c r="B69" s="174"/>
      <c r="C69" s="4"/>
      <c r="D69" s="264" t="s">
        <v>306</v>
      </c>
      <c r="E69" s="265" t="s">
        <v>339</v>
      </c>
      <c r="F69" s="262">
        <v>3000</v>
      </c>
      <c r="G69" s="262"/>
      <c r="H69" s="4"/>
      <c r="L69" s="368" t="s">
        <v>392</v>
      </c>
      <c r="M69" s="369">
        <f>-113452</f>
        <v>-113452</v>
      </c>
      <c r="N69" s="364"/>
      <c r="O69" s="368" t="s">
        <v>318</v>
      </c>
      <c r="P69" s="369">
        <v>6132</v>
      </c>
      <c r="Q69" s="370"/>
    </row>
    <row r="70" spans="1:17" s="185" customFormat="1" ht="13.5" thickBot="1">
      <c r="A70" s="171" t="s">
        <v>22</v>
      </c>
      <c r="B70" s="181"/>
      <c r="C70" s="5">
        <f>SUM(C3:C68)</f>
        <v>650996925</v>
      </c>
      <c r="D70" s="57"/>
      <c r="E70" s="371"/>
      <c r="F70" s="358"/>
      <c r="G70" s="38"/>
      <c r="H70" s="182">
        <f>SUM(H3:H68)</f>
        <v>805853773</v>
      </c>
      <c r="I70" s="183"/>
      <c r="J70" s="183"/>
      <c r="K70" s="183"/>
      <c r="L70" s="368"/>
      <c r="M70" s="369"/>
      <c r="N70" s="364"/>
      <c r="O70" s="368"/>
      <c r="P70" s="369"/>
      <c r="Q70" s="370"/>
    </row>
    <row r="71" spans="1:17" ht="13.5" thickTop="1">
      <c r="C71" s="3">
        <f>C70-'[25]สินทรัพย์-1'!H35</f>
        <v>0</v>
      </c>
      <c r="H71" s="186">
        <f>H70-'[25]สินทรัพย์-1'!F35</f>
        <v>0</v>
      </c>
      <c r="L71" s="368"/>
      <c r="M71" s="369"/>
      <c r="N71" s="364"/>
      <c r="O71" s="368"/>
      <c r="P71" s="369"/>
      <c r="Q71" s="370"/>
    </row>
    <row r="72" spans="1:17" ht="15.75" thickBot="1">
      <c r="A72" s="167" t="s">
        <v>23</v>
      </c>
      <c r="L72" s="365"/>
      <c r="M72" s="373">
        <f>SUM(M69:M71)</f>
        <v>-113452</v>
      </c>
      <c r="N72" s="364"/>
      <c r="O72" s="368"/>
      <c r="P72" s="373">
        <f>SUM(P69:P71)</f>
        <v>6132</v>
      </c>
    </row>
    <row r="73" spans="1:17" ht="15.75" thickTop="1">
      <c r="B73" s="167" t="s">
        <v>354</v>
      </c>
      <c r="C73" s="4">
        <f>IFERROR(VLOOKUP(B73,'[25]หนี้สิน-2'!$B$7:$H$28,7,0),0)</f>
        <v>0</v>
      </c>
      <c r="D73" s="9" t="s">
        <v>393</v>
      </c>
      <c r="E73" s="286">
        <v>36</v>
      </c>
      <c r="G73" s="38">
        <v>2622460</v>
      </c>
      <c r="H73" s="4">
        <f>IFERROR(VLOOKUP(B73,'[25]หนี้สิน-2'!$B$7:$H$28,5,0),0)</f>
        <v>0</v>
      </c>
      <c r="I73" s="170">
        <f>C73-F73+G73-H73</f>
        <v>2622460</v>
      </c>
      <c r="L73" s="365"/>
      <c r="M73" s="374"/>
      <c r="N73" s="364"/>
      <c r="O73" s="368"/>
      <c r="P73" s="369"/>
    </row>
    <row r="74" spans="1:17" ht="15">
      <c r="B74" s="167" t="s">
        <v>24</v>
      </c>
      <c r="C74" s="4">
        <f>IFERROR(VLOOKUP(B74,'[25]หนี้สิน-2'!$B$7:$H$28,7,0),0)</f>
        <v>70822693</v>
      </c>
      <c r="D74" s="9" t="s">
        <v>85</v>
      </c>
      <c r="E74" s="286">
        <v>13</v>
      </c>
      <c r="G74" s="38">
        <v>43645866</v>
      </c>
      <c r="H74" s="4">
        <f>IFERROR(VLOOKUP(B74,'[25]หนี้สิน-2'!$B$7:$H$28,5,0),0)</f>
        <v>115842016</v>
      </c>
      <c r="I74" s="170">
        <f>C74-F74+G74-F75-F76-F77-F78-F79+G75+G76+G77+G78+G79-H74</f>
        <v>5276569</v>
      </c>
      <c r="L74" s="365"/>
      <c r="M74" s="365"/>
      <c r="N74" s="364"/>
      <c r="O74" s="368"/>
      <c r="P74" s="364"/>
    </row>
    <row r="75" spans="1:17" ht="15">
      <c r="C75" s="4"/>
      <c r="D75" s="9" t="s">
        <v>319</v>
      </c>
      <c r="E75" s="286">
        <v>28.1</v>
      </c>
      <c r="G75" s="38">
        <f>F188</f>
        <v>13079</v>
      </c>
      <c r="H75" s="4"/>
      <c r="L75" s="367" t="s">
        <v>394</v>
      </c>
      <c r="M75" s="365"/>
      <c r="N75" s="364"/>
      <c r="O75" s="367"/>
      <c r="P75" s="369"/>
    </row>
    <row r="76" spans="1:17">
      <c r="D76" s="9" t="s">
        <v>237</v>
      </c>
      <c r="E76" s="286">
        <v>13</v>
      </c>
      <c r="F76" s="358">
        <f>P72</f>
        <v>6132</v>
      </c>
      <c r="G76" s="38">
        <f>-P76</f>
        <v>0</v>
      </c>
      <c r="H76" s="175"/>
      <c r="L76" s="368" t="s">
        <v>309</v>
      </c>
      <c r="M76" s="369">
        <v>0</v>
      </c>
      <c r="N76" s="364"/>
      <c r="O76" s="368"/>
      <c r="P76" s="369"/>
    </row>
    <row r="77" spans="1:17">
      <c r="D77" s="55"/>
      <c r="H77" s="175"/>
      <c r="L77" s="368" t="s">
        <v>318</v>
      </c>
      <c r="M77" s="369">
        <v>0</v>
      </c>
      <c r="N77" s="364"/>
      <c r="O77" s="368"/>
      <c r="P77" s="369"/>
    </row>
    <row r="78" spans="1:17" ht="15.75" thickBot="1">
      <c r="D78" s="9" t="s">
        <v>263</v>
      </c>
      <c r="E78" s="306">
        <v>9.1999999999999993</v>
      </c>
      <c r="G78" s="38">
        <f>F53+F59</f>
        <v>6613040</v>
      </c>
      <c r="H78" s="175"/>
      <c r="L78" s="365"/>
      <c r="M78" s="373">
        <f>SUM(M76:M77)</f>
        <v>0</v>
      </c>
      <c r="N78" s="364"/>
      <c r="O78" s="364"/>
      <c r="P78" s="368"/>
    </row>
    <row r="79" spans="1:17" ht="13.5" thickTop="1">
      <c r="D79" s="264" t="s">
        <v>306</v>
      </c>
      <c r="E79" s="265" t="s">
        <v>339</v>
      </c>
      <c r="F79" s="262"/>
      <c r="G79" s="262">
        <v>30039</v>
      </c>
      <c r="H79" s="175"/>
      <c r="L79" s="364"/>
      <c r="M79" s="364"/>
      <c r="N79" s="364"/>
      <c r="O79" s="364"/>
      <c r="P79" s="368"/>
    </row>
    <row r="80" spans="1:17">
      <c r="B80" s="167" t="s">
        <v>25</v>
      </c>
      <c r="C80" s="4">
        <f>IFERROR(VLOOKUP(B80,'[25]หนี้สิน-2'!$B$7:$H$28,7,0),0)</f>
        <v>14341004</v>
      </c>
      <c r="D80" s="167" t="s">
        <v>87</v>
      </c>
      <c r="E80" s="286">
        <v>14</v>
      </c>
      <c r="G80" s="38">
        <v>5295592</v>
      </c>
      <c r="H80" s="4">
        <f>IFERROR(VLOOKUP(B80,'[25]หนี้สิน-2'!$B$7:$H$28,5,0),0)</f>
        <v>19636596</v>
      </c>
      <c r="I80" s="170">
        <f>C80-F80+G80-H80</f>
        <v>0</v>
      </c>
    </row>
    <row r="81" spans="1:16">
      <c r="B81" s="167" t="s">
        <v>26</v>
      </c>
      <c r="C81" s="4">
        <f>IFERROR(VLOOKUP(B81,'[25]หนี้สิน-2'!$B$7:$H$28,7,0),0)</f>
        <v>3750</v>
      </c>
      <c r="D81" s="167" t="s">
        <v>26</v>
      </c>
      <c r="E81" s="286">
        <v>32</v>
      </c>
      <c r="F81" s="358">
        <v>3750</v>
      </c>
      <c r="H81" s="4">
        <f>IFERROR(VLOOKUP(B81,'[25]หนี้สิน-2'!$B$7:$H$28,5,0),0)</f>
        <v>0</v>
      </c>
      <c r="I81" s="170">
        <f>C81-F81+G81-H81</f>
        <v>0</v>
      </c>
    </row>
    <row r="82" spans="1:16">
      <c r="C82" s="4"/>
      <c r="H82" s="4">
        <f>IFERROR(VLOOKUP(B82,'[25]หนี้สิน-2'!$B$7:$H$28,5,0),0)</f>
        <v>0</v>
      </c>
      <c r="I82" s="170">
        <f>C82-F82+G82-H82</f>
        <v>0</v>
      </c>
    </row>
    <row r="83" spans="1:16">
      <c r="B83" s="167" t="s">
        <v>27</v>
      </c>
      <c r="C83" s="4"/>
      <c r="H83" s="4">
        <f>IFERROR(VLOOKUP(B83,'[25]หนี้สิน-2'!$B$7:$H$28,5,0),0)</f>
        <v>0</v>
      </c>
      <c r="I83" s="170">
        <f>C83-F83+G83-H83</f>
        <v>0</v>
      </c>
    </row>
    <row r="84" spans="1:16">
      <c r="B84" s="167" t="s">
        <v>28</v>
      </c>
      <c r="C84" s="4">
        <f>IFERROR(VLOOKUP(B84,'[25]หนี้สิน-2'!$B$7:$H$28,7,0),0)</f>
        <v>1306000</v>
      </c>
      <c r="D84" s="9" t="s">
        <v>34</v>
      </c>
      <c r="E84" s="286">
        <v>16</v>
      </c>
      <c r="G84" s="38">
        <v>688065</v>
      </c>
      <c r="H84" s="4">
        <f>IFERROR(VLOOKUP(B84,'[25]หนี้สิน-2'!$B$7:$H$28,5,0),0)</f>
        <v>1994065</v>
      </c>
      <c r="I84" s="170">
        <f>C84-F84+G84-H84-F85+G85</f>
        <v>0</v>
      </c>
    </row>
    <row r="85" spans="1:16">
      <c r="H85" s="175"/>
      <c r="L85" s="187" t="s">
        <v>34</v>
      </c>
      <c r="M85" s="106"/>
      <c r="N85" s="106"/>
      <c r="O85" s="106"/>
      <c r="P85" s="106"/>
    </row>
    <row r="86" spans="1:16">
      <c r="B86" s="167" t="s">
        <v>29</v>
      </c>
      <c r="C86" s="4">
        <f>IFERROR(VLOOKUP(B86,'[25]หนี้สิน-2'!$B$7:$H$28,7,0),0)</f>
        <v>425006</v>
      </c>
      <c r="D86" s="9" t="s">
        <v>90</v>
      </c>
      <c r="E86" s="286">
        <v>17</v>
      </c>
      <c r="G86" s="38">
        <v>175017</v>
      </c>
      <c r="H86" s="4">
        <f>IFERROR(VLOOKUP(B86,'[25]หนี้สิน-2'!$B$7:$H$28,5,0),0)</f>
        <v>600023</v>
      </c>
      <c r="I86" s="170">
        <f>C86-F86+G86-H86+G87-F87</f>
        <v>0</v>
      </c>
      <c r="L86" s="106"/>
      <c r="M86" s="188" t="s">
        <v>107</v>
      </c>
      <c r="N86" s="188" t="s">
        <v>108</v>
      </c>
      <c r="O86" s="188" t="s">
        <v>109</v>
      </c>
      <c r="P86" s="106"/>
    </row>
    <row r="87" spans="1:16">
      <c r="E87" s="286">
        <v>17</v>
      </c>
      <c r="H87" s="175"/>
      <c r="L87" s="189" t="s">
        <v>110</v>
      </c>
      <c r="M87" s="375">
        <f>CFSepaQ123!M67</f>
        <v>13885200</v>
      </c>
      <c r="N87" s="375">
        <f>CFSepaQ123!N67</f>
        <v>-1545459</v>
      </c>
      <c r="O87" s="375">
        <f>CFSepaQ123!O67</f>
        <v>12339741</v>
      </c>
      <c r="P87" s="314" t="s">
        <v>356</v>
      </c>
    </row>
    <row r="88" spans="1:16">
      <c r="B88" s="167" t="s">
        <v>329</v>
      </c>
      <c r="C88" s="4">
        <f>IFERROR(VLOOKUP(B88,'[25]หนี้สิน-2'!$B$7:$H$28,7,0),0)</f>
        <v>0</v>
      </c>
      <c r="D88" s="167" t="s">
        <v>240</v>
      </c>
      <c r="E88" s="286">
        <v>33</v>
      </c>
      <c r="G88" s="38">
        <v>800000</v>
      </c>
      <c r="H88" s="4">
        <f>IFERROR(VLOOKUP(B88,'[25]หนี้สิน-2'!$B$7:$H$28,5,0),0)</f>
        <v>800000</v>
      </c>
      <c r="I88" s="170">
        <f>C88-F88+G88-H88</f>
        <v>0</v>
      </c>
      <c r="L88" s="190" t="s">
        <v>111</v>
      </c>
      <c r="M88" s="376">
        <f>CFSepaQ123!M68</f>
        <v>57784966</v>
      </c>
      <c r="N88" s="376">
        <f>CFSepaQ123!N68</f>
        <v>-12138546</v>
      </c>
      <c r="O88" s="376">
        <f>CFSepaQ123!O68</f>
        <v>45646420</v>
      </c>
      <c r="P88" s="314" t="s">
        <v>341</v>
      </c>
    </row>
    <row r="89" spans="1:16">
      <c r="B89" s="167" t="s">
        <v>30</v>
      </c>
      <c r="C89" s="4">
        <f>IFERROR(VLOOKUP(B89,'[25]หนี้สิน-2'!$B$7:$H$28,7,0),0)</f>
        <v>2250676</v>
      </c>
      <c r="D89" s="9" t="s">
        <v>30</v>
      </c>
      <c r="E89" s="377" t="s">
        <v>304</v>
      </c>
      <c r="G89" s="38">
        <v>1423896</v>
      </c>
      <c r="H89" s="4">
        <f>IFERROR(VLOOKUP(B89,'[25]หนี้สิน-2'!$B$7:$H$28,5,0),0)</f>
        <v>3674572</v>
      </c>
      <c r="I89" s="170">
        <f>C89-F89+G89-H89</f>
        <v>0</v>
      </c>
      <c r="L89" s="191"/>
      <c r="M89" s="378">
        <f>CFSepaQ123!M69</f>
        <v>0</v>
      </c>
      <c r="N89" s="378">
        <f>CFSepaQ123!N69</f>
        <v>0</v>
      </c>
      <c r="O89" s="378">
        <f>CFSepaQ123!O69</f>
        <v>0</v>
      </c>
      <c r="P89" s="314"/>
    </row>
    <row r="90" spans="1:16">
      <c r="B90" s="167" t="s">
        <v>31</v>
      </c>
      <c r="C90" s="4">
        <f>IFERROR(VLOOKUP(B90,'[25]หนี้สิน-2'!$B$7:$H$28,7,0),0)</f>
        <v>48263</v>
      </c>
      <c r="D90" s="9" t="s">
        <v>91</v>
      </c>
      <c r="E90" s="286">
        <v>19</v>
      </c>
      <c r="G90" s="38">
        <v>48437</v>
      </c>
      <c r="H90" s="4">
        <f>IFERROR(VLOOKUP(B90,'[25]หนี้สิน-2'!$B$7:$H$28,5,0),0)</f>
        <v>96700</v>
      </c>
      <c r="I90" s="170">
        <f>C90-F90+G90-H90</f>
        <v>0</v>
      </c>
      <c r="L90" s="192" t="s">
        <v>115</v>
      </c>
      <c r="M90" s="379">
        <f>CFSepaQ123!M70</f>
        <v>-630000</v>
      </c>
      <c r="N90" s="379">
        <f>CFSepaQ123!N70</f>
        <v>712995</v>
      </c>
      <c r="O90" s="379">
        <f>CFSepaQ123!O70</f>
        <v>82995</v>
      </c>
      <c r="P90" s="314" t="s">
        <v>112</v>
      </c>
    </row>
    <row r="91" spans="1:16">
      <c r="B91" s="167" t="s">
        <v>32</v>
      </c>
      <c r="C91" s="4">
        <f>IFERROR(VLOOKUP(B91,'[25]หนี้สิน-2'!$B$7:$H$28,7,0),0)</f>
        <v>3000968</v>
      </c>
      <c r="D91" s="9" t="s">
        <v>92</v>
      </c>
      <c r="E91" s="286">
        <v>20</v>
      </c>
      <c r="G91" s="38">
        <v>1384188</v>
      </c>
      <c r="H91" s="4">
        <f>IFERROR(VLOOKUP(B91,'[25]หนี้สิน-2'!$B$7:$H$28,5,0),0)</f>
        <v>4411054</v>
      </c>
      <c r="I91" s="170">
        <f>C91-F91+G91-H91+G92-F92</f>
        <v>0</v>
      </c>
      <c r="L91" s="193" t="s">
        <v>119</v>
      </c>
      <c r="M91" s="380">
        <f>CFSepaQ123!M71</f>
        <v>71040166</v>
      </c>
      <c r="N91" s="380">
        <f>CFSepaQ123!N71</f>
        <v>-12971010</v>
      </c>
      <c r="O91" s="380">
        <f>CFSepaQ123!O71</f>
        <v>58069156</v>
      </c>
      <c r="P91" s="314" t="s">
        <v>357</v>
      </c>
    </row>
    <row r="92" spans="1:16">
      <c r="C92" s="4"/>
      <c r="D92" s="264" t="s">
        <v>306</v>
      </c>
      <c r="E92" s="265" t="s">
        <v>339</v>
      </c>
      <c r="G92" s="38">
        <v>25898</v>
      </c>
      <c r="H92" s="4"/>
      <c r="M92" s="180">
        <f>M87+M88+M89+M90-M91</f>
        <v>0</v>
      </c>
      <c r="N92" s="180">
        <f t="shared" ref="N92:O92" si="0">N87+N88+N89+N90-N91</f>
        <v>0</v>
      </c>
      <c r="O92" s="180">
        <f t="shared" si="0"/>
        <v>0</v>
      </c>
    </row>
    <row r="93" spans="1:16">
      <c r="A93" s="167" t="s">
        <v>33</v>
      </c>
      <c r="E93" s="361"/>
      <c r="H93" s="175"/>
    </row>
    <row r="94" spans="1:16">
      <c r="B94" s="167" t="s">
        <v>34</v>
      </c>
      <c r="C94" s="4">
        <f>IFERROR(VLOOKUP(B94,'[25]หนี้สิน-2'!$B$7:$H$28,7,0),0)</f>
        <v>8461537</v>
      </c>
      <c r="D94" s="167" t="s">
        <v>34</v>
      </c>
      <c r="E94" s="306">
        <v>8</v>
      </c>
      <c r="G94" s="38">
        <f>O88</f>
        <v>45646420</v>
      </c>
      <c r="H94" s="4">
        <f>IFERROR(VLOOKUP(B94,'[25]หนี้สิน-2'!$B$7:$H$28,5,0),0)</f>
        <v>10345676</v>
      </c>
      <c r="I94" s="170">
        <f>C94-F94+G94-H94-F95-F96-F97+G95+G96+G97</f>
        <v>43157211</v>
      </c>
    </row>
    <row r="95" spans="1:16">
      <c r="D95" s="167" t="s">
        <v>57</v>
      </c>
      <c r="E95" s="306">
        <v>21.1</v>
      </c>
      <c r="F95" s="358">
        <f>-M90</f>
        <v>630000</v>
      </c>
      <c r="H95" s="175"/>
    </row>
    <row r="96" spans="1:16">
      <c r="D96" s="167" t="s">
        <v>94</v>
      </c>
      <c r="E96" s="306">
        <v>28</v>
      </c>
      <c r="G96" s="38">
        <f>N90</f>
        <v>712995</v>
      </c>
      <c r="H96" s="175"/>
    </row>
    <row r="97" spans="1:11">
      <c r="D97" s="167" t="s">
        <v>95</v>
      </c>
      <c r="E97" s="306">
        <v>16</v>
      </c>
      <c r="F97" s="358">
        <f>G84</f>
        <v>688065</v>
      </c>
      <c r="H97" s="175"/>
    </row>
    <row r="98" spans="1:11" ht="13.5" customHeight="1">
      <c r="B98" s="167" t="s">
        <v>35</v>
      </c>
      <c r="C98" s="4">
        <f>IFERROR(VLOOKUP(B98,'[25]หนี้สิน-2'!$B$7:$H$28,7,0),0)</f>
        <v>6448652</v>
      </c>
      <c r="D98" s="9" t="s">
        <v>96</v>
      </c>
      <c r="E98" s="286">
        <v>22</v>
      </c>
      <c r="G98" s="38">
        <v>3649363</v>
      </c>
      <c r="H98" s="4">
        <f>IFERROR(VLOOKUP(B98,'[25]หนี้สิน-2'!$B$7:$H$28,5,0),0)</f>
        <v>9667986</v>
      </c>
      <c r="I98" s="170">
        <f>C98+G98+G99+G100+G101+G102+G103+G104+G105-F98-F99-F100-F101-F102-F103-F104-F105-H98</f>
        <v>0</v>
      </c>
    </row>
    <row r="99" spans="1:11" ht="13.5" customHeight="1">
      <c r="D99" s="9" t="s">
        <v>358</v>
      </c>
      <c r="E99" s="286">
        <v>22</v>
      </c>
      <c r="G99" s="38">
        <v>219266</v>
      </c>
      <c r="H99" s="175"/>
      <c r="J99" s="194"/>
      <c r="K99" s="194"/>
    </row>
    <row r="100" spans="1:11" ht="13.5" customHeight="1">
      <c r="D100" s="9" t="s">
        <v>97</v>
      </c>
      <c r="E100" s="286">
        <v>22</v>
      </c>
      <c r="F100" s="358">
        <v>541022</v>
      </c>
      <c r="H100" s="175"/>
      <c r="J100" s="194"/>
      <c r="K100" s="194"/>
    </row>
    <row r="101" spans="1:11" ht="13.5" customHeight="1">
      <c r="D101" s="9" t="s">
        <v>359</v>
      </c>
      <c r="E101" s="267">
        <v>5.0999999999999996</v>
      </c>
      <c r="G101" s="38">
        <v>74666</v>
      </c>
      <c r="H101" s="175"/>
      <c r="J101" s="194"/>
      <c r="K101" s="194"/>
    </row>
    <row r="102" spans="1:11" ht="13.5" customHeight="1">
      <c r="D102" s="53" t="s">
        <v>71</v>
      </c>
      <c r="E102" s="267">
        <v>5.0999999999999996</v>
      </c>
      <c r="G102" s="38">
        <v>240303</v>
      </c>
      <c r="H102" s="175"/>
      <c r="J102" s="194"/>
      <c r="K102" s="194"/>
    </row>
    <row r="103" spans="1:11" ht="13.5" customHeight="1">
      <c r="D103" s="167" t="s">
        <v>95</v>
      </c>
      <c r="E103" s="286">
        <v>17</v>
      </c>
      <c r="F103" s="358">
        <f>G86</f>
        <v>175017</v>
      </c>
      <c r="G103" s="38">
        <f>F86</f>
        <v>0</v>
      </c>
      <c r="H103" s="175"/>
      <c r="J103" s="167"/>
      <c r="K103" s="194"/>
    </row>
    <row r="104" spans="1:11" ht="13.5" customHeight="1">
      <c r="D104" s="167" t="s">
        <v>98</v>
      </c>
      <c r="E104" s="286">
        <v>16.100000000000001</v>
      </c>
      <c r="F104" s="358">
        <v>425006</v>
      </c>
      <c r="H104" s="175"/>
      <c r="J104" s="194"/>
      <c r="K104" s="194"/>
    </row>
    <row r="105" spans="1:11" ht="13.5" customHeight="1">
      <c r="D105" s="9" t="s">
        <v>99</v>
      </c>
      <c r="E105" s="286">
        <v>28</v>
      </c>
      <c r="G105" s="38">
        <v>176781</v>
      </c>
      <c r="H105" s="175"/>
      <c r="J105" s="167"/>
      <c r="K105" s="167"/>
    </row>
    <row r="106" spans="1:11" ht="13.5" thickBot="1">
      <c r="A106" s="167" t="s">
        <v>36</v>
      </c>
      <c r="C106" s="6">
        <f>SUM(C73:C105)</f>
        <v>107108549</v>
      </c>
      <c r="D106" s="59"/>
      <c r="E106" s="381"/>
      <c r="H106" s="6">
        <f>SUM(H73:H105)</f>
        <v>167068688</v>
      </c>
      <c r="J106" s="167"/>
      <c r="K106" s="167"/>
    </row>
    <row r="107" spans="1:11" ht="13.5" thickTop="1">
      <c r="C107" s="3">
        <f>C106-'[25]หนี้สิน-2'!H27</f>
        <v>0</v>
      </c>
      <c r="H107" s="186">
        <f>H106-'[25]หนี้สิน-2'!F27</f>
        <v>-2622460</v>
      </c>
      <c r="J107" s="167"/>
      <c r="K107" s="167"/>
    </row>
    <row r="108" spans="1:11">
      <c r="A108" s="167" t="s">
        <v>37</v>
      </c>
      <c r="B108" s="196"/>
      <c r="J108" s="167"/>
      <c r="K108" s="167"/>
    </row>
    <row r="109" spans="1:11">
      <c r="B109" s="167" t="s">
        <v>100</v>
      </c>
      <c r="J109" s="167"/>
      <c r="K109" s="167"/>
    </row>
    <row r="110" spans="1:11" ht="25.5">
      <c r="B110" s="237" t="s">
        <v>38</v>
      </c>
      <c r="C110" s="199">
        <f>'[26]ทุน 3'!H12</f>
        <v>50000000</v>
      </c>
      <c r="D110" s="200"/>
      <c r="E110" s="382"/>
      <c r="H110" s="202">
        <f>'[26]ทุน 3'!F12</f>
        <v>50000000</v>
      </c>
    </row>
    <row r="111" spans="1:11" ht="25.5">
      <c r="B111" s="237" t="s">
        <v>39</v>
      </c>
      <c r="C111" s="11">
        <f>'[26]ทุน 3'!H13</f>
        <v>50000000</v>
      </c>
      <c r="D111" s="9" t="s">
        <v>101</v>
      </c>
      <c r="H111" s="197">
        <v>50000000</v>
      </c>
    </row>
    <row r="112" spans="1:11">
      <c r="B112" s="198"/>
      <c r="C112" s="11"/>
      <c r="D112" s="9" t="s">
        <v>266</v>
      </c>
      <c r="E112" s="286">
        <v>31</v>
      </c>
      <c r="H112" s="197"/>
    </row>
    <row r="113" spans="1:12">
      <c r="B113" s="167" t="s">
        <v>40</v>
      </c>
      <c r="C113" s="11">
        <f>'[26]ทุน 3'!H14</f>
        <v>427836483</v>
      </c>
      <c r="D113" s="9" t="s">
        <v>267</v>
      </c>
      <c r="E113" s="286">
        <v>31</v>
      </c>
      <c r="H113" s="197">
        <v>427836483</v>
      </c>
      <c r="I113" s="170">
        <f>C113-F113+G113-H113+G114-F114</f>
        <v>0</v>
      </c>
    </row>
    <row r="114" spans="1:12">
      <c r="C114" s="11"/>
      <c r="D114" s="9" t="s">
        <v>268</v>
      </c>
      <c r="E114" s="286">
        <v>31</v>
      </c>
      <c r="H114" s="197"/>
    </row>
    <row r="115" spans="1:12">
      <c r="B115" s="167" t="s">
        <v>41</v>
      </c>
      <c r="C115" s="11">
        <f>'[26]ทุน 3'!J15</f>
        <v>4930000</v>
      </c>
      <c r="H115" s="197">
        <v>4930000</v>
      </c>
      <c r="I115" s="170">
        <f>C115-F115+G115-H115</f>
        <v>0</v>
      </c>
    </row>
    <row r="116" spans="1:12">
      <c r="B116" s="167" t="s">
        <v>42</v>
      </c>
      <c r="C116" s="11">
        <f>'[26]ทุน 3'!J16</f>
        <v>10774866</v>
      </c>
      <c r="H116" s="197">
        <v>10774866</v>
      </c>
    </row>
    <row r="117" spans="1:12">
      <c r="B117" s="167" t="s">
        <v>47</v>
      </c>
      <c r="C117" s="11">
        <f>'[26]ทุน 3'!H17</f>
        <v>-3331050</v>
      </c>
      <c r="H117" s="197">
        <v>-3331050</v>
      </c>
      <c r="I117" s="170">
        <f>C117-F117+G117-H117</f>
        <v>0</v>
      </c>
    </row>
    <row r="118" spans="1:12">
      <c r="A118" s="167" t="s">
        <v>43</v>
      </c>
      <c r="H118" s="175"/>
      <c r="I118" s="170">
        <f>C118-F118+G118-H118</f>
        <v>0</v>
      </c>
    </row>
    <row r="119" spans="1:12">
      <c r="B119" s="167" t="s">
        <v>44</v>
      </c>
      <c r="C119" s="3">
        <f>'[26]ทุน 3'!H19</f>
        <v>3750000</v>
      </c>
      <c r="D119" s="9" t="s">
        <v>102</v>
      </c>
      <c r="E119" s="286">
        <v>25</v>
      </c>
      <c r="G119" s="38">
        <v>1250000</v>
      </c>
      <c r="H119" s="175">
        <v>5000000</v>
      </c>
      <c r="I119" s="170">
        <f>C119-F119+G119-H119</f>
        <v>0</v>
      </c>
    </row>
    <row r="120" spans="1:12">
      <c r="B120" s="167" t="s">
        <v>45</v>
      </c>
      <c r="C120" s="3">
        <f>'[26]ทุน 3'!H20</f>
        <v>47778348</v>
      </c>
      <c r="D120" s="9" t="s">
        <v>103</v>
      </c>
      <c r="E120" s="286">
        <v>34</v>
      </c>
      <c r="G120" s="38">
        <f>F143</f>
        <v>130613127</v>
      </c>
      <c r="H120" s="175">
        <f>'[25]ทุน-3'!F19</f>
        <v>136570010</v>
      </c>
      <c r="I120" s="170">
        <f>C120+G120+G121+G124-F120-F121-F124-H120+G125-F125+G123-F123+G122-F122+G126-F126</f>
        <v>-1</v>
      </c>
      <c r="K120" s="170" t="s">
        <v>325</v>
      </c>
      <c r="L120" s="180"/>
    </row>
    <row r="121" spans="1:12">
      <c r="D121" s="9" t="s">
        <v>324</v>
      </c>
      <c r="E121" s="286">
        <v>26</v>
      </c>
      <c r="G121" s="38">
        <v>1940</v>
      </c>
      <c r="H121" s="175"/>
      <c r="L121" s="180"/>
    </row>
    <row r="122" spans="1:12">
      <c r="D122" s="9" t="s">
        <v>395</v>
      </c>
      <c r="E122" s="286">
        <v>26</v>
      </c>
      <c r="F122" s="358">
        <v>37500000</v>
      </c>
      <c r="H122" s="175"/>
      <c r="L122" s="180"/>
    </row>
    <row r="123" spans="1:12">
      <c r="D123" s="268" t="s">
        <v>396</v>
      </c>
      <c r="E123" s="306">
        <v>21.2</v>
      </c>
      <c r="F123" s="358">
        <f>G135</f>
        <v>840000</v>
      </c>
      <c r="H123" s="175"/>
      <c r="L123" s="180"/>
    </row>
    <row r="124" spans="1:12">
      <c r="D124" s="9" t="s">
        <v>179</v>
      </c>
      <c r="E124" s="306">
        <v>21.2</v>
      </c>
      <c r="F124" s="358">
        <v>2737532</v>
      </c>
      <c r="H124" s="175"/>
      <c r="L124" s="180"/>
    </row>
    <row r="125" spans="1:12">
      <c r="C125" s="167"/>
      <c r="D125" s="9" t="s">
        <v>397</v>
      </c>
      <c r="E125" s="286">
        <v>25</v>
      </c>
      <c r="F125" s="358">
        <f>G119</f>
        <v>1250000</v>
      </c>
      <c r="H125" s="167"/>
    </row>
    <row r="126" spans="1:12">
      <c r="C126" s="167"/>
      <c r="D126" s="9" t="s">
        <v>97</v>
      </c>
      <c r="E126" s="267">
        <v>11</v>
      </c>
      <c r="G126" s="38">
        <f>F65</f>
        <v>504126</v>
      </c>
      <c r="H126" s="167"/>
    </row>
    <row r="127" spans="1:12">
      <c r="C127" s="167"/>
      <c r="E127" s="355"/>
      <c r="H127" s="167"/>
    </row>
    <row r="128" spans="1:12">
      <c r="B128" s="167" t="s">
        <v>46</v>
      </c>
      <c r="C128" s="3">
        <f>'[26]ทุน 3'!H21</f>
        <v>2146011</v>
      </c>
      <c r="D128" s="9" t="s">
        <v>269</v>
      </c>
      <c r="E128" s="306">
        <v>21.2</v>
      </c>
      <c r="F128" s="358">
        <f>CFSepaQ123!F105</f>
        <v>336422</v>
      </c>
      <c r="G128" s="38">
        <f>CFSepaQ123!G105</f>
        <v>67285</v>
      </c>
      <c r="H128" s="175">
        <f>'[25]ทุน-3'!F20</f>
        <v>-261487</v>
      </c>
      <c r="I128" s="170">
        <f>C128-F128+G128-H128+G129-F129</f>
        <v>2111616</v>
      </c>
      <c r="J128" s="170" t="s">
        <v>325</v>
      </c>
    </row>
    <row r="129" spans="1:11">
      <c r="C129" s="167"/>
      <c r="D129" s="9" t="s">
        <v>398</v>
      </c>
      <c r="E129" s="267">
        <v>21</v>
      </c>
      <c r="F129" s="358">
        <v>26745</v>
      </c>
      <c r="H129" s="167"/>
    </row>
    <row r="130" spans="1:11">
      <c r="C130" s="167"/>
      <c r="E130" s="355"/>
      <c r="H130" s="167"/>
    </row>
    <row r="131" spans="1:11">
      <c r="B131" s="167" t="s">
        <v>177</v>
      </c>
      <c r="C131" s="3">
        <f>'[26]ทุน 3'!H23</f>
        <v>3718</v>
      </c>
      <c r="D131" s="9" t="s">
        <v>178</v>
      </c>
      <c r="E131" s="286">
        <v>21</v>
      </c>
      <c r="F131" s="358">
        <v>7543</v>
      </c>
      <c r="H131" s="175">
        <f>'[25]ทุน-3'!F22</f>
        <v>4643803</v>
      </c>
      <c r="I131" s="170">
        <f>C131-F131+G131-H131+G134-F134+G135-F135+G136-F136+G133-F133+G132-F132</f>
        <v>0</v>
      </c>
    </row>
    <row r="132" spans="1:11">
      <c r="D132" s="9" t="s">
        <v>399</v>
      </c>
      <c r="E132" s="286">
        <v>21.2</v>
      </c>
      <c r="G132" s="38">
        <v>3523364</v>
      </c>
      <c r="H132" s="175"/>
    </row>
    <row r="133" spans="1:11">
      <c r="D133" s="289" t="s">
        <v>326</v>
      </c>
      <c r="E133" s="265" t="s">
        <v>339</v>
      </c>
      <c r="G133" s="38">
        <v>286204</v>
      </c>
      <c r="H133" s="175"/>
    </row>
    <row r="134" spans="1:11">
      <c r="H134" s="175"/>
    </row>
    <row r="135" spans="1:11">
      <c r="D135" s="268" t="s">
        <v>400</v>
      </c>
      <c r="E135" s="286">
        <v>35</v>
      </c>
      <c r="G135" s="38">
        <v>840000</v>
      </c>
    </row>
    <row r="136" spans="1:11">
      <c r="D136" s="9" t="s">
        <v>308</v>
      </c>
      <c r="E136" s="286">
        <v>26</v>
      </c>
      <c r="F136" s="358">
        <f>G121</f>
        <v>1940</v>
      </c>
      <c r="H136" s="175"/>
    </row>
    <row r="137" spans="1:11">
      <c r="H137" s="175"/>
    </row>
    <row r="138" spans="1:11">
      <c r="A138" s="167" t="s">
        <v>48</v>
      </c>
      <c r="C138" s="3">
        <f>SUM(C111:C136)</f>
        <v>543888376</v>
      </c>
      <c r="H138" s="186">
        <f>SUM(H111:H136)</f>
        <v>636162625</v>
      </c>
    </row>
    <row r="139" spans="1:11" ht="13.5" thickBot="1">
      <c r="A139" s="167" t="s">
        <v>105</v>
      </c>
      <c r="C139" s="6">
        <f>C138+C106</f>
        <v>650996925</v>
      </c>
      <c r="D139" s="61"/>
      <c r="E139" s="383"/>
      <c r="H139" s="195">
        <f>H138+H106</f>
        <v>803231313</v>
      </c>
    </row>
    <row r="140" spans="1:11" s="384" customFormat="1" ht="13.5" thickTop="1">
      <c r="C140" s="385">
        <f>C139-C70</f>
        <v>0</v>
      </c>
      <c r="D140" s="386"/>
      <c r="E140" s="386"/>
      <c r="F140" s="358"/>
      <c r="G140" s="38"/>
      <c r="H140" s="385">
        <f>H139-H70</f>
        <v>-2622460</v>
      </c>
      <c r="I140" s="385"/>
      <c r="J140" s="385"/>
      <c r="K140" s="385"/>
    </row>
    <row r="141" spans="1:11">
      <c r="A141" s="7" t="s">
        <v>106</v>
      </c>
      <c r="I141" s="204" t="s">
        <v>270</v>
      </c>
      <c r="J141" s="169" t="s">
        <v>271</v>
      </c>
    </row>
    <row r="142" spans="1:11">
      <c r="A142" s="181" t="s">
        <v>51</v>
      </c>
      <c r="B142" s="172"/>
      <c r="C142" s="167"/>
      <c r="H142" s="205"/>
    </row>
    <row r="143" spans="1:11">
      <c r="A143" s="174" t="s">
        <v>50</v>
      </c>
      <c r="B143" s="172"/>
      <c r="C143" s="8"/>
      <c r="E143" s="286">
        <v>34</v>
      </c>
      <c r="F143" s="358">
        <f>'[25]กำไร-4'!E30</f>
        <v>130613127</v>
      </c>
      <c r="H143" s="206">
        <f>F143-G143</f>
        <v>130613127</v>
      </c>
      <c r="I143" s="207">
        <f>'[25]กระแสเงินสด-8'!F8</f>
        <v>130613127</v>
      </c>
      <c r="J143" s="207">
        <f>H143-I143</f>
        <v>0</v>
      </c>
      <c r="K143" s="207"/>
    </row>
    <row r="144" spans="1:11">
      <c r="A144" s="174"/>
      <c r="B144" s="172"/>
      <c r="C144" s="8"/>
      <c r="E144" s="361"/>
      <c r="H144" s="206">
        <f>F144-G144</f>
        <v>0</v>
      </c>
      <c r="I144" s="207"/>
      <c r="J144" s="207"/>
      <c r="K144" s="207"/>
    </row>
    <row r="145" spans="1:20">
      <c r="A145" s="174"/>
      <c r="B145" s="172"/>
      <c r="C145" s="8"/>
      <c r="E145" s="361"/>
      <c r="H145" s="206">
        <f>F145-G145</f>
        <v>0</v>
      </c>
      <c r="I145" s="207"/>
      <c r="J145" s="207"/>
      <c r="K145" s="207"/>
    </row>
    <row r="146" spans="1:20">
      <c r="A146" s="12" t="s">
        <v>113</v>
      </c>
      <c r="B146" s="172"/>
      <c r="C146" s="8"/>
      <c r="H146" s="206">
        <f>F146-G146</f>
        <v>0</v>
      </c>
    </row>
    <row r="147" spans="1:20">
      <c r="A147" s="171" t="s">
        <v>114</v>
      </c>
      <c r="B147" s="172"/>
      <c r="C147" s="8"/>
      <c r="H147" s="206">
        <f>F147-G147</f>
        <v>0</v>
      </c>
    </row>
    <row r="148" spans="1:20">
      <c r="A148" s="171"/>
      <c r="B148" s="172" t="s">
        <v>49</v>
      </c>
      <c r="C148" s="8"/>
      <c r="D148" s="9" t="s">
        <v>116</v>
      </c>
      <c r="E148" s="377" t="s">
        <v>304</v>
      </c>
      <c r="F148" s="358">
        <v>18836852</v>
      </c>
      <c r="H148" s="206">
        <f>F148+F149-G148-G149</f>
        <v>18531658</v>
      </c>
      <c r="I148" s="170">
        <f>'[25]กระแสเงินสด-8'!F11</f>
        <v>18531658</v>
      </c>
      <c r="J148" s="207">
        <f>H148-I148</f>
        <v>0</v>
      </c>
    </row>
    <row r="149" spans="1:20">
      <c r="A149" s="171"/>
      <c r="B149" s="172"/>
      <c r="C149" s="8"/>
      <c r="D149" s="9" t="s">
        <v>83</v>
      </c>
      <c r="E149" s="267">
        <v>11</v>
      </c>
      <c r="G149" s="38">
        <f>F63</f>
        <v>305194</v>
      </c>
      <c r="H149" s="206"/>
      <c r="J149" s="207">
        <f t="shared" ref="J149:J217" si="1">H149-I149</f>
        <v>0</v>
      </c>
    </row>
    <row r="150" spans="1:20">
      <c r="A150" s="12"/>
      <c r="B150" s="172" t="s">
        <v>117</v>
      </c>
      <c r="C150" s="8"/>
      <c r="D150" s="55" t="s">
        <v>272</v>
      </c>
      <c r="E150" s="286" t="s">
        <v>401</v>
      </c>
      <c r="F150" s="358">
        <f>G54+G50</f>
        <v>5627374</v>
      </c>
      <c r="G150" s="38">
        <f>F54+F50</f>
        <v>0</v>
      </c>
      <c r="H150" s="206">
        <f>F150-G150</f>
        <v>5627374</v>
      </c>
      <c r="I150" s="509">
        <f>'[25]กระแสเงินสด-8'!F12</f>
        <v>5882528</v>
      </c>
      <c r="J150" s="207">
        <f>H150-I150+H151</f>
        <v>-227362</v>
      </c>
    </row>
    <row r="151" spans="1:20">
      <c r="A151" s="12"/>
      <c r="B151" s="172" t="s">
        <v>118</v>
      </c>
      <c r="C151" s="8"/>
      <c r="D151" s="55" t="s">
        <v>82</v>
      </c>
      <c r="E151" s="306">
        <v>10.1</v>
      </c>
      <c r="F151" s="358">
        <f>G60</f>
        <v>27792</v>
      </c>
      <c r="G151" s="38">
        <f>F60</f>
        <v>0</v>
      </c>
      <c r="H151" s="206">
        <f t="shared" ref="H151:H159" si="2">F151-G151</f>
        <v>27792</v>
      </c>
      <c r="I151" s="509"/>
      <c r="J151" s="207"/>
    </row>
    <row r="152" spans="1:20">
      <c r="A152" s="172"/>
      <c r="B152" s="172" t="s">
        <v>120</v>
      </c>
      <c r="C152" s="8"/>
      <c r="D152" s="9" t="s">
        <v>90</v>
      </c>
      <c r="E152" s="286">
        <v>17</v>
      </c>
      <c r="H152" s="206">
        <f t="shared" si="2"/>
        <v>0</v>
      </c>
      <c r="J152" s="207">
        <f t="shared" si="1"/>
        <v>0</v>
      </c>
      <c r="L152" s="106"/>
      <c r="M152" s="27"/>
      <c r="N152" s="27"/>
      <c r="O152" s="27"/>
      <c r="P152" s="106"/>
    </row>
    <row r="153" spans="1:20">
      <c r="A153" s="172"/>
      <c r="B153" s="172" t="s">
        <v>121</v>
      </c>
      <c r="C153" s="8"/>
      <c r="D153" s="9" t="s">
        <v>96</v>
      </c>
      <c r="E153" s="286">
        <v>22</v>
      </c>
      <c r="F153" s="358">
        <f>G98</f>
        <v>3649363</v>
      </c>
      <c r="G153" s="38">
        <f>F98</f>
        <v>0</v>
      </c>
      <c r="H153" s="206">
        <f t="shared" si="2"/>
        <v>3649363</v>
      </c>
      <c r="I153" s="170">
        <f>'[25]กระแสเงินสด-8'!F13</f>
        <v>3649363</v>
      </c>
      <c r="J153" s="207">
        <f t="shared" si="1"/>
        <v>0</v>
      </c>
      <c r="L153" s="106"/>
      <c r="M153" s="27"/>
      <c r="N153" s="27"/>
      <c r="O153" s="27"/>
      <c r="P153" s="106"/>
    </row>
    <row r="154" spans="1:20">
      <c r="A154" s="172"/>
      <c r="B154" s="172" t="s">
        <v>122</v>
      </c>
      <c r="C154" s="8"/>
      <c r="D154" s="53" t="s">
        <v>123</v>
      </c>
      <c r="E154" s="267">
        <v>5.2</v>
      </c>
      <c r="F154" s="358">
        <f>G22</f>
        <v>0</v>
      </c>
      <c r="G154" s="38">
        <f>F22</f>
        <v>0</v>
      </c>
      <c r="H154" s="206">
        <f t="shared" si="2"/>
        <v>0</v>
      </c>
      <c r="J154" s="207">
        <f t="shared" si="1"/>
        <v>0</v>
      </c>
      <c r="L154" s="106"/>
      <c r="M154" s="27"/>
      <c r="N154" s="208"/>
      <c r="O154" s="27"/>
      <c r="P154" s="27"/>
    </row>
    <row r="155" spans="1:20">
      <c r="A155" s="172"/>
      <c r="B155" s="172" t="s">
        <v>124</v>
      </c>
      <c r="C155" s="8"/>
      <c r="D155" s="55" t="s">
        <v>125</v>
      </c>
      <c r="E155" s="286">
        <v>9.3000000000000007</v>
      </c>
      <c r="F155" s="358">
        <f>G55</f>
        <v>1263993</v>
      </c>
      <c r="G155" s="38">
        <f>F56</f>
        <v>765815</v>
      </c>
      <c r="H155" s="206">
        <f t="shared" si="2"/>
        <v>498178</v>
      </c>
      <c r="I155" s="170">
        <f>'[25]กระแสเงินสด-8'!F20</f>
        <v>498178</v>
      </c>
      <c r="J155" s="207">
        <f t="shared" si="1"/>
        <v>0</v>
      </c>
      <c r="L155" s="106"/>
      <c r="M155" s="27"/>
      <c r="N155" s="27"/>
      <c r="O155" s="27"/>
      <c r="P155" s="27"/>
    </row>
    <row r="156" spans="1:20">
      <c r="A156" s="172"/>
      <c r="B156" s="172" t="s">
        <v>274</v>
      </c>
      <c r="C156" s="8"/>
      <c r="D156" s="172" t="s">
        <v>274</v>
      </c>
      <c r="E156" s="286">
        <v>32</v>
      </c>
      <c r="F156" s="358">
        <f>G81</f>
        <v>0</v>
      </c>
      <c r="G156" s="38">
        <f>F81</f>
        <v>3750</v>
      </c>
      <c r="H156" s="206">
        <f t="shared" si="2"/>
        <v>-3750</v>
      </c>
      <c r="I156" s="170">
        <f>'[25]กระแสเงินสด-8'!F19</f>
        <v>-3750</v>
      </c>
      <c r="J156" s="207">
        <f t="shared" si="1"/>
        <v>0</v>
      </c>
      <c r="L156" s="106"/>
      <c r="M156" s="27"/>
      <c r="N156" s="27"/>
      <c r="O156" s="27"/>
      <c r="P156" s="27"/>
    </row>
    <row r="157" spans="1:20">
      <c r="A157" s="172"/>
      <c r="B157" s="172" t="s">
        <v>31</v>
      </c>
      <c r="C157" s="8"/>
      <c r="D157" s="9" t="s">
        <v>275</v>
      </c>
      <c r="E157" s="286">
        <v>19</v>
      </c>
      <c r="F157" s="358">
        <f>G90</f>
        <v>48437</v>
      </c>
      <c r="G157" s="38">
        <f>F90</f>
        <v>0</v>
      </c>
      <c r="H157" s="206">
        <f>F157-G157</f>
        <v>48437</v>
      </c>
      <c r="I157" s="170">
        <f>'[25]กระแสเงินสด-8'!F16</f>
        <v>48437</v>
      </c>
      <c r="J157" s="207">
        <f>H157-I157</f>
        <v>0</v>
      </c>
      <c r="L157" s="106"/>
      <c r="M157" s="27"/>
      <c r="N157" s="27"/>
      <c r="O157" s="106"/>
      <c r="P157" s="106"/>
    </row>
    <row r="158" spans="1:20">
      <c r="A158" s="172"/>
      <c r="B158" s="172" t="s">
        <v>276</v>
      </c>
      <c r="C158" s="8"/>
      <c r="D158" s="9" t="s">
        <v>248</v>
      </c>
      <c r="E158" s="267">
        <v>2.1</v>
      </c>
      <c r="F158" s="358">
        <f>G7</f>
        <v>0</v>
      </c>
      <c r="G158" s="38">
        <f>F8</f>
        <v>0</v>
      </c>
      <c r="H158" s="206">
        <f>F158-G158</f>
        <v>0</v>
      </c>
      <c r="J158" s="207">
        <f t="shared" si="1"/>
        <v>0</v>
      </c>
      <c r="L158" s="106"/>
      <c r="M158" s="27"/>
      <c r="N158" s="211"/>
      <c r="O158" s="212" t="s">
        <v>254</v>
      </c>
      <c r="P158" s="212" t="s">
        <v>278</v>
      </c>
      <c r="Q158" s="212" t="s">
        <v>279</v>
      </c>
      <c r="R158" s="212" t="s">
        <v>280</v>
      </c>
      <c r="S158" s="215"/>
      <c r="T158" s="387" t="s">
        <v>297</v>
      </c>
    </row>
    <row r="159" spans="1:20">
      <c r="A159" s="172"/>
      <c r="B159" s="172" t="s">
        <v>126</v>
      </c>
      <c r="C159" s="8"/>
      <c r="D159" s="172" t="s">
        <v>126</v>
      </c>
      <c r="E159" s="286">
        <v>22</v>
      </c>
      <c r="F159" s="358">
        <f>G99</f>
        <v>219266</v>
      </c>
      <c r="G159" s="38">
        <f>F99</f>
        <v>0</v>
      </c>
      <c r="H159" s="206">
        <f t="shared" si="2"/>
        <v>219266</v>
      </c>
      <c r="I159" s="170">
        <f>'[25]กระแสเงินสด-8'!F14</f>
        <v>219266</v>
      </c>
      <c r="J159" s="207">
        <f t="shared" si="1"/>
        <v>0</v>
      </c>
      <c r="L159" s="106"/>
      <c r="M159" s="27"/>
      <c r="N159" s="213" t="s">
        <v>296</v>
      </c>
      <c r="O159" s="213">
        <v>2500000</v>
      </c>
      <c r="P159" s="213">
        <v>5737</v>
      </c>
      <c r="Q159" s="213">
        <v>174439</v>
      </c>
      <c r="R159" s="323">
        <v>2680176</v>
      </c>
      <c r="S159" s="215"/>
      <c r="T159" s="388">
        <v>2505737</v>
      </c>
    </row>
    <row r="160" spans="1:20" s="3" customFormat="1">
      <c r="A160" s="172"/>
      <c r="B160" s="172" t="s">
        <v>52</v>
      </c>
      <c r="C160" s="8"/>
      <c r="D160" s="389" t="s">
        <v>52</v>
      </c>
      <c r="E160" s="286">
        <v>13</v>
      </c>
      <c r="F160" s="358">
        <f>G13+G76</f>
        <v>113452</v>
      </c>
      <c r="G160" s="38">
        <f>F76+F13+F16+F225</f>
        <v>6132</v>
      </c>
      <c r="H160" s="206">
        <f>F160-G160+F161-G161</f>
        <v>1894104</v>
      </c>
      <c r="I160" s="170">
        <f>'[25]กระแสเงินสด-8'!F18</f>
        <v>1894104</v>
      </c>
      <c r="J160" s="207">
        <f>H160-I160</f>
        <v>0</v>
      </c>
      <c r="K160" s="170"/>
      <c r="L160" s="106"/>
      <c r="N160" s="213" t="s">
        <v>281</v>
      </c>
      <c r="O160" s="213">
        <v>202200000</v>
      </c>
      <c r="P160" s="213">
        <v>1068388</v>
      </c>
      <c r="Q160" s="213">
        <v>1589629</v>
      </c>
      <c r="R160" s="323">
        <v>204858017</v>
      </c>
      <c r="S160" s="215"/>
      <c r="T160" s="388">
        <v>203268388</v>
      </c>
    </row>
    <row r="161" spans="1:20" s="3" customFormat="1" ht="13.5" thickBot="1">
      <c r="A161" s="172"/>
      <c r="B161" s="172"/>
      <c r="C161" s="8"/>
      <c r="D161" s="389" t="s">
        <v>402</v>
      </c>
      <c r="E161" s="286">
        <v>13</v>
      </c>
      <c r="F161" s="358">
        <f>-L6</f>
        <v>1786784</v>
      </c>
      <c r="G161" s="38"/>
      <c r="H161" s="206"/>
      <c r="I161" s="170"/>
      <c r="J161" s="207"/>
      <c r="K161" s="170"/>
      <c r="L161" s="106"/>
      <c r="N161" s="215"/>
      <c r="O161" s="324">
        <v>199700000</v>
      </c>
      <c r="P161" s="324">
        <v>1062651</v>
      </c>
      <c r="Q161" s="324">
        <v>1415190</v>
      </c>
      <c r="R161" s="325">
        <v>202177841</v>
      </c>
      <c r="S161" s="215"/>
      <c r="T161" s="390">
        <v>200762651</v>
      </c>
    </row>
    <row r="162" spans="1:20" s="3" customFormat="1" ht="13.5" thickTop="1">
      <c r="A162" s="172"/>
      <c r="B162" s="172" t="s">
        <v>241</v>
      </c>
      <c r="C162" s="8"/>
      <c r="D162" s="55" t="s">
        <v>262</v>
      </c>
      <c r="E162" s="306">
        <v>7</v>
      </c>
      <c r="F162" s="358"/>
      <c r="G162" s="38">
        <f>F43+F44</f>
        <v>19294946</v>
      </c>
      <c r="H162" s="206">
        <f>F162-G162</f>
        <v>-19294946</v>
      </c>
      <c r="I162" s="170">
        <f>'[25]กระแสเงินสด-8'!F22</f>
        <v>-19294946</v>
      </c>
      <c r="J162" s="207">
        <f t="shared" si="1"/>
        <v>0</v>
      </c>
      <c r="K162" s="170" t="s">
        <v>403</v>
      </c>
      <c r="L162" s="106"/>
      <c r="N162" s="215"/>
      <c r="O162" s="215"/>
      <c r="P162" s="215"/>
      <c r="Q162" s="215"/>
      <c r="R162" s="216"/>
      <c r="S162" s="215"/>
      <c r="T162" s="391"/>
    </row>
    <row r="163" spans="1:20" s="3" customFormat="1">
      <c r="A163" s="172"/>
      <c r="B163" s="172"/>
      <c r="C163" s="172"/>
      <c r="D163" s="9"/>
      <c r="E163" s="372"/>
      <c r="F163" s="358"/>
      <c r="G163" s="38"/>
      <c r="H163" s="206"/>
      <c r="I163" s="170"/>
      <c r="J163" s="207"/>
      <c r="K163" s="170"/>
      <c r="L163" s="106"/>
      <c r="N163" s="215" t="s">
        <v>282</v>
      </c>
      <c r="O163" s="217">
        <v>-51200000</v>
      </c>
      <c r="P163" s="217">
        <v>-304987</v>
      </c>
      <c r="Q163" s="217">
        <v>-358636</v>
      </c>
      <c r="R163" s="323">
        <v>-51863623</v>
      </c>
      <c r="S163" s="215"/>
      <c r="T163" s="388">
        <v>-51504987</v>
      </c>
    </row>
    <row r="164" spans="1:20" s="3" customFormat="1">
      <c r="A164" s="172"/>
      <c r="B164" s="172" t="s">
        <v>128</v>
      </c>
      <c r="C164" s="8"/>
      <c r="D164" s="9" t="s">
        <v>128</v>
      </c>
      <c r="E164" s="286">
        <v>27</v>
      </c>
      <c r="F164" s="358"/>
      <c r="G164" s="38">
        <f>'[25]กำไร-4'!E25</f>
        <v>2321936</v>
      </c>
      <c r="H164" s="206">
        <f>F164-G164</f>
        <v>-2321936</v>
      </c>
      <c r="I164" s="170">
        <f>'[25]กระแสเงินสด-8'!F23</f>
        <v>-2321936</v>
      </c>
      <c r="J164" s="207">
        <f t="shared" si="1"/>
        <v>0</v>
      </c>
      <c r="K164" s="170"/>
      <c r="M164" s="106"/>
      <c r="N164" s="215" t="s">
        <v>256</v>
      </c>
      <c r="O164" s="217">
        <v>250900000</v>
      </c>
      <c r="P164" s="217">
        <v>539547</v>
      </c>
      <c r="Q164" s="217">
        <v>2435736</v>
      </c>
      <c r="R164" s="323">
        <v>253875283</v>
      </c>
      <c r="S164" s="215"/>
      <c r="T164" s="388">
        <v>251439547</v>
      </c>
    </row>
    <row r="165" spans="1:20" s="3" customFormat="1">
      <c r="A165" s="12"/>
      <c r="B165" s="172" t="s">
        <v>129</v>
      </c>
      <c r="C165" s="8"/>
      <c r="D165" s="9" t="s">
        <v>129</v>
      </c>
      <c r="E165" s="286">
        <v>28</v>
      </c>
      <c r="F165" s="358">
        <f>-'[25]กำไร-4'!E26</f>
        <v>758353</v>
      </c>
      <c r="G165" s="38"/>
      <c r="H165" s="206">
        <f>F165-G165</f>
        <v>758353</v>
      </c>
      <c r="I165" s="170">
        <f>'[25]กระแสเงินสด-8'!F25</f>
        <v>758353</v>
      </c>
      <c r="J165" s="207">
        <f t="shared" si="1"/>
        <v>0</v>
      </c>
      <c r="K165" s="170"/>
      <c r="L165" s="106"/>
      <c r="M165" s="106"/>
      <c r="N165" s="215" t="s">
        <v>298</v>
      </c>
      <c r="O165" s="217">
        <v>0</v>
      </c>
      <c r="P165" s="326">
        <v>0</v>
      </c>
      <c r="Q165" s="217">
        <v>-1107113</v>
      </c>
      <c r="R165" s="323">
        <v>-1107113</v>
      </c>
      <c r="S165" s="215"/>
      <c r="T165" s="388">
        <v>0</v>
      </c>
    </row>
    <row r="166" spans="1:20" s="3" customFormat="1">
      <c r="A166" s="12" t="s">
        <v>130</v>
      </c>
      <c r="B166" s="13"/>
      <c r="C166" s="8"/>
      <c r="D166" s="9"/>
      <c r="E166" s="372"/>
      <c r="F166" s="358"/>
      <c r="G166" s="38"/>
      <c r="H166" s="206"/>
      <c r="I166" s="170"/>
      <c r="J166" s="207">
        <f t="shared" si="1"/>
        <v>0</v>
      </c>
      <c r="K166" s="170"/>
      <c r="L166" s="27"/>
      <c r="M166" s="27"/>
      <c r="N166" s="215" t="s">
        <v>363</v>
      </c>
      <c r="O166" s="217">
        <v>0</v>
      </c>
      <c r="P166" s="217">
        <v>619340</v>
      </c>
      <c r="Q166" s="217">
        <v>-1872394</v>
      </c>
      <c r="R166" s="323">
        <v>-1253054</v>
      </c>
      <c r="S166" s="215"/>
      <c r="T166" s="388">
        <v>619340</v>
      </c>
    </row>
    <row r="167" spans="1:20" s="3" customFormat="1">
      <c r="A167" s="12" t="s">
        <v>131</v>
      </c>
      <c r="B167" s="13"/>
      <c r="C167" s="8"/>
      <c r="D167" s="9"/>
      <c r="E167" s="372"/>
      <c r="F167" s="358"/>
      <c r="G167" s="38"/>
      <c r="H167" s="206"/>
      <c r="I167" s="170"/>
      <c r="J167" s="207">
        <f t="shared" si="1"/>
        <v>0</v>
      </c>
      <c r="K167" s="170"/>
      <c r="L167" s="27"/>
      <c r="M167" s="27"/>
      <c r="N167" s="215" t="s">
        <v>140</v>
      </c>
      <c r="O167" s="217">
        <v>0</v>
      </c>
      <c r="P167" s="217">
        <v>208751</v>
      </c>
      <c r="Q167" s="217">
        <v>2317597</v>
      </c>
      <c r="R167" s="323">
        <v>2526348</v>
      </c>
      <c r="S167" s="215"/>
      <c r="T167" s="388">
        <v>208751</v>
      </c>
    </row>
    <row r="168" spans="1:20" s="3" customFormat="1" ht="13.5" thickBot="1">
      <c r="A168" s="181" t="s">
        <v>132</v>
      </c>
      <c r="B168" s="13"/>
      <c r="C168" s="8"/>
      <c r="D168" s="9"/>
      <c r="E168" s="372"/>
      <c r="F168" s="358"/>
      <c r="G168" s="38"/>
      <c r="H168" s="288"/>
      <c r="I168" s="170"/>
      <c r="J168" s="207">
        <f t="shared" si="1"/>
        <v>0</v>
      </c>
      <c r="K168" s="170"/>
      <c r="L168" s="214"/>
      <c r="M168" s="27"/>
      <c r="N168" s="215"/>
      <c r="O168" s="222">
        <v>199700000</v>
      </c>
      <c r="P168" s="222">
        <v>1062651</v>
      </c>
      <c r="Q168" s="222">
        <v>1415190</v>
      </c>
      <c r="R168" s="223">
        <v>202177841</v>
      </c>
      <c r="S168" s="215"/>
      <c r="T168" s="252">
        <v>200762651</v>
      </c>
    </row>
    <row r="169" spans="1:20" s="3" customFormat="1" ht="13.5" thickTop="1">
      <c r="A169" s="172"/>
      <c r="B169" s="174" t="s">
        <v>5</v>
      </c>
      <c r="C169" s="8"/>
      <c r="D169" s="63" t="s">
        <v>67</v>
      </c>
      <c r="E169" s="392">
        <v>2</v>
      </c>
      <c r="F169" s="358"/>
      <c r="G169" s="38">
        <f>F6</f>
        <v>46122084</v>
      </c>
      <c r="H169" s="288">
        <f>F169-G169</f>
        <v>-46122084</v>
      </c>
      <c r="I169" s="170">
        <f>'[25]กระแสเงินสด-8'!F27</f>
        <v>-46122084</v>
      </c>
      <c r="J169" s="207">
        <f>H169-I169</f>
        <v>0</v>
      </c>
      <c r="K169" s="170"/>
      <c r="L169" s="167"/>
      <c r="M169" s="167"/>
      <c r="N169" s="215"/>
      <c r="O169" s="213"/>
      <c r="P169" s="215"/>
      <c r="Q169" s="215"/>
      <c r="R169" s="215"/>
      <c r="S169" s="215"/>
      <c r="T169" s="215"/>
    </row>
    <row r="170" spans="1:20" s="3" customFormat="1">
      <c r="A170" s="172"/>
      <c r="B170" s="174" t="s">
        <v>6</v>
      </c>
      <c r="C170" s="8"/>
      <c r="D170" s="9" t="s">
        <v>133</v>
      </c>
      <c r="E170" s="286">
        <v>3</v>
      </c>
      <c r="F170" s="358">
        <f>G15</f>
        <v>0</v>
      </c>
      <c r="G170" s="38">
        <f>F15</f>
        <v>69254596</v>
      </c>
      <c r="H170" s="288">
        <f t="shared" ref="H170:H172" si="3">F170-G170</f>
        <v>-69254596</v>
      </c>
      <c r="I170" s="170">
        <f>'[25]กระแสเงินสด-8'!F28</f>
        <v>-69254596</v>
      </c>
      <c r="J170" s="207">
        <f>H170-I170</f>
        <v>0</v>
      </c>
      <c r="K170" s="170"/>
      <c r="L170" s="167"/>
      <c r="M170" s="167"/>
    </row>
    <row r="171" spans="1:20" s="3" customFormat="1">
      <c r="A171" s="172"/>
      <c r="B171" s="174" t="s">
        <v>7</v>
      </c>
      <c r="C171" s="8"/>
      <c r="D171" s="178" t="s">
        <v>69</v>
      </c>
      <c r="E171" s="286">
        <v>4</v>
      </c>
      <c r="F171" s="358">
        <f>G18</f>
        <v>9800</v>
      </c>
      <c r="G171" s="38">
        <f>F18</f>
        <v>0</v>
      </c>
      <c r="H171" s="288">
        <f t="shared" si="3"/>
        <v>9800</v>
      </c>
      <c r="I171" s="170">
        <f>'[25]กระแสเงินสด-8'!F29</f>
        <v>9800</v>
      </c>
      <c r="J171" s="207">
        <f>H171-I171</f>
        <v>0</v>
      </c>
      <c r="K171" s="170"/>
      <c r="L171" s="167"/>
      <c r="M171" s="167" t="s">
        <v>404</v>
      </c>
    </row>
    <row r="172" spans="1:20" s="3" customFormat="1">
      <c r="A172" s="172"/>
      <c r="B172" s="174" t="s">
        <v>134</v>
      </c>
      <c r="C172" s="14"/>
      <c r="D172" s="9" t="s">
        <v>134</v>
      </c>
      <c r="E172" s="286">
        <v>5</v>
      </c>
      <c r="F172" s="358">
        <f>G19</f>
        <v>0</v>
      </c>
      <c r="G172" s="38">
        <f>F19</f>
        <v>6406637</v>
      </c>
      <c r="H172" s="288">
        <f t="shared" si="3"/>
        <v>-6406637</v>
      </c>
      <c r="I172" s="170">
        <f>'[25]กระแสเงินสด-8'!F30</f>
        <v>-6406637</v>
      </c>
      <c r="J172" s="207">
        <f t="shared" si="1"/>
        <v>0</v>
      </c>
      <c r="K172" s="170"/>
      <c r="L172" s="327" t="s">
        <v>135</v>
      </c>
      <c r="M172" s="328">
        <v>1589629</v>
      </c>
    </row>
    <row r="173" spans="1:20" s="3" customFormat="1">
      <c r="A173" s="172"/>
      <c r="B173" s="220" t="s">
        <v>12</v>
      </c>
      <c r="C173" s="15"/>
      <c r="D173" s="55" t="s">
        <v>136</v>
      </c>
      <c r="E173" s="306">
        <v>6</v>
      </c>
      <c r="F173" s="358">
        <f>G35</f>
        <v>0</v>
      </c>
      <c r="G173" s="38">
        <f>F35</f>
        <v>681790</v>
      </c>
      <c r="H173" s="288">
        <f>F173-G173</f>
        <v>-681790</v>
      </c>
      <c r="I173" s="170">
        <f>'[25]กระแสเงินสด-8'!F31</f>
        <v>-681790</v>
      </c>
      <c r="J173" s="207">
        <f t="shared" si="1"/>
        <v>0</v>
      </c>
      <c r="K173" s="170"/>
      <c r="L173" s="329" t="s">
        <v>137</v>
      </c>
      <c r="M173" s="330">
        <v>-174439</v>
      </c>
    </row>
    <row r="174" spans="1:20" s="3" customFormat="1">
      <c r="A174" s="172"/>
      <c r="B174" s="220" t="s">
        <v>21</v>
      </c>
      <c r="C174" s="15"/>
      <c r="D174" s="55" t="s">
        <v>84</v>
      </c>
      <c r="E174" s="306">
        <v>12</v>
      </c>
      <c r="F174" s="358">
        <f>G68</f>
        <v>0</v>
      </c>
      <c r="G174" s="38">
        <f>F68</f>
        <v>3895016</v>
      </c>
      <c r="H174" s="288">
        <f t="shared" ref="H174:H180" si="4">F174-G174</f>
        <v>-3895016</v>
      </c>
      <c r="I174" s="170">
        <f>'[25]กระแสเงินสด-8'!F32</f>
        <v>-3895016</v>
      </c>
      <c r="J174" s="207">
        <f t="shared" si="1"/>
        <v>0</v>
      </c>
      <c r="K174" s="170"/>
      <c r="L174" s="329"/>
      <c r="M174" s="328">
        <f>M172+M173</f>
        <v>1415190</v>
      </c>
    </row>
    <row r="175" spans="1:20" s="3" customFormat="1">
      <c r="A175" s="181" t="s">
        <v>138</v>
      </c>
      <c r="B175" s="172"/>
      <c r="C175" s="16"/>
      <c r="D175" s="9"/>
      <c r="E175" s="372"/>
      <c r="F175" s="358"/>
      <c r="G175" s="38"/>
      <c r="H175" s="288">
        <f t="shared" si="4"/>
        <v>0</v>
      </c>
      <c r="I175" s="170"/>
      <c r="J175" s="207">
        <f t="shared" si="1"/>
        <v>0</v>
      </c>
      <c r="K175" s="170"/>
      <c r="L175" s="329" t="s">
        <v>128</v>
      </c>
      <c r="M175" s="332">
        <v>2321936</v>
      </c>
    </row>
    <row r="176" spans="1:20" s="3" customFormat="1">
      <c r="A176" s="171"/>
      <c r="B176" s="172" t="s">
        <v>139</v>
      </c>
      <c r="C176" s="8"/>
      <c r="D176" s="9" t="s">
        <v>139</v>
      </c>
      <c r="E176" s="286">
        <v>13</v>
      </c>
      <c r="F176" s="358">
        <f>G74</f>
        <v>43645866</v>
      </c>
      <c r="G176" s="38">
        <f>F74</f>
        <v>0</v>
      </c>
      <c r="H176" s="206">
        <f>F176-G176</f>
        <v>43645866</v>
      </c>
      <c r="I176" s="170">
        <f>'[25]กระแสเงินสด-8'!F34</f>
        <v>43645866</v>
      </c>
      <c r="J176" s="207">
        <f>H176-I176</f>
        <v>0</v>
      </c>
      <c r="K176" s="170"/>
      <c r="L176" s="333" t="s">
        <v>140</v>
      </c>
      <c r="M176" s="334">
        <f>SUM(M174:M175)</f>
        <v>3737126</v>
      </c>
      <c r="S176" s="215"/>
      <c r="T176" s="215"/>
    </row>
    <row r="177" spans="1:20" s="3" customFormat="1">
      <c r="A177" s="172"/>
      <c r="B177" s="172" t="s">
        <v>141</v>
      </c>
      <c r="C177" s="8"/>
      <c r="D177" s="9" t="s">
        <v>141</v>
      </c>
      <c r="E177" s="286">
        <v>14</v>
      </c>
      <c r="F177" s="358">
        <f>G80</f>
        <v>5295592</v>
      </c>
      <c r="G177" s="38">
        <f>F80</f>
        <v>0</v>
      </c>
      <c r="H177" s="206">
        <f t="shared" si="4"/>
        <v>5295592</v>
      </c>
      <c r="I177" s="170">
        <f>'[25]กระแสเงินสด-8'!F35</f>
        <v>5295592</v>
      </c>
      <c r="J177" s="207">
        <f t="shared" si="1"/>
        <v>0</v>
      </c>
      <c r="K177" s="170"/>
      <c r="L177" s="167"/>
      <c r="M177" s="167"/>
      <c r="S177" s="337"/>
      <c r="T177" s="254"/>
    </row>
    <row r="178" spans="1:20" s="3" customFormat="1">
      <c r="A178" s="172"/>
      <c r="B178" s="172" t="s">
        <v>32</v>
      </c>
      <c r="C178" s="8"/>
      <c r="D178" s="9" t="s">
        <v>32</v>
      </c>
      <c r="E178" s="286">
        <v>20</v>
      </c>
      <c r="F178" s="358">
        <f>G91</f>
        <v>1384188</v>
      </c>
      <c r="G178" s="38"/>
      <c r="H178" s="206">
        <f t="shared" si="4"/>
        <v>1384188</v>
      </c>
      <c r="I178" s="170">
        <f>'[25]กระแสเงินสด-8'!F36</f>
        <v>1384188</v>
      </c>
      <c r="J178" s="207">
        <f t="shared" si="1"/>
        <v>0</v>
      </c>
      <c r="K178" s="170"/>
      <c r="N178" s="167"/>
      <c r="O178" s="167"/>
    </row>
    <row r="179" spans="1:20" s="3" customFormat="1">
      <c r="A179" s="172"/>
      <c r="B179" s="172" t="s">
        <v>151</v>
      </c>
      <c r="C179" s="8"/>
      <c r="D179" s="172" t="s">
        <v>151</v>
      </c>
      <c r="E179" s="286">
        <v>16.100000000000001</v>
      </c>
      <c r="F179" s="358"/>
      <c r="G179" s="38">
        <f>+F104</f>
        <v>425006</v>
      </c>
      <c r="H179" s="206">
        <f>F179-G179</f>
        <v>-425006</v>
      </c>
      <c r="I179" s="170">
        <f>'[25]กระแสเงินสด-8'!F37</f>
        <v>-425006</v>
      </c>
      <c r="J179" s="207">
        <f>H179-I179</f>
        <v>0</v>
      </c>
      <c r="K179" s="170"/>
      <c r="L179" s="340"/>
      <c r="M179" s="342"/>
      <c r="N179" s="3" t="s">
        <v>379</v>
      </c>
    </row>
    <row r="180" spans="1:20" s="3" customFormat="1">
      <c r="A180" s="181" t="s">
        <v>143</v>
      </c>
      <c r="B180" s="172"/>
      <c r="C180" s="8"/>
      <c r="D180" s="9"/>
      <c r="E180" s="372"/>
      <c r="F180" s="358"/>
      <c r="G180" s="38"/>
      <c r="H180" s="206">
        <f t="shared" si="4"/>
        <v>0</v>
      </c>
      <c r="I180" s="170"/>
      <c r="J180" s="207">
        <f t="shared" si="1"/>
        <v>0</v>
      </c>
      <c r="K180" s="170"/>
      <c r="L180" s="167"/>
      <c r="M180" s="167"/>
      <c r="N180" s="167"/>
      <c r="O180" s="167"/>
    </row>
    <row r="181" spans="1:20" s="3" customFormat="1">
      <c r="A181" s="181"/>
      <c r="B181" s="172" t="s">
        <v>140</v>
      </c>
      <c r="C181" s="8"/>
      <c r="D181" s="9" t="s">
        <v>140</v>
      </c>
      <c r="E181" s="286">
        <v>27</v>
      </c>
      <c r="F181" s="358">
        <v>2317597</v>
      </c>
      <c r="G181" s="38"/>
      <c r="H181" s="206">
        <f>F181-G181+F182-G182+F183-G183</f>
        <v>2279366</v>
      </c>
      <c r="I181" s="170">
        <f>'[25]กระแสเงินสด-8'!F39</f>
        <v>2488124</v>
      </c>
      <c r="J181" s="207">
        <f>H181-I181</f>
        <v>-208758</v>
      </c>
      <c r="K181" s="170"/>
      <c r="L181" s="340"/>
      <c r="M181" s="341"/>
      <c r="N181" s="393"/>
      <c r="O181" s="394" t="s">
        <v>315</v>
      </c>
      <c r="P181" s="394" t="s">
        <v>309</v>
      </c>
      <c r="Q181" s="394" t="s">
        <v>318</v>
      </c>
      <c r="R181" s="394" t="s">
        <v>310</v>
      </c>
    </row>
    <row r="182" spans="1:20" s="3" customFormat="1">
      <c r="A182" s="181"/>
      <c r="B182" s="172"/>
      <c r="C182" s="8"/>
      <c r="D182" s="9" t="s">
        <v>140</v>
      </c>
      <c r="E182" s="286">
        <v>29.1</v>
      </c>
      <c r="F182" s="358">
        <f>G33</f>
        <v>0</v>
      </c>
      <c r="G182" s="38"/>
      <c r="H182" s="206"/>
      <c r="I182" s="170"/>
      <c r="J182" s="207">
        <f t="shared" si="1"/>
        <v>0</v>
      </c>
      <c r="K182" s="170"/>
      <c r="L182" s="338" t="s">
        <v>142</v>
      </c>
      <c r="M182" s="339">
        <f>C89</f>
        <v>2250676</v>
      </c>
      <c r="N182" s="394" t="s">
        <v>405</v>
      </c>
      <c r="O182" s="393">
        <v>-107.79</v>
      </c>
      <c r="P182" s="393">
        <v>-11855112.68</v>
      </c>
      <c r="Q182" s="393">
        <v>-808723.32</v>
      </c>
      <c r="R182" s="395">
        <v>-164066.92000000001</v>
      </c>
    </row>
    <row r="183" spans="1:20" s="3" customFormat="1">
      <c r="A183" s="181"/>
      <c r="B183" s="172"/>
      <c r="C183" s="8"/>
      <c r="D183" s="9" t="s">
        <v>406</v>
      </c>
      <c r="E183" s="286">
        <v>27</v>
      </c>
      <c r="F183" s="358"/>
      <c r="G183" s="38">
        <v>38231</v>
      </c>
      <c r="H183" s="206"/>
      <c r="I183" s="170"/>
      <c r="J183" s="207"/>
      <c r="K183" s="170"/>
      <c r="L183" s="340"/>
      <c r="M183" s="341"/>
      <c r="N183" s="394" t="s">
        <v>407</v>
      </c>
      <c r="O183" s="393"/>
      <c r="P183" s="393">
        <v>-1867688</v>
      </c>
      <c r="Q183" s="393">
        <v>-615079</v>
      </c>
      <c r="R183" s="395">
        <v>-126765</v>
      </c>
    </row>
    <row r="184" spans="1:20" s="3" customFormat="1">
      <c r="A184" s="172"/>
      <c r="B184" s="172" t="s">
        <v>53</v>
      </c>
      <c r="C184" s="8"/>
      <c r="D184" s="9" t="s">
        <v>53</v>
      </c>
      <c r="E184" s="286">
        <v>28</v>
      </c>
      <c r="F184" s="358"/>
      <c r="G184" s="38">
        <f>F165</f>
        <v>758353</v>
      </c>
      <c r="H184" s="206">
        <f>F184-G184+F186-G186+F187-G187+F185-G185+F188-G188</f>
        <v>144502</v>
      </c>
      <c r="I184" s="170">
        <f>'[25]กระแสเงินสด-8'!F40</f>
        <v>-7970</v>
      </c>
      <c r="J184" s="207">
        <f t="shared" si="1"/>
        <v>152472</v>
      </c>
      <c r="L184" s="340"/>
      <c r="M184" s="341"/>
      <c r="N184" s="394" t="s">
        <v>408</v>
      </c>
      <c r="O184" s="393"/>
      <c r="P184" s="396">
        <f>-2271438.77+20763</f>
        <v>-2250675.77</v>
      </c>
      <c r="Q184" s="393"/>
      <c r="R184" s="393"/>
    </row>
    <row r="185" spans="1:20" s="3" customFormat="1">
      <c r="A185" s="172"/>
      <c r="B185" s="172"/>
      <c r="C185" s="8"/>
      <c r="D185" s="9" t="s">
        <v>406</v>
      </c>
      <c r="E185" s="286">
        <v>28.1</v>
      </c>
      <c r="F185" s="358"/>
      <c r="G185" s="38"/>
      <c r="H185" s="206"/>
      <c r="I185" s="170"/>
      <c r="J185" s="207">
        <f t="shared" si="1"/>
        <v>0</v>
      </c>
      <c r="K185" s="170"/>
      <c r="L185" s="340" t="s">
        <v>145</v>
      </c>
      <c r="M185" s="341">
        <f>-H89</f>
        <v>-3674572</v>
      </c>
      <c r="N185" s="393"/>
      <c r="O185" s="393"/>
      <c r="P185" s="393"/>
      <c r="Q185" s="393"/>
      <c r="R185" s="393"/>
    </row>
    <row r="186" spans="1:20" s="3" customFormat="1">
      <c r="A186" s="172"/>
      <c r="B186" s="172"/>
      <c r="C186" s="8"/>
      <c r="D186" s="9" t="s">
        <v>108</v>
      </c>
      <c r="E186" s="286">
        <v>28</v>
      </c>
      <c r="F186" s="358">
        <f>G96</f>
        <v>712995</v>
      </c>
      <c r="G186" s="38"/>
      <c r="H186" s="206"/>
      <c r="I186" s="170"/>
      <c r="J186" s="207">
        <f t="shared" si="1"/>
        <v>0</v>
      </c>
      <c r="K186" s="170"/>
      <c r="L186" s="340"/>
      <c r="M186" s="341"/>
      <c r="N186" s="393"/>
      <c r="O186" s="394" t="s">
        <v>409</v>
      </c>
      <c r="P186" s="394" t="s">
        <v>410</v>
      </c>
      <c r="Q186" s="394" t="s">
        <v>311</v>
      </c>
      <c r="R186" s="393"/>
    </row>
    <row r="187" spans="1:20" s="3" customFormat="1">
      <c r="A187" s="172"/>
      <c r="B187" s="172"/>
      <c r="C187" s="8"/>
      <c r="D187" s="9" t="s">
        <v>150</v>
      </c>
      <c r="E187" s="286">
        <v>28</v>
      </c>
      <c r="F187" s="358">
        <f>G105</f>
        <v>176781</v>
      </c>
      <c r="G187" s="38"/>
      <c r="H187" s="206"/>
      <c r="I187" s="170"/>
      <c r="J187" s="207">
        <f t="shared" si="1"/>
        <v>0</v>
      </c>
      <c r="K187" s="170"/>
      <c r="L187" s="340" t="s">
        <v>148</v>
      </c>
      <c r="M187" s="342">
        <f>F148</f>
        <v>18836852</v>
      </c>
      <c r="N187" s="394" t="s">
        <v>405</v>
      </c>
      <c r="O187" s="393">
        <v>-3.27</v>
      </c>
      <c r="P187" s="395">
        <v>-212012.82</v>
      </c>
      <c r="Q187" s="395">
        <v>-208257</v>
      </c>
      <c r="R187" s="393"/>
    </row>
    <row r="188" spans="1:20" s="3" customFormat="1">
      <c r="A188" s="172"/>
      <c r="B188" s="172"/>
      <c r="C188" s="8"/>
      <c r="D188" s="9" t="s">
        <v>411</v>
      </c>
      <c r="E188" s="286">
        <v>28.1</v>
      </c>
      <c r="F188" s="358">
        <v>13079</v>
      </c>
      <c r="G188" s="38"/>
      <c r="H188" s="206"/>
      <c r="I188" s="170"/>
      <c r="J188" s="207">
        <f t="shared" si="1"/>
        <v>0</v>
      </c>
      <c r="K188" s="170"/>
      <c r="L188" s="340"/>
      <c r="M188" s="342">
        <f>SUM(M182:M187)</f>
        <v>17412956</v>
      </c>
      <c r="N188" s="393"/>
      <c r="O188" s="393"/>
      <c r="P188" s="393"/>
      <c r="Q188" s="393"/>
      <c r="R188" s="393"/>
    </row>
    <row r="189" spans="1:20">
      <c r="N189" s="393"/>
      <c r="P189" s="393"/>
      <c r="Q189" s="393"/>
      <c r="R189" s="393"/>
    </row>
    <row r="190" spans="1:20">
      <c r="A190" s="172"/>
      <c r="B190" s="17" t="s">
        <v>152</v>
      </c>
      <c r="C190" s="16"/>
      <c r="D190" s="9" t="s">
        <v>152</v>
      </c>
      <c r="E190" s="267" t="s">
        <v>381</v>
      </c>
      <c r="F190" s="43">
        <f>249632</f>
        <v>249632</v>
      </c>
      <c r="G190" s="43"/>
      <c r="H190" s="206">
        <f>F190-G190</f>
        <v>249632</v>
      </c>
      <c r="I190" s="170">
        <f>'[25]กระแสเงินสด-8'!F41</f>
        <v>249632</v>
      </c>
      <c r="J190" s="207">
        <f t="shared" si="1"/>
        <v>0</v>
      </c>
      <c r="L190" s="340"/>
      <c r="M190" s="342"/>
      <c r="N190" s="397" t="s">
        <v>226</v>
      </c>
      <c r="O190" s="395">
        <f>ROUND(SUM(O182:R184,O187:Q187),0)</f>
        <v>-18108492</v>
      </c>
      <c r="P190" s="393"/>
      <c r="Q190" s="393"/>
      <c r="R190" s="393"/>
    </row>
    <row r="191" spans="1:20">
      <c r="A191" s="172"/>
      <c r="B191" s="172" t="s">
        <v>54</v>
      </c>
      <c r="C191" s="8"/>
      <c r="D191" s="9" t="s">
        <v>54</v>
      </c>
      <c r="E191" s="377" t="s">
        <v>304</v>
      </c>
      <c r="G191" s="38">
        <v>18108074</v>
      </c>
      <c r="H191" s="398">
        <f>F192-G191+F191-G192</f>
        <v>-18108074</v>
      </c>
      <c r="I191" s="170">
        <f>'[25]กระแสเงินสด-8'!F42</f>
        <v>-18108080</v>
      </c>
      <c r="J191" s="207">
        <f t="shared" si="1"/>
        <v>6</v>
      </c>
      <c r="L191" s="343" t="s">
        <v>144</v>
      </c>
      <c r="M191" s="226">
        <f>-O190</f>
        <v>18108492</v>
      </c>
      <c r="N191" s="203"/>
      <c r="T191" s="3"/>
    </row>
    <row r="192" spans="1:20">
      <c r="A192" s="172"/>
      <c r="B192" s="172"/>
      <c r="C192" s="8"/>
      <c r="E192" s="306">
        <v>31</v>
      </c>
      <c r="F192" s="358">
        <f>G114</f>
        <v>0</v>
      </c>
      <c r="H192" s="206"/>
      <c r="J192" s="207">
        <f t="shared" si="1"/>
        <v>0</v>
      </c>
      <c r="M192" s="180">
        <f>M191-G191</f>
        <v>418</v>
      </c>
      <c r="N192" s="180" t="s">
        <v>412</v>
      </c>
      <c r="T192" s="3"/>
    </row>
    <row r="193" spans="1:18" s="405" customFormat="1">
      <c r="A193" s="399" t="s">
        <v>153</v>
      </c>
      <c r="B193" s="400"/>
      <c r="C193" s="401"/>
      <c r="D193" s="402"/>
      <c r="E193" s="402"/>
      <c r="F193" s="402"/>
      <c r="G193" s="402"/>
      <c r="H193" s="403">
        <f>SUM(H143:H191)</f>
        <v>48362763</v>
      </c>
      <c r="I193" s="404">
        <f>SUM(I143:I192)</f>
        <v>48646405</v>
      </c>
      <c r="J193" s="404">
        <f t="shared" si="1"/>
        <v>-283642</v>
      </c>
      <c r="K193" s="404"/>
      <c r="M193" s="406"/>
    </row>
    <row r="194" spans="1:18">
      <c r="H194" s="206"/>
      <c r="J194" s="207">
        <f t="shared" si="1"/>
        <v>0</v>
      </c>
    </row>
    <row r="195" spans="1:18">
      <c r="A195" s="167" t="s">
        <v>55</v>
      </c>
      <c r="H195" s="206"/>
      <c r="J195" s="207">
        <f t="shared" si="1"/>
        <v>0</v>
      </c>
      <c r="N195" s="266"/>
      <c r="O195" s="266"/>
      <c r="P195" s="266"/>
      <c r="Q195" s="266"/>
    </row>
    <row r="196" spans="1:18">
      <c r="J196" s="207">
        <f t="shared" si="1"/>
        <v>0</v>
      </c>
      <c r="L196" s="327" t="s">
        <v>154</v>
      </c>
      <c r="M196" s="328">
        <v>0</v>
      </c>
      <c r="N196" s="328"/>
      <c r="O196" s="328"/>
      <c r="P196" s="328"/>
      <c r="Q196" s="328"/>
    </row>
    <row r="197" spans="1:18">
      <c r="C197" s="11"/>
      <c r="D197" s="53"/>
      <c r="H197" s="288"/>
      <c r="I197" s="207"/>
      <c r="J197" s="207"/>
      <c r="L197" s="329" t="s">
        <v>129</v>
      </c>
      <c r="M197" s="330">
        <v>758353</v>
      </c>
      <c r="N197" s="330"/>
      <c r="O197" s="330"/>
      <c r="P197" s="330"/>
      <c r="Q197" s="330"/>
    </row>
    <row r="198" spans="1:18">
      <c r="B198" s="167" t="s">
        <v>413</v>
      </c>
      <c r="D198" s="55" t="s">
        <v>74</v>
      </c>
      <c r="E198" s="306">
        <v>1</v>
      </c>
      <c r="F198" s="358">
        <f>G5</f>
        <v>3656720</v>
      </c>
      <c r="G198" s="38">
        <f>F38</f>
        <v>2977</v>
      </c>
      <c r="H198" s="206">
        <f t="shared" ref="H198:H211" si="5">F198-G198</f>
        <v>3653743</v>
      </c>
      <c r="I198" s="170">
        <f>'[25]กระแสเงินสด-9'!F8</f>
        <v>3653743</v>
      </c>
      <c r="J198" s="207">
        <f t="shared" si="1"/>
        <v>0</v>
      </c>
      <c r="L198" s="345" t="s">
        <v>157</v>
      </c>
      <c r="M198" s="346">
        <v>55376</v>
      </c>
      <c r="N198" s="346"/>
      <c r="O198" s="346"/>
      <c r="P198" s="346"/>
      <c r="Q198" s="346"/>
    </row>
    <row r="199" spans="1:18">
      <c r="B199" s="167" t="s">
        <v>336</v>
      </c>
      <c r="D199" s="55" t="s">
        <v>159</v>
      </c>
      <c r="H199" s="206">
        <f t="shared" si="5"/>
        <v>0</v>
      </c>
      <c r="J199" s="207">
        <f t="shared" si="1"/>
        <v>0</v>
      </c>
      <c r="L199" s="329" t="s">
        <v>160</v>
      </c>
      <c r="M199" s="407">
        <v>-13079</v>
      </c>
      <c r="N199" s="347"/>
      <c r="O199" s="347"/>
      <c r="P199" s="347"/>
      <c r="Q199" s="347"/>
    </row>
    <row r="200" spans="1:18">
      <c r="D200" s="55"/>
      <c r="H200" s="206"/>
      <c r="J200" s="207"/>
      <c r="L200" s="333" t="s">
        <v>53</v>
      </c>
      <c r="M200" s="334">
        <f>-SUM(M197:M199)</f>
        <v>-800650</v>
      </c>
      <c r="N200" s="334"/>
      <c r="O200" s="334"/>
      <c r="P200" s="334"/>
      <c r="Q200" s="334"/>
    </row>
    <row r="201" spans="1:18">
      <c r="B201" s="167" t="s">
        <v>163</v>
      </c>
      <c r="D201" s="55" t="s">
        <v>77</v>
      </c>
      <c r="E201" s="286">
        <v>9</v>
      </c>
      <c r="G201" s="38">
        <f>F52</f>
        <v>5640193</v>
      </c>
      <c r="H201" s="206">
        <f t="shared" si="5"/>
        <v>-5640193</v>
      </c>
      <c r="I201" s="170">
        <f>'[25]กระแสเงินสด-9'!F15</f>
        <v>-5640193</v>
      </c>
      <c r="J201" s="207">
        <f t="shared" si="1"/>
        <v>0</v>
      </c>
      <c r="M201" s="408">
        <f>M200</f>
        <v>-800650</v>
      </c>
    </row>
    <row r="202" spans="1:18">
      <c r="B202" s="167" t="s">
        <v>284</v>
      </c>
      <c r="D202" s="167" t="s">
        <v>285</v>
      </c>
      <c r="E202" s="286">
        <v>10</v>
      </c>
      <c r="G202" s="38">
        <f>F58</f>
        <v>3113115</v>
      </c>
      <c r="H202" s="206">
        <f t="shared" si="5"/>
        <v>-3113115</v>
      </c>
      <c r="I202" s="170">
        <f>'[25]กระแสเงินสด-9'!F16</f>
        <v>-3113115</v>
      </c>
      <c r="J202" s="207">
        <f t="shared" si="1"/>
        <v>0</v>
      </c>
      <c r="L202" s="167" t="s">
        <v>414</v>
      </c>
      <c r="M202" s="3">
        <f>M197+M198</f>
        <v>813729</v>
      </c>
      <c r="N202" s="224">
        <f>N197</f>
        <v>0</v>
      </c>
      <c r="O202" s="224">
        <f>O197</f>
        <v>0</v>
      </c>
      <c r="P202" s="224">
        <f>P197</f>
        <v>0</v>
      </c>
      <c r="R202" s="224"/>
    </row>
    <row r="203" spans="1:18">
      <c r="D203" s="55"/>
      <c r="H203" s="206"/>
      <c r="J203" s="207"/>
      <c r="M203" s="3"/>
      <c r="P203" s="180"/>
      <c r="R203" s="3"/>
    </row>
    <row r="204" spans="1:18">
      <c r="B204" s="167" t="s">
        <v>287</v>
      </c>
      <c r="D204" s="55" t="s">
        <v>287</v>
      </c>
      <c r="E204" s="286">
        <v>29.2</v>
      </c>
      <c r="G204" s="38">
        <f>F31</f>
        <v>0</v>
      </c>
      <c r="H204" s="206">
        <f t="shared" si="5"/>
        <v>0</v>
      </c>
      <c r="I204" s="170">
        <f>'[25]กระแสเงินสด-9'!F12</f>
        <v>-51504987</v>
      </c>
      <c r="J204" s="207">
        <f t="shared" si="1"/>
        <v>51504987</v>
      </c>
      <c r="M204" s="3"/>
      <c r="P204" s="180"/>
      <c r="R204" s="180"/>
    </row>
    <row r="205" spans="1:18">
      <c r="B205" s="167" t="s">
        <v>288</v>
      </c>
      <c r="D205" s="167" t="s">
        <v>288</v>
      </c>
      <c r="E205" s="286">
        <v>29.1</v>
      </c>
      <c r="F205" s="358">
        <f>G34</f>
        <v>0</v>
      </c>
      <c r="G205" s="38">
        <f>F33</f>
        <v>0</v>
      </c>
      <c r="H205" s="206">
        <f t="shared" si="5"/>
        <v>0</v>
      </c>
      <c r="I205" s="170">
        <f>'[25]กระแสเงินสด-9'!F13</f>
        <v>251439547</v>
      </c>
      <c r="J205" s="207">
        <f t="shared" si="1"/>
        <v>-251439547</v>
      </c>
    </row>
    <row r="206" spans="1:18">
      <c r="B206" s="167" t="s">
        <v>289</v>
      </c>
      <c r="D206" s="167" t="s">
        <v>289</v>
      </c>
      <c r="E206" s="286">
        <v>30</v>
      </c>
      <c r="G206" s="38">
        <f>F39</f>
        <v>0</v>
      </c>
      <c r="H206" s="206">
        <f t="shared" si="5"/>
        <v>0</v>
      </c>
      <c r="J206" s="207">
        <f t="shared" si="1"/>
        <v>0</v>
      </c>
      <c r="L206" s="167" t="s">
        <v>415</v>
      </c>
      <c r="O206" s="224"/>
      <c r="P206" s="224"/>
      <c r="Q206" s="234">
        <f>ROUND(SUM(M206:P206),0)</f>
        <v>0</v>
      </c>
      <c r="R206" s="180"/>
    </row>
    <row r="207" spans="1:18">
      <c r="B207" s="167" t="s">
        <v>290</v>
      </c>
      <c r="D207" s="167" t="s">
        <v>290</v>
      </c>
      <c r="E207" s="286">
        <v>30</v>
      </c>
      <c r="H207" s="206">
        <f t="shared" si="5"/>
        <v>0</v>
      </c>
      <c r="J207" s="207">
        <f t="shared" si="1"/>
        <v>0</v>
      </c>
      <c r="L207" s="167" t="s">
        <v>158</v>
      </c>
      <c r="M207" s="3">
        <f>560524+M198</f>
        <v>615900</v>
      </c>
      <c r="P207" s="180"/>
      <c r="Q207" s="234">
        <f>SUM(M207:P207)</f>
        <v>615900</v>
      </c>
    </row>
    <row r="208" spans="1:18">
      <c r="B208" s="167" t="s">
        <v>416</v>
      </c>
      <c r="D208" s="167" t="s">
        <v>417</v>
      </c>
      <c r="E208" s="286">
        <v>7.1</v>
      </c>
      <c r="G208" s="38">
        <f>F46+F47</f>
        <v>13685986</v>
      </c>
      <c r="H208" s="206">
        <f t="shared" si="5"/>
        <v>-13685986</v>
      </c>
      <c r="I208" s="170">
        <f>'[25]กระแสเงินสด-9'!F14</f>
        <v>-13685986</v>
      </c>
      <c r="J208" s="207">
        <f t="shared" si="1"/>
        <v>0</v>
      </c>
      <c r="K208" s="170" t="s">
        <v>403</v>
      </c>
      <c r="L208" s="167" t="s">
        <v>161</v>
      </c>
      <c r="M208" s="3">
        <f>G105</f>
        <v>176781</v>
      </c>
      <c r="P208" s="180"/>
      <c r="Q208" s="234">
        <f t="shared" ref="Q208" si="6">SUM(M208:P208)</f>
        <v>176781</v>
      </c>
    </row>
    <row r="209" spans="1:17">
      <c r="B209" s="259" t="s">
        <v>243</v>
      </c>
      <c r="C209" s="260"/>
      <c r="D209" s="264" t="s">
        <v>243</v>
      </c>
      <c r="E209" s="265" t="s">
        <v>339</v>
      </c>
      <c r="F209" s="358">
        <f>G48</f>
        <v>0</v>
      </c>
      <c r="G209" s="38">
        <v>19809583</v>
      </c>
      <c r="H209" s="206">
        <f t="shared" si="5"/>
        <v>-19809583</v>
      </c>
      <c r="I209" s="170">
        <f>'[25]กระแสเงินสด-9'!F11</f>
        <v>-19809583</v>
      </c>
      <c r="J209" s="207">
        <f t="shared" si="1"/>
        <v>0</v>
      </c>
      <c r="L209" s="167" t="s">
        <v>366</v>
      </c>
      <c r="M209" s="224">
        <f>SUM(M206:M208)</f>
        <v>792681</v>
      </c>
      <c r="N209" s="224"/>
      <c r="O209" s="224"/>
      <c r="P209" s="224"/>
      <c r="Q209" s="234">
        <f>SUM(M209:P209)</f>
        <v>792681</v>
      </c>
    </row>
    <row r="210" spans="1:17">
      <c r="B210" s="167" t="s">
        <v>166</v>
      </c>
      <c r="D210" s="55" t="s">
        <v>166</v>
      </c>
      <c r="E210" s="286">
        <v>7</v>
      </c>
      <c r="H210" s="206">
        <f t="shared" si="5"/>
        <v>0</v>
      </c>
      <c r="J210" s="207">
        <f t="shared" si="1"/>
        <v>0</v>
      </c>
      <c r="L210" s="167" t="s">
        <v>368</v>
      </c>
      <c r="M210" s="348">
        <f>-M200-M209</f>
        <v>7969</v>
      </c>
      <c r="N210" s="348"/>
      <c r="O210" s="348"/>
      <c r="P210" s="348"/>
      <c r="Q210" s="234">
        <f>SUM(M210:P210)</f>
        <v>7969</v>
      </c>
    </row>
    <row r="211" spans="1:17">
      <c r="B211" s="167" t="s">
        <v>167</v>
      </c>
      <c r="D211" s="55" t="s">
        <v>167</v>
      </c>
      <c r="E211" s="286">
        <v>7</v>
      </c>
      <c r="H211" s="206">
        <f t="shared" si="5"/>
        <v>0</v>
      </c>
      <c r="J211" s="207">
        <f t="shared" si="1"/>
        <v>0</v>
      </c>
      <c r="L211" s="225"/>
      <c r="M211" s="234"/>
    </row>
    <row r="212" spans="1:17" s="405" customFormat="1">
      <c r="A212" s="405" t="s">
        <v>168</v>
      </c>
      <c r="C212" s="409"/>
      <c r="D212" s="402"/>
      <c r="E212" s="372"/>
      <c r="F212" s="358"/>
      <c r="G212" s="38"/>
      <c r="H212" s="403">
        <f>SUM(H197:H211)</f>
        <v>-38595134</v>
      </c>
      <c r="I212" s="404">
        <f>SUM(I198:I211)</f>
        <v>161339426</v>
      </c>
      <c r="J212" s="404">
        <f t="shared" si="1"/>
        <v>-199934560</v>
      </c>
      <c r="K212" s="404"/>
    </row>
    <row r="213" spans="1:17">
      <c r="H213" s="206"/>
      <c r="J213" s="207">
        <f t="shared" si="1"/>
        <v>0</v>
      </c>
    </row>
    <row r="214" spans="1:17">
      <c r="A214" s="167" t="s">
        <v>56</v>
      </c>
      <c r="H214" s="206"/>
      <c r="J214" s="207">
        <f t="shared" si="1"/>
        <v>0</v>
      </c>
    </row>
    <row r="215" spans="1:17">
      <c r="B215" s="167" t="s">
        <v>418</v>
      </c>
      <c r="D215" s="9" t="s">
        <v>419</v>
      </c>
      <c r="E215" s="286">
        <v>36</v>
      </c>
      <c r="F215" s="358">
        <f>G73</f>
        <v>2622460</v>
      </c>
      <c r="H215" s="206">
        <f>F215-G215</f>
        <v>2622460</v>
      </c>
      <c r="I215" s="170">
        <f>'[25]กระแสเงินสด-9'!F22</f>
        <v>2622460</v>
      </c>
      <c r="J215" s="207"/>
    </row>
    <row r="216" spans="1:17">
      <c r="B216" s="167" t="s">
        <v>57</v>
      </c>
      <c r="D216" s="167" t="s">
        <v>57</v>
      </c>
      <c r="E216" s="286">
        <v>21.1</v>
      </c>
      <c r="G216" s="38">
        <f>F95</f>
        <v>630000</v>
      </c>
      <c r="H216" s="206">
        <f>F216-G216</f>
        <v>-630000</v>
      </c>
      <c r="I216" s="170">
        <f>'[25]กระแสเงินสด-9'!F23</f>
        <v>-2274000</v>
      </c>
      <c r="J216" s="207">
        <f t="shared" si="1"/>
        <v>1644000</v>
      </c>
    </row>
    <row r="217" spans="1:17">
      <c r="B217" s="167" t="s">
        <v>88</v>
      </c>
      <c r="D217" s="9" t="s">
        <v>89</v>
      </c>
      <c r="E217" s="286">
        <v>33</v>
      </c>
      <c r="F217" s="358">
        <f>G88</f>
        <v>800000</v>
      </c>
      <c r="H217" s="206">
        <f t="shared" ref="H217:H220" si="7">F217-G217</f>
        <v>800000</v>
      </c>
      <c r="I217" s="170">
        <f>'[25]กระแสเงินสด-9'!F25</f>
        <v>800000</v>
      </c>
      <c r="J217" s="207">
        <f t="shared" si="1"/>
        <v>0</v>
      </c>
    </row>
    <row r="218" spans="1:17">
      <c r="B218" s="167" t="s">
        <v>169</v>
      </c>
      <c r="D218" s="9" t="s">
        <v>104</v>
      </c>
      <c r="E218" s="286">
        <v>26</v>
      </c>
      <c r="G218" s="38">
        <f>F122</f>
        <v>37500000</v>
      </c>
      <c r="H218" s="206">
        <f t="shared" si="7"/>
        <v>-37500000</v>
      </c>
      <c r="I218" s="170">
        <f>'[25]กระแสเงินสด-9'!F24</f>
        <v>-37500000</v>
      </c>
      <c r="J218" s="207">
        <f t="shared" ref="J218:J221" si="8">H218-I218</f>
        <v>0</v>
      </c>
    </row>
    <row r="219" spans="1:17">
      <c r="B219" s="167" t="s">
        <v>291</v>
      </c>
      <c r="D219" s="9" t="s">
        <v>291</v>
      </c>
      <c r="E219" s="286">
        <v>31</v>
      </c>
      <c r="F219" s="358">
        <f>G113+G112</f>
        <v>0</v>
      </c>
      <c r="H219" s="206">
        <f t="shared" si="7"/>
        <v>0</v>
      </c>
      <c r="J219" s="207">
        <f t="shared" si="8"/>
        <v>0</v>
      </c>
    </row>
    <row r="220" spans="1:17">
      <c r="B220" s="167" t="s">
        <v>292</v>
      </c>
      <c r="D220" s="9" t="s">
        <v>293</v>
      </c>
      <c r="E220" s="286">
        <v>31</v>
      </c>
      <c r="G220" s="38">
        <f>F114</f>
        <v>0</v>
      </c>
      <c r="H220" s="206">
        <f t="shared" si="7"/>
        <v>0</v>
      </c>
      <c r="I220" s="170">
        <f>'[25]กระแสเงินสด-9'!F26</f>
        <v>0</v>
      </c>
      <c r="J220" s="207">
        <f t="shared" si="8"/>
        <v>0</v>
      </c>
    </row>
    <row r="221" spans="1:17">
      <c r="B221" s="167" t="s">
        <v>242</v>
      </c>
      <c r="C221" s="11"/>
      <c r="D221" s="410" t="s">
        <v>180</v>
      </c>
      <c r="E221" s="286">
        <v>35</v>
      </c>
      <c r="F221" s="358">
        <f>G135</f>
        <v>840000</v>
      </c>
      <c r="H221" s="288">
        <f>F221-G221</f>
        <v>840000</v>
      </c>
      <c r="I221" s="207">
        <f>'[25]กระแสเงินสด-9'!F29</f>
        <v>840000</v>
      </c>
      <c r="J221" s="207">
        <f t="shared" si="8"/>
        <v>0</v>
      </c>
      <c r="K221" s="207"/>
    </row>
    <row r="222" spans="1:17" s="405" customFormat="1">
      <c r="A222" s="405" t="s">
        <v>172</v>
      </c>
      <c r="C222" s="409"/>
      <c r="D222" s="402"/>
      <c r="E222" s="372"/>
      <c r="F222" s="358"/>
      <c r="G222" s="38"/>
      <c r="H222" s="403">
        <f>SUM(H215:H221)</f>
        <v>-33867540</v>
      </c>
      <c r="I222" s="411">
        <f>SUM(I215:I221)</f>
        <v>-35511540</v>
      </c>
      <c r="J222" s="404">
        <f>H222-I222</f>
        <v>1644000</v>
      </c>
      <c r="K222" s="404"/>
    </row>
    <row r="223" spans="1:17">
      <c r="C223" s="11"/>
      <c r="H223" s="288"/>
      <c r="I223" s="207"/>
      <c r="J223" s="207"/>
      <c r="K223" s="207"/>
    </row>
    <row r="224" spans="1:17">
      <c r="A224" s="185" t="s">
        <v>323</v>
      </c>
      <c r="C224" s="11"/>
      <c r="H224" s="186">
        <f>SUM(H193,H212,H222)</f>
        <v>-24099911</v>
      </c>
      <c r="I224" s="186">
        <f>SUM(I193,I212,I222)</f>
        <v>174474291</v>
      </c>
      <c r="J224" s="207">
        <f>H224-I224</f>
        <v>-198574202</v>
      </c>
      <c r="K224" s="207"/>
    </row>
    <row r="225" spans="1:15">
      <c r="A225" s="167" t="s">
        <v>322</v>
      </c>
      <c r="E225" s="306">
        <v>13</v>
      </c>
      <c r="F225" s="358">
        <f>P78</f>
        <v>0</v>
      </c>
      <c r="G225" s="38">
        <f>F161</f>
        <v>1786784</v>
      </c>
      <c r="H225" s="186">
        <f>F225-G225</f>
        <v>-1786784</v>
      </c>
      <c r="I225" s="186">
        <f>'[25]กระแสเงินสด-9'!F33</f>
        <v>-1786784</v>
      </c>
      <c r="J225" s="207">
        <f t="shared" ref="J225:J229" si="9">H225-I225</f>
        <v>0</v>
      </c>
    </row>
    <row r="226" spans="1:15">
      <c r="A226" s="185" t="s">
        <v>58</v>
      </c>
      <c r="H226" s="350">
        <f>H224+H225</f>
        <v>-25886695</v>
      </c>
      <c r="I226" s="350">
        <f>I224+I225</f>
        <v>172687507</v>
      </c>
      <c r="J226" s="207">
        <f>H226-I226</f>
        <v>-198574202</v>
      </c>
      <c r="L226" s="180"/>
    </row>
    <row r="227" spans="1:15">
      <c r="A227" s="185" t="s">
        <v>173</v>
      </c>
      <c r="H227" s="186">
        <f>C3</f>
        <v>253770466</v>
      </c>
      <c r="I227" s="186">
        <f>C3</f>
        <v>253770466</v>
      </c>
      <c r="J227" s="207">
        <f t="shared" si="9"/>
        <v>0</v>
      </c>
    </row>
    <row r="228" spans="1:15" ht="13.5" thickBot="1">
      <c r="A228" s="185" t="s">
        <v>174</v>
      </c>
      <c r="H228" s="235">
        <f>H3</f>
        <v>426457973</v>
      </c>
      <c r="I228" s="235">
        <f>H3</f>
        <v>426457973</v>
      </c>
      <c r="J228" s="207">
        <f t="shared" si="9"/>
        <v>0</v>
      </c>
    </row>
    <row r="229" spans="1:15" ht="13.5" thickTop="1">
      <c r="H229" s="186">
        <f>H227+H226-H228</f>
        <v>-198574202</v>
      </c>
      <c r="I229" s="186">
        <f>I227+I226-I228</f>
        <v>0</v>
      </c>
      <c r="J229" s="207">
        <f t="shared" si="9"/>
        <v>-198574202</v>
      </c>
    </row>
    <row r="231" spans="1:15" s="3" customFormat="1">
      <c r="D231" s="9"/>
      <c r="E231" s="372"/>
      <c r="F231" s="358"/>
      <c r="G231" s="38"/>
      <c r="H231" s="186"/>
      <c r="I231" s="170"/>
      <c r="J231" s="170"/>
      <c r="K231" s="170"/>
      <c r="L231" s="167"/>
      <c r="M231" s="167"/>
      <c r="N231" s="167"/>
      <c r="O231" s="167"/>
    </row>
    <row r="232" spans="1:15" s="3" customFormat="1">
      <c r="D232" s="9"/>
      <c r="E232" s="372"/>
      <c r="F232" s="358"/>
      <c r="G232" s="38"/>
      <c r="H232" s="186"/>
      <c r="I232" s="170"/>
      <c r="J232" s="170"/>
      <c r="K232" s="170"/>
      <c r="L232" s="167"/>
      <c r="M232" s="167"/>
      <c r="N232" s="167"/>
      <c r="O232" s="167"/>
    </row>
    <row r="233" spans="1:15" s="3" customFormat="1">
      <c r="D233" s="9"/>
      <c r="E233" s="372"/>
      <c r="F233" s="358"/>
      <c r="G233" s="38"/>
      <c r="H233" s="186"/>
      <c r="I233" s="170"/>
      <c r="J233" s="170"/>
      <c r="K233" s="170"/>
      <c r="L233" s="167"/>
      <c r="M233" s="167"/>
      <c r="N233" s="167"/>
      <c r="O233" s="167"/>
    </row>
    <row r="234" spans="1:15" s="3" customFormat="1">
      <c r="D234" s="9"/>
      <c r="E234" s="372"/>
      <c r="F234" s="358">
        <f>SUM(F2:F233)</f>
        <v>515854262</v>
      </c>
      <c r="G234" s="38">
        <f>SUM(G2:G233)</f>
        <v>514387256</v>
      </c>
      <c r="H234" s="186">
        <f>F234-G234</f>
        <v>1467006</v>
      </c>
      <c r="I234" s="170"/>
      <c r="J234" s="170"/>
      <c r="K234" s="170"/>
      <c r="L234" s="167"/>
      <c r="M234" s="167"/>
      <c r="N234" s="167"/>
      <c r="O234" s="167"/>
    </row>
    <row r="235" spans="1:15">
      <c r="A235" s="167" t="s">
        <v>59</v>
      </c>
      <c r="C235" s="167"/>
      <c r="D235" s="64"/>
    </row>
    <row r="236" spans="1:15">
      <c r="B236" s="167" t="s">
        <v>60</v>
      </c>
      <c r="C236" s="167"/>
      <c r="D236" s="64"/>
    </row>
    <row r="237" spans="1:15">
      <c r="B237" s="167" t="s">
        <v>370</v>
      </c>
      <c r="C237" s="3">
        <f>G119</f>
        <v>1250000</v>
      </c>
      <c r="D237" s="64"/>
    </row>
    <row r="238" spans="1:15">
      <c r="B238" s="167" t="s">
        <v>371</v>
      </c>
      <c r="C238" s="3">
        <f>F53</f>
        <v>5715290</v>
      </c>
      <c r="D238" s="64"/>
    </row>
    <row r="239" spans="1:15">
      <c r="B239" s="352" t="s">
        <v>372</v>
      </c>
      <c r="C239" s="3">
        <f>F59</f>
        <v>897750</v>
      </c>
      <c r="D239" s="64"/>
      <c r="L239" s="234">
        <f>+F144</f>
        <v>0</v>
      </c>
    </row>
    <row r="240" spans="1:15">
      <c r="B240" s="167" t="s">
        <v>320</v>
      </c>
      <c r="C240" s="3">
        <f>F49</f>
        <v>45646420</v>
      </c>
      <c r="D240" s="64"/>
      <c r="L240" s="180"/>
    </row>
    <row r="241" spans="2:13">
      <c r="B241" s="167" t="s">
        <v>331</v>
      </c>
      <c r="C241" s="3">
        <v>0</v>
      </c>
      <c r="L241" s="180"/>
    </row>
    <row r="242" spans="2:13">
      <c r="B242" s="167" t="s">
        <v>332</v>
      </c>
      <c r="C242" s="3">
        <v>0</v>
      </c>
    </row>
    <row r="243" spans="2:13">
      <c r="L243" s="180">
        <f>+F48+F115</f>
        <v>0</v>
      </c>
      <c r="M243" s="180"/>
    </row>
    <row r="244" spans="2:13">
      <c r="L244" s="180"/>
    </row>
    <row r="245" spans="2:13">
      <c r="L245" s="180"/>
    </row>
    <row r="246" spans="2:13">
      <c r="L246" s="180"/>
    </row>
    <row r="247" spans="2:13">
      <c r="F247" s="358">
        <f>SUBTOTAL(9,F1:F245)</f>
        <v>1031708524</v>
      </c>
      <c r="G247" s="38">
        <f>SUBTOTAL(9,G1:G245)</f>
        <v>1028774512</v>
      </c>
      <c r="H247" s="186">
        <f>F247-G247</f>
        <v>2934012</v>
      </c>
      <c r="L247" s="180"/>
    </row>
    <row r="248" spans="2:13">
      <c r="L248" s="180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5"/>
  <sheetViews>
    <sheetView tabSelected="1" view="pageBreakPreview" zoomScaleNormal="100" zoomScaleSheetLayoutView="100" workbookViewId="0">
      <selection activeCell="C14" sqref="C14"/>
    </sheetView>
  </sheetViews>
  <sheetFormatPr defaultColWidth="9.42578125" defaultRowHeight="21.75" customHeight="1"/>
  <cols>
    <col min="1" max="1" width="2.5703125" style="68" customWidth="1"/>
    <col min="2" max="2" width="10" style="68" customWidth="1"/>
    <col min="3" max="3" width="28" style="68" customWidth="1"/>
    <col min="4" max="4" width="6.140625" style="68" bestFit="1" customWidth="1"/>
    <col min="5" max="5" width="0.5703125" style="68" customWidth="1"/>
    <col min="6" max="6" width="14.42578125" style="50" customWidth="1"/>
    <col min="7" max="7" width="0.5703125" style="68" customWidth="1"/>
    <col min="8" max="8" width="16.85546875" style="68" customWidth="1"/>
    <col min="9" max="9" width="1" style="68" customWidth="1"/>
    <col min="10" max="10" width="16.5703125" style="68" bestFit="1" customWidth="1"/>
    <col min="11" max="11" width="1" style="68" customWidth="1"/>
    <col min="12" max="12" width="16.85546875" style="68" customWidth="1"/>
    <col min="13" max="16384" width="9.42578125" style="68"/>
  </cols>
  <sheetData>
    <row r="1" spans="1:12" ht="21.75" customHeight="1">
      <c r="A1" s="444" t="s">
        <v>457</v>
      </c>
      <c r="B1" s="66"/>
      <c r="C1" s="66"/>
      <c r="D1" s="66"/>
      <c r="E1" s="66"/>
      <c r="F1" s="67"/>
      <c r="G1" s="66"/>
      <c r="H1" s="66"/>
      <c r="I1" s="66"/>
      <c r="J1" s="66"/>
      <c r="K1" s="66"/>
      <c r="L1" s="66"/>
    </row>
    <row r="2" spans="1:12" ht="21.75" customHeight="1">
      <c r="A2" s="291" t="s">
        <v>181</v>
      </c>
      <c r="B2" s="66"/>
      <c r="C2" s="66"/>
      <c r="D2" s="66"/>
      <c r="E2" s="66"/>
      <c r="F2" s="67"/>
      <c r="G2" s="66"/>
      <c r="H2" s="66"/>
      <c r="I2" s="66"/>
      <c r="J2" s="66"/>
      <c r="K2" s="66"/>
      <c r="L2" s="66"/>
    </row>
    <row r="3" spans="1:12" ht="21.75" customHeight="1">
      <c r="A3" s="66"/>
      <c r="B3" s="69"/>
      <c r="C3" s="69"/>
      <c r="D3" s="69"/>
      <c r="E3" s="69"/>
      <c r="F3" s="70"/>
      <c r="G3" s="69"/>
      <c r="H3" s="69"/>
      <c r="I3" s="69"/>
      <c r="J3" s="69"/>
      <c r="K3" s="69"/>
      <c r="L3" s="69"/>
    </row>
    <row r="4" spans="1:12" ht="21.75" customHeight="1">
      <c r="A4" s="66"/>
      <c r="B4" s="69"/>
      <c r="C4" s="69"/>
      <c r="D4" s="71"/>
      <c r="E4" s="71"/>
      <c r="F4" s="72"/>
      <c r="G4" s="73"/>
      <c r="H4" s="73"/>
      <c r="I4" s="73"/>
      <c r="J4" s="73"/>
      <c r="K4" s="73"/>
      <c r="L4" s="74" t="s">
        <v>182</v>
      </c>
    </row>
    <row r="5" spans="1:12" ht="21.75" customHeight="1">
      <c r="A5" s="75"/>
      <c r="B5" s="75"/>
      <c r="C5" s="75"/>
      <c r="D5" s="76"/>
      <c r="E5" s="76"/>
      <c r="F5" s="510" t="s">
        <v>183</v>
      </c>
      <c r="G5" s="510"/>
      <c r="H5" s="510"/>
      <c r="I5" s="510"/>
      <c r="J5" s="510" t="s">
        <v>184</v>
      </c>
      <c r="K5" s="510"/>
      <c r="L5" s="510"/>
    </row>
    <row r="6" spans="1:12" ht="21.75" customHeight="1">
      <c r="B6" s="77"/>
      <c r="C6" s="77"/>
      <c r="E6" s="76"/>
      <c r="F6" s="79" t="s">
        <v>437</v>
      </c>
      <c r="G6" s="80"/>
      <c r="H6" s="79" t="s">
        <v>438</v>
      </c>
      <c r="I6" s="81"/>
      <c r="J6" s="79" t="s">
        <v>437</v>
      </c>
      <c r="K6" s="80"/>
      <c r="L6" s="79" t="s">
        <v>438</v>
      </c>
    </row>
    <row r="7" spans="1:12" ht="21.75" customHeight="1">
      <c r="B7" s="77"/>
      <c r="C7" s="77"/>
      <c r="D7" s="82"/>
      <c r="E7" s="76"/>
      <c r="F7" s="81" t="s">
        <v>185</v>
      </c>
      <c r="G7" s="80"/>
      <c r="I7" s="81"/>
      <c r="J7" s="81" t="s">
        <v>185</v>
      </c>
      <c r="K7" s="80"/>
    </row>
    <row r="8" spans="1:12" ht="21.75" customHeight="1">
      <c r="B8" s="77"/>
      <c r="C8" s="77"/>
      <c r="D8" s="78" t="s">
        <v>186</v>
      </c>
      <c r="E8" s="76"/>
      <c r="F8" s="78" t="s">
        <v>187</v>
      </c>
      <c r="G8" s="80"/>
      <c r="H8" s="78" t="s">
        <v>188</v>
      </c>
      <c r="I8" s="81"/>
      <c r="J8" s="78" t="s">
        <v>187</v>
      </c>
      <c r="K8" s="80"/>
      <c r="L8" s="78" t="s">
        <v>188</v>
      </c>
    </row>
    <row r="9" spans="1:12" ht="21.75" customHeight="1">
      <c r="A9" s="75" t="s">
        <v>189</v>
      </c>
      <c r="B9" s="77"/>
      <c r="C9" s="77"/>
      <c r="L9" s="83"/>
    </row>
    <row r="10" spans="1:12" ht="21.75" customHeight="1">
      <c r="A10" s="65" t="s">
        <v>190</v>
      </c>
      <c r="D10" s="76"/>
      <c r="E10" s="76"/>
      <c r="F10" s="84"/>
      <c r="G10" s="76"/>
      <c r="H10" s="76"/>
      <c r="I10" s="76"/>
      <c r="J10" s="76"/>
      <c r="K10" s="76"/>
      <c r="L10" s="76"/>
    </row>
    <row r="11" spans="1:12" ht="21.75" customHeight="1">
      <c r="A11" s="85"/>
      <c r="B11" s="435" t="s">
        <v>191</v>
      </c>
      <c r="C11" s="85"/>
      <c r="D11" s="76">
        <v>6</v>
      </c>
      <c r="E11" s="86"/>
      <c r="F11" s="501">
        <v>11208183</v>
      </c>
      <c r="G11" s="501"/>
      <c r="H11" s="501">
        <v>10328077.000000002</v>
      </c>
      <c r="I11" s="501"/>
      <c r="J11" s="501">
        <v>1119170</v>
      </c>
      <c r="K11" s="50"/>
      <c r="L11" s="501">
        <v>576303</v>
      </c>
    </row>
    <row r="12" spans="1:12" ht="21.75" customHeight="1">
      <c r="A12" s="85"/>
      <c r="B12" s="503" t="s">
        <v>554</v>
      </c>
      <c r="C12" s="85"/>
      <c r="D12" s="76">
        <v>7</v>
      </c>
      <c r="E12" s="86"/>
      <c r="F12" s="501">
        <v>10731976</v>
      </c>
      <c r="G12" s="501"/>
      <c r="H12" s="501">
        <v>7281769</v>
      </c>
      <c r="I12" s="501"/>
      <c r="J12" s="501">
        <v>91074713</v>
      </c>
      <c r="K12" s="50"/>
      <c r="L12" s="501">
        <v>73159746</v>
      </c>
    </row>
    <row r="13" spans="1:12" ht="21.75" customHeight="1">
      <c r="A13" s="85"/>
      <c r="B13" s="435" t="s">
        <v>440</v>
      </c>
      <c r="C13" s="85"/>
      <c r="D13" s="76">
        <v>8</v>
      </c>
      <c r="E13" s="86"/>
      <c r="F13" s="501">
        <v>85649238</v>
      </c>
      <c r="G13" s="501"/>
      <c r="H13" s="501">
        <v>84294932</v>
      </c>
      <c r="I13" s="501"/>
      <c r="J13" s="501">
        <v>481600000</v>
      </c>
      <c r="K13" s="50"/>
      <c r="L13" s="501">
        <v>517000000</v>
      </c>
    </row>
    <row r="14" spans="1:12" ht="21.75" customHeight="1">
      <c r="A14" s="85"/>
      <c r="B14" s="437" t="s">
        <v>441</v>
      </c>
      <c r="C14" s="85"/>
      <c r="D14" s="76">
        <v>16</v>
      </c>
      <c r="E14" s="86"/>
      <c r="F14" s="501">
        <v>18000000</v>
      </c>
      <c r="G14" s="501"/>
      <c r="H14" s="501">
        <v>18000000</v>
      </c>
      <c r="I14" s="501"/>
      <c r="J14" s="501">
        <v>0</v>
      </c>
      <c r="K14" s="50"/>
      <c r="L14" s="501">
        <v>0</v>
      </c>
    </row>
    <row r="15" spans="1:12" ht="21.75" customHeight="1">
      <c r="A15" s="85"/>
      <c r="B15" s="437" t="s">
        <v>192</v>
      </c>
      <c r="C15" s="85"/>
      <c r="D15" s="76">
        <v>9</v>
      </c>
      <c r="E15" s="86"/>
      <c r="F15" s="501">
        <v>1634754</v>
      </c>
      <c r="G15" s="501"/>
      <c r="H15" s="501">
        <v>1939423</v>
      </c>
      <c r="I15" s="500"/>
      <c r="J15" s="501">
        <v>0</v>
      </c>
      <c r="K15" s="50"/>
      <c r="L15" s="501">
        <v>0</v>
      </c>
    </row>
    <row r="16" spans="1:12" ht="21.75" customHeight="1">
      <c r="A16" s="85"/>
      <c r="B16" s="437" t="s">
        <v>193</v>
      </c>
      <c r="C16" s="85"/>
      <c r="D16" s="76">
        <v>10</v>
      </c>
      <c r="E16" s="86"/>
      <c r="F16" s="501">
        <v>498857570</v>
      </c>
      <c r="G16" s="501"/>
      <c r="H16" s="501">
        <v>464200661</v>
      </c>
      <c r="I16" s="500"/>
      <c r="J16" s="501">
        <v>426256719</v>
      </c>
      <c r="K16" s="501">
        <v>0</v>
      </c>
      <c r="L16" s="501">
        <v>392498955</v>
      </c>
    </row>
    <row r="17" spans="1:12" ht="21.75" customHeight="1">
      <c r="A17" s="85"/>
      <c r="B17" s="438" t="s">
        <v>442</v>
      </c>
      <c r="C17" s="85"/>
      <c r="D17" s="76">
        <v>11</v>
      </c>
      <c r="E17" s="86"/>
      <c r="F17" s="501">
        <v>0</v>
      </c>
      <c r="G17" s="501"/>
      <c r="H17" s="501">
        <v>4410000.0000000028</v>
      </c>
      <c r="I17" s="500"/>
      <c r="J17" s="501">
        <v>0</v>
      </c>
      <c r="K17" s="501">
        <v>0</v>
      </c>
      <c r="L17" s="501">
        <v>0</v>
      </c>
    </row>
    <row r="18" spans="1:12" ht="21.75" customHeight="1">
      <c r="A18" s="85"/>
      <c r="B18" s="437" t="s">
        <v>194</v>
      </c>
      <c r="C18" s="85"/>
      <c r="D18" s="76"/>
      <c r="E18" s="86"/>
      <c r="F18" s="501">
        <v>3171161</v>
      </c>
      <c r="G18" s="501"/>
      <c r="H18" s="501">
        <v>10764433</v>
      </c>
      <c r="I18" s="500"/>
      <c r="J18" s="501">
        <v>2575270</v>
      </c>
      <c r="K18" s="501">
        <v>0</v>
      </c>
      <c r="L18" s="501">
        <v>2476021</v>
      </c>
    </row>
    <row r="19" spans="1:12" ht="21.75" customHeight="1">
      <c r="A19" s="88" t="s">
        <v>195</v>
      </c>
      <c r="B19" s="85"/>
      <c r="C19" s="85"/>
      <c r="D19" s="76"/>
      <c r="E19" s="76"/>
      <c r="F19" s="89">
        <v>629252882</v>
      </c>
      <c r="G19" s="76"/>
      <c r="H19" s="89">
        <v>601219295</v>
      </c>
      <c r="I19" s="76"/>
      <c r="J19" s="89">
        <v>1002625872</v>
      </c>
      <c r="K19" s="87"/>
      <c r="L19" s="89">
        <v>985711025</v>
      </c>
    </row>
    <row r="20" spans="1:12" ht="21.75" customHeight="1">
      <c r="B20" s="85"/>
      <c r="C20" s="85"/>
      <c r="D20" s="76"/>
      <c r="E20" s="76"/>
      <c r="F20" s="84"/>
      <c r="G20" s="76"/>
      <c r="H20" s="273"/>
      <c r="I20" s="76"/>
      <c r="J20" s="87"/>
      <c r="K20" s="87"/>
      <c r="L20" s="87"/>
    </row>
    <row r="21" spans="1:12" ht="21.75" customHeight="1">
      <c r="A21" s="65" t="s">
        <v>196</v>
      </c>
      <c r="D21" s="76"/>
      <c r="E21" s="76"/>
      <c r="F21" s="84"/>
      <c r="G21" s="76"/>
      <c r="H21" s="76"/>
      <c r="I21" s="76"/>
      <c r="J21" s="87"/>
      <c r="K21" s="87"/>
      <c r="L21" s="87"/>
    </row>
    <row r="22" spans="1:12" ht="21.75" customHeight="1">
      <c r="A22" s="85"/>
      <c r="B22" s="435" t="s">
        <v>534</v>
      </c>
      <c r="C22" s="85"/>
      <c r="D22" s="76"/>
      <c r="E22" s="86"/>
      <c r="F22" s="84"/>
      <c r="G22" s="86"/>
      <c r="H22" s="84"/>
      <c r="I22" s="86"/>
      <c r="J22" s="84"/>
      <c r="K22" s="87"/>
      <c r="L22" s="84"/>
    </row>
    <row r="23" spans="1:12" ht="21.75" customHeight="1">
      <c r="A23" s="85"/>
      <c r="B23" s="439" t="s">
        <v>443</v>
      </c>
      <c r="D23" s="76">
        <v>12</v>
      </c>
      <c r="E23" s="86"/>
      <c r="F23" s="440">
        <v>102800842</v>
      </c>
      <c r="G23" s="86"/>
      <c r="H23" s="440">
        <v>102585385</v>
      </c>
      <c r="I23" s="86"/>
      <c r="J23" s="440">
        <v>0</v>
      </c>
      <c r="K23" s="87"/>
      <c r="L23" s="440">
        <v>0</v>
      </c>
    </row>
    <row r="24" spans="1:12" ht="21.75" customHeight="1">
      <c r="A24" s="85"/>
      <c r="B24" s="435" t="s">
        <v>444</v>
      </c>
      <c r="C24" s="85"/>
      <c r="D24" s="76">
        <v>13</v>
      </c>
      <c r="E24" s="86"/>
      <c r="F24" s="440">
        <v>43332385</v>
      </c>
      <c r="G24" s="86"/>
      <c r="H24" s="440">
        <v>43872418</v>
      </c>
      <c r="I24" s="86"/>
      <c r="J24" s="440">
        <v>19716002</v>
      </c>
      <c r="K24" s="87"/>
      <c r="L24" s="440">
        <v>19550296</v>
      </c>
    </row>
    <row r="25" spans="1:12" ht="21.75" customHeight="1">
      <c r="A25" s="85"/>
      <c r="B25" s="435" t="s">
        <v>445</v>
      </c>
      <c r="C25" s="85"/>
      <c r="D25" s="76">
        <v>14</v>
      </c>
      <c r="E25" s="86"/>
      <c r="F25" s="440">
        <v>720938018</v>
      </c>
      <c r="G25" s="86"/>
      <c r="H25" s="440">
        <v>715470576</v>
      </c>
      <c r="I25" s="86"/>
      <c r="J25" s="440">
        <v>0</v>
      </c>
      <c r="K25" s="87"/>
      <c r="L25" s="440">
        <v>0</v>
      </c>
    </row>
    <row r="26" spans="1:12" ht="21.75" customHeight="1">
      <c r="A26" s="85"/>
      <c r="B26" s="438" t="s">
        <v>442</v>
      </c>
      <c r="C26" s="85"/>
      <c r="D26" s="76">
        <v>11</v>
      </c>
      <c r="E26" s="86"/>
      <c r="F26" s="440">
        <v>12490000</v>
      </c>
      <c r="G26" s="86"/>
      <c r="H26" s="440">
        <v>0</v>
      </c>
      <c r="I26" s="86"/>
      <c r="J26" s="440">
        <v>0</v>
      </c>
      <c r="K26" s="87"/>
      <c r="L26" s="440">
        <v>0</v>
      </c>
    </row>
    <row r="27" spans="1:12" ht="21.75" customHeight="1">
      <c r="A27" s="85"/>
      <c r="B27" s="435" t="s">
        <v>446</v>
      </c>
      <c r="C27" s="85"/>
      <c r="D27" s="76">
        <v>15</v>
      </c>
      <c r="E27" s="86"/>
      <c r="F27" s="440">
        <v>0</v>
      </c>
      <c r="G27" s="86"/>
      <c r="H27" s="440">
        <v>0</v>
      </c>
      <c r="I27" s="86"/>
      <c r="J27" s="440">
        <v>311199960</v>
      </c>
      <c r="K27" s="87"/>
      <c r="L27" s="440">
        <v>311199960</v>
      </c>
    </row>
    <row r="28" spans="1:12" ht="21.75" customHeight="1">
      <c r="A28" s="85"/>
      <c r="B28" s="435" t="s">
        <v>447</v>
      </c>
      <c r="C28" s="85"/>
      <c r="D28" s="76">
        <v>17</v>
      </c>
      <c r="E28" s="86"/>
      <c r="F28" s="440">
        <v>228766272</v>
      </c>
      <c r="G28" s="86"/>
      <c r="H28" s="440">
        <v>229379119</v>
      </c>
      <c r="I28" s="86"/>
      <c r="J28" s="440">
        <v>0</v>
      </c>
      <c r="K28" s="87"/>
      <c r="L28" s="440">
        <v>0</v>
      </c>
    </row>
    <row r="29" spans="1:12" ht="21.75" customHeight="1">
      <c r="A29" s="85"/>
      <c r="B29" s="436" t="s">
        <v>555</v>
      </c>
      <c r="C29" s="85"/>
      <c r="D29" s="76">
        <v>18</v>
      </c>
      <c r="E29" s="86"/>
      <c r="F29" s="440">
        <v>6831379</v>
      </c>
      <c r="G29" s="86"/>
      <c r="H29" s="440">
        <v>7377034</v>
      </c>
      <c r="I29" s="86"/>
      <c r="J29" s="440">
        <v>4062079</v>
      </c>
      <c r="K29" s="87"/>
      <c r="L29" s="440">
        <v>4424772</v>
      </c>
    </row>
    <row r="30" spans="1:12" ht="21.75" customHeight="1">
      <c r="A30" s="85"/>
      <c r="B30" s="436" t="s">
        <v>197</v>
      </c>
      <c r="C30" s="85"/>
      <c r="D30" s="76">
        <v>19</v>
      </c>
      <c r="E30" s="86"/>
      <c r="F30" s="440">
        <v>5133965</v>
      </c>
      <c r="G30" s="86"/>
      <c r="H30" s="440">
        <v>1089588</v>
      </c>
      <c r="I30" s="86"/>
      <c r="J30" s="440">
        <v>3632541</v>
      </c>
      <c r="K30" s="87"/>
      <c r="L30" s="440">
        <v>140029</v>
      </c>
    </row>
    <row r="31" spans="1:12" ht="21.75" customHeight="1">
      <c r="A31" s="85"/>
      <c r="B31" s="435" t="s">
        <v>198</v>
      </c>
      <c r="C31" s="85"/>
      <c r="D31" s="76">
        <v>20</v>
      </c>
      <c r="E31" s="86"/>
      <c r="F31" s="440">
        <v>7450893</v>
      </c>
      <c r="G31" s="86"/>
      <c r="H31" s="440">
        <v>6529755</v>
      </c>
      <c r="I31" s="86"/>
      <c r="J31" s="440">
        <v>7459685</v>
      </c>
      <c r="K31" s="87"/>
      <c r="L31" s="440">
        <v>6532332</v>
      </c>
    </row>
    <row r="32" spans="1:12" ht="21.75" customHeight="1">
      <c r="A32" s="85"/>
      <c r="B32" s="435" t="s">
        <v>448</v>
      </c>
      <c r="C32" s="85"/>
      <c r="D32" s="76"/>
      <c r="E32" s="86"/>
      <c r="F32" s="440">
        <v>4321678</v>
      </c>
      <c r="G32" s="86"/>
      <c r="H32" s="440">
        <v>4396593</v>
      </c>
      <c r="I32" s="86"/>
      <c r="J32" s="440">
        <v>647369</v>
      </c>
      <c r="K32" s="87"/>
      <c r="L32" s="440">
        <v>626370</v>
      </c>
    </row>
    <row r="33" spans="1:12" ht="21.75" customHeight="1">
      <c r="A33" s="88" t="s">
        <v>199</v>
      </c>
      <c r="B33" s="85"/>
      <c r="C33" s="85"/>
      <c r="D33" s="76"/>
      <c r="E33" s="76"/>
      <c r="F33" s="89">
        <v>1132065432</v>
      </c>
      <c r="G33" s="76"/>
      <c r="H33" s="89">
        <v>1110700468</v>
      </c>
      <c r="I33" s="76"/>
      <c r="J33" s="89">
        <v>346717636</v>
      </c>
      <c r="K33" s="87"/>
      <c r="L33" s="89">
        <v>342473759</v>
      </c>
    </row>
    <row r="34" spans="1:12" ht="21.75" customHeight="1" thickBot="1">
      <c r="A34" s="65" t="s">
        <v>200</v>
      </c>
      <c r="B34" s="85"/>
      <c r="C34" s="85"/>
      <c r="D34" s="76"/>
      <c r="E34" s="76"/>
      <c r="F34" s="92">
        <v>1761318314</v>
      </c>
      <c r="G34" s="76"/>
      <c r="H34" s="93">
        <v>1711919763</v>
      </c>
      <c r="I34" s="76"/>
      <c r="J34" s="92">
        <v>1349343508</v>
      </c>
      <c r="K34" s="87"/>
      <c r="L34" s="93">
        <v>1328184784</v>
      </c>
    </row>
    <row r="35" spans="1:12" ht="21.75" customHeight="1">
      <c r="A35" s="65"/>
      <c r="B35" s="85"/>
      <c r="C35" s="85"/>
      <c r="D35" s="76"/>
      <c r="E35" s="76"/>
      <c r="F35" s="94"/>
      <c r="G35" s="76"/>
      <c r="H35" s="95"/>
      <c r="I35" s="76"/>
      <c r="J35" s="95"/>
      <c r="K35" s="87"/>
      <c r="L35" s="95"/>
    </row>
    <row r="36" spans="1:12" ht="21.75" customHeight="1">
      <c r="A36" s="65"/>
      <c r="B36" s="85"/>
      <c r="C36" s="85"/>
      <c r="D36" s="76"/>
      <c r="E36" s="76"/>
      <c r="F36" s="94"/>
      <c r="G36" s="76"/>
      <c r="H36" s="95"/>
      <c r="I36" s="76"/>
      <c r="J36" s="95"/>
      <c r="K36" s="87"/>
      <c r="L36" s="95"/>
    </row>
    <row r="37" spans="1:12" ht="21.75" customHeight="1">
      <c r="A37" s="65"/>
      <c r="B37" s="85"/>
      <c r="C37" s="85"/>
      <c r="D37" s="76"/>
      <c r="E37" s="76"/>
      <c r="F37" s="94"/>
      <c r="G37" s="76"/>
      <c r="H37" s="95"/>
      <c r="I37" s="76"/>
      <c r="J37" s="95"/>
      <c r="K37" s="87"/>
      <c r="L37" s="95"/>
    </row>
    <row r="38" spans="1:12" ht="21.75" customHeight="1">
      <c r="A38" s="65"/>
      <c r="B38" s="85"/>
      <c r="C38" s="85"/>
      <c r="D38" s="76"/>
      <c r="E38" s="76"/>
      <c r="F38" s="94"/>
      <c r="G38" s="76"/>
      <c r="H38" s="95"/>
      <c r="I38" s="76"/>
      <c r="J38" s="95"/>
      <c r="K38" s="87"/>
      <c r="L38" s="95"/>
    </row>
    <row r="39" spans="1:12" ht="21.75" customHeight="1">
      <c r="A39" s="65"/>
      <c r="B39" s="85"/>
      <c r="C39" s="85"/>
      <c r="D39" s="76"/>
      <c r="E39" s="76"/>
      <c r="F39" s="94"/>
      <c r="G39" s="76"/>
      <c r="H39" s="95"/>
      <c r="I39" s="76"/>
      <c r="J39" s="95"/>
      <c r="K39" s="87"/>
      <c r="L39" s="95"/>
    </row>
    <row r="40" spans="1:12" ht="21" customHeight="1">
      <c r="A40" s="65"/>
      <c r="B40" s="85"/>
      <c r="C40" s="85"/>
      <c r="D40" s="76"/>
      <c r="E40" s="76"/>
      <c r="F40" s="94"/>
      <c r="G40" s="76"/>
      <c r="H40" s="95"/>
      <c r="I40" s="76"/>
      <c r="J40" s="95"/>
      <c r="K40" s="87"/>
      <c r="L40" s="95"/>
    </row>
    <row r="41" spans="1:12" ht="21" customHeight="1">
      <c r="A41" s="65"/>
      <c r="B41" s="85"/>
      <c r="C41" s="85"/>
      <c r="D41" s="76"/>
      <c r="E41" s="76"/>
      <c r="F41" s="94"/>
      <c r="G41" s="76"/>
      <c r="H41" s="95"/>
      <c r="I41" s="76"/>
      <c r="J41" s="95"/>
      <c r="K41" s="87"/>
      <c r="L41" s="95"/>
    </row>
    <row r="45" spans="1:12" ht="21.75" customHeight="1">
      <c r="J45" s="96"/>
    </row>
  </sheetData>
  <mergeCells count="2">
    <mergeCell ref="F5:I5"/>
    <mergeCell ref="J5:L5"/>
  </mergeCells>
  <pageMargins left="0.98425196850393704" right="0.39370078740157483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P37"/>
  <sheetViews>
    <sheetView view="pageBreakPreview" zoomScaleNormal="100" zoomScaleSheetLayoutView="100" workbookViewId="0">
      <selection activeCell="C14" sqref="C14"/>
    </sheetView>
  </sheetViews>
  <sheetFormatPr defaultColWidth="9.42578125" defaultRowHeight="21.75" customHeight="1"/>
  <cols>
    <col min="1" max="1" width="3.42578125" style="68" customWidth="1"/>
    <col min="2" max="2" width="34.85546875" style="68" customWidth="1"/>
    <col min="3" max="3" width="1" style="68" customWidth="1"/>
    <col min="4" max="4" width="5.85546875" style="68" bestFit="1" customWidth="1"/>
    <col min="5" max="5" width="1" style="76" customWidth="1"/>
    <col min="6" max="6" width="14" style="84" customWidth="1"/>
    <col min="7" max="7" width="1" style="76" customWidth="1"/>
    <col min="8" max="8" width="16" style="76" customWidth="1"/>
    <col min="9" max="9" width="1" style="76" customWidth="1"/>
    <col min="10" max="10" width="14" style="84" customWidth="1"/>
    <col min="11" max="11" width="1" style="76" customWidth="1"/>
    <col min="12" max="12" width="15.7109375" style="76" customWidth="1"/>
    <col min="13" max="14" width="9.42578125" style="68"/>
    <col min="15" max="15" width="11.42578125" style="68" bestFit="1" customWidth="1"/>
    <col min="16" max="16384" width="9.42578125" style="68"/>
  </cols>
  <sheetData>
    <row r="1" spans="1:14" ht="21.75" customHeight="1">
      <c r="A1" s="291" t="s">
        <v>457</v>
      </c>
      <c r="B1" s="66"/>
      <c r="C1" s="66"/>
      <c r="D1" s="66"/>
      <c r="E1" s="82"/>
      <c r="F1" s="49"/>
      <c r="G1" s="82"/>
      <c r="H1" s="82"/>
      <c r="I1" s="82"/>
      <c r="J1" s="49"/>
      <c r="K1" s="82"/>
      <c r="L1" s="82"/>
    </row>
    <row r="2" spans="1:14" ht="21.75" customHeight="1">
      <c r="A2" s="291" t="s">
        <v>330</v>
      </c>
      <c r="B2" s="66"/>
      <c r="C2" s="66"/>
      <c r="D2" s="66"/>
      <c r="E2" s="82"/>
      <c r="F2" s="49"/>
      <c r="G2" s="82"/>
      <c r="H2" s="82"/>
      <c r="I2" s="82"/>
      <c r="J2" s="49"/>
      <c r="K2" s="82"/>
      <c r="L2" s="82"/>
    </row>
    <row r="3" spans="1:14" ht="21.75" customHeight="1">
      <c r="A3" s="65"/>
      <c r="B3" s="66"/>
      <c r="C3" s="66"/>
      <c r="D3" s="66"/>
      <c r="E3" s="82"/>
      <c r="F3" s="49"/>
      <c r="G3" s="82"/>
      <c r="H3" s="82"/>
      <c r="I3" s="82"/>
      <c r="J3" s="49"/>
      <c r="K3" s="82"/>
      <c r="L3" s="82"/>
    </row>
    <row r="4" spans="1:14" ht="21.75" customHeight="1">
      <c r="A4" s="65"/>
      <c r="B4" s="66"/>
      <c r="C4" s="66"/>
      <c r="D4" s="66"/>
      <c r="E4" s="82"/>
      <c r="F4" s="49"/>
      <c r="G4" s="82"/>
      <c r="H4" s="82"/>
      <c r="I4" s="82"/>
      <c r="J4" s="49"/>
      <c r="K4" s="82"/>
      <c r="L4" s="82"/>
    </row>
    <row r="5" spans="1:14" ht="21.75" customHeight="1">
      <c r="A5" s="66"/>
      <c r="B5" s="69"/>
      <c r="C5" s="69"/>
      <c r="D5" s="71"/>
      <c r="E5" s="71"/>
      <c r="F5" s="72"/>
      <c r="G5" s="73"/>
      <c r="H5" s="73"/>
      <c r="I5" s="73"/>
      <c r="J5" s="73"/>
      <c r="K5" s="73"/>
      <c r="L5" s="74" t="s">
        <v>182</v>
      </c>
    </row>
    <row r="6" spans="1:14" ht="21.75" customHeight="1">
      <c r="A6" s="75"/>
      <c r="B6" s="75"/>
      <c r="C6" s="75"/>
      <c r="D6" s="76"/>
      <c r="F6" s="510" t="s">
        <v>183</v>
      </c>
      <c r="G6" s="510"/>
      <c r="H6" s="510"/>
      <c r="I6" s="510"/>
      <c r="J6" s="510" t="s">
        <v>184</v>
      </c>
      <c r="K6" s="510"/>
      <c r="L6" s="510"/>
    </row>
    <row r="7" spans="1:14" ht="21.75" customHeight="1">
      <c r="B7" s="77"/>
      <c r="C7" s="77"/>
      <c r="F7" s="79" t="s">
        <v>437</v>
      </c>
      <c r="G7" s="80"/>
      <c r="H7" s="79" t="s">
        <v>438</v>
      </c>
      <c r="I7" s="81"/>
      <c r="J7" s="79" t="s">
        <v>437</v>
      </c>
      <c r="K7" s="80"/>
      <c r="L7" s="79" t="s">
        <v>438</v>
      </c>
    </row>
    <row r="8" spans="1:14" ht="21.75" customHeight="1">
      <c r="B8" s="77"/>
      <c r="C8" s="77"/>
      <c r="D8" s="82"/>
      <c r="F8" s="81" t="s">
        <v>185</v>
      </c>
      <c r="G8" s="80"/>
      <c r="H8" s="68"/>
      <c r="I8" s="81"/>
      <c r="J8" s="81" t="s">
        <v>185</v>
      </c>
      <c r="K8" s="80"/>
      <c r="L8" s="68"/>
    </row>
    <row r="9" spans="1:14" ht="21.75" customHeight="1">
      <c r="B9" s="77"/>
      <c r="C9" s="77"/>
      <c r="D9" s="78" t="s">
        <v>186</v>
      </c>
      <c r="F9" s="78" t="s">
        <v>187</v>
      </c>
      <c r="G9" s="80"/>
      <c r="H9" s="78" t="s">
        <v>188</v>
      </c>
      <c r="I9" s="81"/>
      <c r="J9" s="78" t="s">
        <v>187</v>
      </c>
      <c r="K9" s="80"/>
      <c r="L9" s="78" t="s">
        <v>188</v>
      </c>
    </row>
    <row r="10" spans="1:14" ht="21.75" customHeight="1">
      <c r="A10" s="75" t="s">
        <v>201</v>
      </c>
      <c r="B10" s="69"/>
      <c r="C10" s="69"/>
      <c r="D10" s="69"/>
      <c r="L10" s="83"/>
    </row>
    <row r="11" spans="1:14" ht="21.75" customHeight="1">
      <c r="A11" s="65" t="s">
        <v>202</v>
      </c>
    </row>
    <row r="12" spans="1:14" ht="21.75" customHeight="1">
      <c r="A12" s="65"/>
      <c r="B12" s="150" t="s">
        <v>556</v>
      </c>
      <c r="D12" s="76">
        <v>21</v>
      </c>
      <c r="F12" s="501">
        <v>25192839</v>
      </c>
      <c r="H12" s="501">
        <v>19572134</v>
      </c>
      <c r="I12" s="50"/>
      <c r="J12" s="501">
        <v>10156367</v>
      </c>
      <c r="K12" s="68"/>
      <c r="L12" s="501">
        <v>9961137</v>
      </c>
      <c r="M12" s="99"/>
      <c r="N12" s="99"/>
    </row>
    <row r="13" spans="1:14" ht="21.75" customHeight="1">
      <c r="A13" s="65"/>
      <c r="B13" s="441" t="s">
        <v>449</v>
      </c>
      <c r="C13" s="85"/>
      <c r="D13" s="76">
        <v>22</v>
      </c>
      <c r="F13" s="501">
        <v>2406285</v>
      </c>
      <c r="H13" s="501">
        <v>722118</v>
      </c>
      <c r="I13" s="50"/>
      <c r="J13" s="501">
        <v>1563840</v>
      </c>
      <c r="K13" s="68"/>
      <c r="L13" s="501">
        <v>159088</v>
      </c>
      <c r="M13" s="99"/>
      <c r="N13" s="99"/>
    </row>
    <row r="14" spans="1:14" ht="21.75" customHeight="1">
      <c r="B14" s="435" t="s">
        <v>450</v>
      </c>
      <c r="C14" s="97"/>
      <c r="D14" s="76"/>
      <c r="F14" s="84">
        <v>10706586</v>
      </c>
      <c r="H14" s="84">
        <v>5471240</v>
      </c>
      <c r="I14" s="84"/>
      <c r="J14" s="84">
        <v>5283627</v>
      </c>
      <c r="K14" s="68"/>
      <c r="L14" s="84">
        <v>2300861</v>
      </c>
      <c r="M14" s="99"/>
      <c r="N14" s="99"/>
    </row>
    <row r="15" spans="1:14" ht="21.75" customHeight="1">
      <c r="B15" s="435" t="s">
        <v>203</v>
      </c>
      <c r="D15" s="76">
        <v>29</v>
      </c>
      <c r="F15" s="84">
        <v>2584287</v>
      </c>
      <c r="H15" s="84">
        <v>13316683</v>
      </c>
      <c r="I15" s="50"/>
      <c r="J15" s="84">
        <v>398982</v>
      </c>
      <c r="K15" s="68"/>
      <c r="L15" s="84">
        <v>396196</v>
      </c>
      <c r="M15" s="99"/>
      <c r="N15" s="99"/>
    </row>
    <row r="16" spans="1:14" ht="21.75" customHeight="1">
      <c r="A16" s="100" t="s">
        <v>204</v>
      </c>
      <c r="D16" s="76"/>
      <c r="E16" s="86"/>
      <c r="F16" s="274">
        <v>40889997</v>
      </c>
      <c r="G16" s="86"/>
      <c r="H16" s="274">
        <v>39082175</v>
      </c>
      <c r="I16" s="101"/>
      <c r="J16" s="274">
        <v>17402816</v>
      </c>
      <c r="K16" s="68"/>
      <c r="L16" s="274">
        <v>12817282</v>
      </c>
      <c r="M16" s="99"/>
      <c r="N16" s="99"/>
    </row>
    <row r="17" spans="1:16" ht="21.75" customHeight="1">
      <c r="A17" s="100"/>
      <c r="E17" s="86"/>
      <c r="G17" s="86"/>
      <c r="H17" s="86"/>
      <c r="I17" s="86"/>
      <c r="K17" s="68"/>
      <c r="L17" s="102"/>
      <c r="M17" s="99"/>
      <c r="N17" s="99"/>
    </row>
    <row r="18" spans="1:16" ht="21.75" customHeight="1">
      <c r="A18" s="100" t="s">
        <v>205</v>
      </c>
      <c r="E18" s="86"/>
      <c r="G18" s="86"/>
      <c r="H18" s="86"/>
      <c r="I18" s="86"/>
      <c r="K18" s="68"/>
      <c r="L18" s="102"/>
      <c r="M18" s="99"/>
      <c r="N18" s="99"/>
    </row>
    <row r="19" spans="1:16" ht="21.75" customHeight="1">
      <c r="A19" s="100"/>
      <c r="B19" s="435" t="s">
        <v>206</v>
      </c>
      <c r="D19" s="76">
        <v>22</v>
      </c>
      <c r="F19" s="501">
        <v>2322904</v>
      </c>
      <c r="H19" s="501">
        <v>431880</v>
      </c>
      <c r="I19" s="50"/>
      <c r="J19" s="501">
        <v>2116640</v>
      </c>
      <c r="K19" s="68"/>
      <c r="L19" s="501">
        <v>0</v>
      </c>
      <c r="M19" s="99"/>
      <c r="N19" s="99"/>
      <c r="O19" s="99"/>
      <c r="P19" s="99"/>
    </row>
    <row r="20" spans="1:16" ht="21.75" customHeight="1">
      <c r="A20" s="100"/>
      <c r="B20" s="439" t="s">
        <v>535</v>
      </c>
      <c r="D20" s="76">
        <v>23</v>
      </c>
      <c r="F20" s="501">
        <v>38673499</v>
      </c>
      <c r="H20" s="501">
        <v>36824620</v>
      </c>
      <c r="I20" s="50"/>
      <c r="J20" s="501">
        <v>180090</v>
      </c>
      <c r="K20" s="68"/>
      <c r="L20" s="501">
        <v>1067249</v>
      </c>
      <c r="M20" s="99"/>
      <c r="N20" s="99"/>
      <c r="O20" s="99"/>
      <c r="P20" s="99"/>
    </row>
    <row r="21" spans="1:16" ht="21.75" customHeight="1">
      <c r="A21" s="100"/>
      <c r="B21" s="441" t="s">
        <v>451</v>
      </c>
      <c r="D21" s="76">
        <v>24</v>
      </c>
      <c r="F21" s="501">
        <v>4026473</v>
      </c>
      <c r="H21" s="501">
        <v>3976928</v>
      </c>
      <c r="I21" s="50"/>
      <c r="J21" s="501">
        <v>837834</v>
      </c>
      <c r="K21" s="68"/>
      <c r="L21" s="501">
        <v>827008</v>
      </c>
      <c r="M21" s="99"/>
      <c r="N21" s="99"/>
      <c r="O21" s="99"/>
      <c r="P21" s="99"/>
    </row>
    <row r="22" spans="1:16" ht="21.75" customHeight="1">
      <c r="A22" s="100" t="s">
        <v>207</v>
      </c>
      <c r="E22" s="86"/>
      <c r="F22" s="433">
        <v>45022876</v>
      </c>
      <c r="G22" s="86"/>
      <c r="H22" s="275">
        <v>41233428</v>
      </c>
      <c r="I22" s="91"/>
      <c r="J22" s="433">
        <v>3134564</v>
      </c>
      <c r="K22" s="68"/>
      <c r="L22" s="275">
        <v>1894257</v>
      </c>
      <c r="M22" s="99"/>
      <c r="N22" s="99"/>
      <c r="O22" s="99"/>
      <c r="P22" s="99"/>
    </row>
    <row r="23" spans="1:16" ht="21.75" customHeight="1" thickBot="1">
      <c r="A23" s="100" t="s">
        <v>208</v>
      </c>
      <c r="F23" s="103">
        <v>85912873</v>
      </c>
      <c r="H23" s="276">
        <v>80315603</v>
      </c>
      <c r="I23" s="91"/>
      <c r="J23" s="103">
        <v>20537380</v>
      </c>
      <c r="K23" s="68"/>
      <c r="L23" s="276">
        <v>14711539</v>
      </c>
      <c r="M23" s="99"/>
      <c r="N23" s="99"/>
      <c r="O23" s="99"/>
      <c r="P23" s="99"/>
    </row>
    <row r="24" spans="1:16" ht="21.75" customHeight="1">
      <c r="A24" s="100"/>
      <c r="F24" s="104"/>
      <c r="H24" s="91"/>
      <c r="I24" s="91"/>
      <c r="J24" s="104"/>
      <c r="K24" s="68"/>
      <c r="L24" s="91"/>
      <c r="M24" s="90"/>
    </row>
    <row r="25" spans="1:16" ht="21.75" customHeight="1">
      <c r="A25" s="100"/>
      <c r="F25" s="104"/>
      <c r="H25" s="91"/>
      <c r="I25" s="91"/>
      <c r="J25" s="104"/>
      <c r="K25" s="68"/>
      <c r="L25" s="91"/>
      <c r="M25" s="90"/>
    </row>
    <row r="26" spans="1:16" ht="21.75" customHeight="1">
      <c r="A26" s="100"/>
      <c r="F26" s="104"/>
      <c r="H26" s="91"/>
      <c r="I26" s="91"/>
      <c r="J26" s="104"/>
      <c r="K26" s="68"/>
      <c r="L26" s="91"/>
      <c r="M26" s="90"/>
    </row>
    <row r="27" spans="1:16" ht="21.75" customHeight="1">
      <c r="A27" s="100"/>
      <c r="F27" s="104"/>
      <c r="H27" s="91"/>
      <c r="I27" s="91"/>
      <c r="J27" s="104"/>
      <c r="K27" s="68"/>
      <c r="L27" s="91"/>
      <c r="M27" s="90"/>
    </row>
    <row r="28" spans="1:16" ht="21.75" customHeight="1">
      <c r="A28" s="100"/>
      <c r="F28" s="104"/>
      <c r="H28" s="91"/>
      <c r="I28" s="91"/>
      <c r="J28" s="104"/>
      <c r="K28" s="68"/>
      <c r="L28" s="91"/>
      <c r="M28" s="90"/>
    </row>
    <row r="29" spans="1:16" ht="21.75" customHeight="1">
      <c r="A29" s="100"/>
      <c r="F29" s="104"/>
      <c r="H29" s="91"/>
      <c r="I29" s="91"/>
      <c r="J29" s="104"/>
      <c r="K29" s="68"/>
      <c r="L29" s="91"/>
      <c r="M29" s="90"/>
    </row>
    <row r="30" spans="1:16" ht="21.75" customHeight="1">
      <c r="A30" s="100"/>
      <c r="F30" s="104"/>
      <c r="H30" s="91"/>
      <c r="I30" s="91"/>
      <c r="J30" s="104"/>
      <c r="K30" s="68"/>
      <c r="L30" s="91"/>
      <c r="M30" s="90"/>
    </row>
    <row r="31" spans="1:16" ht="21.75" customHeight="1">
      <c r="A31" s="100"/>
      <c r="F31" s="104"/>
      <c r="H31" s="91"/>
      <c r="I31" s="91"/>
      <c r="J31" s="104"/>
      <c r="K31" s="68"/>
      <c r="L31" s="91"/>
      <c r="M31" s="90"/>
    </row>
    <row r="32" spans="1:16" ht="21.75" customHeight="1">
      <c r="A32" s="100"/>
      <c r="F32" s="104"/>
      <c r="H32" s="91"/>
      <c r="I32" s="91"/>
      <c r="J32" s="104"/>
      <c r="K32" s="68"/>
      <c r="L32" s="91"/>
      <c r="M32" s="90"/>
    </row>
    <row r="33" spans="1:13" ht="21.75" customHeight="1">
      <c r="A33" s="100"/>
      <c r="F33" s="104"/>
      <c r="H33" s="91"/>
      <c r="I33" s="91"/>
      <c r="J33" s="104"/>
      <c r="K33" s="68"/>
      <c r="L33" s="91"/>
      <c r="M33" s="90"/>
    </row>
    <row r="34" spans="1:13" ht="21.75" customHeight="1">
      <c r="A34" s="100"/>
      <c r="F34" s="104"/>
      <c r="H34" s="91"/>
      <c r="I34" s="91"/>
      <c r="J34" s="104"/>
      <c r="K34" s="68"/>
      <c r="L34" s="91"/>
      <c r="M34" s="90"/>
    </row>
    <row r="35" spans="1:13" ht="18.600000000000001" customHeight="1">
      <c r="A35" s="100"/>
      <c r="F35" s="104"/>
      <c r="H35" s="91"/>
      <c r="I35" s="91"/>
      <c r="J35" s="104"/>
      <c r="K35" s="68"/>
      <c r="L35" s="91"/>
      <c r="M35" s="90"/>
    </row>
    <row r="36" spans="1:13" ht="20.100000000000001" customHeight="1">
      <c r="A36" s="100"/>
      <c r="F36" s="104"/>
      <c r="H36" s="91"/>
      <c r="I36" s="91"/>
      <c r="J36" s="104"/>
      <c r="K36" s="68"/>
      <c r="L36" s="91"/>
      <c r="M36" s="90"/>
    </row>
    <row r="37" spans="1:13" ht="21.75" customHeight="1">
      <c r="F37" s="84">
        <v>0</v>
      </c>
      <c r="G37" s="84" t="e">
        <v>#REF!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0"/>
  <sheetViews>
    <sheetView view="pageBreakPreview" zoomScale="70" zoomScaleNormal="100" zoomScaleSheetLayoutView="70" workbookViewId="0">
      <selection activeCell="C14" sqref="C14"/>
    </sheetView>
  </sheetViews>
  <sheetFormatPr defaultColWidth="9.42578125" defaultRowHeight="21.75" customHeight="1"/>
  <cols>
    <col min="1" max="1" width="2.42578125" style="68" customWidth="1"/>
    <col min="2" max="2" width="2" style="68" customWidth="1"/>
    <col min="3" max="3" width="40" style="68" customWidth="1"/>
    <col min="4" max="4" width="5.85546875" style="68" bestFit="1" customWidth="1"/>
    <col min="5" max="5" width="0.5703125" style="76" customWidth="1"/>
    <col min="6" max="6" width="15.42578125" style="84" bestFit="1" customWidth="1"/>
    <col min="7" max="7" width="0.5703125" style="76" customWidth="1"/>
    <col min="8" max="8" width="16.140625" style="76" customWidth="1"/>
    <col min="9" max="9" width="0.5703125" style="76" customWidth="1"/>
    <col min="10" max="10" width="15.42578125" style="50" bestFit="1" customWidth="1"/>
    <col min="11" max="11" width="0.5703125" style="68" customWidth="1"/>
    <col min="12" max="12" width="16.140625" style="68" customWidth="1"/>
    <col min="13" max="16384" width="9.42578125" style="68"/>
  </cols>
  <sheetData>
    <row r="1" spans="1:12" ht="21.75" customHeight="1">
      <c r="A1" s="293" t="s">
        <v>457</v>
      </c>
      <c r="B1" s="66"/>
      <c r="C1" s="66"/>
      <c r="D1" s="66"/>
      <c r="E1" s="82"/>
      <c r="F1" s="49"/>
      <c r="G1" s="82"/>
      <c r="H1" s="82"/>
      <c r="I1" s="82"/>
      <c r="L1" s="113" t="s">
        <v>218</v>
      </c>
    </row>
    <row r="2" spans="1:12" ht="21.75" customHeight="1">
      <c r="A2" s="293" t="s">
        <v>330</v>
      </c>
      <c r="B2" s="66"/>
      <c r="C2" s="66"/>
      <c r="D2" s="66"/>
      <c r="E2" s="82"/>
      <c r="F2" s="49"/>
      <c r="G2" s="82"/>
      <c r="H2" s="82"/>
      <c r="I2" s="82"/>
    </row>
    <row r="3" spans="1:12" ht="21.75" customHeight="1">
      <c r="A3" s="66"/>
      <c r="B3" s="69"/>
      <c r="C3" s="69"/>
      <c r="D3" s="69"/>
    </row>
    <row r="4" spans="1:12" ht="21.75" customHeight="1">
      <c r="A4" s="66"/>
      <c r="B4" s="69"/>
      <c r="C4" s="69"/>
      <c r="D4" s="69"/>
    </row>
    <row r="5" spans="1:12" ht="21.75" customHeight="1">
      <c r="A5" s="66"/>
      <c r="B5" s="69"/>
      <c r="C5" s="69"/>
      <c r="D5" s="71"/>
      <c r="E5" s="71"/>
      <c r="F5" s="72"/>
      <c r="G5" s="73"/>
      <c r="H5" s="73"/>
      <c r="I5" s="73"/>
      <c r="J5" s="105"/>
      <c r="K5" s="73"/>
      <c r="L5" s="74" t="s">
        <v>182</v>
      </c>
    </row>
    <row r="6" spans="1:12" ht="21.75" customHeight="1">
      <c r="A6" s="75"/>
      <c r="B6" s="75"/>
      <c r="C6" s="75"/>
      <c r="D6" s="76"/>
      <c r="F6" s="510" t="s">
        <v>183</v>
      </c>
      <c r="G6" s="510"/>
      <c r="H6" s="510"/>
      <c r="I6" s="510"/>
      <c r="J6" s="510" t="s">
        <v>184</v>
      </c>
      <c r="K6" s="510"/>
      <c r="L6" s="510"/>
    </row>
    <row r="7" spans="1:12" ht="21.75" customHeight="1">
      <c r="B7" s="77"/>
      <c r="C7" s="77"/>
      <c r="F7" s="79" t="s">
        <v>437</v>
      </c>
      <c r="G7" s="80"/>
      <c r="H7" s="79" t="s">
        <v>438</v>
      </c>
      <c r="I7" s="81"/>
      <c r="J7" s="79" t="s">
        <v>437</v>
      </c>
      <c r="K7" s="80"/>
      <c r="L7" s="79" t="s">
        <v>438</v>
      </c>
    </row>
    <row r="8" spans="1:12" ht="21.75" customHeight="1">
      <c r="B8" s="77"/>
      <c r="C8" s="77"/>
      <c r="D8" s="82"/>
      <c r="F8" s="82" t="s">
        <v>185</v>
      </c>
      <c r="G8" s="80"/>
      <c r="H8" s="68"/>
      <c r="I8" s="81"/>
      <c r="J8" s="82" t="s">
        <v>185</v>
      </c>
      <c r="K8" s="80"/>
    </row>
    <row r="9" spans="1:12" ht="21.75" customHeight="1">
      <c r="B9" s="77"/>
      <c r="C9" s="77"/>
      <c r="D9" s="78" t="s">
        <v>435</v>
      </c>
      <c r="F9" s="78" t="s">
        <v>187</v>
      </c>
      <c r="G9" s="80"/>
      <c r="H9" s="78" t="s">
        <v>188</v>
      </c>
      <c r="I9" s="81"/>
      <c r="J9" s="78" t="s">
        <v>187</v>
      </c>
      <c r="K9" s="80"/>
      <c r="L9" s="78" t="s">
        <v>188</v>
      </c>
    </row>
    <row r="10" spans="1:12" ht="21.75" customHeight="1">
      <c r="A10" s="75" t="s">
        <v>209</v>
      </c>
      <c r="B10" s="69"/>
      <c r="C10" s="69"/>
      <c r="D10" s="69"/>
      <c r="L10" s="83"/>
    </row>
    <row r="11" spans="1:12" ht="21.75" customHeight="1">
      <c r="A11" s="65" t="s">
        <v>210</v>
      </c>
      <c r="D11" s="76"/>
      <c r="G11" s="68"/>
      <c r="I11" s="68"/>
      <c r="J11" s="84"/>
      <c r="L11" s="84"/>
    </row>
    <row r="12" spans="1:12" ht="21.75" customHeight="1">
      <c r="A12" s="65"/>
      <c r="B12" s="68" t="s">
        <v>211</v>
      </c>
      <c r="C12" s="106"/>
      <c r="D12" s="76">
        <v>25</v>
      </c>
      <c r="G12" s="68"/>
      <c r="I12" s="68"/>
      <c r="J12" s="84"/>
      <c r="L12" s="84"/>
    </row>
    <row r="13" spans="1:12" ht="21.75" customHeight="1">
      <c r="A13" s="65"/>
      <c r="B13" s="442" t="s">
        <v>452</v>
      </c>
      <c r="C13" s="106"/>
      <c r="D13" s="76"/>
      <c r="G13" s="68"/>
      <c r="I13" s="68"/>
      <c r="J13" s="84"/>
      <c r="L13" s="84"/>
    </row>
    <row r="14" spans="1:12" ht="21.75" customHeight="1">
      <c r="A14" s="65"/>
      <c r="C14" s="435" t="s">
        <v>536</v>
      </c>
      <c r="D14" s="76"/>
      <c r="F14" s="108">
        <v>1206294903</v>
      </c>
      <c r="G14" s="68"/>
      <c r="H14" s="108">
        <v>1206294903</v>
      </c>
      <c r="I14" s="68"/>
      <c r="J14" s="108">
        <v>1206294903</v>
      </c>
      <c r="L14" s="108">
        <v>1206294903</v>
      </c>
    </row>
    <row r="15" spans="1:12" ht="21.75" customHeight="1">
      <c r="A15" s="65"/>
      <c r="B15" s="442" t="s">
        <v>453</v>
      </c>
      <c r="C15" s="435"/>
      <c r="D15" s="76"/>
      <c r="F15" s="104"/>
      <c r="G15" s="68"/>
      <c r="H15" s="104"/>
      <c r="I15" s="68"/>
      <c r="J15" s="104"/>
      <c r="L15" s="104"/>
    </row>
    <row r="16" spans="1:12" ht="21.75" customHeight="1">
      <c r="A16" s="65"/>
      <c r="C16" s="435" t="s">
        <v>537</v>
      </c>
      <c r="D16" s="76"/>
      <c r="F16" s="104">
        <v>998337597</v>
      </c>
      <c r="G16" s="68"/>
      <c r="H16" s="104">
        <v>998337597</v>
      </c>
      <c r="I16" s="68"/>
      <c r="J16" s="104">
        <v>998337597</v>
      </c>
      <c r="L16" s="104">
        <v>998337597</v>
      </c>
    </row>
    <row r="17" spans="1:12" ht="21.75" customHeight="1">
      <c r="B17" s="68" t="s">
        <v>212</v>
      </c>
      <c r="C17" s="107"/>
      <c r="D17" s="76"/>
      <c r="F17" s="104">
        <v>242582590</v>
      </c>
      <c r="G17" s="68"/>
      <c r="H17" s="104">
        <v>242582590</v>
      </c>
      <c r="I17" s="68"/>
      <c r="J17" s="104">
        <v>242582590</v>
      </c>
      <c r="L17" s="104">
        <v>242582590</v>
      </c>
    </row>
    <row r="18" spans="1:12" ht="21.75" customHeight="1">
      <c r="B18" s="435" t="s">
        <v>454</v>
      </c>
      <c r="C18" s="107"/>
      <c r="D18" s="76"/>
      <c r="F18" s="104">
        <v>2772351</v>
      </c>
      <c r="G18" s="68"/>
      <c r="H18" s="104">
        <v>2772351</v>
      </c>
      <c r="I18" s="68"/>
      <c r="J18" s="104">
        <v>0</v>
      </c>
      <c r="L18" s="104">
        <v>0</v>
      </c>
    </row>
    <row r="19" spans="1:12" ht="21.75" customHeight="1">
      <c r="B19" s="435" t="s">
        <v>213</v>
      </c>
      <c r="D19" s="76"/>
      <c r="G19" s="68"/>
      <c r="H19" s="84"/>
      <c r="I19" s="68"/>
      <c r="J19" s="84"/>
      <c r="L19" s="84"/>
    </row>
    <row r="20" spans="1:12" ht="21.75" customHeight="1">
      <c r="C20" s="435" t="s">
        <v>455</v>
      </c>
      <c r="D20" s="76"/>
      <c r="F20" s="104">
        <v>18779607</v>
      </c>
      <c r="G20" s="68"/>
      <c r="H20" s="104">
        <v>18779607</v>
      </c>
      <c r="I20" s="68"/>
      <c r="J20" s="104">
        <v>18779607</v>
      </c>
      <c r="L20" s="104">
        <v>18779607</v>
      </c>
    </row>
    <row r="21" spans="1:12" ht="21.75" customHeight="1">
      <c r="C21" s="435" t="s">
        <v>228</v>
      </c>
      <c r="D21" s="76"/>
      <c r="F21" s="104">
        <v>399030927</v>
      </c>
      <c r="G21" s="68"/>
      <c r="H21" s="104">
        <v>354762276</v>
      </c>
      <c r="I21" s="68"/>
      <c r="J21" s="104">
        <v>67654703</v>
      </c>
      <c r="L21" s="104">
        <v>52454384</v>
      </c>
    </row>
    <row r="22" spans="1:12" ht="21.75" customHeight="1">
      <c r="B22" s="436" t="s">
        <v>214</v>
      </c>
      <c r="C22" s="98"/>
      <c r="D22" s="76"/>
      <c r="F22" s="104">
        <v>1033448</v>
      </c>
      <c r="G22" s="150">
        <v>0</v>
      </c>
      <c r="H22" s="104">
        <v>1465473</v>
      </c>
      <c r="I22" s="84">
        <v>0</v>
      </c>
      <c r="J22" s="104">
        <v>1451631</v>
      </c>
      <c r="K22" s="84">
        <v>0</v>
      </c>
      <c r="L22" s="104">
        <v>1319067</v>
      </c>
    </row>
    <row r="23" spans="1:12" ht="21.75" customHeight="1">
      <c r="A23" s="443" t="s">
        <v>456</v>
      </c>
      <c r="B23" s="65"/>
      <c r="C23" s="65"/>
      <c r="D23" s="76"/>
      <c r="F23" s="109">
        <v>1662536520</v>
      </c>
      <c r="G23" s="68"/>
      <c r="H23" s="109">
        <v>1618699894</v>
      </c>
      <c r="I23" s="68"/>
      <c r="J23" s="109">
        <v>1328806128</v>
      </c>
      <c r="L23" s="109">
        <v>1313473245</v>
      </c>
    </row>
    <row r="24" spans="1:12" ht="21.75" customHeight="1">
      <c r="A24" s="68" t="s">
        <v>215</v>
      </c>
      <c r="B24" s="65"/>
      <c r="C24" s="65"/>
      <c r="D24" s="76"/>
      <c r="F24" s="84">
        <v>12868921</v>
      </c>
      <c r="G24" s="84">
        <v>0</v>
      </c>
      <c r="H24" s="84">
        <v>12904266</v>
      </c>
      <c r="I24" s="84">
        <v>0</v>
      </c>
      <c r="J24" s="84">
        <v>0</v>
      </c>
      <c r="K24" s="84">
        <v>0</v>
      </c>
      <c r="L24" s="84">
        <v>0</v>
      </c>
    </row>
    <row r="25" spans="1:12" ht="21.75" customHeight="1" thickBot="1">
      <c r="A25" s="65" t="s">
        <v>216</v>
      </c>
      <c r="B25" s="107"/>
      <c r="D25" s="76"/>
      <c r="F25" s="277">
        <v>1675405441</v>
      </c>
      <c r="G25" s="68"/>
      <c r="H25" s="277">
        <v>1631604160</v>
      </c>
      <c r="I25" s="68"/>
      <c r="J25" s="277">
        <v>1328806128</v>
      </c>
      <c r="L25" s="277">
        <v>1313473245</v>
      </c>
    </row>
    <row r="26" spans="1:12" ht="21.75" customHeight="1" thickBot="1">
      <c r="A26" s="100" t="s">
        <v>217</v>
      </c>
      <c r="D26" s="76"/>
      <c r="F26" s="103">
        <v>1761318314</v>
      </c>
      <c r="G26" s="68"/>
      <c r="H26" s="103">
        <v>1711919763</v>
      </c>
      <c r="I26" s="68"/>
      <c r="J26" s="103">
        <v>1349343508</v>
      </c>
      <c r="L26" s="103">
        <v>1328184784</v>
      </c>
    </row>
    <row r="27" spans="1:12" ht="21.75" customHeight="1">
      <c r="A27" s="100"/>
      <c r="E27" s="68"/>
      <c r="G27" s="84"/>
      <c r="I27" s="84"/>
    </row>
    <row r="28" spans="1:12" ht="21.75" customHeight="1">
      <c r="A28" s="100"/>
      <c r="E28" s="68"/>
      <c r="G28" s="84"/>
      <c r="I28" s="84"/>
    </row>
    <row r="29" spans="1:12" ht="21.75" customHeight="1">
      <c r="A29" s="100"/>
      <c r="E29" s="68"/>
      <c r="G29" s="84"/>
      <c r="I29" s="84"/>
    </row>
    <row r="30" spans="1:12" ht="21.75" customHeight="1">
      <c r="A30" s="100"/>
      <c r="E30" s="68"/>
      <c r="G30" s="84"/>
      <c r="I30" s="84"/>
    </row>
    <row r="31" spans="1:12" ht="21.75" customHeight="1">
      <c r="A31" s="100"/>
      <c r="E31" s="68"/>
      <c r="G31" s="84"/>
      <c r="I31" s="84"/>
    </row>
    <row r="32" spans="1:12" ht="21.75" customHeight="1">
      <c r="A32" s="100"/>
      <c r="E32" s="68"/>
      <c r="G32" s="84"/>
      <c r="I32" s="84"/>
    </row>
    <row r="33" spans="1:9" ht="21.75" customHeight="1">
      <c r="A33" s="100"/>
      <c r="E33" s="68"/>
      <c r="G33" s="84"/>
      <c r="I33" s="84"/>
    </row>
    <row r="34" spans="1:9" ht="21.75" customHeight="1">
      <c r="A34" s="100"/>
      <c r="E34" s="68"/>
      <c r="G34" s="84"/>
      <c r="I34" s="84"/>
    </row>
    <row r="35" spans="1:9" ht="21.75" customHeight="1">
      <c r="A35" s="100"/>
      <c r="E35" s="68"/>
      <c r="G35" s="84"/>
      <c r="I35" s="84"/>
    </row>
    <row r="36" spans="1:9" ht="21.75" customHeight="1">
      <c r="A36" s="100"/>
      <c r="E36" s="68"/>
      <c r="G36" s="84"/>
      <c r="I36" s="84"/>
    </row>
    <row r="37" spans="1:9" ht="21.75" customHeight="1">
      <c r="A37" s="100"/>
      <c r="E37" s="68"/>
      <c r="G37" s="84"/>
      <c r="I37" s="84"/>
    </row>
    <row r="38" spans="1:9" ht="21.75" customHeight="1">
      <c r="A38" s="100"/>
      <c r="E38" s="68"/>
      <c r="G38" s="84"/>
      <c r="I38" s="84"/>
    </row>
    <row r="39" spans="1:9" ht="21.75" customHeight="1">
      <c r="A39" s="100"/>
      <c r="E39" s="68"/>
      <c r="G39" s="84"/>
      <c r="I39" s="84"/>
    </row>
    <row r="40" spans="1:9" ht="21.75" customHeight="1">
      <c r="A40" s="100"/>
      <c r="E40" s="68"/>
      <c r="G40" s="84"/>
      <c r="I40" s="84"/>
    </row>
  </sheetData>
  <mergeCells count="2">
    <mergeCell ref="F6:I6"/>
    <mergeCell ref="J6:L6"/>
  </mergeCells>
  <pageMargins left="0.98425196850393704" right="0.31496062992125984" top="0.70866141732283472" bottom="0.39370078740157483" header="0.11811023622047245" footer="0.11811023622047245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9"/>
  <sheetViews>
    <sheetView view="pageBreakPreview" zoomScale="80" zoomScaleNormal="100" zoomScaleSheetLayoutView="80" workbookViewId="0">
      <selection activeCell="C14" sqref="C14"/>
    </sheetView>
  </sheetViews>
  <sheetFormatPr defaultColWidth="9.42578125" defaultRowHeight="18.75" customHeight="1"/>
  <cols>
    <col min="1" max="1" width="3.5703125" style="68" customWidth="1"/>
    <col min="2" max="2" width="56" style="68" customWidth="1"/>
    <col min="3" max="3" width="5.85546875" style="68" bestFit="1" customWidth="1"/>
    <col min="4" max="4" width="0.5703125" style="68" customWidth="1"/>
    <col min="5" max="5" width="13.42578125" style="68" bestFit="1" customWidth="1"/>
    <col min="6" max="6" width="0.5703125" style="68" customWidth="1"/>
    <col min="7" max="7" width="13.42578125" style="122" bestFit="1" customWidth="1"/>
    <col min="8" max="8" width="0.5703125" style="68" customWidth="1"/>
    <col min="9" max="9" width="12.140625" style="68" customWidth="1"/>
    <col min="10" max="10" width="0.5703125" style="68" customWidth="1"/>
    <col min="11" max="11" width="12.140625" style="68" customWidth="1"/>
    <col min="12" max="16384" width="9.42578125" style="68"/>
  </cols>
  <sheetData>
    <row r="1" spans="1:11" ht="18.75" customHeight="1">
      <c r="A1" s="293" t="s">
        <v>457</v>
      </c>
      <c r="B1" s="66"/>
      <c r="C1" s="66"/>
      <c r="D1" s="66"/>
      <c r="E1" s="66"/>
      <c r="F1" s="66"/>
      <c r="G1" s="112"/>
      <c r="K1" s="113" t="s">
        <v>218</v>
      </c>
    </row>
    <row r="2" spans="1:11" ht="18.75" customHeight="1">
      <c r="A2" s="293" t="s">
        <v>557</v>
      </c>
      <c r="B2" s="66"/>
      <c r="C2" s="66"/>
      <c r="D2" s="66"/>
      <c r="E2" s="66"/>
      <c r="F2" s="66"/>
      <c r="G2" s="112"/>
    </row>
    <row r="3" spans="1:11" ht="18.75" customHeight="1">
      <c r="A3" s="293" t="s">
        <v>219</v>
      </c>
      <c r="B3" s="114"/>
      <c r="C3" s="66"/>
      <c r="D3" s="66"/>
      <c r="E3" s="66"/>
      <c r="F3" s="66"/>
      <c r="G3" s="112"/>
    </row>
    <row r="4" spans="1:11" ht="18.75" customHeight="1">
      <c r="A4" s="293"/>
      <c r="B4" s="114"/>
      <c r="C4" s="66"/>
      <c r="D4" s="66"/>
      <c r="E4" s="66"/>
      <c r="F4" s="66"/>
      <c r="G4" s="112"/>
    </row>
    <row r="6" spans="1:11" ht="18.75" customHeight="1">
      <c r="A6" s="114"/>
      <c r="B6" s="114"/>
      <c r="C6" s="115"/>
      <c r="D6" s="115"/>
      <c r="E6" s="115"/>
      <c r="F6" s="115"/>
      <c r="G6" s="115"/>
      <c r="H6" s="115"/>
      <c r="I6" s="116"/>
      <c r="J6" s="115"/>
      <c r="K6" s="74" t="s">
        <v>182</v>
      </c>
    </row>
    <row r="7" spans="1:11" ht="18.75" customHeight="1">
      <c r="A7" s="114"/>
      <c r="B7" s="114"/>
      <c r="C7" s="115"/>
      <c r="D7" s="115"/>
      <c r="E7" s="511" t="s">
        <v>183</v>
      </c>
      <c r="F7" s="511"/>
      <c r="G7" s="511"/>
      <c r="H7" s="117"/>
      <c r="I7" s="511" t="s">
        <v>184</v>
      </c>
      <c r="J7" s="511"/>
      <c r="K7" s="511"/>
    </row>
    <row r="8" spans="1:11" ht="18.75" customHeight="1">
      <c r="A8" s="114"/>
      <c r="B8" s="114"/>
      <c r="C8" s="78" t="s">
        <v>186</v>
      </c>
      <c r="D8" s="118"/>
      <c r="E8" s="119" t="s">
        <v>439</v>
      </c>
      <c r="F8" s="79"/>
      <c r="G8" s="119" t="s">
        <v>335</v>
      </c>
      <c r="H8" s="79"/>
      <c r="I8" s="119" t="s">
        <v>439</v>
      </c>
      <c r="J8" s="79"/>
      <c r="K8" s="119" t="s">
        <v>335</v>
      </c>
    </row>
    <row r="9" spans="1:11" ht="18.75" customHeight="1">
      <c r="A9" s="445" t="s">
        <v>458</v>
      </c>
      <c r="B9" s="114"/>
      <c r="C9" s="82"/>
      <c r="D9" s="118"/>
      <c r="E9" s="118"/>
      <c r="F9" s="120"/>
      <c r="G9" s="118"/>
      <c r="H9" s="117"/>
      <c r="I9" s="118"/>
      <c r="J9" s="120"/>
      <c r="K9" s="118"/>
    </row>
    <row r="10" spans="1:11" ht="18.75" customHeight="1">
      <c r="A10" s="435" t="s">
        <v>459</v>
      </c>
      <c r="C10" s="76"/>
      <c r="D10" s="76"/>
      <c r="E10" s="278">
        <v>3477133</v>
      </c>
      <c r="F10" s="121"/>
      <c r="G10" s="278">
        <v>6422347</v>
      </c>
      <c r="H10" s="278"/>
      <c r="I10" s="278">
        <v>0</v>
      </c>
      <c r="J10" s="278"/>
      <c r="K10" s="278">
        <v>0</v>
      </c>
    </row>
    <row r="11" spans="1:11" ht="18.75" customHeight="1">
      <c r="A11" s="435" t="s">
        <v>520</v>
      </c>
      <c r="C11" s="76"/>
      <c r="D11" s="76"/>
      <c r="E11" s="278">
        <v>104310972</v>
      </c>
      <c r="F11" s="121"/>
      <c r="G11" s="278">
        <v>99912922.129999995</v>
      </c>
      <c r="H11" s="278"/>
      <c r="I11" s="278">
        <v>17333863</v>
      </c>
      <c r="J11" s="278"/>
      <c r="K11" s="278">
        <v>16919653</v>
      </c>
    </row>
    <row r="12" spans="1:11" ht="18.75" customHeight="1">
      <c r="A12" s="435" t="s">
        <v>559</v>
      </c>
      <c r="C12" s="76"/>
      <c r="D12" s="76"/>
      <c r="E12" s="278">
        <v>2821242</v>
      </c>
      <c r="F12" s="121"/>
      <c r="G12" s="278">
        <v>6151091</v>
      </c>
      <c r="H12" s="278"/>
      <c r="I12" s="278">
        <v>2306965</v>
      </c>
      <c r="J12" s="278"/>
      <c r="K12" s="278">
        <v>1280000</v>
      </c>
    </row>
    <row r="13" spans="1:11" ht="18.75" customHeight="1">
      <c r="A13" s="435" t="s">
        <v>558</v>
      </c>
      <c r="C13" s="76"/>
      <c r="D13" s="76"/>
      <c r="E13" s="278">
        <v>385909</v>
      </c>
      <c r="F13" s="121"/>
      <c r="G13" s="278">
        <v>395743</v>
      </c>
      <c r="H13" s="278"/>
      <c r="I13" s="278">
        <v>362385</v>
      </c>
      <c r="J13" s="278"/>
      <c r="K13" s="278">
        <v>253260</v>
      </c>
    </row>
    <row r="14" spans="1:11" ht="18.75" customHeight="1">
      <c r="A14" s="435" t="s">
        <v>549</v>
      </c>
      <c r="C14" s="76">
        <v>29</v>
      </c>
      <c r="D14" s="76"/>
      <c r="E14" s="278">
        <v>8750000</v>
      </c>
      <c r="F14" s="121"/>
      <c r="G14" s="278">
        <v>0</v>
      </c>
      <c r="H14" s="278"/>
      <c r="I14" s="278">
        <v>0</v>
      </c>
      <c r="J14" s="278"/>
      <c r="K14" s="278">
        <v>0</v>
      </c>
    </row>
    <row r="15" spans="1:11" ht="18.75" customHeight="1">
      <c r="A15" s="435" t="s">
        <v>220</v>
      </c>
      <c r="C15" s="76"/>
      <c r="D15" s="76"/>
      <c r="E15" s="278">
        <v>1303782</v>
      </c>
      <c r="F15" s="121"/>
      <c r="G15" s="278">
        <v>1421293</v>
      </c>
      <c r="H15" s="278"/>
      <c r="I15" s="278">
        <v>73476</v>
      </c>
      <c r="J15" s="278"/>
      <c r="K15" s="278">
        <v>53657</v>
      </c>
    </row>
    <row r="16" spans="1:11" ht="18.75" customHeight="1">
      <c r="A16" s="65" t="s">
        <v>460</v>
      </c>
      <c r="C16" s="76"/>
      <c r="D16" s="76"/>
      <c r="E16" s="279">
        <v>121049038</v>
      </c>
      <c r="F16" s="121"/>
      <c r="G16" s="279">
        <v>114303396.13</v>
      </c>
      <c r="I16" s="279">
        <v>20076689</v>
      </c>
      <c r="J16" s="50"/>
      <c r="K16" s="279">
        <v>18506570</v>
      </c>
    </row>
    <row r="17" spans="1:11" ht="18.75" customHeight="1">
      <c r="C17" s="76"/>
      <c r="D17" s="76"/>
      <c r="E17" s="447"/>
      <c r="F17" s="121"/>
      <c r="G17" s="447"/>
      <c r="I17" s="447"/>
      <c r="J17" s="50"/>
      <c r="K17" s="447"/>
    </row>
    <row r="18" spans="1:11" ht="18.75" customHeight="1">
      <c r="A18" s="446" t="s">
        <v>461</v>
      </c>
      <c r="C18" s="76"/>
      <c r="D18" s="76"/>
      <c r="E18" s="278"/>
      <c r="F18" s="121"/>
      <c r="G18" s="278"/>
      <c r="I18" s="278"/>
      <c r="J18" s="50"/>
      <c r="K18" s="278"/>
    </row>
    <row r="19" spans="1:11" ht="18.75" customHeight="1">
      <c r="A19" s="435" t="s">
        <v>462</v>
      </c>
      <c r="C19" s="76"/>
      <c r="D19" s="76"/>
      <c r="E19" s="278">
        <v>-15491075</v>
      </c>
      <c r="F19" s="278">
        <v>0</v>
      </c>
      <c r="G19" s="278">
        <v>-12333492.939999999</v>
      </c>
      <c r="H19" s="278">
        <v>0</v>
      </c>
      <c r="I19" s="278">
        <v>0</v>
      </c>
      <c r="J19" s="278">
        <v>0</v>
      </c>
      <c r="K19" s="278">
        <v>0</v>
      </c>
    </row>
    <row r="20" spans="1:11" ht="18.75" customHeight="1">
      <c r="A20" s="435" t="s">
        <v>560</v>
      </c>
      <c r="C20" s="76"/>
      <c r="D20" s="76"/>
      <c r="E20" s="278">
        <v>-3141152</v>
      </c>
      <c r="F20" s="278">
        <v>0</v>
      </c>
      <c r="G20" s="278">
        <v>-56897818.829999998</v>
      </c>
      <c r="H20" s="278">
        <v>0</v>
      </c>
      <c r="I20" s="278">
        <v>0</v>
      </c>
      <c r="J20" s="278">
        <v>0</v>
      </c>
      <c r="K20" s="278">
        <v>0</v>
      </c>
    </row>
    <row r="21" spans="1:11" ht="18.75" customHeight="1">
      <c r="A21" s="435" t="s">
        <v>550</v>
      </c>
      <c r="C21" s="76">
        <v>14</v>
      </c>
      <c r="D21" s="76"/>
      <c r="E21" s="278">
        <v>-39910549</v>
      </c>
      <c r="F21" s="278">
        <v>0</v>
      </c>
      <c r="G21" s="278">
        <v>0</v>
      </c>
      <c r="H21" s="278">
        <v>0</v>
      </c>
      <c r="I21" s="278">
        <v>0</v>
      </c>
      <c r="J21" s="278">
        <v>0</v>
      </c>
      <c r="K21" s="278">
        <v>0</v>
      </c>
    </row>
    <row r="22" spans="1:11" ht="18.75" customHeight="1">
      <c r="A22" s="435" t="s">
        <v>463</v>
      </c>
      <c r="C22" s="76"/>
      <c r="D22" s="76"/>
      <c r="E22" s="278">
        <v>-371614</v>
      </c>
      <c r="F22" s="278"/>
      <c r="G22" s="278">
        <v>-967541.13</v>
      </c>
      <c r="H22" s="278"/>
      <c r="I22" s="278">
        <v>0</v>
      </c>
      <c r="J22" s="278"/>
      <c r="K22" s="278">
        <v>0</v>
      </c>
    </row>
    <row r="23" spans="1:11" ht="18.75" customHeight="1">
      <c r="A23" s="435" t="s">
        <v>221</v>
      </c>
      <c r="C23" s="76"/>
      <c r="D23" s="76"/>
      <c r="E23" s="278">
        <v>-9291001</v>
      </c>
      <c r="F23" s="278">
        <v>0</v>
      </c>
      <c r="G23" s="278">
        <v>-10277453.920000002</v>
      </c>
      <c r="H23" s="278">
        <v>0</v>
      </c>
      <c r="I23" s="278">
        <v>-2702685</v>
      </c>
      <c r="J23" s="278">
        <v>0</v>
      </c>
      <c r="K23" s="278">
        <v>-2355254.3499999996</v>
      </c>
    </row>
    <row r="24" spans="1:11" ht="18.75" customHeight="1">
      <c r="A24" s="448" t="s">
        <v>464</v>
      </c>
      <c r="C24" s="76"/>
      <c r="D24" s="76"/>
      <c r="E24" s="279">
        <v>-68205391</v>
      </c>
      <c r="F24" s="121"/>
      <c r="G24" s="279">
        <v>-80476306.819999993</v>
      </c>
      <c r="I24" s="279">
        <v>-2702685</v>
      </c>
      <c r="J24" s="121"/>
      <c r="K24" s="279">
        <v>-2355254.3499999996</v>
      </c>
    </row>
    <row r="25" spans="1:11" ht="18.75" customHeight="1">
      <c r="A25" s="448" t="s">
        <v>465</v>
      </c>
      <c r="C25" s="76"/>
      <c r="D25" s="76"/>
      <c r="E25" s="278">
        <v>52843647</v>
      </c>
      <c r="F25" s="278">
        <v>0</v>
      </c>
      <c r="G25" s="278">
        <v>33827089.310000002</v>
      </c>
      <c r="H25" s="278">
        <v>0</v>
      </c>
      <c r="I25" s="278">
        <v>17374004</v>
      </c>
      <c r="J25" s="278">
        <v>0</v>
      </c>
      <c r="K25" s="278">
        <v>16151315.65</v>
      </c>
    </row>
    <row r="26" spans="1:11" ht="18.75" customHeight="1">
      <c r="A26" s="438" t="s">
        <v>466</v>
      </c>
      <c r="C26" s="76"/>
      <c r="D26" s="76"/>
      <c r="E26" s="440">
        <v>-174559</v>
      </c>
      <c r="F26" s="285"/>
      <c r="G26" s="440">
        <v>-18007.97</v>
      </c>
      <c r="H26" s="150"/>
      <c r="I26" s="440">
        <v>-74981</v>
      </c>
      <c r="J26" s="285"/>
      <c r="K26" s="440">
        <v>-5117.71</v>
      </c>
    </row>
    <row r="27" spans="1:11" ht="18.75" customHeight="1">
      <c r="A27" s="448" t="s">
        <v>467</v>
      </c>
      <c r="C27" s="76"/>
      <c r="D27" s="76"/>
      <c r="E27" s="449">
        <v>52669088</v>
      </c>
      <c r="F27" s="285"/>
      <c r="G27" s="449">
        <v>33809081.340000004</v>
      </c>
      <c r="H27" s="150"/>
      <c r="I27" s="449">
        <v>17299023</v>
      </c>
      <c r="J27" s="285"/>
      <c r="K27" s="449">
        <v>16146197.939999999</v>
      </c>
    </row>
    <row r="28" spans="1:11" ht="18.75" customHeight="1">
      <c r="A28" s="438" t="s">
        <v>222</v>
      </c>
      <c r="C28" s="76">
        <v>23</v>
      </c>
      <c r="D28" s="76"/>
      <c r="E28" s="440">
        <v>-8435782</v>
      </c>
      <c r="F28" s="450"/>
      <c r="G28" s="440">
        <v>-7741404.1699999999</v>
      </c>
      <c r="H28" s="150"/>
      <c r="I28" s="440">
        <v>-2098704</v>
      </c>
      <c r="J28" s="450"/>
      <c r="K28" s="440">
        <v>-3181173.54</v>
      </c>
    </row>
    <row r="29" spans="1:11" ht="18.75" customHeight="1">
      <c r="A29" s="448" t="s">
        <v>223</v>
      </c>
      <c r="C29" s="76"/>
      <c r="D29" s="76"/>
      <c r="E29" s="449">
        <v>44233306</v>
      </c>
      <c r="F29" s="285"/>
      <c r="G29" s="449">
        <v>26067677.170000002</v>
      </c>
      <c r="H29" s="150"/>
      <c r="I29" s="449">
        <v>15200319</v>
      </c>
      <c r="J29" s="285"/>
      <c r="K29" s="449">
        <v>12965024.399999999</v>
      </c>
    </row>
    <row r="30" spans="1:11" ht="18.75" customHeight="1">
      <c r="A30" s="448" t="s">
        <v>468</v>
      </c>
      <c r="C30" s="76"/>
      <c r="D30" s="76"/>
      <c r="E30" s="451"/>
      <c r="F30" s="450"/>
      <c r="G30" s="451"/>
      <c r="H30" s="150"/>
      <c r="I30" s="451"/>
      <c r="J30" s="450"/>
      <c r="K30" s="451"/>
    </row>
    <row r="31" spans="1:11" ht="18.75" customHeight="1">
      <c r="A31" s="505" t="s">
        <v>562</v>
      </c>
      <c r="C31" s="76"/>
      <c r="D31" s="76"/>
      <c r="E31" s="452"/>
      <c r="F31" s="278"/>
      <c r="G31" s="452"/>
      <c r="H31" s="150"/>
      <c r="I31" s="453"/>
      <c r="J31" s="278"/>
      <c r="K31" s="453"/>
    </row>
    <row r="32" spans="1:11" ht="18.75" customHeight="1">
      <c r="A32" s="448"/>
      <c r="B32" s="435" t="s">
        <v>469</v>
      </c>
      <c r="C32" s="76">
        <v>23</v>
      </c>
      <c r="D32" s="76"/>
      <c r="E32" s="278">
        <v>-428801</v>
      </c>
      <c r="F32" s="278"/>
      <c r="G32" s="456">
        <v>229710.86</v>
      </c>
      <c r="H32" s="150"/>
      <c r="I32" s="456">
        <v>135788</v>
      </c>
      <c r="J32" s="278"/>
      <c r="K32" s="278">
        <v>-5563.4479999997702</v>
      </c>
    </row>
    <row r="33" spans="1:11" ht="18.75" customHeight="1">
      <c r="A33" s="504" t="s">
        <v>561</v>
      </c>
      <c r="C33" s="76"/>
      <c r="D33" s="76"/>
      <c r="E33" s="440"/>
      <c r="F33" s="278"/>
      <c r="G33" s="440"/>
      <c r="H33" s="150"/>
      <c r="I33" s="440"/>
      <c r="J33" s="278"/>
      <c r="K33" s="440"/>
    </row>
    <row r="34" spans="1:11" ht="18.75" customHeight="1">
      <c r="B34" s="437" t="s">
        <v>470</v>
      </c>
      <c r="C34" s="76">
        <v>23</v>
      </c>
      <c r="D34" s="76"/>
      <c r="E34" s="278">
        <v>-3224</v>
      </c>
      <c r="F34" s="278"/>
      <c r="G34" s="456">
        <v>1735972.8</v>
      </c>
      <c r="H34" s="150"/>
      <c r="I34" s="278">
        <v>-3224</v>
      </c>
      <c r="J34" s="278"/>
      <c r="K34" s="456">
        <v>112560</v>
      </c>
    </row>
    <row r="35" spans="1:11" ht="18.75" customHeight="1">
      <c r="A35" s="443" t="s">
        <v>538</v>
      </c>
      <c r="C35" s="76"/>
      <c r="D35" s="76"/>
      <c r="E35" s="454">
        <v>-432025</v>
      </c>
      <c r="F35" s="285"/>
      <c r="G35" s="454">
        <v>1965683.6600000001</v>
      </c>
      <c r="H35" s="150"/>
      <c r="I35" s="454">
        <v>132564</v>
      </c>
      <c r="J35" s="285"/>
      <c r="K35" s="454">
        <v>106996.55200000023</v>
      </c>
    </row>
    <row r="36" spans="1:11" ht="18.75" customHeight="1" thickBot="1">
      <c r="A36" s="448" t="s">
        <v>224</v>
      </c>
      <c r="C36" s="76"/>
      <c r="D36" s="76"/>
      <c r="E36" s="455">
        <v>43801281</v>
      </c>
      <c r="F36" s="278"/>
      <c r="G36" s="455">
        <v>28033360.830000002</v>
      </c>
      <c r="H36" s="150"/>
      <c r="I36" s="455">
        <v>15332883</v>
      </c>
      <c r="J36" s="278"/>
      <c r="K36" s="455">
        <v>13072020.952</v>
      </c>
    </row>
    <row r="37" spans="1:11" ht="18.75" customHeight="1">
      <c r="A37" s="65"/>
      <c r="C37" s="76"/>
      <c r="D37" s="76"/>
      <c r="E37" s="280"/>
      <c r="F37" s="278"/>
      <c r="G37" s="280"/>
      <c r="I37" s="280"/>
      <c r="J37" s="278"/>
      <c r="K37" s="280"/>
    </row>
    <row r="38" spans="1:11" ht="18.75" customHeight="1">
      <c r="A38" s="65"/>
      <c r="C38" s="76"/>
      <c r="D38" s="76"/>
      <c r="E38" s="447"/>
      <c r="F38" s="278"/>
      <c r="G38" s="447"/>
      <c r="I38" s="447"/>
      <c r="J38" s="278"/>
      <c r="K38" s="447"/>
    </row>
    <row r="39" spans="1:11" ht="18.75" customHeight="1">
      <c r="A39" s="65"/>
      <c r="C39" s="76"/>
      <c r="D39" s="76"/>
      <c r="E39" s="447"/>
      <c r="F39" s="278"/>
      <c r="G39" s="447"/>
      <c r="I39" s="447"/>
      <c r="J39" s="278"/>
      <c r="K39" s="447"/>
    </row>
    <row r="40" spans="1:11" ht="18.75" customHeight="1">
      <c r="A40" s="65"/>
      <c r="C40" s="76"/>
      <c r="D40" s="76"/>
      <c r="E40" s="447"/>
      <c r="F40" s="278"/>
      <c r="G40" s="447"/>
      <c r="I40" s="447"/>
      <c r="J40" s="278"/>
      <c r="K40" s="447"/>
    </row>
    <row r="41" spans="1:11" ht="18.75" customHeight="1">
      <c r="A41" s="65"/>
      <c r="C41" s="76"/>
      <c r="D41" s="76"/>
      <c r="E41" s="447"/>
      <c r="F41" s="278"/>
      <c r="G41" s="447"/>
      <c r="I41" s="447"/>
      <c r="J41" s="278"/>
      <c r="K41" s="447"/>
    </row>
    <row r="42" spans="1:11" ht="18.75" customHeight="1">
      <c r="A42" s="65"/>
      <c r="C42" s="76"/>
      <c r="D42" s="76"/>
      <c r="E42" s="447"/>
      <c r="F42" s="278"/>
      <c r="G42" s="447"/>
      <c r="I42" s="447"/>
      <c r="J42" s="278"/>
      <c r="K42" s="447"/>
    </row>
    <row r="43" spans="1:11" ht="18.75" customHeight="1">
      <c r="A43" s="65"/>
      <c r="C43" s="76"/>
      <c r="D43" s="76"/>
      <c r="E43" s="447"/>
      <c r="F43" s="278"/>
      <c r="G43" s="447"/>
      <c r="I43" s="447"/>
      <c r="J43" s="278"/>
      <c r="K43" s="447"/>
    </row>
    <row r="44" spans="1:11" ht="18.75" customHeight="1">
      <c r="A44" s="65"/>
      <c r="C44" s="76"/>
      <c r="D44" s="76"/>
      <c r="E44" s="447"/>
      <c r="F44" s="278"/>
      <c r="G44" s="447"/>
      <c r="I44" s="447"/>
      <c r="J44" s="278"/>
      <c r="K44" s="447"/>
    </row>
    <row r="45" spans="1:11" ht="18.75" customHeight="1">
      <c r="A45" s="65"/>
      <c r="C45" s="76"/>
      <c r="D45" s="76"/>
      <c r="E45" s="447"/>
      <c r="F45" s="278"/>
      <c r="G45" s="447"/>
      <c r="I45" s="447"/>
      <c r="J45" s="278"/>
      <c r="K45" s="447"/>
    </row>
    <row r="46" spans="1:11" ht="18.75" customHeight="1">
      <c r="A46" s="65"/>
      <c r="C46" s="76"/>
      <c r="D46" s="76"/>
      <c r="E46" s="447"/>
      <c r="F46" s="278"/>
      <c r="G46" s="447"/>
      <c r="I46" s="447"/>
      <c r="J46" s="278"/>
      <c r="K46" s="447"/>
    </row>
    <row r="47" spans="1:11" ht="18.75" customHeight="1">
      <c r="A47" s="65"/>
      <c r="C47" s="76"/>
      <c r="D47" s="76"/>
      <c r="E47" s="447"/>
      <c r="F47" s="278"/>
      <c r="G47" s="447"/>
      <c r="I47" s="447"/>
      <c r="J47" s="278"/>
      <c r="K47" s="447"/>
    </row>
    <row r="48" spans="1:11" ht="18.75" customHeight="1">
      <c r="A48" s="65"/>
      <c r="C48" s="76"/>
      <c r="D48" s="76"/>
      <c r="E48" s="447"/>
      <c r="F48" s="278"/>
      <c r="G48" s="447"/>
      <c r="I48" s="447"/>
      <c r="J48" s="278"/>
      <c r="K48" s="447"/>
    </row>
    <row r="49" spans="1:11" ht="18.75" customHeight="1">
      <c r="A49" s="65"/>
      <c r="C49" s="76"/>
      <c r="D49" s="76"/>
      <c r="E49" s="447"/>
      <c r="F49" s="278"/>
      <c r="G49" s="447"/>
      <c r="I49" s="447"/>
      <c r="J49" s="278"/>
      <c r="K49" s="447"/>
    </row>
  </sheetData>
  <mergeCells count="2">
    <mergeCell ref="E7:G7"/>
    <mergeCell ref="I7:K7"/>
  </mergeCells>
  <pageMargins left="0.94488188976377963" right="0.31496062992125984" top="0.78740157480314965" bottom="0.3937007874015748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M32"/>
  <sheetViews>
    <sheetView view="pageBreakPreview" zoomScale="70" zoomScaleNormal="100" zoomScaleSheetLayoutView="70" workbookViewId="0">
      <selection activeCell="C14" sqref="C14"/>
    </sheetView>
  </sheetViews>
  <sheetFormatPr defaultColWidth="9.42578125" defaultRowHeight="21.75" customHeight="1"/>
  <cols>
    <col min="1" max="1" width="2.5703125" style="68" customWidth="1"/>
    <col min="2" max="2" width="27.42578125" style="68" customWidth="1"/>
    <col min="3" max="3" width="4.85546875" style="68" bestFit="1" customWidth="1"/>
    <col min="4" max="4" width="0.85546875" style="68" customWidth="1"/>
    <col min="5" max="5" width="17.42578125" style="68" customWidth="1"/>
    <col min="6" max="6" width="0.85546875" style="68" customWidth="1"/>
    <col min="7" max="7" width="16.42578125" style="122" customWidth="1"/>
    <col min="8" max="8" width="0.85546875" style="68" customWidth="1"/>
    <col min="9" max="9" width="17.42578125" style="68" bestFit="1" customWidth="1"/>
    <col min="10" max="10" width="0.85546875" style="68" customWidth="1"/>
    <col min="11" max="11" width="16.42578125" style="68" customWidth="1"/>
    <col min="12" max="13" width="9.42578125" style="68" bestFit="1" customWidth="1"/>
    <col min="14" max="16384" width="9.42578125" style="68"/>
  </cols>
  <sheetData>
    <row r="1" spans="1:13" ht="21.75" customHeight="1">
      <c r="A1" s="66" t="s">
        <v>457</v>
      </c>
      <c r="B1" s="66"/>
      <c r="C1" s="66"/>
      <c r="D1" s="66"/>
      <c r="E1" s="66"/>
      <c r="F1" s="66"/>
      <c r="G1" s="112"/>
      <c r="K1" s="113" t="s">
        <v>218</v>
      </c>
    </row>
    <row r="2" spans="1:13" ht="21.75" customHeight="1">
      <c r="A2" s="114" t="s">
        <v>563</v>
      </c>
      <c r="B2" s="66"/>
      <c r="C2" s="66"/>
      <c r="D2" s="66"/>
      <c r="E2" s="66"/>
      <c r="F2" s="66"/>
      <c r="G2" s="112"/>
    </row>
    <row r="3" spans="1:13" ht="21.75" customHeight="1">
      <c r="A3" s="114" t="s">
        <v>219</v>
      </c>
      <c r="B3" s="114"/>
      <c r="C3" s="66"/>
      <c r="D3" s="66"/>
      <c r="E3" s="66"/>
      <c r="F3" s="66"/>
      <c r="G3" s="112"/>
    </row>
    <row r="6" spans="1:13" ht="21.75" customHeight="1">
      <c r="A6" s="114"/>
      <c r="B6" s="114"/>
      <c r="C6" s="115"/>
      <c r="D6" s="115"/>
      <c r="E6" s="123"/>
      <c r="F6" s="123"/>
      <c r="G6" s="123"/>
      <c r="H6" s="123"/>
      <c r="I6" s="124"/>
      <c r="J6" s="123"/>
      <c r="K6" s="74" t="s">
        <v>182</v>
      </c>
    </row>
    <row r="7" spans="1:13" ht="21.75" customHeight="1">
      <c r="A7" s="114"/>
      <c r="B7" s="114"/>
      <c r="C7" s="115"/>
      <c r="D7" s="115"/>
      <c r="E7" s="511" t="s">
        <v>183</v>
      </c>
      <c r="F7" s="511"/>
      <c r="G7" s="511"/>
      <c r="H7" s="117"/>
      <c r="I7" s="511" t="s">
        <v>184</v>
      </c>
      <c r="J7" s="511"/>
      <c r="K7" s="511"/>
    </row>
    <row r="8" spans="1:13" ht="21.75" customHeight="1">
      <c r="A8" s="114"/>
      <c r="B8" s="114"/>
      <c r="C8" s="78" t="s">
        <v>435</v>
      </c>
      <c r="D8" s="118"/>
      <c r="E8" s="119" t="s">
        <v>439</v>
      </c>
      <c r="F8" s="79"/>
      <c r="G8" s="119" t="s">
        <v>335</v>
      </c>
      <c r="H8" s="79"/>
      <c r="I8" s="119" t="s">
        <v>439</v>
      </c>
      <c r="J8" s="79"/>
      <c r="K8" s="119" t="s">
        <v>335</v>
      </c>
    </row>
    <row r="9" spans="1:13" ht="21.75" customHeight="1">
      <c r="C9" s="82"/>
      <c r="D9" s="82"/>
      <c r="E9" s="82"/>
      <c r="F9" s="82"/>
      <c r="G9" s="82"/>
    </row>
    <row r="10" spans="1:13" ht="21.75" customHeight="1">
      <c r="A10" s="457" t="s">
        <v>471</v>
      </c>
      <c r="C10" s="82"/>
      <c r="D10" s="82"/>
      <c r="E10" s="82"/>
      <c r="F10" s="82"/>
      <c r="G10" s="82"/>
    </row>
    <row r="11" spans="1:13" ht="21.75" customHeight="1">
      <c r="B11" s="438" t="s">
        <v>472</v>
      </c>
      <c r="C11" s="76"/>
      <c r="D11" s="82"/>
      <c r="E11" s="84">
        <v>44268651</v>
      </c>
      <c r="F11" s="82"/>
      <c r="G11" s="84">
        <v>25189459.280000001</v>
      </c>
      <c r="H11" s="84">
        <v>0</v>
      </c>
      <c r="I11" s="84">
        <v>15200319</v>
      </c>
      <c r="J11" s="84">
        <v>0</v>
      </c>
      <c r="K11" s="84">
        <v>12965024.399999999</v>
      </c>
      <c r="L11" s="99"/>
      <c r="M11" s="99"/>
    </row>
    <row r="12" spans="1:13" ht="21.75" customHeight="1">
      <c r="B12" s="438" t="s">
        <v>215</v>
      </c>
      <c r="C12" s="76"/>
      <c r="D12" s="82"/>
      <c r="E12" s="278">
        <v>-35345</v>
      </c>
      <c r="F12" s="84">
        <v>0</v>
      </c>
      <c r="G12" s="84">
        <v>878217.89</v>
      </c>
      <c r="H12" s="84">
        <v>0</v>
      </c>
      <c r="I12" s="84">
        <v>0</v>
      </c>
      <c r="J12" s="84">
        <v>0</v>
      </c>
      <c r="K12" s="84">
        <v>0</v>
      </c>
      <c r="L12" s="99"/>
      <c r="M12" s="99"/>
    </row>
    <row r="13" spans="1:13" ht="21.75" customHeight="1" thickBot="1">
      <c r="A13" s="512"/>
      <c r="B13" s="512"/>
      <c r="C13" s="82"/>
      <c r="D13" s="82"/>
      <c r="E13" s="281">
        <v>44233306</v>
      </c>
      <c r="F13" s="84"/>
      <c r="G13" s="281">
        <v>26067677.170000002</v>
      </c>
      <c r="H13" s="50"/>
      <c r="I13" s="281">
        <v>15200319</v>
      </c>
      <c r="J13" s="50"/>
      <c r="K13" s="281">
        <v>12965024.399999999</v>
      </c>
      <c r="L13" s="99"/>
      <c r="M13" s="99"/>
    </row>
    <row r="14" spans="1:13" ht="21.75" customHeight="1">
      <c r="A14" s="434"/>
      <c r="B14" s="434"/>
      <c r="C14" s="82"/>
      <c r="D14" s="82"/>
      <c r="E14" s="82"/>
      <c r="F14" s="82"/>
      <c r="G14" s="82"/>
      <c r="I14" s="50"/>
      <c r="J14" s="50"/>
      <c r="K14" s="50"/>
      <c r="L14" s="99"/>
      <c r="M14" s="99"/>
    </row>
    <row r="15" spans="1:13" ht="21.75" customHeight="1">
      <c r="A15" s="457" t="s">
        <v>473</v>
      </c>
      <c r="C15" s="82"/>
      <c r="D15" s="82"/>
      <c r="E15" s="82"/>
      <c r="F15" s="82"/>
      <c r="G15" s="82"/>
      <c r="I15" s="50"/>
      <c r="J15" s="50"/>
      <c r="K15" s="50"/>
      <c r="L15" s="99"/>
      <c r="M15" s="99"/>
    </row>
    <row r="16" spans="1:13" ht="21.75" customHeight="1">
      <c r="B16" s="438" t="s">
        <v>472</v>
      </c>
      <c r="C16" s="76"/>
      <c r="D16" s="82"/>
      <c r="E16" s="84">
        <v>43836626</v>
      </c>
      <c r="F16" s="84">
        <v>0</v>
      </c>
      <c r="G16" s="84">
        <v>27155142.940000001</v>
      </c>
      <c r="H16" s="84">
        <v>0</v>
      </c>
      <c r="I16" s="84">
        <v>15332883</v>
      </c>
      <c r="J16" s="84">
        <v>0</v>
      </c>
      <c r="K16" s="84">
        <v>13072020.952</v>
      </c>
      <c r="L16" s="99"/>
      <c r="M16" s="99"/>
    </row>
    <row r="17" spans="1:13" ht="21.75" customHeight="1">
      <c r="B17" s="438" t="s">
        <v>215</v>
      </c>
      <c r="C17" s="76"/>
      <c r="D17" s="82"/>
      <c r="E17" s="278">
        <v>-35345</v>
      </c>
      <c r="F17" s="84">
        <v>0</v>
      </c>
      <c r="G17" s="84">
        <v>878217.89</v>
      </c>
      <c r="H17" s="84">
        <v>0</v>
      </c>
      <c r="I17" s="84">
        <v>0</v>
      </c>
      <c r="J17" s="84">
        <v>0</v>
      </c>
      <c r="K17" s="84">
        <v>0</v>
      </c>
      <c r="L17" s="99"/>
      <c r="M17" s="99"/>
    </row>
    <row r="18" spans="1:13" ht="21.75" customHeight="1" thickBot="1">
      <c r="A18" s="512"/>
      <c r="B18" s="512"/>
      <c r="C18" s="82"/>
      <c r="D18" s="82"/>
      <c r="E18" s="281">
        <v>43801281</v>
      </c>
      <c r="F18" s="84"/>
      <c r="G18" s="281">
        <v>28033360.830000002</v>
      </c>
      <c r="H18" s="50"/>
      <c r="I18" s="281">
        <v>15332883</v>
      </c>
      <c r="J18" s="50"/>
      <c r="K18" s="281">
        <v>13072020.952</v>
      </c>
      <c r="L18" s="99"/>
      <c r="M18" s="99"/>
    </row>
    <row r="19" spans="1:13" ht="21.75" customHeight="1">
      <c r="A19" s="127"/>
      <c r="C19" s="82"/>
      <c r="D19" s="82"/>
      <c r="E19" s="82"/>
      <c r="F19" s="82"/>
      <c r="G19" s="82"/>
      <c r="L19" s="99"/>
      <c r="M19" s="99"/>
    </row>
    <row r="20" spans="1:13" ht="21.75" customHeight="1">
      <c r="A20" s="448" t="s">
        <v>474</v>
      </c>
      <c r="C20" s="76">
        <v>26</v>
      </c>
      <c r="D20" s="82"/>
      <c r="E20" s="84"/>
      <c r="F20" s="84"/>
      <c r="G20" s="84"/>
      <c r="H20" s="50"/>
      <c r="I20" s="50"/>
      <c r="J20" s="50"/>
      <c r="K20" s="50"/>
      <c r="L20" s="99"/>
      <c r="M20" s="99"/>
    </row>
    <row r="21" spans="1:13" ht="21.75" customHeight="1">
      <c r="B21" s="502" t="s">
        <v>225</v>
      </c>
      <c r="C21" s="76"/>
      <c r="D21" s="82"/>
      <c r="E21" s="506">
        <v>4.4342365882069447E-2</v>
      </c>
      <c r="F21" s="128"/>
      <c r="G21" s="506">
        <v>2.5248268007324895E-2</v>
      </c>
      <c r="H21" s="110"/>
      <c r="I21" s="506">
        <v>1.5225630133210339E-2</v>
      </c>
      <c r="J21" s="110"/>
      <c r="K21" s="506">
        <v>1.2995293274620326E-2</v>
      </c>
      <c r="L21" s="99"/>
      <c r="M21" s="99"/>
    </row>
    <row r="22" spans="1:13" ht="25.5">
      <c r="B22" s="502" t="s">
        <v>475</v>
      </c>
      <c r="C22" s="82"/>
      <c r="D22" s="82"/>
      <c r="E22" s="94">
        <v>998337597</v>
      </c>
      <c r="F22" s="458"/>
      <c r="G22" s="94">
        <v>997670781.72222221</v>
      </c>
      <c r="H22" s="94">
        <v>0</v>
      </c>
      <c r="I22" s="94">
        <v>998337597</v>
      </c>
      <c r="J22" s="94">
        <v>0</v>
      </c>
      <c r="K22" s="94">
        <v>997670781.72222221</v>
      </c>
      <c r="L22" s="99"/>
      <c r="M22" s="99"/>
    </row>
    <row r="23" spans="1:13" ht="21.75" customHeight="1">
      <c r="A23" s="111"/>
      <c r="B23" s="111"/>
      <c r="C23" s="121"/>
      <c r="D23" s="111"/>
      <c r="E23" s="121"/>
      <c r="F23" s="97"/>
      <c r="G23" s="121"/>
      <c r="I23" s="121"/>
      <c r="K23" s="121"/>
      <c r="L23" s="99"/>
      <c r="M23" s="99"/>
    </row>
    <row r="24" spans="1:13" ht="21.75" customHeight="1">
      <c r="A24" s="65"/>
      <c r="B24" s="502" t="s">
        <v>476</v>
      </c>
      <c r="C24" s="76"/>
      <c r="D24" s="76"/>
      <c r="E24" s="507">
        <v>3.6698033697983717E-2</v>
      </c>
      <c r="F24" s="126"/>
      <c r="G24" s="507">
        <v>2.2611379039424104E-2</v>
      </c>
      <c r="I24" s="507">
        <v>1.2600831655839301E-2</v>
      </c>
      <c r="K24" s="507">
        <v>1.1638085506525491E-2</v>
      </c>
    </row>
    <row r="25" spans="1:13" ht="25.5">
      <c r="B25" s="502" t="s">
        <v>475</v>
      </c>
      <c r="E25" s="121">
        <v>1206294903</v>
      </c>
      <c r="F25" s="121"/>
      <c r="G25" s="121">
        <v>1114016939.704601</v>
      </c>
      <c r="H25" s="121"/>
      <c r="I25" s="121">
        <v>1206294903</v>
      </c>
      <c r="J25" s="121"/>
      <c r="K25" s="121">
        <v>1114016940</v>
      </c>
    </row>
    <row r="26" spans="1:13" ht="21.75" customHeight="1">
      <c r="G26" s="68"/>
    </row>
    <row r="27" spans="1:13" ht="21.75" customHeight="1">
      <c r="G27" s="68"/>
    </row>
    <row r="28" spans="1:13" ht="21.75" customHeight="1">
      <c r="G28" s="68"/>
    </row>
    <row r="29" spans="1:13" ht="21.75" customHeight="1">
      <c r="G29" s="68"/>
    </row>
    <row r="30" spans="1:13" ht="21.75" customHeight="1">
      <c r="G30" s="68"/>
    </row>
    <row r="31" spans="1:13" ht="21.75" customHeight="1">
      <c r="G31" s="68"/>
    </row>
    <row r="32" spans="1:13" ht="21.75" customHeight="1">
      <c r="G32" s="68"/>
    </row>
  </sheetData>
  <mergeCells count="4">
    <mergeCell ref="E7:G7"/>
    <mergeCell ref="I7:K7"/>
    <mergeCell ref="A13:B13"/>
    <mergeCell ref="A18:B18"/>
  </mergeCells>
  <pageMargins left="0.9055118110236221" right="0.31496062992125984" top="0.70866141732283472" bottom="0.39370078740157483" header="0.11811023622047245" footer="0.11811023622047245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B1:AG43"/>
  <sheetViews>
    <sheetView view="pageBreakPreview" zoomScale="80" zoomScaleNormal="70" zoomScaleSheetLayoutView="80" workbookViewId="0">
      <selection activeCell="C14" sqref="C14"/>
    </sheetView>
  </sheetViews>
  <sheetFormatPr defaultColWidth="9.42578125" defaultRowHeight="22.5" customHeight="1"/>
  <cols>
    <col min="1" max="1" width="4.42578125" style="460" bestFit="1" customWidth="1"/>
    <col min="2" max="3" width="2.140625" style="460" customWidth="1"/>
    <col min="4" max="4" width="41.140625" style="460" customWidth="1"/>
    <col min="5" max="5" width="4.85546875" style="460" bestFit="1" customWidth="1"/>
    <col min="6" max="6" width="0.5703125" style="460" customWidth="1"/>
    <col min="7" max="7" width="13.7109375" style="460" bestFit="1" customWidth="1"/>
    <col min="8" max="8" width="0.5703125" style="460" customWidth="1"/>
    <col min="9" max="9" width="14.85546875" style="460" customWidth="1"/>
    <col min="10" max="10" width="0.5703125" style="460" customWidth="1"/>
    <col min="11" max="11" width="12.140625" style="460" bestFit="1" customWidth="1"/>
    <col min="12" max="12" width="0.5703125" style="460" customWidth="1"/>
    <col min="13" max="13" width="16.28515625" style="460" bestFit="1" customWidth="1"/>
    <col min="14" max="14" width="0.5703125" style="460" customWidth="1"/>
    <col min="15" max="15" width="12.140625" style="460" customWidth="1"/>
    <col min="16" max="16" width="0.5703125" style="460" customWidth="1"/>
    <col min="17" max="17" width="14.5703125" style="460" customWidth="1"/>
    <col min="18" max="18" width="0.5703125" style="460" customWidth="1"/>
    <col min="19" max="19" width="20.140625" style="460" bestFit="1" customWidth="1"/>
    <col min="20" max="20" width="0.5703125" style="460" customWidth="1"/>
    <col min="21" max="21" width="19.85546875" style="460" bestFit="1" customWidth="1"/>
    <col min="22" max="22" width="0.5703125" style="460" customWidth="1"/>
    <col min="23" max="23" width="16.42578125" style="460" customWidth="1"/>
    <col min="24" max="24" width="0.5703125" style="460" customWidth="1"/>
    <col min="25" max="25" width="16.42578125" style="460" customWidth="1"/>
    <col min="26" max="26" width="0.5703125" style="460" customWidth="1"/>
    <col min="27" max="27" width="14.5703125" style="460" customWidth="1"/>
    <col min="28" max="28" width="0.5703125" style="460" customWidth="1"/>
    <col min="29" max="29" width="15.140625" style="460" customWidth="1"/>
    <col min="30" max="31" width="13.85546875" style="460" bestFit="1" customWidth="1"/>
    <col min="32" max="32" width="10.85546875" style="460" bestFit="1" customWidth="1"/>
    <col min="33" max="33" width="13.85546875" style="460" bestFit="1" customWidth="1"/>
    <col min="34" max="16384" width="9.42578125" style="460"/>
  </cols>
  <sheetData>
    <row r="1" spans="2:33" ht="24.75" customHeight="1">
      <c r="B1" s="491" t="s">
        <v>457</v>
      </c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113" t="s">
        <v>218</v>
      </c>
    </row>
    <row r="2" spans="2:33" ht="24.75" customHeight="1">
      <c r="B2" s="491" t="s">
        <v>477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</row>
    <row r="3" spans="2:33" ht="24.75" customHeight="1">
      <c r="B3" s="492" t="s">
        <v>219</v>
      </c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</row>
    <row r="4" spans="2:33" ht="24.75" customHeight="1"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  <c r="Z4" s="462"/>
      <c r="AA4" s="462"/>
      <c r="AB4" s="462"/>
      <c r="AC4" s="462"/>
    </row>
    <row r="5" spans="2:33" ht="24.75" customHeight="1"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74" t="s">
        <v>182</v>
      </c>
    </row>
    <row r="6" spans="2:33" ht="24.75" customHeight="1">
      <c r="D6" s="463"/>
      <c r="E6" s="463"/>
      <c r="F6" s="463"/>
      <c r="G6" s="513" t="s">
        <v>478</v>
      </c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</row>
    <row r="7" spans="2:33" ht="24.75" customHeight="1">
      <c r="D7" s="463"/>
      <c r="E7" s="463"/>
      <c r="F7" s="463"/>
      <c r="G7" s="514" t="s">
        <v>479</v>
      </c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  <c r="S7" s="514"/>
      <c r="T7" s="514"/>
      <c r="U7" s="514"/>
      <c r="V7" s="514"/>
      <c r="W7" s="514"/>
      <c r="X7" s="514"/>
      <c r="Y7" s="514"/>
      <c r="Z7" s="465"/>
      <c r="AA7" s="466"/>
      <c r="AB7" s="465"/>
      <c r="AC7" s="466"/>
    </row>
    <row r="8" spans="2:33" ht="24.75" customHeight="1">
      <c r="D8" s="463"/>
      <c r="E8" s="463"/>
      <c r="F8" s="463"/>
      <c r="G8" s="465"/>
      <c r="H8" s="465"/>
      <c r="J8" s="465"/>
      <c r="L8" s="465"/>
      <c r="M8" s="465"/>
      <c r="N8" s="465"/>
      <c r="O8" s="467"/>
      <c r="P8" s="467"/>
      <c r="Q8" s="467"/>
      <c r="R8" s="465"/>
      <c r="S8" s="514" t="s">
        <v>214</v>
      </c>
      <c r="T8" s="514"/>
      <c r="U8" s="514"/>
      <c r="V8" s="514"/>
      <c r="W8" s="514"/>
      <c r="X8" s="465"/>
      <c r="Y8" s="468"/>
      <c r="Z8" s="464"/>
      <c r="AA8" s="469"/>
      <c r="AB8" s="464"/>
      <c r="AC8" s="464"/>
    </row>
    <row r="9" spans="2:33" s="463" customFormat="1" ht="24.75" customHeight="1">
      <c r="G9" s="464"/>
      <c r="H9" s="464"/>
      <c r="J9" s="464"/>
      <c r="K9" s="464" t="s">
        <v>482</v>
      </c>
      <c r="L9" s="464"/>
      <c r="M9" s="464"/>
      <c r="N9" s="464"/>
      <c r="R9" s="464"/>
      <c r="S9" s="516" t="s">
        <v>487</v>
      </c>
      <c r="T9" s="516"/>
      <c r="U9" s="516"/>
      <c r="V9" s="471"/>
      <c r="W9" s="468"/>
      <c r="X9" s="459"/>
      <c r="Y9" s="468"/>
      <c r="Z9" s="459"/>
      <c r="AA9" s="472"/>
      <c r="AB9" s="459"/>
      <c r="AC9" s="472"/>
      <c r="AD9" s="473"/>
      <c r="AE9" s="473"/>
    </row>
    <row r="10" spans="2:33" s="463" customFormat="1" ht="24.75" customHeight="1">
      <c r="G10" s="464" t="s">
        <v>509</v>
      </c>
      <c r="H10" s="464"/>
      <c r="I10" s="464"/>
      <c r="J10" s="464"/>
      <c r="K10" s="464" t="s">
        <v>511</v>
      </c>
      <c r="L10" s="464"/>
      <c r="M10" s="464" t="s">
        <v>483</v>
      </c>
      <c r="N10" s="464"/>
      <c r="O10" s="515" t="s">
        <v>213</v>
      </c>
      <c r="P10" s="515"/>
      <c r="Q10" s="515"/>
      <c r="R10" s="464"/>
      <c r="S10" s="464" t="s">
        <v>492</v>
      </c>
      <c r="T10" s="464"/>
      <c r="U10" s="464" t="s">
        <v>492</v>
      </c>
      <c r="V10" s="464"/>
      <c r="W10" s="468" t="s">
        <v>488</v>
      </c>
      <c r="X10" s="459"/>
      <c r="Y10" s="468" t="s">
        <v>484</v>
      </c>
      <c r="Z10" s="459"/>
      <c r="AA10" s="472"/>
      <c r="AB10" s="459"/>
      <c r="AC10" s="469" t="s">
        <v>226</v>
      </c>
      <c r="AD10" s="473"/>
      <c r="AE10" s="473"/>
    </row>
    <row r="11" spans="2:33" s="463" customFormat="1" ht="24.75" customHeight="1">
      <c r="G11" s="464" t="s">
        <v>510</v>
      </c>
      <c r="H11" s="464"/>
      <c r="I11" s="464" t="s">
        <v>481</v>
      </c>
      <c r="J11" s="464"/>
      <c r="K11" s="464" t="s">
        <v>512</v>
      </c>
      <c r="L11" s="464"/>
      <c r="M11" s="464" t="s">
        <v>486</v>
      </c>
      <c r="N11" s="464"/>
      <c r="O11" s="474" t="s">
        <v>491</v>
      </c>
      <c r="P11" s="474"/>
      <c r="R11" s="464"/>
      <c r="S11" s="464" t="s">
        <v>497</v>
      </c>
      <c r="T11" s="464"/>
      <c r="U11" s="464" t="s">
        <v>497</v>
      </c>
      <c r="V11" s="464"/>
      <c r="W11" s="468" t="s">
        <v>493</v>
      </c>
      <c r="X11" s="464"/>
      <c r="Y11" s="468" t="s">
        <v>489</v>
      </c>
      <c r="Z11" s="464"/>
      <c r="AA11" s="469" t="s">
        <v>480</v>
      </c>
      <c r="AB11" s="464"/>
      <c r="AC11" s="464" t="s">
        <v>508</v>
      </c>
      <c r="AD11" s="473"/>
      <c r="AE11" s="473"/>
    </row>
    <row r="12" spans="2:33" s="463" customFormat="1" ht="24.75" customHeight="1">
      <c r="E12" s="475" t="s">
        <v>435</v>
      </c>
      <c r="G12" s="475" t="s">
        <v>227</v>
      </c>
      <c r="H12" s="464"/>
      <c r="I12" s="475" t="s">
        <v>485</v>
      </c>
      <c r="J12" s="464"/>
      <c r="K12" s="475" t="s">
        <v>495</v>
      </c>
      <c r="L12" s="464"/>
      <c r="M12" s="475" t="s">
        <v>490</v>
      </c>
      <c r="N12" s="464"/>
      <c r="O12" s="475" t="s">
        <v>496</v>
      </c>
      <c r="P12" s="464"/>
      <c r="Q12" s="470" t="s">
        <v>228</v>
      </c>
      <c r="R12" s="464"/>
      <c r="S12" s="475" t="s">
        <v>499</v>
      </c>
      <c r="T12" s="464"/>
      <c r="U12" s="475" t="s">
        <v>500</v>
      </c>
      <c r="V12" s="464"/>
      <c r="W12" s="476" t="s">
        <v>498</v>
      </c>
      <c r="X12" s="464"/>
      <c r="Y12" s="476" t="s">
        <v>494</v>
      </c>
      <c r="Z12" s="464"/>
      <c r="AA12" s="493" t="s">
        <v>229</v>
      </c>
      <c r="AB12" s="464"/>
      <c r="AC12" s="475" t="s">
        <v>436</v>
      </c>
      <c r="AD12" s="473"/>
      <c r="AE12" s="473"/>
    </row>
    <row r="13" spans="2:33" s="463" customFormat="1" ht="6.95" customHeight="1">
      <c r="E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74"/>
      <c r="R13" s="464"/>
      <c r="S13" s="464"/>
      <c r="T13" s="464"/>
      <c r="U13" s="464"/>
      <c r="V13" s="464"/>
      <c r="W13" s="468"/>
      <c r="X13" s="464"/>
      <c r="Y13" s="468"/>
      <c r="Z13" s="464"/>
      <c r="AA13" s="469"/>
      <c r="AB13" s="464"/>
      <c r="AC13" s="464"/>
      <c r="AD13" s="473"/>
      <c r="AE13" s="473"/>
    </row>
    <row r="14" spans="2:33" s="459" customFormat="1" ht="24.75" customHeight="1">
      <c r="B14" s="485" t="s">
        <v>504</v>
      </c>
      <c r="C14" s="460"/>
      <c r="D14" s="477"/>
      <c r="E14" s="483"/>
      <c r="F14" s="481"/>
      <c r="G14" s="440">
        <v>986334922</v>
      </c>
      <c r="H14" s="440"/>
      <c r="I14" s="440">
        <v>242582590</v>
      </c>
      <c r="J14" s="440"/>
      <c r="K14" s="440">
        <v>2772351</v>
      </c>
      <c r="L14" s="440"/>
      <c r="M14" s="440">
        <v>12002675</v>
      </c>
      <c r="N14" s="440"/>
      <c r="O14" s="440">
        <v>17082582</v>
      </c>
      <c r="P14" s="440"/>
      <c r="Q14" s="440">
        <v>259889204</v>
      </c>
      <c r="R14" s="440"/>
      <c r="S14" s="440">
        <v>668646</v>
      </c>
      <c r="T14" s="440"/>
      <c r="U14" s="440">
        <v>35008</v>
      </c>
      <c r="V14" s="440"/>
      <c r="W14" s="440">
        <v>703654</v>
      </c>
      <c r="X14" s="440"/>
      <c r="Y14" s="478">
        <v>1521367978</v>
      </c>
      <c r="Z14" s="440"/>
      <c r="AA14" s="440">
        <v>18367397</v>
      </c>
      <c r="AB14" s="440"/>
      <c r="AC14" s="478">
        <v>1539735375</v>
      </c>
      <c r="AD14" s="479"/>
      <c r="AE14" s="479"/>
      <c r="AF14" s="479"/>
      <c r="AG14" s="479"/>
    </row>
    <row r="15" spans="2:33" ht="24.75" customHeight="1">
      <c r="B15" s="480" t="s">
        <v>501</v>
      </c>
      <c r="D15" s="481"/>
      <c r="E15" s="477"/>
      <c r="F15" s="477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40"/>
      <c r="X15" s="478"/>
      <c r="Y15" s="478"/>
      <c r="Z15" s="478"/>
      <c r="AA15" s="478"/>
      <c r="AB15" s="478"/>
      <c r="AC15" s="478"/>
      <c r="AD15" s="482"/>
      <c r="AE15" s="482"/>
      <c r="AF15" s="482"/>
      <c r="AG15" s="482"/>
    </row>
    <row r="16" spans="2:33" ht="24.75" customHeight="1">
      <c r="C16" s="480" t="s">
        <v>505</v>
      </c>
      <c r="D16" s="481"/>
      <c r="E16" s="486">
        <v>25</v>
      </c>
      <c r="F16" s="477"/>
      <c r="G16" s="440">
        <v>12002675</v>
      </c>
      <c r="H16" s="478"/>
      <c r="I16" s="440">
        <v>0</v>
      </c>
      <c r="J16" s="478"/>
      <c r="K16" s="440">
        <v>0</v>
      </c>
      <c r="L16" s="478"/>
      <c r="M16" s="440">
        <v>-12002675</v>
      </c>
      <c r="N16" s="478"/>
      <c r="O16" s="440">
        <v>0</v>
      </c>
      <c r="P16" s="478"/>
      <c r="Q16" s="440">
        <v>0</v>
      </c>
      <c r="R16" s="478"/>
      <c r="S16" s="478">
        <v>0</v>
      </c>
      <c r="T16" s="478"/>
      <c r="U16" s="440">
        <v>0</v>
      </c>
      <c r="V16" s="478"/>
      <c r="W16" s="440">
        <v>0</v>
      </c>
      <c r="X16" s="478"/>
      <c r="Y16" s="478">
        <v>0</v>
      </c>
      <c r="Z16" s="478"/>
      <c r="AA16" s="440">
        <v>0</v>
      </c>
      <c r="AB16" s="478"/>
      <c r="AC16" s="478">
        <v>0</v>
      </c>
      <c r="AD16" s="482"/>
      <c r="AE16" s="482"/>
      <c r="AF16" s="482"/>
      <c r="AG16" s="482"/>
    </row>
    <row r="17" spans="2:33" ht="24.75" customHeight="1">
      <c r="B17" s="480"/>
      <c r="C17" s="460" t="s">
        <v>502</v>
      </c>
      <c r="D17" s="481"/>
      <c r="E17" s="486"/>
      <c r="F17" s="477"/>
      <c r="G17" s="478"/>
      <c r="H17" s="478"/>
      <c r="I17" s="478"/>
      <c r="J17" s="478"/>
      <c r="K17" s="478"/>
      <c r="L17" s="478"/>
      <c r="M17" s="478"/>
      <c r="N17" s="478"/>
      <c r="O17" s="478"/>
      <c r="P17" s="478"/>
      <c r="Q17" s="478"/>
      <c r="R17" s="478"/>
      <c r="S17" s="478"/>
      <c r="T17" s="478"/>
      <c r="U17" s="478"/>
      <c r="V17" s="478"/>
      <c r="W17" s="440"/>
      <c r="X17" s="478"/>
      <c r="Y17" s="478"/>
      <c r="Z17" s="478"/>
      <c r="AA17" s="478"/>
      <c r="AB17" s="478"/>
      <c r="AC17" s="478"/>
      <c r="AD17" s="482"/>
      <c r="AE17" s="482"/>
      <c r="AF17" s="482"/>
      <c r="AG17" s="482"/>
    </row>
    <row r="18" spans="2:33" ht="24.75" customHeight="1">
      <c r="B18" s="481"/>
      <c r="D18" s="481" t="s">
        <v>223</v>
      </c>
      <c r="E18" s="486"/>
      <c r="F18" s="477"/>
      <c r="G18" s="478">
        <v>0</v>
      </c>
      <c r="H18" s="478"/>
      <c r="I18" s="478">
        <v>0</v>
      </c>
      <c r="J18" s="478"/>
      <c r="K18" s="478">
        <v>0</v>
      </c>
      <c r="L18" s="478"/>
      <c r="M18" s="478">
        <v>0</v>
      </c>
      <c r="N18" s="478"/>
      <c r="O18" s="478">
        <v>0</v>
      </c>
      <c r="P18" s="478"/>
      <c r="Q18" s="478">
        <v>25189459.150000006</v>
      </c>
      <c r="R18" s="478"/>
      <c r="S18" s="478">
        <v>0</v>
      </c>
      <c r="T18" s="478"/>
      <c r="U18" s="478">
        <v>0</v>
      </c>
      <c r="V18" s="478"/>
      <c r="W18" s="440">
        <v>0</v>
      </c>
      <c r="X18" s="478"/>
      <c r="Y18" s="478">
        <v>25189459.150000006</v>
      </c>
      <c r="Z18" s="478"/>
      <c r="AA18" s="478">
        <v>878217.89</v>
      </c>
      <c r="AB18" s="478"/>
      <c r="AC18" s="478">
        <v>26067677.040000007</v>
      </c>
      <c r="AD18" s="482"/>
      <c r="AE18" s="482"/>
      <c r="AF18" s="482"/>
      <c r="AG18" s="482"/>
    </row>
    <row r="19" spans="2:33" ht="24.75" customHeight="1">
      <c r="B19" s="480"/>
      <c r="D19" s="481" t="s">
        <v>503</v>
      </c>
      <c r="E19" s="483"/>
      <c r="F19" s="481"/>
      <c r="G19" s="440">
        <v>0</v>
      </c>
      <c r="H19" s="440"/>
      <c r="I19" s="440">
        <v>0</v>
      </c>
      <c r="J19" s="440"/>
      <c r="K19" s="440">
        <v>0</v>
      </c>
      <c r="L19" s="440"/>
      <c r="M19" s="440">
        <v>0</v>
      </c>
      <c r="N19" s="440"/>
      <c r="O19" s="440">
        <v>0</v>
      </c>
      <c r="P19" s="440"/>
      <c r="Q19" s="440">
        <v>0</v>
      </c>
      <c r="R19" s="440"/>
      <c r="S19" s="440">
        <v>1735972.8</v>
      </c>
      <c r="T19" s="440"/>
      <c r="U19" s="440">
        <v>229710.86</v>
      </c>
      <c r="V19" s="440"/>
      <c r="W19" s="440">
        <v>1965683.6600000001</v>
      </c>
      <c r="X19" s="440"/>
      <c r="Y19" s="478">
        <v>1965683.6600000001</v>
      </c>
      <c r="Z19" s="440"/>
      <c r="AA19" s="440">
        <v>0</v>
      </c>
      <c r="AB19" s="440"/>
      <c r="AC19" s="478">
        <v>1965683.6600000001</v>
      </c>
      <c r="AD19" s="482"/>
      <c r="AE19" s="482"/>
      <c r="AF19" s="482"/>
      <c r="AG19" s="482"/>
    </row>
    <row r="20" spans="2:33" s="459" customFormat="1" ht="24.75" customHeight="1" thickBot="1">
      <c r="B20" s="477" t="s">
        <v>506</v>
      </c>
      <c r="C20" s="460"/>
      <c r="D20" s="477"/>
      <c r="E20" s="477"/>
      <c r="F20" s="477"/>
      <c r="G20" s="484">
        <v>998337597</v>
      </c>
      <c r="H20" s="478"/>
      <c r="I20" s="484">
        <v>242582590</v>
      </c>
      <c r="J20" s="478"/>
      <c r="K20" s="484">
        <v>2772351</v>
      </c>
      <c r="L20" s="478"/>
      <c r="M20" s="484">
        <v>0</v>
      </c>
      <c r="N20" s="478"/>
      <c r="O20" s="484">
        <v>17082582</v>
      </c>
      <c r="P20" s="478"/>
      <c r="Q20" s="484">
        <v>285078663.14999998</v>
      </c>
      <c r="R20" s="478"/>
      <c r="S20" s="484">
        <v>2404618.7999999998</v>
      </c>
      <c r="T20" s="478"/>
      <c r="U20" s="484">
        <v>264718.86</v>
      </c>
      <c r="V20" s="478"/>
      <c r="W20" s="484">
        <v>2669337.66</v>
      </c>
      <c r="X20" s="478"/>
      <c r="Y20" s="484">
        <v>1548523120.8100002</v>
      </c>
      <c r="Z20" s="478"/>
      <c r="AA20" s="484">
        <v>19245614.890000001</v>
      </c>
      <c r="AB20" s="478"/>
      <c r="AC20" s="484">
        <v>1567768735.7</v>
      </c>
      <c r="AD20" s="479"/>
      <c r="AE20" s="479"/>
      <c r="AF20" s="479"/>
      <c r="AG20" s="479"/>
    </row>
    <row r="21" spans="2:33" s="459" customFormat="1" ht="24.75" customHeight="1" thickTop="1">
      <c r="B21" s="477"/>
      <c r="C21" s="460"/>
      <c r="D21" s="477"/>
      <c r="E21" s="477"/>
      <c r="F21" s="477"/>
      <c r="G21" s="478"/>
      <c r="H21" s="478"/>
      <c r="I21" s="478"/>
      <c r="J21" s="478"/>
      <c r="K21" s="478"/>
      <c r="L21" s="478"/>
      <c r="M21" s="478"/>
      <c r="N21" s="478"/>
      <c r="O21" s="478"/>
      <c r="P21" s="478"/>
      <c r="Q21" s="478"/>
      <c r="R21" s="478"/>
      <c r="S21" s="478"/>
      <c r="T21" s="478"/>
      <c r="U21" s="478"/>
      <c r="V21" s="478"/>
      <c r="W21" s="478"/>
      <c r="X21" s="478"/>
      <c r="Y21" s="478"/>
      <c r="Z21" s="478"/>
      <c r="AA21" s="478"/>
      <c r="AB21" s="478"/>
      <c r="AC21" s="478"/>
      <c r="AD21" s="479"/>
      <c r="AE21" s="479"/>
      <c r="AF21" s="479"/>
      <c r="AG21" s="479"/>
    </row>
    <row r="22" spans="2:33" s="459" customFormat="1" ht="24.75" customHeight="1">
      <c r="B22" s="485" t="s">
        <v>513</v>
      </c>
      <c r="C22" s="460"/>
      <c r="D22" s="477"/>
      <c r="E22" s="483"/>
      <c r="F22" s="481"/>
      <c r="G22" s="440">
        <v>998337597</v>
      </c>
      <c r="H22" s="440"/>
      <c r="I22" s="440">
        <v>242582590</v>
      </c>
      <c r="J22" s="440"/>
      <c r="K22" s="440">
        <v>2772351</v>
      </c>
      <c r="L22" s="440"/>
      <c r="M22" s="440">
        <v>0</v>
      </c>
      <c r="N22" s="440"/>
      <c r="O22" s="440">
        <v>18779607</v>
      </c>
      <c r="P22" s="440"/>
      <c r="Q22" s="440">
        <v>354762276</v>
      </c>
      <c r="R22" s="440"/>
      <c r="S22" s="440">
        <v>1455239</v>
      </c>
      <c r="T22" s="440"/>
      <c r="U22" s="440">
        <v>10234</v>
      </c>
      <c r="V22" s="440"/>
      <c r="W22" s="440">
        <v>1465473</v>
      </c>
      <c r="X22" s="440"/>
      <c r="Y22" s="478">
        <v>1618699894</v>
      </c>
      <c r="Z22" s="440"/>
      <c r="AA22" s="440">
        <v>12904266</v>
      </c>
      <c r="AB22" s="440"/>
      <c r="AC22" s="478">
        <v>1631604160</v>
      </c>
      <c r="AD22" s="479"/>
      <c r="AE22" s="479"/>
      <c r="AF22" s="479"/>
      <c r="AG22" s="479"/>
    </row>
    <row r="23" spans="2:33" ht="24.75" customHeight="1">
      <c r="C23" s="460" t="s">
        <v>502</v>
      </c>
      <c r="D23" s="481"/>
      <c r="E23" s="486"/>
      <c r="F23" s="477"/>
      <c r="G23" s="478"/>
      <c r="H23" s="478"/>
      <c r="I23" s="478"/>
      <c r="J23" s="478"/>
      <c r="K23" s="478"/>
      <c r="L23" s="478"/>
      <c r="M23" s="478"/>
      <c r="N23" s="478"/>
      <c r="O23" s="478"/>
      <c r="P23" s="478"/>
      <c r="Q23" s="478"/>
      <c r="R23" s="478"/>
      <c r="S23" s="478"/>
      <c r="T23" s="478"/>
      <c r="U23" s="478"/>
      <c r="V23" s="478"/>
      <c r="W23" s="440"/>
      <c r="X23" s="478"/>
      <c r="Y23" s="478"/>
      <c r="Z23" s="478"/>
      <c r="AA23" s="478"/>
      <c r="AB23" s="478"/>
      <c r="AC23" s="478"/>
      <c r="AD23" s="482"/>
      <c r="AE23" s="482"/>
      <c r="AF23" s="482"/>
      <c r="AG23" s="482"/>
    </row>
    <row r="24" spans="2:33" ht="24.75" customHeight="1">
      <c r="B24" s="481"/>
      <c r="D24" s="481" t="s">
        <v>223</v>
      </c>
      <c r="E24" s="486"/>
      <c r="F24" s="477"/>
      <c r="G24" s="440">
        <v>0</v>
      </c>
      <c r="H24" s="440"/>
      <c r="I24" s="440">
        <v>0</v>
      </c>
      <c r="J24" s="440"/>
      <c r="K24" s="440">
        <v>0</v>
      </c>
      <c r="L24" s="440"/>
      <c r="M24" s="440">
        <v>0</v>
      </c>
      <c r="N24" s="440"/>
      <c r="O24" s="440">
        <v>0</v>
      </c>
      <c r="P24" s="440"/>
      <c r="Q24" s="440">
        <v>44268651</v>
      </c>
      <c r="R24" s="440"/>
      <c r="S24" s="440">
        <v>0</v>
      </c>
      <c r="T24" s="440"/>
      <c r="U24" s="440">
        <v>0</v>
      </c>
      <c r="V24" s="478"/>
      <c r="W24" s="440">
        <v>0</v>
      </c>
      <c r="X24" s="478"/>
      <c r="Y24" s="478">
        <v>44268651</v>
      </c>
      <c r="Z24" s="478"/>
      <c r="AA24" s="440">
        <v>0</v>
      </c>
      <c r="AB24" s="478"/>
      <c r="AC24" s="478">
        <v>44268651</v>
      </c>
      <c r="AD24" s="482"/>
      <c r="AE24" s="482"/>
      <c r="AF24" s="482"/>
      <c r="AG24" s="482"/>
    </row>
    <row r="25" spans="2:33" ht="24.75" customHeight="1">
      <c r="B25" s="480"/>
      <c r="D25" s="481" t="s">
        <v>503</v>
      </c>
      <c r="E25" s="483"/>
      <c r="F25" s="481"/>
      <c r="G25" s="440">
        <v>0</v>
      </c>
      <c r="H25" s="440"/>
      <c r="I25" s="440">
        <v>0</v>
      </c>
      <c r="J25" s="440"/>
      <c r="K25" s="440">
        <v>0</v>
      </c>
      <c r="L25" s="440"/>
      <c r="M25" s="440">
        <v>0</v>
      </c>
      <c r="N25" s="440"/>
      <c r="O25" s="440">
        <v>0</v>
      </c>
      <c r="P25" s="440"/>
      <c r="Q25" s="440">
        <v>0</v>
      </c>
      <c r="R25" s="440"/>
      <c r="S25" s="440">
        <v>-432025</v>
      </c>
      <c r="T25" s="440"/>
      <c r="U25" s="440">
        <v>0</v>
      </c>
      <c r="V25" s="440"/>
      <c r="W25" s="440">
        <v>-432025</v>
      </c>
      <c r="X25" s="440"/>
      <c r="Y25" s="478">
        <v>-432025</v>
      </c>
      <c r="Z25" s="440"/>
      <c r="AA25" s="440">
        <v>-35345</v>
      </c>
      <c r="AB25" s="440"/>
      <c r="AC25" s="478">
        <v>-467370</v>
      </c>
      <c r="AD25" s="482"/>
      <c r="AE25" s="482"/>
      <c r="AF25" s="482"/>
      <c r="AG25" s="482"/>
    </row>
    <row r="26" spans="2:33" s="459" customFormat="1" ht="24.75" customHeight="1" thickBot="1">
      <c r="B26" s="477" t="s">
        <v>514</v>
      </c>
      <c r="C26" s="460"/>
      <c r="D26" s="477"/>
      <c r="E26" s="477"/>
      <c r="F26" s="477"/>
      <c r="G26" s="484">
        <v>998337597</v>
      </c>
      <c r="H26" s="478"/>
      <c r="I26" s="484">
        <v>242582590</v>
      </c>
      <c r="J26" s="478"/>
      <c r="K26" s="484">
        <v>2772351</v>
      </c>
      <c r="L26" s="478"/>
      <c r="M26" s="484">
        <v>0</v>
      </c>
      <c r="N26" s="478"/>
      <c r="O26" s="484">
        <v>18779607</v>
      </c>
      <c r="P26" s="478"/>
      <c r="Q26" s="484">
        <v>399030927</v>
      </c>
      <c r="R26" s="478"/>
      <c r="S26" s="484">
        <v>1023214</v>
      </c>
      <c r="T26" s="478"/>
      <c r="U26" s="484">
        <v>10234</v>
      </c>
      <c r="V26" s="478"/>
      <c r="W26" s="484">
        <v>1033448</v>
      </c>
      <c r="X26" s="478"/>
      <c r="Y26" s="484">
        <v>1662536520</v>
      </c>
      <c r="Z26" s="478"/>
      <c r="AA26" s="484">
        <v>12868921</v>
      </c>
      <c r="AB26" s="478"/>
      <c r="AC26" s="484">
        <v>1675405441</v>
      </c>
      <c r="AD26" s="479"/>
      <c r="AE26" s="479"/>
      <c r="AF26" s="479"/>
      <c r="AG26" s="479"/>
    </row>
    <row r="27" spans="2:33" ht="24.75" customHeight="1" thickTop="1">
      <c r="B27" s="487"/>
      <c r="C27" s="487"/>
      <c r="G27" s="488"/>
      <c r="H27" s="489"/>
      <c r="I27" s="488"/>
      <c r="J27" s="489"/>
      <c r="K27" s="488"/>
      <c r="L27" s="489"/>
      <c r="M27" s="488"/>
      <c r="N27" s="489"/>
      <c r="O27" s="488"/>
      <c r="P27" s="489"/>
      <c r="Q27" s="488"/>
      <c r="R27" s="488"/>
      <c r="S27" s="488"/>
      <c r="T27" s="488"/>
      <c r="U27" s="488"/>
      <c r="V27" s="488"/>
      <c r="W27" s="488"/>
      <c r="X27" s="488"/>
      <c r="Y27" s="488"/>
      <c r="Z27" s="488"/>
      <c r="AA27" s="488"/>
      <c r="AB27" s="488"/>
      <c r="AC27" s="488"/>
      <c r="AD27" s="482"/>
      <c r="AE27" s="482"/>
      <c r="AF27" s="482"/>
      <c r="AG27" s="482"/>
    </row>
    <row r="28" spans="2:33" ht="24.75" customHeight="1">
      <c r="B28" s="487"/>
      <c r="C28" s="487"/>
      <c r="G28" s="488"/>
      <c r="H28" s="489"/>
      <c r="I28" s="488"/>
      <c r="J28" s="489"/>
      <c r="K28" s="488"/>
      <c r="L28" s="489"/>
      <c r="M28" s="488"/>
      <c r="N28" s="489"/>
      <c r="O28" s="488"/>
      <c r="P28" s="489"/>
      <c r="Q28" s="488"/>
      <c r="R28" s="488"/>
      <c r="S28" s="488"/>
      <c r="T28" s="488"/>
      <c r="U28" s="488"/>
      <c r="V28" s="488"/>
      <c r="W28" s="488"/>
      <c r="X28" s="488"/>
      <c r="Y28" s="488"/>
      <c r="Z28" s="488"/>
      <c r="AA28" s="488"/>
      <c r="AB28" s="488"/>
      <c r="AC28" s="488"/>
      <c r="AD28" s="482"/>
      <c r="AE28" s="482"/>
      <c r="AF28" s="482"/>
      <c r="AG28" s="482"/>
    </row>
    <row r="29" spans="2:33" ht="24.75" customHeight="1">
      <c r="AD29" s="482"/>
      <c r="AE29" s="482"/>
      <c r="AF29" s="482"/>
      <c r="AG29" s="482"/>
    </row>
    <row r="30" spans="2:33" ht="24.75" customHeight="1"/>
    <row r="31" spans="2:33" ht="24.75" customHeight="1"/>
    <row r="32" spans="2:33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</sheetData>
  <mergeCells count="5">
    <mergeCell ref="G6:AC6"/>
    <mergeCell ref="G7:Y7"/>
    <mergeCell ref="S8:W8"/>
    <mergeCell ref="O10:Q10"/>
    <mergeCell ref="S9:U9"/>
  </mergeCells>
  <pageMargins left="0.23622047244094491" right="0.23622047244094491" top="0.98425196850393704" bottom="0.27559055118110237" header="0.11811023622047245" footer="0.11811023622047245"/>
  <pageSetup paperSize="9" scale="5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B1:AA43"/>
  <sheetViews>
    <sheetView view="pageBreakPreview" zoomScale="70" zoomScaleNormal="70" zoomScaleSheetLayoutView="70" workbookViewId="0">
      <selection activeCell="C14" sqref="C14"/>
    </sheetView>
  </sheetViews>
  <sheetFormatPr defaultColWidth="9.42578125" defaultRowHeight="22.5" customHeight="1"/>
  <cols>
    <col min="1" max="1" width="4.85546875" style="460" customWidth="1"/>
    <col min="2" max="3" width="2.140625" style="460" customWidth="1"/>
    <col min="4" max="4" width="40" style="460" customWidth="1"/>
    <col min="5" max="5" width="5.140625" style="460" bestFit="1" customWidth="1"/>
    <col min="6" max="6" width="0.85546875" style="460" customWidth="1"/>
    <col min="7" max="7" width="12.5703125" style="460" bestFit="1" customWidth="1"/>
    <col min="8" max="8" width="0.85546875" style="460" customWidth="1"/>
    <col min="9" max="9" width="15.85546875" style="460" bestFit="1" customWidth="1"/>
    <col min="10" max="10" width="0.85546875" style="460" customWidth="1"/>
    <col min="11" max="11" width="17.42578125" style="460" bestFit="1" customWidth="1"/>
    <col min="12" max="12" width="0.85546875" style="460" customWidth="1"/>
    <col min="13" max="13" width="13.140625" style="460" bestFit="1" customWidth="1"/>
    <col min="14" max="14" width="0.85546875" style="460" customWidth="1"/>
    <col min="15" max="15" width="15.28515625" style="460" bestFit="1" customWidth="1"/>
    <col min="16" max="16" width="0.85546875" style="460" customWidth="1"/>
    <col min="17" max="17" width="21.42578125" style="460" bestFit="1" customWidth="1"/>
    <col min="18" max="18" width="0.85546875" style="460" customWidth="1"/>
    <col min="19" max="19" width="20.140625" style="460" bestFit="1" customWidth="1"/>
    <col min="20" max="20" width="0.85546875" style="460" customWidth="1"/>
    <col min="21" max="21" width="18.42578125" style="460" bestFit="1" customWidth="1"/>
    <col min="22" max="22" width="0.85546875" style="460" customWidth="1"/>
    <col min="23" max="23" width="14.28515625" style="460" customWidth="1"/>
    <col min="24" max="25" width="13.85546875" style="460" bestFit="1" customWidth="1"/>
    <col min="26" max="26" width="10.85546875" style="460" bestFit="1" customWidth="1"/>
    <col min="27" max="27" width="13.85546875" style="460" bestFit="1" customWidth="1"/>
    <col min="28" max="16384" width="9.42578125" style="460"/>
  </cols>
  <sheetData>
    <row r="1" spans="2:27" ht="24.75" customHeight="1">
      <c r="B1" s="491" t="s">
        <v>457</v>
      </c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90" t="s">
        <v>218</v>
      </c>
    </row>
    <row r="2" spans="2:27" ht="24.75" customHeight="1">
      <c r="B2" s="491" t="s">
        <v>477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</row>
    <row r="3" spans="2:27" ht="24.75" customHeight="1">
      <c r="B3" s="492" t="s">
        <v>219</v>
      </c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</row>
    <row r="4" spans="2:27" ht="24.75" customHeight="1"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</row>
    <row r="5" spans="2:27" ht="23.1" customHeight="1"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90" t="s">
        <v>182</v>
      </c>
    </row>
    <row r="6" spans="2:27" ht="23.1" customHeight="1">
      <c r="D6" s="463"/>
      <c r="E6" s="463"/>
      <c r="F6" s="463"/>
      <c r="G6" s="513" t="s">
        <v>507</v>
      </c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</row>
    <row r="7" spans="2:27" ht="23.1" customHeight="1">
      <c r="D7" s="463"/>
      <c r="E7" s="463"/>
      <c r="F7" s="463"/>
      <c r="G7" s="494"/>
      <c r="H7" s="465"/>
      <c r="I7" s="494"/>
      <c r="J7" s="465"/>
      <c r="K7" s="494"/>
      <c r="L7" s="465"/>
      <c r="M7" s="467"/>
      <c r="N7" s="467"/>
      <c r="O7" s="467"/>
      <c r="P7" s="465"/>
      <c r="Q7" s="514" t="s">
        <v>214</v>
      </c>
      <c r="R7" s="514"/>
      <c r="S7" s="514"/>
      <c r="T7" s="514"/>
      <c r="U7" s="514"/>
      <c r="V7" s="465"/>
      <c r="W7" s="466"/>
    </row>
    <row r="8" spans="2:27" s="463" customFormat="1" ht="23.1" customHeight="1">
      <c r="H8" s="464"/>
      <c r="J8" s="464"/>
      <c r="L8" s="464"/>
      <c r="P8" s="464"/>
      <c r="Q8" s="516" t="s">
        <v>487</v>
      </c>
      <c r="R8" s="516"/>
      <c r="S8" s="516"/>
      <c r="T8" s="471"/>
      <c r="U8" s="468"/>
      <c r="V8" s="459"/>
      <c r="W8" s="464"/>
      <c r="X8" s="473"/>
      <c r="Y8" s="473"/>
    </row>
    <row r="9" spans="2:27" s="463" customFormat="1" ht="23.1" customHeight="1">
      <c r="G9" s="464" t="s">
        <v>509</v>
      </c>
      <c r="H9" s="464"/>
      <c r="I9" s="464"/>
      <c r="J9" s="464"/>
      <c r="K9" s="464" t="s">
        <v>483</v>
      </c>
      <c r="L9" s="464"/>
      <c r="M9" s="515" t="s">
        <v>213</v>
      </c>
      <c r="N9" s="515"/>
      <c r="O9" s="515"/>
      <c r="P9" s="464"/>
      <c r="Q9" s="464" t="s">
        <v>492</v>
      </c>
      <c r="R9" s="464"/>
      <c r="S9" s="464" t="s">
        <v>492</v>
      </c>
      <c r="T9" s="464"/>
      <c r="U9" s="468" t="s">
        <v>488</v>
      </c>
      <c r="V9" s="459"/>
      <c r="W9" s="469" t="s">
        <v>226</v>
      </c>
      <c r="X9" s="473"/>
      <c r="Y9" s="473"/>
    </row>
    <row r="10" spans="2:27" s="463" customFormat="1" ht="23.1" customHeight="1">
      <c r="G10" s="464" t="s">
        <v>510</v>
      </c>
      <c r="H10" s="464"/>
      <c r="I10" s="464" t="s">
        <v>481</v>
      </c>
      <c r="J10" s="464"/>
      <c r="K10" s="464" t="s">
        <v>486</v>
      </c>
      <c r="L10" s="464"/>
      <c r="M10" s="474" t="s">
        <v>491</v>
      </c>
      <c r="N10" s="464"/>
      <c r="O10" s="464"/>
      <c r="P10" s="464"/>
      <c r="Q10" s="464" t="s">
        <v>497</v>
      </c>
      <c r="R10" s="464"/>
      <c r="S10" s="464" t="s">
        <v>497</v>
      </c>
      <c r="T10" s="464"/>
      <c r="U10" s="468" t="s">
        <v>493</v>
      </c>
      <c r="V10" s="464"/>
      <c r="W10" s="464" t="s">
        <v>508</v>
      </c>
      <c r="X10" s="473"/>
      <c r="Y10" s="473"/>
    </row>
    <row r="11" spans="2:27" s="463" customFormat="1" ht="23.1" customHeight="1">
      <c r="E11" s="475" t="s">
        <v>435</v>
      </c>
      <c r="G11" s="475" t="s">
        <v>227</v>
      </c>
      <c r="H11" s="464"/>
      <c r="I11" s="475" t="s">
        <v>485</v>
      </c>
      <c r="J11" s="464"/>
      <c r="K11" s="475" t="s">
        <v>490</v>
      </c>
      <c r="L11" s="464"/>
      <c r="M11" s="475" t="s">
        <v>496</v>
      </c>
      <c r="N11" s="464"/>
      <c r="O11" s="470" t="s">
        <v>228</v>
      </c>
      <c r="P11" s="464"/>
      <c r="Q11" s="475" t="s">
        <v>499</v>
      </c>
      <c r="R11" s="464"/>
      <c r="S11" s="475" t="s">
        <v>500</v>
      </c>
      <c r="T11" s="464"/>
      <c r="U11" s="476" t="s">
        <v>498</v>
      </c>
      <c r="V11" s="464"/>
      <c r="W11" s="475" t="s">
        <v>436</v>
      </c>
      <c r="X11" s="473"/>
      <c r="Y11" s="473"/>
    </row>
    <row r="12" spans="2:27" s="459" customFormat="1" ht="24.75" customHeight="1">
      <c r="B12" s="459" t="s">
        <v>504</v>
      </c>
      <c r="C12" s="460"/>
      <c r="D12" s="477"/>
      <c r="E12" s="483"/>
      <c r="F12" s="481"/>
      <c r="G12" s="440">
        <v>986334922</v>
      </c>
      <c r="H12" s="440"/>
      <c r="I12" s="440">
        <v>242582590</v>
      </c>
      <c r="J12" s="440"/>
      <c r="K12" s="440">
        <v>12002675</v>
      </c>
      <c r="L12" s="440"/>
      <c r="M12" s="440">
        <v>17082582</v>
      </c>
      <c r="N12" s="440"/>
      <c r="O12" s="440">
        <v>20210906</v>
      </c>
      <c r="P12" s="440"/>
      <c r="Q12" s="440">
        <v>404098</v>
      </c>
      <c r="R12" s="440"/>
      <c r="S12" s="440">
        <v>35008</v>
      </c>
      <c r="T12" s="440"/>
      <c r="U12" s="440">
        <v>439106</v>
      </c>
      <c r="V12" s="440"/>
      <c r="W12" s="478">
        <v>1278652781</v>
      </c>
      <c r="X12" s="479"/>
      <c r="Y12" s="479"/>
      <c r="Z12" s="479"/>
      <c r="AA12" s="479"/>
    </row>
    <row r="13" spans="2:27" ht="24.75" customHeight="1">
      <c r="B13" s="480" t="s">
        <v>501</v>
      </c>
      <c r="D13" s="481"/>
      <c r="E13" s="477"/>
      <c r="F13" s="477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40"/>
      <c r="V13" s="478"/>
      <c r="W13" s="478"/>
      <c r="X13" s="482"/>
      <c r="Y13" s="482"/>
      <c r="Z13" s="482"/>
      <c r="AA13" s="482"/>
    </row>
    <row r="14" spans="2:27" ht="24.75" customHeight="1">
      <c r="C14" s="480" t="s">
        <v>505</v>
      </c>
      <c r="D14" s="481"/>
      <c r="E14" s="486">
        <v>25</v>
      </c>
      <c r="F14" s="477"/>
      <c r="G14" s="440">
        <v>12002675</v>
      </c>
      <c r="H14" s="478"/>
      <c r="I14" s="440">
        <v>0</v>
      </c>
      <c r="J14" s="478"/>
      <c r="K14" s="440">
        <v>-12002675</v>
      </c>
      <c r="L14" s="478"/>
      <c r="M14" s="440">
        <v>0</v>
      </c>
      <c r="N14" s="478"/>
      <c r="O14" s="440">
        <v>0</v>
      </c>
      <c r="P14" s="478"/>
      <c r="Q14" s="440">
        <v>0</v>
      </c>
      <c r="R14" s="478"/>
      <c r="S14" s="440">
        <v>0</v>
      </c>
      <c r="T14" s="478"/>
      <c r="U14" s="440">
        <v>0</v>
      </c>
      <c r="V14" s="478"/>
      <c r="W14" s="478">
        <v>0</v>
      </c>
      <c r="X14" s="482"/>
      <c r="Y14" s="482"/>
      <c r="Z14" s="482"/>
      <c r="AA14" s="482"/>
    </row>
    <row r="15" spans="2:27" ht="24.75" customHeight="1">
      <c r="B15" s="480"/>
      <c r="C15" s="460" t="s">
        <v>539</v>
      </c>
      <c r="D15" s="481"/>
      <c r="E15" s="486"/>
      <c r="F15" s="477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40"/>
      <c r="V15" s="478"/>
      <c r="W15" s="478"/>
      <c r="X15" s="482"/>
      <c r="Y15" s="482"/>
      <c r="Z15" s="482"/>
      <c r="AA15" s="482"/>
    </row>
    <row r="16" spans="2:27" ht="24.75" customHeight="1">
      <c r="B16" s="481"/>
      <c r="D16" s="481" t="s">
        <v>223</v>
      </c>
      <c r="E16" s="486"/>
      <c r="F16" s="477"/>
      <c r="G16" s="440">
        <v>0</v>
      </c>
      <c r="H16" s="478"/>
      <c r="I16" s="440">
        <v>0</v>
      </c>
      <c r="J16" s="478"/>
      <c r="K16" s="440">
        <v>0</v>
      </c>
      <c r="L16" s="478"/>
      <c r="M16" s="440">
        <v>0</v>
      </c>
      <c r="N16" s="478"/>
      <c r="O16" s="440">
        <v>12965024.329999998</v>
      </c>
      <c r="P16" s="478"/>
      <c r="Q16" s="440">
        <v>0</v>
      </c>
      <c r="R16" s="478"/>
      <c r="S16" s="440">
        <v>0</v>
      </c>
      <c r="T16" s="478"/>
      <c r="U16" s="440">
        <v>0</v>
      </c>
      <c r="V16" s="478"/>
      <c r="W16" s="478">
        <v>12965024.329999998</v>
      </c>
      <c r="X16" s="482"/>
      <c r="Y16" s="482"/>
      <c r="Z16" s="482"/>
      <c r="AA16" s="482"/>
    </row>
    <row r="17" spans="2:27" ht="24.75" customHeight="1">
      <c r="B17" s="480"/>
      <c r="D17" s="481" t="s">
        <v>503</v>
      </c>
      <c r="E17" s="483"/>
      <c r="F17" s="481"/>
      <c r="G17" s="440">
        <v>0</v>
      </c>
      <c r="H17" s="440"/>
      <c r="I17" s="440">
        <v>0</v>
      </c>
      <c r="J17" s="440"/>
      <c r="K17" s="440">
        <v>0</v>
      </c>
      <c r="L17" s="440"/>
      <c r="M17" s="440">
        <v>0</v>
      </c>
      <c r="N17" s="440"/>
      <c r="O17" s="440">
        <v>0</v>
      </c>
      <c r="P17" s="440"/>
      <c r="Q17" s="440">
        <v>112560</v>
      </c>
      <c r="R17" s="440"/>
      <c r="S17" s="440">
        <v>-5563.4479999997702</v>
      </c>
      <c r="T17" s="440"/>
      <c r="U17" s="440">
        <v>106996.55200000023</v>
      </c>
      <c r="V17" s="440"/>
      <c r="W17" s="478">
        <v>106996.55200000023</v>
      </c>
      <c r="X17" s="482"/>
      <c r="Y17" s="482"/>
      <c r="Z17" s="482"/>
      <c r="AA17" s="482"/>
    </row>
    <row r="18" spans="2:27" s="459" customFormat="1" ht="24.75" customHeight="1" thickBot="1">
      <c r="B18" s="477" t="s">
        <v>506</v>
      </c>
      <c r="C18" s="460"/>
      <c r="D18" s="477"/>
      <c r="E18" s="477"/>
      <c r="F18" s="477"/>
      <c r="G18" s="484">
        <v>998337597</v>
      </c>
      <c r="H18" s="478"/>
      <c r="I18" s="484">
        <v>242582590</v>
      </c>
      <c r="J18" s="478"/>
      <c r="K18" s="484">
        <v>0</v>
      </c>
      <c r="L18" s="478"/>
      <c r="M18" s="484">
        <v>17082582</v>
      </c>
      <c r="N18" s="478"/>
      <c r="O18" s="484">
        <v>33175930.329999998</v>
      </c>
      <c r="P18" s="478"/>
      <c r="Q18" s="484">
        <v>516658</v>
      </c>
      <c r="R18" s="478"/>
      <c r="S18" s="484">
        <v>29444.552000000229</v>
      </c>
      <c r="T18" s="478"/>
      <c r="U18" s="484">
        <v>546102.55200000026</v>
      </c>
      <c r="V18" s="478"/>
      <c r="W18" s="484">
        <v>1291724801.882</v>
      </c>
      <c r="X18" s="479"/>
      <c r="Y18" s="479"/>
      <c r="Z18" s="479"/>
      <c r="AA18" s="479"/>
    </row>
    <row r="19" spans="2:27" s="459" customFormat="1" ht="24.75" customHeight="1" thickTop="1">
      <c r="B19" s="477"/>
      <c r="C19" s="460"/>
      <c r="D19" s="477"/>
      <c r="E19" s="477"/>
      <c r="F19" s="477"/>
      <c r="G19" s="478"/>
      <c r="H19" s="478"/>
      <c r="I19" s="478"/>
      <c r="J19" s="478"/>
      <c r="K19" s="478"/>
      <c r="L19" s="478"/>
      <c r="M19" s="478"/>
      <c r="N19" s="478"/>
      <c r="O19" s="478"/>
      <c r="P19" s="478"/>
      <c r="Q19" s="478"/>
      <c r="R19" s="478"/>
      <c r="S19" s="478"/>
      <c r="T19" s="478"/>
      <c r="U19" s="478"/>
      <c r="V19" s="478"/>
      <c r="W19" s="478"/>
      <c r="X19" s="479"/>
      <c r="Y19" s="479"/>
      <c r="Z19" s="479"/>
      <c r="AA19" s="479"/>
    </row>
    <row r="20" spans="2:27" s="459" customFormat="1" ht="24.75" customHeight="1">
      <c r="B20" s="459" t="s">
        <v>513</v>
      </c>
      <c r="C20" s="460"/>
      <c r="D20" s="477"/>
      <c r="E20" s="483"/>
      <c r="F20" s="481"/>
      <c r="G20" s="440">
        <v>998337597</v>
      </c>
      <c r="H20" s="440"/>
      <c r="I20" s="440">
        <v>242582590</v>
      </c>
      <c r="J20" s="440"/>
      <c r="K20" s="440">
        <v>0</v>
      </c>
      <c r="L20" s="440"/>
      <c r="M20" s="440">
        <v>18779607</v>
      </c>
      <c r="N20" s="440"/>
      <c r="O20" s="440">
        <v>52454384</v>
      </c>
      <c r="P20" s="440"/>
      <c r="Q20" s="440">
        <v>1308833</v>
      </c>
      <c r="R20" s="440"/>
      <c r="S20" s="440">
        <v>10234</v>
      </c>
      <c r="T20" s="440"/>
      <c r="U20" s="440">
        <v>1319067</v>
      </c>
      <c r="V20" s="440"/>
      <c r="W20" s="478">
        <v>1313473245</v>
      </c>
      <c r="X20" s="479"/>
      <c r="Y20" s="479"/>
      <c r="Z20" s="479"/>
      <c r="AA20" s="479"/>
    </row>
    <row r="21" spans="2:27" ht="24.75" customHeight="1">
      <c r="B21" s="480" t="s">
        <v>501</v>
      </c>
      <c r="D21" s="481"/>
      <c r="E21" s="477"/>
      <c r="F21" s="477"/>
      <c r="G21" s="478"/>
      <c r="H21" s="478"/>
      <c r="I21" s="478"/>
      <c r="J21" s="478"/>
      <c r="K21" s="478"/>
      <c r="L21" s="478"/>
      <c r="M21" s="478"/>
      <c r="N21" s="478"/>
      <c r="O21" s="478"/>
      <c r="P21" s="478"/>
      <c r="Q21" s="478"/>
      <c r="R21" s="478"/>
      <c r="S21" s="478"/>
      <c r="T21" s="478"/>
      <c r="U21" s="440"/>
      <c r="V21" s="478"/>
      <c r="W21" s="478"/>
      <c r="X21" s="482"/>
      <c r="Y21" s="482"/>
      <c r="Z21" s="482"/>
      <c r="AA21" s="482"/>
    </row>
    <row r="22" spans="2:27" ht="24.75" customHeight="1">
      <c r="B22" s="480"/>
      <c r="C22" s="460" t="s">
        <v>539</v>
      </c>
      <c r="D22" s="481"/>
      <c r="E22" s="486"/>
      <c r="F22" s="477"/>
      <c r="G22" s="478"/>
      <c r="H22" s="478"/>
      <c r="I22" s="478"/>
      <c r="J22" s="478"/>
      <c r="K22" s="478"/>
      <c r="L22" s="478"/>
      <c r="M22" s="478"/>
      <c r="N22" s="478"/>
      <c r="O22" s="478"/>
      <c r="P22" s="478"/>
      <c r="Q22" s="478"/>
      <c r="R22" s="478"/>
      <c r="S22" s="478"/>
      <c r="T22" s="478"/>
      <c r="U22" s="440"/>
      <c r="V22" s="478"/>
      <c r="W22" s="478"/>
      <c r="X22" s="482"/>
      <c r="Y22" s="482"/>
      <c r="Z22" s="482"/>
      <c r="AA22" s="482"/>
    </row>
    <row r="23" spans="2:27" ht="24.75" customHeight="1">
      <c r="B23" s="481"/>
      <c r="D23" s="481" t="s">
        <v>223</v>
      </c>
      <c r="E23" s="486"/>
      <c r="F23" s="477"/>
      <c r="G23" s="440">
        <v>0</v>
      </c>
      <c r="H23" s="478"/>
      <c r="I23" s="440">
        <v>0</v>
      </c>
      <c r="J23" s="478"/>
      <c r="K23" s="440">
        <v>0</v>
      </c>
      <c r="L23" s="478"/>
      <c r="M23" s="440">
        <v>0</v>
      </c>
      <c r="N23" s="478"/>
      <c r="O23" s="440">
        <v>15200319</v>
      </c>
      <c r="P23" s="478"/>
      <c r="Q23" s="440">
        <v>0</v>
      </c>
      <c r="R23" s="478"/>
      <c r="S23" s="440">
        <v>0</v>
      </c>
      <c r="T23" s="478"/>
      <c r="U23" s="440">
        <v>0</v>
      </c>
      <c r="V23" s="478"/>
      <c r="W23" s="478">
        <v>15200319</v>
      </c>
      <c r="X23" s="482"/>
      <c r="Y23" s="482"/>
      <c r="Z23" s="482"/>
      <c r="AA23" s="482"/>
    </row>
    <row r="24" spans="2:27" ht="24.75" customHeight="1">
      <c r="B24" s="480"/>
      <c r="D24" s="481" t="s">
        <v>503</v>
      </c>
      <c r="E24" s="483"/>
      <c r="F24" s="481"/>
      <c r="G24" s="440">
        <v>0</v>
      </c>
      <c r="H24" s="440"/>
      <c r="I24" s="440">
        <v>0</v>
      </c>
      <c r="J24" s="440"/>
      <c r="K24" s="440">
        <v>0</v>
      </c>
      <c r="L24" s="440"/>
      <c r="M24" s="440">
        <v>0</v>
      </c>
      <c r="N24" s="440"/>
      <c r="O24" s="440">
        <v>0</v>
      </c>
      <c r="P24" s="440"/>
      <c r="Q24" s="440">
        <v>132564</v>
      </c>
      <c r="R24" s="440"/>
      <c r="S24" s="440">
        <v>0</v>
      </c>
      <c r="T24" s="440"/>
      <c r="U24" s="440">
        <v>132564</v>
      </c>
      <c r="V24" s="440"/>
      <c r="W24" s="478">
        <v>132564</v>
      </c>
      <c r="X24" s="482"/>
      <c r="Y24" s="482"/>
      <c r="Z24" s="482"/>
      <c r="AA24" s="482"/>
    </row>
    <row r="25" spans="2:27" s="459" customFormat="1" ht="24.75" customHeight="1" thickBot="1">
      <c r="B25" s="477" t="s">
        <v>514</v>
      </c>
      <c r="C25" s="460"/>
      <c r="D25" s="477"/>
      <c r="E25" s="477"/>
      <c r="F25" s="477"/>
      <c r="G25" s="484">
        <v>998337597</v>
      </c>
      <c r="H25" s="478"/>
      <c r="I25" s="484">
        <v>242582590</v>
      </c>
      <c r="J25" s="478"/>
      <c r="K25" s="484">
        <v>0</v>
      </c>
      <c r="L25" s="478"/>
      <c r="M25" s="484">
        <v>18779607</v>
      </c>
      <c r="N25" s="478"/>
      <c r="O25" s="484">
        <v>67654703</v>
      </c>
      <c r="P25" s="478"/>
      <c r="Q25" s="484">
        <v>1441397</v>
      </c>
      <c r="R25" s="478"/>
      <c r="S25" s="484">
        <v>10234</v>
      </c>
      <c r="T25" s="478"/>
      <c r="U25" s="484">
        <v>1451631</v>
      </c>
      <c r="V25" s="478"/>
      <c r="W25" s="484">
        <v>1328806128</v>
      </c>
      <c r="X25" s="479"/>
      <c r="Y25" s="479"/>
      <c r="Z25" s="479"/>
      <c r="AA25" s="479"/>
    </row>
    <row r="26" spans="2:27" ht="24.75" customHeight="1" thickTop="1">
      <c r="B26" s="487"/>
      <c r="C26" s="487"/>
      <c r="G26" s="488"/>
      <c r="H26" s="489"/>
      <c r="I26" s="488"/>
      <c r="J26" s="489"/>
      <c r="K26" s="488"/>
      <c r="L26" s="489"/>
      <c r="M26" s="488"/>
      <c r="N26" s="489"/>
      <c r="O26" s="488"/>
      <c r="P26" s="488"/>
      <c r="Q26" s="488"/>
      <c r="R26" s="488"/>
      <c r="S26" s="488"/>
      <c r="T26" s="488"/>
      <c r="U26" s="488"/>
      <c r="V26" s="488"/>
      <c r="W26" s="488"/>
      <c r="X26" s="482"/>
      <c r="Y26" s="482"/>
      <c r="Z26" s="482"/>
      <c r="AA26" s="482"/>
    </row>
    <row r="27" spans="2:27" ht="24.75" customHeight="1">
      <c r="B27" s="487"/>
      <c r="C27" s="487"/>
      <c r="G27" s="488"/>
      <c r="H27" s="489"/>
      <c r="I27" s="488"/>
      <c r="J27" s="489"/>
      <c r="K27" s="488"/>
      <c r="L27" s="489"/>
      <c r="M27" s="488"/>
      <c r="N27" s="489"/>
      <c r="O27" s="488"/>
      <c r="P27" s="488"/>
      <c r="Q27" s="488"/>
      <c r="R27" s="488"/>
      <c r="S27" s="488"/>
      <c r="T27" s="488"/>
      <c r="U27" s="488"/>
      <c r="V27" s="488"/>
      <c r="W27" s="488"/>
      <c r="X27" s="482"/>
      <c r="Y27" s="482"/>
      <c r="Z27" s="482"/>
      <c r="AA27" s="482"/>
    </row>
    <row r="28" spans="2:27" ht="24.75" customHeight="1">
      <c r="B28" s="487"/>
      <c r="C28" s="487"/>
      <c r="G28" s="488"/>
      <c r="H28" s="489"/>
      <c r="I28" s="488"/>
      <c r="J28" s="489"/>
      <c r="K28" s="488"/>
      <c r="L28" s="489"/>
      <c r="M28" s="488"/>
      <c r="N28" s="489"/>
      <c r="O28" s="488"/>
      <c r="P28" s="488"/>
      <c r="Q28" s="488"/>
      <c r="R28" s="488"/>
      <c r="S28" s="488"/>
      <c r="T28" s="488"/>
      <c r="U28" s="488"/>
      <c r="V28" s="488"/>
      <c r="W28" s="488"/>
      <c r="X28" s="482"/>
      <c r="Y28" s="482"/>
      <c r="Z28" s="482"/>
      <c r="AA28" s="482"/>
    </row>
    <row r="29" spans="2:27" ht="24.75" customHeight="1"/>
    <row r="30" spans="2:27" ht="24.75" customHeight="1"/>
    <row r="31" spans="2:27" ht="24.75" customHeight="1"/>
    <row r="32" spans="2:27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</sheetData>
  <mergeCells count="4">
    <mergeCell ref="G6:W6"/>
    <mergeCell ref="Q7:U7"/>
    <mergeCell ref="M9:O9"/>
    <mergeCell ref="Q8:S8"/>
  </mergeCells>
  <pageMargins left="0.27559055118110237" right="0.27559055118110237" top="0.98425196850393704" bottom="0.31496062992125984" header="0.11811023622047245" footer="0.11811023622047245"/>
  <pageSetup paperSize="9" scale="68" orientation="landscape" r:id="rId1"/>
  <headerFooter alignWithMargins="0"/>
  <colBreaks count="1" manualBreakCount="1">
    <brk id="23" max="4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P44"/>
  <sheetViews>
    <sheetView view="pageBreakPreview" zoomScale="80" zoomScaleNormal="90" zoomScaleSheetLayoutView="80" workbookViewId="0">
      <selection activeCell="C14" sqref="C14"/>
    </sheetView>
  </sheetViews>
  <sheetFormatPr defaultColWidth="10.42578125" defaultRowHeight="22.5" customHeight="1"/>
  <cols>
    <col min="1" max="1" width="3.5703125" style="129" customWidth="1"/>
    <col min="2" max="2" width="3.85546875" style="129" customWidth="1"/>
    <col min="3" max="3" width="60.85546875" style="129" customWidth="1"/>
    <col min="4" max="4" width="1" style="129" customWidth="1"/>
    <col min="5" max="5" width="13" style="129" bestFit="1" customWidth="1"/>
    <col min="6" max="6" width="0.85546875" style="129" customWidth="1"/>
    <col min="7" max="7" width="14.28515625" style="129" bestFit="1" customWidth="1"/>
    <col min="8" max="8" width="0.85546875" style="129" customWidth="1"/>
    <col min="9" max="9" width="13" style="147" bestFit="1" customWidth="1"/>
    <col min="10" max="10" width="0.85546875" style="129" customWidth="1"/>
    <col min="11" max="11" width="13.140625" style="147" customWidth="1"/>
    <col min="12" max="16" width="10.5703125" style="129" customWidth="1"/>
    <col min="17" max="16384" width="10.42578125" style="129"/>
  </cols>
  <sheetData>
    <row r="1" spans="1:16" ht="22.5" customHeight="1">
      <c r="A1" s="291" t="s">
        <v>457</v>
      </c>
      <c r="B1" s="131"/>
      <c r="C1" s="131"/>
      <c r="D1" s="131"/>
      <c r="E1" s="131"/>
      <c r="F1" s="131"/>
      <c r="G1" s="131"/>
      <c r="H1" s="132"/>
      <c r="I1" s="131"/>
      <c r="J1" s="132"/>
      <c r="K1" s="113" t="s">
        <v>218</v>
      </c>
    </row>
    <row r="2" spans="1:16" ht="22.5" customHeight="1">
      <c r="A2" s="294" t="s">
        <v>230</v>
      </c>
      <c r="B2" s="131"/>
      <c r="C2" s="131"/>
      <c r="D2" s="131"/>
      <c r="E2" s="131"/>
      <c r="F2" s="131"/>
      <c r="G2" s="131"/>
      <c r="H2" s="132"/>
      <c r="I2" s="131"/>
      <c r="J2" s="132"/>
      <c r="K2" s="129"/>
    </row>
    <row r="3" spans="1:16" ht="22.5" customHeight="1">
      <c r="A3" s="292" t="s">
        <v>219</v>
      </c>
      <c r="B3" s="115"/>
      <c r="C3" s="115"/>
      <c r="D3" s="115"/>
      <c r="E3" s="115"/>
      <c r="F3" s="115"/>
      <c r="G3" s="115"/>
      <c r="H3" s="132"/>
      <c r="I3" s="115"/>
      <c r="J3" s="132"/>
      <c r="K3" s="129"/>
    </row>
    <row r="4" spans="1:16" ht="22.5" customHeight="1">
      <c r="A4" s="292"/>
      <c r="B4" s="115"/>
      <c r="C4" s="115"/>
      <c r="D4" s="115"/>
      <c r="E4" s="115"/>
      <c r="F4" s="115"/>
      <c r="G4" s="115"/>
      <c r="H4" s="132"/>
      <c r="I4" s="115"/>
      <c r="J4" s="132"/>
      <c r="K4" s="129"/>
    </row>
    <row r="5" spans="1:16" ht="21.6" customHeight="1">
      <c r="A5" s="114"/>
      <c r="B5" s="115"/>
      <c r="C5" s="115"/>
      <c r="D5" s="115"/>
      <c r="E5" s="115"/>
      <c r="F5" s="115"/>
      <c r="G5" s="115"/>
      <c r="H5" s="132"/>
      <c r="I5" s="115"/>
      <c r="J5" s="132"/>
      <c r="K5" s="129"/>
    </row>
    <row r="6" spans="1:16" ht="22.5" customHeight="1">
      <c r="A6" s="133"/>
      <c r="B6" s="115"/>
      <c r="C6" s="115"/>
      <c r="D6" s="115"/>
      <c r="E6" s="115"/>
      <c r="F6" s="115"/>
      <c r="G6" s="115"/>
      <c r="H6" s="115"/>
      <c r="I6" s="116"/>
      <c r="J6" s="115"/>
      <c r="K6" s="74" t="s">
        <v>182</v>
      </c>
      <c r="L6" s="115"/>
      <c r="M6" s="115"/>
      <c r="N6" s="116"/>
      <c r="O6" s="115"/>
      <c r="P6" s="74"/>
    </row>
    <row r="7" spans="1:16" ht="22.5" customHeight="1">
      <c r="A7" s="114"/>
      <c r="B7" s="114"/>
      <c r="C7" s="114"/>
      <c r="D7" s="114"/>
      <c r="E7" s="511" t="s">
        <v>183</v>
      </c>
      <c r="F7" s="511"/>
      <c r="G7" s="511"/>
      <c r="H7" s="115"/>
      <c r="I7" s="511" t="s">
        <v>184</v>
      </c>
      <c r="J7" s="511"/>
      <c r="K7" s="511"/>
      <c r="L7" s="115"/>
      <c r="M7" s="115"/>
      <c r="N7" s="116"/>
      <c r="O7" s="115"/>
      <c r="P7" s="74"/>
    </row>
    <row r="8" spans="1:16" ht="22.5" customHeight="1">
      <c r="A8" s="114"/>
      <c r="B8" s="114"/>
      <c r="C8" s="114"/>
      <c r="D8" s="114"/>
      <c r="E8" s="125">
        <v>2024</v>
      </c>
      <c r="F8" s="120"/>
      <c r="G8" s="125">
        <v>2023</v>
      </c>
      <c r="H8" s="115"/>
      <c r="I8" s="125">
        <v>2024</v>
      </c>
      <c r="J8" s="120"/>
      <c r="K8" s="125">
        <v>2023</v>
      </c>
      <c r="L8" s="115"/>
      <c r="M8" s="115"/>
      <c r="N8" s="116"/>
      <c r="O8" s="115"/>
      <c r="P8" s="74"/>
    </row>
    <row r="9" spans="1:16" ht="22.5" customHeight="1">
      <c r="A9" s="66" t="s">
        <v>231</v>
      </c>
      <c r="B9" s="68"/>
      <c r="C9" s="133"/>
      <c r="D9" s="133"/>
      <c r="E9" s="282"/>
      <c r="F9" s="283"/>
      <c r="G9" s="282"/>
      <c r="H9" s="284"/>
      <c r="I9" s="282"/>
      <c r="J9" s="283"/>
      <c r="K9" s="282"/>
    </row>
    <row r="10" spans="1:16" ht="22.5" customHeight="1">
      <c r="A10" s="85" t="s">
        <v>223</v>
      </c>
      <c r="B10" s="68"/>
      <c r="E10" s="134">
        <v>44233306</v>
      </c>
      <c r="F10" s="135"/>
      <c r="G10" s="134">
        <v>26067677</v>
      </c>
      <c r="H10" s="134"/>
      <c r="I10" s="134">
        <v>15200319</v>
      </c>
      <c r="J10" s="134"/>
      <c r="K10" s="134">
        <v>12965024</v>
      </c>
      <c r="L10" s="145"/>
      <c r="M10" s="145"/>
      <c r="N10" s="145"/>
      <c r="O10" s="145"/>
    </row>
    <row r="11" spans="1:16" ht="22.5" customHeight="1">
      <c r="A11" s="496" t="s">
        <v>515</v>
      </c>
      <c r="B11" s="68"/>
      <c r="E11" s="134"/>
      <c r="F11" s="134"/>
      <c r="G11" s="134"/>
      <c r="H11" s="134"/>
      <c r="I11" s="134"/>
      <c r="J11" s="134"/>
      <c r="K11" s="134"/>
      <c r="L11" s="145"/>
      <c r="M11" s="145"/>
      <c r="N11" s="145"/>
      <c r="O11" s="145"/>
    </row>
    <row r="12" spans="1:16" ht="22.5" customHeight="1">
      <c r="A12" s="65"/>
      <c r="B12" s="438" t="s">
        <v>222</v>
      </c>
      <c r="E12" s="134">
        <v>8435782</v>
      </c>
      <c r="F12" s="134"/>
      <c r="G12" s="134">
        <v>7741404</v>
      </c>
      <c r="H12" s="134"/>
      <c r="I12" s="134">
        <v>2098705</v>
      </c>
      <c r="J12" s="134"/>
      <c r="K12" s="134">
        <v>3181173</v>
      </c>
      <c r="L12" s="145"/>
      <c r="M12" s="145"/>
      <c r="N12" s="145"/>
      <c r="O12" s="145"/>
    </row>
    <row r="13" spans="1:16" ht="22.5" customHeight="1">
      <c r="A13" s="136"/>
      <c r="B13" s="495" t="s">
        <v>516</v>
      </c>
      <c r="E13" s="134">
        <v>1693726</v>
      </c>
      <c r="F13" s="134"/>
      <c r="G13" s="134">
        <v>1412781</v>
      </c>
      <c r="H13" s="134"/>
      <c r="I13" s="134">
        <v>501692</v>
      </c>
      <c r="J13" s="134"/>
      <c r="K13" s="134">
        <v>507229</v>
      </c>
      <c r="L13" s="145"/>
      <c r="M13" s="145"/>
      <c r="N13" s="145"/>
      <c r="O13" s="145"/>
    </row>
    <row r="14" spans="1:16" ht="22.5" customHeight="1">
      <c r="A14" s="68"/>
      <c r="B14" s="495" t="s">
        <v>560</v>
      </c>
      <c r="E14" s="134">
        <v>3141152</v>
      </c>
      <c r="F14" s="134"/>
      <c r="G14" s="134">
        <v>181959</v>
      </c>
      <c r="H14" s="134"/>
      <c r="I14" s="134">
        <v>0</v>
      </c>
      <c r="J14" s="134"/>
      <c r="K14" s="134">
        <v>0</v>
      </c>
      <c r="L14" s="145"/>
      <c r="M14" s="145"/>
      <c r="N14" s="145"/>
      <c r="O14" s="145"/>
    </row>
    <row r="15" spans="1:16" ht="22.5" customHeight="1">
      <c r="A15" s="68"/>
      <c r="B15" s="495" t="s">
        <v>550</v>
      </c>
      <c r="E15" s="134">
        <v>39910549</v>
      </c>
      <c r="F15" s="134"/>
      <c r="G15" s="134">
        <v>0</v>
      </c>
      <c r="H15" s="134"/>
      <c r="I15" s="134">
        <v>0</v>
      </c>
      <c r="J15" s="134"/>
      <c r="K15" s="134">
        <v>0</v>
      </c>
      <c r="L15" s="145"/>
      <c r="M15" s="145"/>
      <c r="N15" s="145"/>
      <c r="O15" s="145"/>
    </row>
    <row r="16" spans="1:16" ht="22.5" customHeight="1">
      <c r="A16" s="68"/>
      <c r="B16" s="517" t="s">
        <v>517</v>
      </c>
      <c r="C16" s="517"/>
      <c r="E16" s="134">
        <v>-2006175</v>
      </c>
      <c r="F16" s="134"/>
      <c r="G16" s="134">
        <v>-1649758</v>
      </c>
      <c r="H16" s="134"/>
      <c r="I16" s="134">
        <v>-2204483</v>
      </c>
      <c r="J16" s="134"/>
      <c r="K16" s="134">
        <v>-253722</v>
      </c>
      <c r="L16" s="145"/>
      <c r="M16" s="145"/>
      <c r="N16" s="145"/>
      <c r="O16" s="145"/>
    </row>
    <row r="17" spans="1:15" ht="22.5" customHeight="1">
      <c r="A17" s="68"/>
      <c r="B17" s="495" t="s">
        <v>564</v>
      </c>
      <c r="E17" s="134">
        <v>0</v>
      </c>
      <c r="F17" s="134"/>
      <c r="G17" s="134">
        <v>0</v>
      </c>
      <c r="H17" s="134"/>
      <c r="I17" s="134">
        <v>-799</v>
      </c>
      <c r="J17" s="134"/>
      <c r="K17" s="134">
        <v>0</v>
      </c>
      <c r="L17" s="145"/>
      <c r="M17" s="145"/>
      <c r="N17" s="145"/>
      <c r="O17" s="145"/>
    </row>
    <row r="18" spans="1:15" ht="22.5" customHeight="1">
      <c r="A18" s="68"/>
      <c r="B18" s="495" t="s">
        <v>565</v>
      </c>
      <c r="E18" s="134">
        <v>-1038134</v>
      </c>
      <c r="F18" s="134"/>
      <c r="G18" s="134">
        <v>94383</v>
      </c>
      <c r="H18" s="134"/>
      <c r="I18" s="134">
        <v>-102481</v>
      </c>
      <c r="J18" s="134"/>
      <c r="K18" s="134">
        <v>-1026278</v>
      </c>
      <c r="L18" s="145"/>
      <c r="M18" s="145"/>
      <c r="N18" s="145"/>
      <c r="O18" s="145"/>
    </row>
    <row r="19" spans="1:15" ht="22.5" customHeight="1">
      <c r="A19" s="68"/>
      <c r="B19" s="495" t="s">
        <v>518</v>
      </c>
      <c r="E19" s="134">
        <v>49545</v>
      </c>
      <c r="F19" s="134"/>
      <c r="G19" s="134">
        <v>152554</v>
      </c>
      <c r="H19" s="134"/>
      <c r="I19" s="134">
        <v>10826</v>
      </c>
      <c r="J19" s="134"/>
      <c r="K19" s="134">
        <v>10461</v>
      </c>
      <c r="L19" s="145"/>
      <c r="M19" s="145"/>
      <c r="N19" s="145"/>
      <c r="O19" s="145"/>
    </row>
    <row r="20" spans="1:15" ht="22.5" customHeight="1">
      <c r="A20" s="68"/>
      <c r="B20" s="495" t="s">
        <v>519</v>
      </c>
      <c r="E20" s="134">
        <v>-385909</v>
      </c>
      <c r="F20" s="134"/>
      <c r="G20" s="134">
        <v>-395743</v>
      </c>
      <c r="H20" s="134"/>
      <c r="I20" s="134">
        <v>-362385</v>
      </c>
      <c r="J20" s="134"/>
      <c r="K20" s="134">
        <v>-253260</v>
      </c>
      <c r="L20" s="145"/>
      <c r="M20" s="145"/>
      <c r="N20" s="145"/>
      <c r="O20" s="145"/>
    </row>
    <row r="21" spans="1:15" ht="22.5" customHeight="1">
      <c r="A21" s="68"/>
      <c r="B21" s="495" t="s">
        <v>520</v>
      </c>
      <c r="E21" s="134">
        <v>-2929585</v>
      </c>
      <c r="F21" s="134"/>
      <c r="G21" s="134">
        <v>-1096233</v>
      </c>
      <c r="H21" s="134"/>
      <c r="I21" s="134">
        <v>-17333863</v>
      </c>
      <c r="J21" s="134"/>
      <c r="K21" s="134">
        <v>-16919653</v>
      </c>
      <c r="L21" s="145"/>
      <c r="M21" s="145"/>
      <c r="N21" s="145"/>
      <c r="O21" s="145"/>
    </row>
    <row r="22" spans="1:15" ht="22.5" customHeight="1">
      <c r="A22" s="136"/>
      <c r="B22" s="495" t="s">
        <v>521</v>
      </c>
      <c r="E22" s="142">
        <v>174559</v>
      </c>
      <c r="F22" s="134"/>
      <c r="G22" s="142">
        <v>18008</v>
      </c>
      <c r="H22" s="134"/>
      <c r="I22" s="142">
        <v>74982</v>
      </c>
      <c r="J22" s="134"/>
      <c r="K22" s="142">
        <v>5118</v>
      </c>
      <c r="L22" s="145"/>
      <c r="M22" s="145"/>
      <c r="N22" s="145"/>
      <c r="O22" s="145"/>
    </row>
    <row r="23" spans="1:15" ht="22.5" customHeight="1">
      <c r="A23" s="496" t="s">
        <v>566</v>
      </c>
      <c r="B23" s="138"/>
      <c r="E23" s="134">
        <v>91278816</v>
      </c>
      <c r="F23" s="134"/>
      <c r="G23" s="134">
        <v>32527032</v>
      </c>
      <c r="H23" s="134"/>
      <c r="I23" s="134">
        <v>-2117487</v>
      </c>
      <c r="J23" s="134"/>
      <c r="K23" s="134">
        <v>-1783908</v>
      </c>
      <c r="L23" s="145"/>
      <c r="M23" s="145"/>
      <c r="N23" s="145"/>
      <c r="O23" s="145"/>
    </row>
    <row r="24" spans="1:15" ht="22.5" customHeight="1">
      <c r="A24" s="495" t="s">
        <v>540</v>
      </c>
      <c r="E24" s="134"/>
      <c r="F24" s="134"/>
      <c r="G24" s="134"/>
      <c r="H24" s="134"/>
      <c r="I24" s="134"/>
      <c r="J24" s="134"/>
      <c r="K24" s="134"/>
      <c r="L24" s="145"/>
      <c r="M24" s="145"/>
      <c r="N24" s="145"/>
      <c r="O24" s="145"/>
    </row>
    <row r="25" spans="1:15" ht="22.5" customHeight="1">
      <c r="A25" s="68"/>
      <c r="B25" s="503" t="s">
        <v>554</v>
      </c>
      <c r="E25" s="134">
        <v>-1455912</v>
      </c>
      <c r="F25" s="134"/>
      <c r="G25" s="134">
        <v>1777267.27</v>
      </c>
      <c r="H25" s="134"/>
      <c r="I25" s="134">
        <v>-943490</v>
      </c>
      <c r="J25" s="134"/>
      <c r="K25" s="134">
        <v>-523445.94000000507</v>
      </c>
      <c r="L25" s="145"/>
      <c r="M25" s="145"/>
      <c r="N25" s="145"/>
      <c r="O25" s="145"/>
    </row>
    <row r="26" spans="1:15" ht="22.5" customHeight="1">
      <c r="A26" s="68"/>
      <c r="B26" s="495" t="s">
        <v>522</v>
      </c>
      <c r="C26" s="139"/>
      <c r="D26" s="139"/>
      <c r="E26" s="134">
        <v>0</v>
      </c>
      <c r="F26" s="134"/>
      <c r="G26" s="134">
        <v>-19743848.420000002</v>
      </c>
      <c r="H26" s="134"/>
      <c r="I26" s="134">
        <v>0</v>
      </c>
      <c r="J26" s="134"/>
      <c r="K26" s="134">
        <v>0</v>
      </c>
      <c r="L26" s="145"/>
      <c r="M26" s="145"/>
      <c r="N26" s="145"/>
      <c r="O26" s="145"/>
    </row>
    <row r="27" spans="1:15" ht="22.5" customHeight="1">
      <c r="A27" s="68"/>
      <c r="B27" s="495" t="s">
        <v>192</v>
      </c>
      <c r="C27" s="139"/>
      <c r="D27" s="139"/>
      <c r="E27" s="134">
        <v>304669</v>
      </c>
      <c r="F27" s="134"/>
      <c r="G27" s="134">
        <v>208956.70999999996</v>
      </c>
      <c r="H27" s="134"/>
      <c r="I27" s="134">
        <v>0</v>
      </c>
      <c r="J27" s="134"/>
      <c r="K27" s="134">
        <v>0</v>
      </c>
      <c r="L27" s="145"/>
      <c r="M27" s="145"/>
      <c r="N27" s="145"/>
      <c r="O27" s="145"/>
    </row>
    <row r="28" spans="1:15" ht="22.5" customHeight="1">
      <c r="A28" s="68"/>
      <c r="B28" s="495" t="s">
        <v>194</v>
      </c>
      <c r="C28" s="139"/>
      <c r="D28" s="139"/>
      <c r="E28" s="134">
        <v>7593272</v>
      </c>
      <c r="F28" s="134"/>
      <c r="G28" s="134">
        <v>1665543.7199999997</v>
      </c>
      <c r="H28" s="134"/>
      <c r="I28" s="134">
        <v>-99249</v>
      </c>
      <c r="J28" s="134"/>
      <c r="K28" s="134">
        <v>-156758.04000000004</v>
      </c>
      <c r="L28" s="145"/>
      <c r="M28" s="145"/>
      <c r="N28" s="145"/>
      <c r="O28" s="145"/>
    </row>
    <row r="29" spans="1:15" ht="22.5" customHeight="1">
      <c r="A29" s="68"/>
      <c r="B29" s="495" t="s">
        <v>541</v>
      </c>
      <c r="C29" s="140"/>
      <c r="D29" s="140"/>
      <c r="E29" s="134">
        <v>-50513438</v>
      </c>
      <c r="F29" s="134"/>
      <c r="G29" s="134">
        <v>-111357274.72000007</v>
      </c>
      <c r="H29" s="134"/>
      <c r="I29" s="134">
        <v>0</v>
      </c>
      <c r="J29" s="134"/>
      <c r="K29" s="134">
        <v>0</v>
      </c>
      <c r="L29" s="145"/>
      <c r="M29" s="145"/>
      <c r="N29" s="145"/>
      <c r="O29" s="145"/>
    </row>
    <row r="30" spans="1:15" ht="23.25" customHeight="1">
      <c r="A30" s="68"/>
      <c r="B30" s="495" t="s">
        <v>553</v>
      </c>
      <c r="C30" s="68"/>
      <c r="D30" s="68"/>
      <c r="E30" s="134">
        <v>-8080000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295"/>
      <c r="M30" s="295"/>
      <c r="N30" s="295"/>
      <c r="O30" s="295"/>
    </row>
    <row r="31" spans="1:15" ht="22.5" customHeight="1">
      <c r="A31" s="68"/>
      <c r="B31" s="495" t="s">
        <v>448</v>
      </c>
      <c r="C31" s="140"/>
      <c r="D31" s="140"/>
      <c r="E31" s="134">
        <v>74915</v>
      </c>
      <c r="F31" s="134"/>
      <c r="G31" s="134">
        <v>-161960.23999999906</v>
      </c>
      <c r="H31" s="134"/>
      <c r="I31" s="134">
        <v>-20999</v>
      </c>
      <c r="J31" s="134"/>
      <c r="K31" s="134">
        <v>0</v>
      </c>
      <c r="L31" s="145"/>
      <c r="M31" s="145"/>
      <c r="N31" s="145"/>
      <c r="O31" s="145"/>
    </row>
    <row r="32" spans="1:15" ht="22.5" customHeight="1">
      <c r="A32" s="495" t="s">
        <v>523</v>
      </c>
      <c r="B32" s="68"/>
      <c r="C32" s="141"/>
      <c r="D32" s="141"/>
      <c r="E32" s="134"/>
      <c r="F32" s="135"/>
      <c r="G32" s="134"/>
      <c r="H32" s="137"/>
      <c r="I32" s="134"/>
      <c r="J32" s="137"/>
      <c r="K32" s="134"/>
      <c r="L32" s="145"/>
      <c r="M32" s="145"/>
      <c r="N32" s="145"/>
      <c r="O32" s="145"/>
    </row>
    <row r="33" spans="1:15" ht="22.5" customHeight="1">
      <c r="A33" s="65"/>
      <c r="B33" s="150" t="s">
        <v>556</v>
      </c>
      <c r="E33" s="134">
        <v>5620705</v>
      </c>
      <c r="F33" s="135"/>
      <c r="G33" s="134">
        <v>-2821704.379999999</v>
      </c>
      <c r="H33" s="135"/>
      <c r="I33" s="134">
        <v>195230</v>
      </c>
      <c r="J33" s="135"/>
      <c r="K33" s="134">
        <v>755840.6799999997</v>
      </c>
      <c r="L33" s="145"/>
      <c r="M33" s="145"/>
      <c r="N33" s="145"/>
      <c r="O33" s="145"/>
    </row>
    <row r="34" spans="1:15" ht="22.5" customHeight="1">
      <c r="A34" s="68"/>
      <c r="B34" s="495" t="s">
        <v>203</v>
      </c>
      <c r="E34" s="142">
        <v>-10732396</v>
      </c>
      <c r="F34" s="135"/>
      <c r="G34" s="142">
        <v>-2930884.3200000022</v>
      </c>
      <c r="H34" s="135"/>
      <c r="I34" s="142">
        <v>2786</v>
      </c>
      <c r="J34" s="135"/>
      <c r="K34" s="142">
        <v>-1394835.12</v>
      </c>
      <c r="L34" s="145"/>
      <c r="M34" s="145"/>
      <c r="N34" s="145"/>
      <c r="O34" s="145"/>
    </row>
    <row r="35" spans="1:15" ht="22.5" customHeight="1">
      <c r="A35" s="497" t="s">
        <v>542</v>
      </c>
      <c r="B35" s="68"/>
      <c r="E35" s="134">
        <v>34090631</v>
      </c>
      <c r="F35" s="134"/>
      <c r="G35" s="134">
        <v>-100836872.38000007</v>
      </c>
      <c r="H35" s="134"/>
      <c r="I35" s="134">
        <v>-2983209</v>
      </c>
      <c r="J35" s="137"/>
      <c r="K35" s="134">
        <v>-3103106.4200000055</v>
      </c>
      <c r="L35" s="145"/>
      <c r="M35" s="145"/>
      <c r="N35" s="145"/>
      <c r="O35" s="145"/>
    </row>
    <row r="36" spans="1:15" ht="22.5" customHeight="1">
      <c r="A36" s="68"/>
      <c r="B36" s="495" t="s">
        <v>524</v>
      </c>
      <c r="E36" s="134">
        <v>-1243550</v>
      </c>
      <c r="F36" s="135"/>
      <c r="G36" s="134">
        <v>-181494.33000000054</v>
      </c>
      <c r="H36" s="135"/>
      <c r="I36" s="134">
        <v>-36238</v>
      </c>
      <c r="J36" s="135"/>
      <c r="K36" s="134">
        <v>-26107.37000000081</v>
      </c>
      <c r="L36" s="145"/>
      <c r="M36" s="145"/>
      <c r="N36" s="145"/>
      <c r="O36" s="145"/>
    </row>
    <row r="37" spans="1:15" ht="22.5" customHeight="1" thickBot="1">
      <c r="A37" s="498" t="s">
        <v>525</v>
      </c>
      <c r="B37" s="68"/>
      <c r="E37" s="499">
        <v>32847081</v>
      </c>
      <c r="F37" s="137"/>
      <c r="G37" s="499">
        <v>-101018366.71000007</v>
      </c>
      <c r="H37" s="137"/>
      <c r="I37" s="499">
        <v>-3019447</v>
      </c>
      <c r="J37" s="137"/>
      <c r="K37" s="499">
        <v>-3129213.7900000066</v>
      </c>
      <c r="L37" s="145"/>
      <c r="M37" s="145"/>
      <c r="N37" s="145"/>
      <c r="O37" s="145"/>
    </row>
    <row r="38" spans="1:15" ht="19.5" customHeight="1">
      <c r="A38" s="66"/>
      <c r="B38" s="68"/>
      <c r="E38" s="137"/>
      <c r="F38" s="137"/>
      <c r="G38" s="137"/>
      <c r="H38" s="137"/>
      <c r="I38" s="137"/>
      <c r="J38" s="137"/>
      <c r="K38" s="137"/>
      <c r="L38" s="145"/>
      <c r="M38" s="145"/>
      <c r="N38" s="145"/>
      <c r="O38" s="145"/>
    </row>
    <row r="39" spans="1:15" ht="19.5" customHeight="1">
      <c r="A39" s="66"/>
      <c r="B39" s="68"/>
      <c r="E39" s="137"/>
      <c r="F39" s="137"/>
      <c r="G39" s="137"/>
      <c r="H39" s="137"/>
      <c r="I39" s="137"/>
      <c r="J39" s="137"/>
      <c r="K39" s="137"/>
      <c r="L39" s="145"/>
      <c r="M39" s="145"/>
      <c r="N39" s="145"/>
      <c r="O39" s="145"/>
    </row>
    <row r="40" spans="1:15" ht="19.5" customHeight="1">
      <c r="A40" s="66"/>
      <c r="B40" s="68"/>
      <c r="E40" s="137"/>
      <c r="F40" s="137"/>
      <c r="G40" s="137"/>
      <c r="H40" s="137"/>
      <c r="I40" s="137"/>
      <c r="J40" s="137"/>
      <c r="K40" s="137"/>
      <c r="L40" s="145"/>
      <c r="M40" s="145"/>
      <c r="N40" s="145"/>
      <c r="O40" s="145"/>
    </row>
    <row r="41" spans="1:15" ht="19.5" customHeight="1">
      <c r="A41" s="66"/>
      <c r="B41" s="68"/>
      <c r="E41" s="137"/>
      <c r="F41" s="137"/>
      <c r="G41" s="137"/>
      <c r="H41" s="137"/>
      <c r="I41" s="137"/>
      <c r="J41" s="137"/>
      <c r="K41" s="137"/>
      <c r="L41" s="145"/>
      <c r="M41" s="145"/>
      <c r="N41" s="145"/>
      <c r="O41" s="145"/>
    </row>
    <row r="42" spans="1:15" ht="19.5" customHeight="1">
      <c r="A42" s="66"/>
      <c r="B42" s="68"/>
      <c r="E42" s="137"/>
      <c r="F42" s="137"/>
      <c r="G42" s="137"/>
      <c r="H42" s="137"/>
      <c r="I42" s="137"/>
      <c r="J42" s="137"/>
      <c r="K42" s="137"/>
      <c r="L42" s="145"/>
      <c r="M42" s="145"/>
      <c r="N42" s="145"/>
      <c r="O42" s="145"/>
    </row>
    <row r="43" spans="1:15" ht="22.5" customHeight="1">
      <c r="B43" s="148"/>
      <c r="C43" s="148"/>
      <c r="D43" s="148"/>
      <c r="E43" s="148"/>
      <c r="F43" s="148"/>
      <c r="G43" s="140"/>
      <c r="I43" s="145"/>
    </row>
    <row r="44" spans="1:15" ht="22.5" customHeight="1">
      <c r="B44" s="149"/>
      <c r="C44" s="149"/>
      <c r="D44" s="149"/>
      <c r="E44" s="149"/>
      <c r="F44" s="149"/>
      <c r="G44" s="149"/>
      <c r="I44" s="145"/>
    </row>
  </sheetData>
  <mergeCells count="3">
    <mergeCell ref="E7:G7"/>
    <mergeCell ref="I7:K7"/>
    <mergeCell ref="B16:C16"/>
  </mergeCells>
  <pageMargins left="0.9055118110236221" right="0.31496062992125984" top="0.70866141732283472" bottom="0.39370078740157483" header="0.11811023622047245" footer="0.11811023622047245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36"/>
  <sheetViews>
    <sheetView view="pageBreakPreview" zoomScale="70" zoomScaleNormal="90" zoomScaleSheetLayoutView="70" workbookViewId="0">
      <selection activeCell="C14" sqref="C14"/>
    </sheetView>
  </sheetViews>
  <sheetFormatPr defaultColWidth="10.42578125" defaultRowHeight="23.25" customHeight="1"/>
  <cols>
    <col min="1" max="1" width="3.5703125" style="129" customWidth="1"/>
    <col min="2" max="2" width="3.85546875" style="129" customWidth="1"/>
    <col min="3" max="3" width="49.85546875" style="129" customWidth="1"/>
    <col min="4" max="4" width="1" style="129" customWidth="1"/>
    <col min="5" max="5" width="12.85546875" style="129" customWidth="1"/>
    <col min="6" max="6" width="0.85546875" style="129" customWidth="1"/>
    <col min="7" max="7" width="14" style="129" bestFit="1" customWidth="1"/>
    <col min="8" max="8" width="0.85546875" style="129" customWidth="1"/>
    <col min="9" max="9" width="12.85546875" style="129" customWidth="1"/>
    <col min="10" max="10" width="0.85546875" style="129" customWidth="1"/>
    <col min="11" max="11" width="15.42578125" style="129" customWidth="1"/>
    <col min="12" max="16384" width="10.42578125" style="129"/>
  </cols>
  <sheetData>
    <row r="1" spans="1:11" ht="22.5" customHeight="1">
      <c r="A1" s="291" t="s">
        <v>457</v>
      </c>
      <c r="B1" s="131"/>
      <c r="C1" s="131"/>
      <c r="D1" s="131"/>
      <c r="E1" s="131"/>
      <c r="F1" s="131"/>
      <c r="G1" s="131"/>
      <c r="H1" s="132"/>
      <c r="I1" s="131"/>
      <c r="J1" s="132"/>
      <c r="K1" s="113" t="s">
        <v>218</v>
      </c>
    </row>
    <row r="2" spans="1:11" ht="22.5" customHeight="1">
      <c r="A2" s="294" t="s">
        <v>232</v>
      </c>
      <c r="B2" s="131"/>
      <c r="C2" s="131"/>
      <c r="D2" s="131"/>
      <c r="E2" s="131"/>
      <c r="F2" s="131"/>
      <c r="G2" s="131"/>
      <c r="H2" s="132"/>
      <c r="I2" s="131"/>
      <c r="J2" s="132"/>
    </row>
    <row r="3" spans="1:11" ht="22.5" customHeight="1">
      <c r="A3" s="292" t="s">
        <v>219</v>
      </c>
      <c r="B3" s="115"/>
      <c r="C3" s="115"/>
      <c r="D3" s="115"/>
      <c r="E3" s="115"/>
      <c r="F3" s="115"/>
      <c r="G3" s="115"/>
      <c r="H3" s="132"/>
      <c r="I3" s="115"/>
      <c r="J3" s="132"/>
    </row>
    <row r="4" spans="1:11" ht="21" customHeight="1">
      <c r="A4" s="114"/>
      <c r="B4" s="115"/>
      <c r="C4" s="115"/>
      <c r="D4" s="115"/>
      <c r="E4" s="115"/>
      <c r="F4" s="115"/>
      <c r="G4" s="115"/>
      <c r="H4" s="132"/>
      <c r="I4" s="115"/>
      <c r="J4" s="132"/>
    </row>
    <row r="5" spans="1:11" ht="21" customHeight="1">
      <c r="A5" s="114"/>
      <c r="B5" s="115"/>
      <c r="C5" s="115"/>
      <c r="D5" s="115"/>
      <c r="E5" s="115"/>
      <c r="F5" s="115"/>
      <c r="G5" s="115"/>
      <c r="H5" s="132"/>
      <c r="I5" s="115"/>
      <c r="J5" s="132"/>
    </row>
    <row r="6" spans="1:11" ht="23.25" customHeight="1">
      <c r="A6" s="133"/>
      <c r="B6" s="115"/>
      <c r="C6" s="115"/>
      <c r="D6" s="115"/>
      <c r="E6" s="115"/>
      <c r="F6" s="115"/>
      <c r="G6" s="115"/>
      <c r="H6" s="115"/>
      <c r="I6" s="116"/>
      <c r="J6" s="115"/>
      <c r="K6" s="151" t="s">
        <v>182</v>
      </c>
    </row>
    <row r="7" spans="1:11" ht="23.25" customHeight="1">
      <c r="A7" s="114"/>
      <c r="B7" s="114"/>
      <c r="C7" s="114"/>
      <c r="D7" s="114"/>
      <c r="E7" s="511" t="s">
        <v>183</v>
      </c>
      <c r="F7" s="511"/>
      <c r="G7" s="511"/>
      <c r="H7" s="115"/>
      <c r="I7" s="511" t="s">
        <v>184</v>
      </c>
      <c r="J7" s="511"/>
      <c r="K7" s="511"/>
    </row>
    <row r="8" spans="1:11" ht="23.25" customHeight="1">
      <c r="A8" s="114"/>
      <c r="B8" s="114"/>
      <c r="C8" s="114"/>
      <c r="D8" s="114"/>
      <c r="E8" s="125">
        <v>2024</v>
      </c>
      <c r="F8" s="120"/>
      <c r="G8" s="125">
        <v>2023</v>
      </c>
      <c r="H8" s="115"/>
      <c r="I8" s="125">
        <v>2024</v>
      </c>
      <c r="J8" s="120"/>
      <c r="K8" s="125">
        <v>2023</v>
      </c>
    </row>
    <row r="9" spans="1:11" ht="23.25" customHeight="1">
      <c r="A9" s="66" t="s">
        <v>233</v>
      </c>
      <c r="B9" s="68"/>
      <c r="C9" s="68"/>
      <c r="D9" s="68"/>
      <c r="E9" s="118"/>
      <c r="F9" s="120"/>
      <c r="G9" s="118"/>
      <c r="H9" s="115"/>
      <c r="I9" s="118"/>
      <c r="J9" s="120"/>
      <c r="K9" s="118"/>
    </row>
    <row r="10" spans="1:11" ht="23.25" customHeight="1">
      <c r="A10" s="66"/>
      <c r="B10" s="495" t="s">
        <v>551</v>
      </c>
      <c r="C10" s="68"/>
      <c r="D10" s="68"/>
      <c r="E10" s="134">
        <v>32025694</v>
      </c>
      <c r="F10" s="431"/>
      <c r="G10" s="134">
        <v>0</v>
      </c>
      <c r="H10" s="432"/>
      <c r="I10" s="134">
        <v>0</v>
      </c>
      <c r="J10" s="431"/>
      <c r="K10" s="134">
        <v>0</v>
      </c>
    </row>
    <row r="11" spans="1:11" ht="23.25" customHeight="1">
      <c r="A11" s="68"/>
      <c r="B11" s="495" t="s">
        <v>552</v>
      </c>
      <c r="C11" s="68"/>
      <c r="D11" s="68"/>
      <c r="E11" s="134">
        <v>-33380000</v>
      </c>
      <c r="F11" s="152"/>
      <c r="G11" s="134">
        <v>0</v>
      </c>
      <c r="H11" s="153"/>
      <c r="I11" s="134">
        <v>0</v>
      </c>
      <c r="J11" s="154"/>
      <c r="K11" s="134">
        <v>-99000000</v>
      </c>
    </row>
    <row r="12" spans="1:11" ht="23.25" customHeight="1">
      <c r="A12" s="68"/>
      <c r="B12" s="495" t="s">
        <v>543</v>
      </c>
      <c r="C12" s="68"/>
      <c r="D12" s="68"/>
      <c r="E12" s="134">
        <v>67172752</v>
      </c>
      <c r="F12" s="134">
        <v>0</v>
      </c>
      <c r="G12" s="134">
        <v>348048799</v>
      </c>
      <c r="H12" s="134">
        <v>0</v>
      </c>
      <c r="I12" s="134">
        <v>3950000</v>
      </c>
      <c r="J12" s="134">
        <v>0</v>
      </c>
      <c r="K12" s="134">
        <v>103220000.00000006</v>
      </c>
    </row>
    <row r="13" spans="1:11" ht="23.25" customHeight="1">
      <c r="A13" s="68"/>
      <c r="B13" s="495" t="s">
        <v>527</v>
      </c>
      <c r="C13" s="68"/>
      <c r="D13" s="68"/>
      <c r="E13" s="134">
        <v>-98785352</v>
      </c>
      <c r="F13" s="134">
        <v>0</v>
      </c>
      <c r="G13" s="134">
        <v>-249808609</v>
      </c>
      <c r="H13" s="134">
        <v>0</v>
      </c>
      <c r="I13" s="134">
        <v>0</v>
      </c>
      <c r="J13" s="134">
        <v>0</v>
      </c>
      <c r="K13" s="134">
        <v>-139480713.27000001</v>
      </c>
    </row>
    <row r="14" spans="1:11" ht="23.25" customHeight="1">
      <c r="A14" s="68"/>
      <c r="B14" s="495" t="s">
        <v>528</v>
      </c>
      <c r="C14" s="68"/>
      <c r="D14" s="68"/>
      <c r="E14" s="134">
        <v>-168672</v>
      </c>
      <c r="F14" s="152"/>
      <c r="G14" s="134">
        <v>-1524160</v>
      </c>
      <c r="H14" s="153"/>
      <c r="I14" s="134">
        <v>-134351</v>
      </c>
      <c r="J14" s="154"/>
      <c r="K14" s="134">
        <v>-1379534.8399999999</v>
      </c>
    </row>
    <row r="15" spans="1:11" ht="23.25" customHeight="1">
      <c r="A15" s="68"/>
      <c r="B15" s="495" t="s">
        <v>529</v>
      </c>
      <c r="C15" s="68"/>
      <c r="D15" s="68"/>
      <c r="E15" s="134">
        <v>-932000</v>
      </c>
      <c r="F15" s="152"/>
      <c r="G15" s="134">
        <v>-1059000</v>
      </c>
      <c r="H15" s="153"/>
      <c r="I15" s="134">
        <v>-932000</v>
      </c>
      <c r="J15" s="154"/>
      <c r="K15" s="134">
        <v>-1059000.0000000005</v>
      </c>
    </row>
    <row r="16" spans="1:11" ht="23.25" customHeight="1">
      <c r="A16" s="68"/>
      <c r="B16" s="495" t="s">
        <v>530</v>
      </c>
      <c r="C16" s="68"/>
      <c r="D16" s="68"/>
      <c r="E16" s="134">
        <v>385909</v>
      </c>
      <c r="F16" s="152"/>
      <c r="G16" s="134">
        <v>395743</v>
      </c>
      <c r="H16" s="153"/>
      <c r="I16" s="134">
        <v>362385</v>
      </c>
      <c r="J16" s="154"/>
      <c r="K16" s="134">
        <v>253260</v>
      </c>
    </row>
    <row r="17" spans="1:11" ht="23.25" customHeight="1">
      <c r="A17" s="68"/>
      <c r="B17" s="495" t="s">
        <v>321</v>
      </c>
      <c r="C17" s="68"/>
      <c r="D17" s="68"/>
      <c r="E17" s="134">
        <v>2422949</v>
      </c>
      <c r="F17" s="152"/>
      <c r="G17" s="134">
        <v>1362169</v>
      </c>
      <c r="H17" s="153"/>
      <c r="I17" s="134">
        <v>718073</v>
      </c>
      <c r="J17" s="154"/>
      <c r="K17" s="134">
        <v>138923225.02000001</v>
      </c>
    </row>
    <row r="18" spans="1:11" ht="23.25" customHeight="1">
      <c r="A18" s="65" t="s">
        <v>526</v>
      </c>
      <c r="B18" s="68"/>
      <c r="C18" s="68"/>
      <c r="D18" s="68"/>
      <c r="E18" s="143">
        <v>-31258720</v>
      </c>
      <c r="F18" s="144"/>
      <c r="G18" s="143">
        <v>97414942</v>
      </c>
      <c r="H18" s="155"/>
      <c r="I18" s="143">
        <v>3964107</v>
      </c>
      <c r="J18" s="137"/>
      <c r="K18" s="143">
        <v>1477236.910000056</v>
      </c>
    </row>
    <row r="19" spans="1:11" ht="23.25" customHeight="1">
      <c r="A19" s="68"/>
      <c r="B19" s="68"/>
      <c r="C19" s="68"/>
      <c r="D19" s="68"/>
      <c r="E19" s="156"/>
      <c r="F19" s="144"/>
      <c r="G19" s="156"/>
      <c r="H19" s="144"/>
      <c r="I19" s="157"/>
      <c r="J19" s="144"/>
      <c r="K19" s="157"/>
    </row>
    <row r="20" spans="1:11" ht="23.25" customHeight="1">
      <c r="A20" s="66" t="s">
        <v>234</v>
      </c>
      <c r="B20" s="68"/>
      <c r="C20" s="68"/>
      <c r="D20" s="68"/>
      <c r="E20" s="144"/>
      <c r="F20" s="144"/>
      <c r="G20" s="144"/>
      <c r="H20" s="144"/>
      <c r="I20" s="144"/>
      <c r="J20" s="144"/>
      <c r="K20" s="144"/>
    </row>
    <row r="21" spans="1:11" ht="23.25" customHeight="1">
      <c r="A21" s="66"/>
      <c r="B21" s="495" t="s">
        <v>531</v>
      </c>
      <c r="C21" s="68"/>
      <c r="D21" s="68"/>
      <c r="E21" s="134">
        <v>-533696</v>
      </c>
      <c r="F21" s="152"/>
      <c r="G21" s="134">
        <v>-129201</v>
      </c>
      <c r="H21" s="153"/>
      <c r="I21" s="134">
        <v>-326811</v>
      </c>
      <c r="J21" s="154"/>
      <c r="K21" s="134">
        <v>-36162.287602064156</v>
      </c>
    </row>
    <row r="22" spans="1:11" ht="23.25" customHeight="1">
      <c r="A22" s="66"/>
      <c r="B22" s="495" t="s">
        <v>532</v>
      </c>
      <c r="C22" s="68"/>
      <c r="D22" s="68"/>
      <c r="E22" s="134">
        <v>-174559</v>
      </c>
      <c r="F22" s="152"/>
      <c r="G22" s="134">
        <v>-18008</v>
      </c>
      <c r="H22" s="153"/>
      <c r="I22" s="134">
        <v>-74982</v>
      </c>
      <c r="J22" s="154"/>
      <c r="K22" s="134">
        <v>-5117.71</v>
      </c>
    </row>
    <row r="23" spans="1:11" ht="23.25" customHeight="1">
      <c r="A23" s="66" t="s">
        <v>533</v>
      </c>
      <c r="B23" s="68"/>
      <c r="C23" s="68"/>
      <c r="D23" s="68"/>
      <c r="E23" s="158">
        <v>-708255</v>
      </c>
      <c r="F23" s="159"/>
      <c r="G23" s="158">
        <v>-147209</v>
      </c>
      <c r="H23" s="159"/>
      <c r="I23" s="158">
        <v>-401793</v>
      </c>
      <c r="J23" s="159"/>
      <c r="K23" s="158">
        <v>-41279.997602064155</v>
      </c>
    </row>
    <row r="24" spans="1:11" ht="23.25" customHeight="1">
      <c r="A24" s="66"/>
      <c r="B24" s="68"/>
      <c r="C24" s="68"/>
      <c r="D24" s="68"/>
      <c r="E24" s="290"/>
      <c r="F24" s="159"/>
      <c r="G24" s="290"/>
      <c r="H24" s="159"/>
      <c r="I24" s="290"/>
      <c r="J24" s="159"/>
      <c r="K24" s="290"/>
    </row>
    <row r="25" spans="1:11" ht="23.25" customHeight="1">
      <c r="A25" s="160" t="s">
        <v>567</v>
      </c>
      <c r="B25" s="68"/>
      <c r="C25" s="68"/>
      <c r="D25" s="68"/>
      <c r="E25" s="161">
        <v>880106</v>
      </c>
      <c r="F25" s="161"/>
      <c r="G25" s="161">
        <v>-3750633.7100000679</v>
      </c>
      <c r="H25" s="162"/>
      <c r="I25" s="161">
        <v>542867</v>
      </c>
      <c r="J25" s="162"/>
      <c r="K25" s="161">
        <v>-1693256.8776020147</v>
      </c>
    </row>
    <row r="26" spans="1:11" ht="23.25" customHeight="1">
      <c r="A26" s="160" t="s">
        <v>235</v>
      </c>
      <c r="B26" s="130"/>
      <c r="C26" s="68"/>
      <c r="D26" s="68"/>
      <c r="E26" s="161">
        <v>10328077.000000002</v>
      </c>
      <c r="F26" s="161"/>
      <c r="G26" s="161">
        <v>43155839</v>
      </c>
      <c r="H26" s="162"/>
      <c r="I26" s="161">
        <v>576303</v>
      </c>
      <c r="J26" s="162"/>
      <c r="K26" s="161">
        <v>13048713.23</v>
      </c>
    </row>
    <row r="27" spans="1:11" ht="23.25" customHeight="1" thickBot="1">
      <c r="A27" s="160" t="s">
        <v>236</v>
      </c>
      <c r="B27" s="296"/>
      <c r="C27" s="68"/>
      <c r="D27" s="68"/>
      <c r="E27" s="163">
        <v>11208183.000000002</v>
      </c>
      <c r="F27" s="161"/>
      <c r="G27" s="163">
        <v>39405205.289999932</v>
      </c>
      <c r="H27" s="162"/>
      <c r="I27" s="163">
        <v>1119170</v>
      </c>
      <c r="J27" s="162"/>
      <c r="K27" s="163">
        <v>11355456.352397986</v>
      </c>
    </row>
    <row r="28" spans="1:11" ht="23.25" customHeight="1">
      <c r="A28" s="68"/>
      <c r="B28" s="68"/>
      <c r="C28" s="68"/>
      <c r="D28" s="68"/>
      <c r="E28" s="145"/>
      <c r="F28" s="145"/>
      <c r="G28" s="145"/>
      <c r="H28" s="146"/>
      <c r="I28" s="145"/>
      <c r="J28" s="146"/>
      <c r="K28" s="145"/>
    </row>
    <row r="29" spans="1:11" ht="23.25" customHeight="1">
      <c r="A29" s="508" t="s">
        <v>568</v>
      </c>
      <c r="B29" s="68"/>
      <c r="C29" s="68"/>
      <c r="D29" s="68"/>
      <c r="E29" s="145"/>
      <c r="F29" s="145"/>
      <c r="G29" s="145"/>
      <c r="H29" s="146"/>
      <c r="I29" s="145"/>
      <c r="J29" s="146"/>
      <c r="K29" s="145"/>
    </row>
    <row r="30" spans="1:11" ht="23.25" customHeight="1">
      <c r="C30" s="165" t="s">
        <v>544</v>
      </c>
      <c r="D30" s="164"/>
      <c r="E30" s="430"/>
      <c r="F30" s="430"/>
      <c r="G30" s="430"/>
      <c r="H30" s="45"/>
      <c r="I30" s="430"/>
      <c r="J30" s="46"/>
      <c r="K30" s="430"/>
    </row>
    <row r="31" spans="1:11" ht="23.25" customHeight="1">
      <c r="C31" s="436" t="s">
        <v>545</v>
      </c>
      <c r="D31" s="164"/>
      <c r="E31" s="44">
        <v>-4108887</v>
      </c>
      <c r="F31" s="430"/>
      <c r="G31" s="44">
        <v>0</v>
      </c>
      <c r="H31" s="45"/>
      <c r="I31" s="44">
        <v>-3848203</v>
      </c>
      <c r="J31" s="46"/>
      <c r="K31" s="44">
        <v>0</v>
      </c>
    </row>
    <row r="32" spans="1:11" ht="23.25" customHeight="1">
      <c r="C32" s="435" t="s">
        <v>546</v>
      </c>
      <c r="D32" s="164"/>
      <c r="E32" s="44">
        <v>4108887</v>
      </c>
      <c r="F32" s="430"/>
      <c r="G32" s="44">
        <v>0</v>
      </c>
      <c r="H32" s="45"/>
      <c r="I32" s="44">
        <v>3848203</v>
      </c>
      <c r="J32" s="46"/>
      <c r="K32" s="44">
        <v>0</v>
      </c>
    </row>
    <row r="33" spans="1:11" ht="23.25" customHeight="1">
      <c r="C33" s="164" t="s">
        <v>569</v>
      </c>
      <c r="D33" s="164"/>
      <c r="E33" s="44">
        <v>0</v>
      </c>
      <c r="F33" s="430"/>
      <c r="G33" s="44">
        <v>0</v>
      </c>
      <c r="H33" s="45"/>
      <c r="I33" s="44">
        <v>40000945</v>
      </c>
      <c r="J33" s="46"/>
      <c r="K33" s="44">
        <v>0</v>
      </c>
    </row>
    <row r="34" spans="1:11" ht="23.25" customHeight="1">
      <c r="C34" s="164" t="s">
        <v>547</v>
      </c>
      <c r="D34" s="164"/>
      <c r="E34" s="44">
        <v>0</v>
      </c>
      <c r="F34" s="430"/>
      <c r="G34" s="44">
        <v>0</v>
      </c>
      <c r="H34" s="45"/>
      <c r="I34" s="44">
        <v>-4600145</v>
      </c>
      <c r="J34" s="46"/>
      <c r="K34" s="44">
        <v>0</v>
      </c>
    </row>
    <row r="35" spans="1:11" ht="23.25" customHeight="1">
      <c r="C35" s="164" t="s">
        <v>548</v>
      </c>
      <c r="D35" s="164"/>
      <c r="E35" s="44">
        <v>0</v>
      </c>
      <c r="F35" s="430"/>
      <c r="G35" s="44">
        <v>0</v>
      </c>
      <c r="H35" s="45"/>
      <c r="I35" s="44">
        <v>35400800</v>
      </c>
      <c r="J35" s="46"/>
      <c r="K35" s="44">
        <v>0</v>
      </c>
    </row>
    <row r="36" spans="1:11" ht="23.25" customHeight="1">
      <c r="A36" s="68"/>
      <c r="B36" s="68"/>
      <c r="C36" s="68"/>
      <c r="D36" s="68"/>
      <c r="E36" s="145"/>
      <c r="F36" s="145"/>
      <c r="G36" s="145"/>
      <c r="H36" s="146"/>
      <c r="I36" s="145"/>
      <c r="J36" s="146"/>
      <c r="K36" s="145"/>
    </row>
  </sheetData>
  <mergeCells count="2">
    <mergeCell ref="E7:G7"/>
    <mergeCell ref="I7:K7"/>
  </mergeCells>
  <pageMargins left="0.9055118110236221" right="0.31496062992125984" top="0.70866141732283472" bottom="0.39370078740157483" header="0.11811023622047245" footer="0.11811023622047245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25d614-aa65-464c-b370-f244a5190774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97748B7C05E94BADB6A2DFADBA7BA3" ma:contentTypeVersion="17" ma:contentTypeDescription="Create a new document." ma:contentTypeScope="" ma:versionID="1ee5f760f5d32f77a5bb33492881c905">
  <xsd:schema xmlns:xsd="http://www.w3.org/2001/XMLSchema" xmlns:xs="http://www.w3.org/2001/XMLSchema" xmlns:p="http://schemas.microsoft.com/office/2006/metadata/properties" xmlns:ns2="8025d614-aa65-464c-b370-f244a5190774" xmlns:ns3="1d78754a-8ea1-4898-b40b-d50f8c2f005c" targetNamespace="http://schemas.microsoft.com/office/2006/metadata/properties" ma:root="true" ma:fieldsID="67b1c1039dbe8efcd18d697d04ceb54f" ns2:_="" ns3:_="">
    <xsd:import namespace="8025d614-aa65-464c-b370-f244a5190774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5d614-aa65-464c-b370-f244a5190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</ds:schemaRefs>
</ds:datastoreItem>
</file>

<file path=customXml/itemProps2.xml><?xml version="1.0" encoding="utf-8"?>
<ds:datastoreItem xmlns:ds="http://schemas.openxmlformats.org/officeDocument/2006/customXml" ds:itemID="{AA0173C9-789E-49E3-BC6D-2F1405C35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25d614-aa65-464c-b370-f244a5190774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CFConsoQ122</vt:lpstr>
      <vt:lpstr>CFSepaQ123</vt:lpstr>
      <vt:lpstr>CFConsoQ123</vt:lpstr>
      <vt:lpstr>CFConso22</vt:lpstr>
      <vt:lpstr>Asset</vt:lpstr>
      <vt:lpstr>Liability</vt:lpstr>
      <vt:lpstr>Equity </vt:lpstr>
      <vt:lpstr>P&amp;L1</vt:lpstr>
      <vt:lpstr>P&amp;L2</vt:lpstr>
      <vt:lpstr>Change Conso</vt:lpstr>
      <vt:lpstr>Change Seperate</vt:lpstr>
      <vt:lpstr>SCF1</vt:lpstr>
      <vt:lpstr>SCF2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'P&amp;L1'!Print_Area</vt:lpstr>
      <vt:lpstr>'P&amp;L2'!Print_Area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 01</cp:lastModifiedBy>
  <cp:revision/>
  <cp:lastPrinted>2024-05-14T22:19:56Z</cp:lastPrinted>
  <dcterms:created xsi:type="dcterms:W3CDTF">2020-11-08T16:43:56Z</dcterms:created>
  <dcterms:modified xsi:type="dcterms:W3CDTF">2024-05-14T23:14:37Z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0x0101003597748B7C05E94BADB6A2DFADBA7BA3</vt:lpwstr>
  </property>
</Properties>
</file>