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7/1453A67/SET_Format/Eng/"/>
    </mc:Choice>
  </mc:AlternateContent>
  <xr:revisionPtr revIDLastSave="702" documentId="13_ncr:1_{FAD1A161-16EC-487E-877B-699078F2B025}" xr6:coauthVersionLast="47" xr6:coauthVersionMax="47" xr10:uidLastSave="{B9B65791-836A-4843-ABE7-EA487AFD4B19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ENG" sheetId="25" r:id="rId2"/>
    <sheet name="SCI-ENG" sheetId="19" r:id="rId3"/>
    <sheet name="SHA-ENG" sheetId="17" r:id="rId4"/>
    <sheet name="CF-ENG" sheetId="22" r:id="rId5"/>
    <sheet name="CF-ENG (2)" sheetId="23" r:id="rId6"/>
  </sheets>
  <externalReferences>
    <externalReference r:id="rId7"/>
    <externalReference r:id="rId8"/>
  </externalReferences>
  <definedNames>
    <definedName name="_xlnm.Print_Area" localSheetId="4">'CF-ENG'!$A$1:$J$32</definedName>
    <definedName name="_xlnm.Print_Area" localSheetId="5">'CF-ENG (2)'!$A$1:$J$19</definedName>
    <definedName name="_xlnm.Print_Area" localSheetId="2">'SCI-ENG'!$A$1:$J$26</definedName>
    <definedName name="_xlnm.Print_Area" localSheetId="1">'SFP-ENG'!$A$1:$J$61</definedName>
    <definedName name="_xlnm.Print_Area" localSheetId="3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" i="23" l="1"/>
  <c r="A32" i="22"/>
  <c r="A20" i="17"/>
  <c r="A26" i="19"/>
  <c r="A61" i="25"/>
  <c r="A5" i="17" l="1"/>
  <c r="J35" i="25"/>
  <c r="H35" i="25"/>
  <c r="J45" i="25" l="1"/>
  <c r="H45" i="25"/>
  <c r="H16" i="23"/>
  <c r="J58" i="25" l="1"/>
  <c r="J41" i="25"/>
  <c r="H41" i="25"/>
  <c r="A31" i="25"/>
  <c r="A30" i="25"/>
  <c r="A29" i="25"/>
  <c r="J23" i="25"/>
  <c r="H23" i="25"/>
  <c r="J16" i="25"/>
  <c r="H16" i="25"/>
  <c r="J46" i="25" l="1"/>
  <c r="J59" i="25" s="1"/>
  <c r="J24" i="25"/>
  <c r="H24" i="25"/>
  <c r="H46" i="25"/>
  <c r="J60" i="25" l="1"/>
  <c r="J13" i="23" l="1"/>
  <c r="H13" i="23"/>
  <c r="J7" i="23" l="1"/>
  <c r="H7" i="23"/>
  <c r="J7" i="22"/>
  <c r="H7" i="22"/>
  <c r="A5" i="22"/>
  <c r="A5" i="23" s="1"/>
  <c r="A4" i="23"/>
  <c r="A3" i="23"/>
  <c r="A3" i="22"/>
  <c r="K18" i="17"/>
  <c r="K13" i="17"/>
  <c r="I13" i="17"/>
  <c r="A3" i="19"/>
  <c r="K17" i="17"/>
  <c r="I17" i="17"/>
  <c r="G17" i="17"/>
  <c r="A3" i="17"/>
  <c r="J10" i="19" l="1"/>
  <c r="H10" i="23"/>
  <c r="H10" i="19"/>
  <c r="J10" i="23"/>
  <c r="O15" i="17"/>
  <c r="I18" i="17"/>
  <c r="O10" i="17"/>
  <c r="G18" i="17"/>
  <c r="G13" i="17"/>
  <c r="J13" i="19" l="1"/>
  <c r="J16" i="19" s="1"/>
  <c r="J18" i="19" s="1"/>
  <c r="H13" i="19"/>
  <c r="H16" i="19" s="1"/>
  <c r="H18" i="19" s="1"/>
  <c r="J9" i="22" l="1"/>
  <c r="J17" i="22" s="1"/>
  <c r="J27" i="22" s="1"/>
  <c r="J30" i="22" s="1"/>
  <c r="J15" i="23" s="1"/>
  <c r="J17" i="23" s="1"/>
  <c r="J20" i="19"/>
  <c r="J22" i="19" s="1"/>
  <c r="J24" i="19" s="1"/>
  <c r="H20" i="19"/>
  <c r="H22" i="19" s="1"/>
  <c r="H24" i="19" s="1"/>
  <c r="H9" i="22"/>
  <c r="H17" i="22" s="1"/>
  <c r="H27" i="22" s="1"/>
  <c r="H30" i="22" s="1"/>
  <c r="H15" i="23" s="1"/>
  <c r="H17" i="23" s="1"/>
  <c r="H18" i="23" s="1"/>
  <c r="M17" i="17" l="1"/>
  <c r="M12" i="17"/>
  <c r="O12" i="17" s="1"/>
  <c r="O13" i="17" s="1"/>
  <c r="M18" i="17"/>
  <c r="O17" i="17"/>
  <c r="O18" i="17" s="1"/>
  <c r="M13" i="17" l="1"/>
  <c r="H58" i="25"/>
  <c r="H59" i="25" s="1"/>
  <c r="H60" i="25" s="1"/>
</calcChain>
</file>

<file path=xl/sharedStrings.xml><?xml version="1.0" encoding="utf-8"?>
<sst xmlns="http://schemas.openxmlformats.org/spreadsheetml/2006/main" count="135" uniqueCount="111">
  <si>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</si>
  <si>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</si>
  <si>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</si>
  <si>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</si>
  <si>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</si>
  <si>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</si>
  <si>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</si>
  <si>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</si>
  <si>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</si>
  <si>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</si>
  <si>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</si>
  <si>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</si>
  <si>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</si>
  <si>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</si>
  <si>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</si>
  <si>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Total shareholders' equity</t>
  </si>
  <si>
    <t>Total liabilities and shareholders' equity</t>
  </si>
  <si>
    <t>Gross profit</t>
  </si>
  <si>
    <t>Profit before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</si>
  <si>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</si>
  <si>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</si>
  <si>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</si>
  <si>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</si>
  <si>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</si>
  <si>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</si>
  <si>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Depreciation and amortization</t>
  </si>
  <si>
    <t>Cash flows from operating activities</t>
  </si>
  <si>
    <t>Effect from exchange rate in cash and cash equivalents</t>
  </si>
  <si>
    <t>Cash flows from investing activities</t>
  </si>
  <si>
    <t>Total</t>
  </si>
  <si>
    <t>Total non-current liabilities</t>
  </si>
  <si>
    <t>Appropriated</t>
  </si>
  <si>
    <t>Employee benefit expenses</t>
  </si>
  <si>
    <t>Investment property</t>
  </si>
  <si>
    <t>Property, plant and equipment</t>
  </si>
  <si>
    <t>Intangible assets</t>
  </si>
  <si>
    <t>shareholders'</t>
  </si>
  <si>
    <t>equity</t>
  </si>
  <si>
    <t xml:space="preserve"> share capital</t>
  </si>
  <si>
    <t>Issued and paid-up</t>
  </si>
  <si>
    <t>Other comprehensive income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</si>
  <si>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</si>
  <si>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</si>
  <si>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</si>
  <si>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</si>
  <si>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</si>
  <si>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</si>
  <si>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</si>
  <si>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</si>
  <si>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</si>
  <si>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</si>
  <si>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</si>
  <si>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</si>
  <si>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</si>
  <si>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</si>
  <si>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</si>
  <si>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</si>
  <si>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</si>
  <si>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</si>
  <si>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Interest paid</t>
  </si>
  <si>
    <t>Reviewed /</t>
  </si>
  <si>
    <t>Unaudited</t>
  </si>
  <si>
    <t>Audited</t>
  </si>
  <si>
    <t>Financial cost</t>
  </si>
  <si>
    <t>Tax income</t>
  </si>
  <si>
    <t xml:space="preserve">                        net cash provided by operating activities</t>
  </si>
  <si>
    <t>Cash generated from operations</t>
  </si>
  <si>
    <t xml:space="preserve">Cash and cash equivalents as at March 31, </t>
  </si>
  <si>
    <t>Loss before income tax</t>
  </si>
  <si>
    <t>Cash flows from financing activities</t>
  </si>
  <si>
    <t>Net loss for the periods</t>
  </si>
  <si>
    <t>Mar. 31, 2023</t>
  </si>
  <si>
    <t>Balance as at January 1, 2023</t>
  </si>
  <si>
    <t>three - month period ended March 31, 2023</t>
  </si>
  <si>
    <t>Balance as at March 31, 2023</t>
  </si>
  <si>
    <t>Deferred tax asset</t>
  </si>
  <si>
    <t>Unrealized (gain) loss on exchange rate</t>
  </si>
  <si>
    <t>Bank overdraft</t>
  </si>
  <si>
    <t>Revenues from sales of goods and rendering of services</t>
  </si>
  <si>
    <t>Costs of sales of goods and rendering of services</t>
  </si>
  <si>
    <t>Changes in operating activities</t>
  </si>
  <si>
    <t>As at March 31, 2024</t>
  </si>
  <si>
    <t>Mar. 31, 2024</t>
  </si>
  <si>
    <t>Dec. 31, 2023</t>
  </si>
  <si>
    <t>For the three-month period ended March 31, 2024 (Reviewed / Unaudited)</t>
  </si>
  <si>
    <t>Balance as at January 1, 2024</t>
  </si>
  <si>
    <t>three - month period ended March 31, 2024</t>
  </si>
  <si>
    <t>Balance as at March 31, 2024</t>
  </si>
  <si>
    <t>Non-current provisions for employee benefits</t>
  </si>
  <si>
    <t>Trade and other current receivables</t>
  </si>
  <si>
    <t>Trade and other current payables</t>
  </si>
  <si>
    <t>Distribution cost</t>
  </si>
  <si>
    <t>Loss from operating activities</t>
  </si>
  <si>
    <t>Total comprehensive expense for the periods</t>
  </si>
  <si>
    <t>Total comprehensive expense for the</t>
  </si>
  <si>
    <t>Other non-current liabilities</t>
  </si>
  <si>
    <t>Loss per share</t>
  </si>
  <si>
    <t>Net cash used in operating activities</t>
  </si>
  <si>
    <t>Net cash provided by financing activities</t>
  </si>
  <si>
    <t>Decrease in cash and cash equivalents, net</t>
  </si>
  <si>
    <t>Gain on exchange rate</t>
  </si>
  <si>
    <t>Legal reserve</t>
  </si>
  <si>
    <t>Increase in bank overdraft</t>
  </si>
  <si>
    <t>Payment for purchases of equipment</t>
  </si>
  <si>
    <t>Issued and paid-up share capital</t>
  </si>
  <si>
    <t>Adjustments to reconcile loss before income tax to</t>
  </si>
  <si>
    <t>Withholding tax written - off</t>
  </si>
  <si>
    <t>Notes to the interim financial statements are an integral part of these statements.</t>
  </si>
  <si>
    <t>Retained earnings (Deficit)</t>
  </si>
  <si>
    <t>Deficit</t>
  </si>
  <si>
    <t>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</si>
</sst>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5" xfId="0" applyNumberFormat="1" applyFont="1" applyBorder="1" applyAlignment="1">
      <alignment horizontal="right"/>
    </xf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3" applyNumberFormat="1" applyFont="1"/>
    <xf numFmtId="164" fontId="4" fillId="0" borderId="0" xfId="4" applyNumberFormat="1" applyFont="1"/>
    <xf numFmtId="164" fontId="3" fillId="0" borderId="0" xfId="4" applyNumberFormat="1" applyFont="1"/>
    <xf numFmtId="170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0" fontId="3" fillId="0" borderId="1" xfId="4" applyNumberFormat="1" applyFont="1" applyBorder="1"/>
    <xf numFmtId="164" fontId="4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4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6" fontId="3" fillId="0" borderId="0" xfId="4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164" fontId="3" fillId="0" borderId="0" xfId="4" applyNumberFormat="1" applyFont="1" applyAlignment="1">
      <alignment horizontal="right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71" fontId="3" fillId="0" borderId="2" xfId="1" applyNumberFormat="1" applyFont="1" applyBorder="1" applyAlignment="1">
      <alignment horizontal="right"/>
    </xf>
    <xf numFmtId="171" fontId="3" fillId="0" borderId="0" xfId="1" applyNumberFormat="1" applyFont="1" applyBorder="1" applyAlignment="1">
      <alignment horizontal="right"/>
    </xf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37" fontId="3" fillId="0" borderId="0" xfId="4" applyNumberFormat="1" applyFont="1"/>
    <xf numFmtId="39" fontId="3" fillId="0" borderId="0" xfId="4" applyNumberFormat="1" applyFont="1"/>
    <xf numFmtId="171" fontId="3" fillId="0" borderId="2" xfId="1" applyNumberFormat="1" applyFont="1" applyBorder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71" fontId="3" fillId="0" borderId="0" xfId="1" applyNumberFormat="1" applyFont="1" applyFill="1" applyAlignment="1">
      <alignment horizontal="right"/>
    </xf>
    <xf numFmtId="43" fontId="3" fillId="0" borderId="2" xfId="1" applyFont="1" applyBorder="1"/>
    <xf numFmtId="43" fontId="3" fillId="0" borderId="0" xfId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453A64_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>
        <row r="12">
          <cell r="H12">
            <v>5034295</v>
          </cell>
        </row>
      </sheetData>
      <sheetData sheetId="2">
        <row r="20">
          <cell r="F20">
            <v>10</v>
          </cell>
        </row>
      </sheetData>
      <sheetData sheetId="3">
        <row r="17">
          <cell r="G17">
            <v>0</v>
          </cell>
          <cell r="I17">
            <v>0</v>
          </cell>
          <cell r="K17">
            <v>0</v>
          </cell>
        </row>
      </sheetData>
      <sheetData sheetId="4"/>
      <sheetData sheetId="5"/>
      <sheetData sheetId="6">
        <row r="12">
          <cell r="H12">
            <v>5034295</v>
          </cell>
        </row>
      </sheetData>
      <sheetData sheetId="7"/>
      <sheetData sheetId="8">
        <row r="3">
          <cell r="A3" t="str">
            <v>Sawang Export Public Company Limited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B938-93DE-4CAF-BF16-A3D688633A58}">
  <dimension ref="A1:J61"/>
  <sheetViews>
    <sheetView tabSelected="1" zoomScaleNormal="100" workbookViewId="0">
      <selection activeCell="F44" sqref="F44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9">
        <v>1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.75" customHeight="1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0" ht="24" customHeight="1" x14ac:dyDescent="0.55000000000000004">
      <c r="A3" s="77" t="s">
        <v>42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4" customHeight="1" x14ac:dyDescent="0.55000000000000004">
      <c r="A4" s="77" t="s">
        <v>43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4" customHeight="1" x14ac:dyDescent="0.55000000000000004">
      <c r="A5" s="77" t="s">
        <v>81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4" customHeight="1" x14ac:dyDescent="0.45">
      <c r="A6" s="80" t="s">
        <v>0</v>
      </c>
      <c r="B6" s="80"/>
      <c r="C6" s="80"/>
      <c r="D6" s="80"/>
      <c r="E6" s="80"/>
      <c r="F6" s="80"/>
      <c r="G6" s="80"/>
      <c r="H6" s="80"/>
      <c r="I6" s="80"/>
      <c r="J6" s="80"/>
    </row>
    <row r="7" spans="1:10" ht="24" customHeight="1" x14ac:dyDescent="0.45">
      <c r="A7" s="6"/>
      <c r="B7" s="6"/>
      <c r="C7" s="6"/>
      <c r="D7" s="6"/>
      <c r="E7" s="6"/>
      <c r="F7" s="6"/>
      <c r="G7" s="6"/>
      <c r="H7" s="32" t="s">
        <v>60</v>
      </c>
      <c r="I7" s="6"/>
      <c r="J7" s="6"/>
    </row>
    <row r="8" spans="1:10" ht="24" customHeight="1" x14ac:dyDescent="0.45">
      <c r="A8" s="6"/>
      <c r="B8" s="6"/>
      <c r="C8" s="6"/>
      <c r="D8" s="6"/>
      <c r="E8" s="6"/>
      <c r="F8" s="6"/>
      <c r="G8" s="6"/>
      <c r="H8" s="32" t="s">
        <v>61</v>
      </c>
      <c r="I8" s="6"/>
      <c r="J8" s="32" t="s">
        <v>62</v>
      </c>
    </row>
    <row r="9" spans="1:10" ht="24" customHeight="1" x14ac:dyDescent="0.45">
      <c r="A9" s="7"/>
      <c r="B9" s="7"/>
      <c r="C9" s="7"/>
      <c r="D9" s="7"/>
      <c r="E9" s="7"/>
      <c r="F9" s="31" t="s">
        <v>1</v>
      </c>
      <c r="G9" s="7"/>
      <c r="H9" s="33" t="s">
        <v>82</v>
      </c>
      <c r="I9" s="34"/>
      <c r="J9" s="33" t="s">
        <v>83</v>
      </c>
    </row>
    <row r="10" spans="1:10" ht="24" customHeight="1" x14ac:dyDescent="0.45">
      <c r="A10" s="5" t="s">
        <v>44</v>
      </c>
      <c r="B10" s="7"/>
      <c r="C10" s="7"/>
      <c r="D10" s="7"/>
      <c r="E10" s="7"/>
      <c r="F10" s="9"/>
      <c r="G10" s="7"/>
      <c r="H10" s="20"/>
      <c r="I10" s="17"/>
      <c r="J10" s="20"/>
    </row>
    <row r="11" spans="1:10" ht="24" customHeight="1" x14ac:dyDescent="0.45">
      <c r="A11" s="5" t="s">
        <v>45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2485393</v>
      </c>
      <c r="I12" s="3"/>
      <c r="J12" s="3">
        <v>5989804</v>
      </c>
    </row>
    <row r="13" spans="1:10" ht="24" customHeight="1" x14ac:dyDescent="0.45">
      <c r="B13" s="1" t="s">
        <v>89</v>
      </c>
      <c r="F13" s="2">
        <v>4</v>
      </c>
      <c r="H13" s="3">
        <v>9317048</v>
      </c>
      <c r="I13" s="3"/>
      <c r="J13" s="3">
        <v>5985511</v>
      </c>
    </row>
    <row r="14" spans="1:10" ht="24" customHeight="1" x14ac:dyDescent="0.45">
      <c r="B14" s="1" t="s">
        <v>23</v>
      </c>
      <c r="F14" s="2">
        <v>5</v>
      </c>
      <c r="H14" s="3">
        <v>241554322</v>
      </c>
      <c r="I14" s="3"/>
      <c r="J14" s="3">
        <v>242773978</v>
      </c>
    </row>
    <row r="15" spans="1:10" ht="24" customHeight="1" x14ac:dyDescent="0.45">
      <c r="B15" s="1" t="s">
        <v>3</v>
      </c>
      <c r="F15" s="2"/>
      <c r="H15" s="3">
        <v>78092</v>
      </c>
      <c r="I15" s="3"/>
      <c r="J15" s="3">
        <v>63773</v>
      </c>
    </row>
    <row r="16" spans="1:10" ht="24" customHeight="1" x14ac:dyDescent="0.45">
      <c r="A16" s="5" t="s">
        <v>4</v>
      </c>
      <c r="F16" s="2"/>
      <c r="H16" s="4">
        <f>SUM(H12:H15)</f>
        <v>253434855</v>
      </c>
      <c r="I16" s="3"/>
      <c r="J16" s="4">
        <f>SUM(J12:J15)</f>
        <v>254813066</v>
      </c>
    </row>
    <row r="17" spans="1:10" ht="24" customHeight="1" x14ac:dyDescent="0.45">
      <c r="A17" s="5" t="s">
        <v>46</v>
      </c>
      <c r="F17" s="2"/>
      <c r="H17" s="18"/>
      <c r="J17" s="18"/>
    </row>
    <row r="18" spans="1:10" ht="24" customHeight="1" x14ac:dyDescent="0.45">
      <c r="A18" s="5"/>
      <c r="B18" s="1" t="s">
        <v>33</v>
      </c>
      <c r="F18" s="2">
        <v>6</v>
      </c>
      <c r="H18" s="3">
        <v>52793073</v>
      </c>
      <c r="I18" s="3"/>
      <c r="J18" s="3">
        <v>52793073</v>
      </c>
    </row>
    <row r="19" spans="1:10" ht="24" customHeight="1" x14ac:dyDescent="0.45">
      <c r="A19" s="8"/>
      <c r="B19" s="1" t="s">
        <v>34</v>
      </c>
      <c r="F19" s="2">
        <v>7</v>
      </c>
      <c r="H19" s="3">
        <v>22394577</v>
      </c>
      <c r="I19" s="3"/>
      <c r="J19" s="3">
        <v>22766320</v>
      </c>
    </row>
    <row r="20" spans="1:10" ht="24" customHeight="1" x14ac:dyDescent="0.45">
      <c r="A20" s="8"/>
      <c r="B20" s="1" t="s">
        <v>35</v>
      </c>
      <c r="F20" s="2"/>
      <c r="H20" s="3">
        <v>11717</v>
      </c>
      <c r="I20" s="3"/>
      <c r="J20" s="3">
        <v>15062</v>
      </c>
    </row>
    <row r="21" spans="1:10" ht="24" customHeight="1" x14ac:dyDescent="0.45">
      <c r="A21" s="8"/>
      <c r="B21" s="1" t="s">
        <v>75</v>
      </c>
      <c r="F21" s="2">
        <v>10</v>
      </c>
      <c r="H21" s="3">
        <v>4369729</v>
      </c>
      <c r="I21" s="3"/>
      <c r="J21" s="3">
        <v>4297833</v>
      </c>
    </row>
    <row r="22" spans="1:10" ht="24" customHeight="1" x14ac:dyDescent="0.45">
      <c r="A22" s="5"/>
      <c r="B22" s="1" t="s">
        <v>5</v>
      </c>
      <c r="F22" s="2"/>
      <c r="H22" s="3">
        <v>934808</v>
      </c>
      <c r="I22" s="3"/>
      <c r="J22" s="3">
        <v>943991</v>
      </c>
    </row>
    <row r="23" spans="1:10" ht="24" customHeight="1" x14ac:dyDescent="0.45">
      <c r="A23" s="5" t="s">
        <v>6</v>
      </c>
      <c r="F23" s="2"/>
      <c r="H23" s="4">
        <f>SUM(H18:H22)</f>
        <v>80503904</v>
      </c>
      <c r="I23" s="3"/>
      <c r="J23" s="4">
        <f>SUM(J18:J22)</f>
        <v>80816279</v>
      </c>
    </row>
    <row r="24" spans="1:10" ht="24" customHeight="1" thickBot="1" x14ac:dyDescent="0.5">
      <c r="A24" s="5" t="s">
        <v>7</v>
      </c>
      <c r="F24" s="2"/>
      <c r="H24" s="12">
        <f>SUM(H16+H23)</f>
        <v>333938759</v>
      </c>
      <c r="I24" s="3"/>
      <c r="J24" s="12">
        <f>SUM(J16+J23)</f>
        <v>335629345</v>
      </c>
    </row>
    <row r="25" spans="1:10" ht="24" customHeight="1" thickTop="1" x14ac:dyDescent="0.45"/>
    <row r="26" spans="1:10" ht="24" customHeight="1" x14ac:dyDescent="0.45">
      <c r="A26" s="78" t="s">
        <v>107</v>
      </c>
      <c r="B26" s="78"/>
      <c r="C26" s="78"/>
      <c r="D26" s="78"/>
      <c r="E26" s="78"/>
      <c r="F26" s="78"/>
      <c r="G26" s="78"/>
      <c r="H26" s="78"/>
      <c r="I26" s="78"/>
      <c r="J26" s="78"/>
    </row>
    <row r="27" spans="1:10" ht="21.75" customHeight="1" x14ac:dyDescent="0.45">
      <c r="A27" s="79">
        <v>2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21.75" customHeight="1" x14ac:dyDescent="0.45">
      <c r="A28" s="82"/>
      <c r="B28" s="82"/>
      <c r="C28" s="82"/>
      <c r="D28" s="82"/>
      <c r="E28" s="82"/>
      <c r="F28" s="82"/>
      <c r="G28" s="82"/>
      <c r="H28" s="82"/>
      <c r="I28" s="82"/>
      <c r="J28" s="82"/>
    </row>
    <row r="29" spans="1:10" ht="24" customHeight="1" x14ac:dyDescent="0.55000000000000004">
      <c r="A29" s="77" t="str">
        <f>A3</f>
        <v>Sawang Export Public Company Limited</v>
      </c>
      <c r="B29" s="77"/>
      <c r="C29" s="77"/>
      <c r="D29" s="77"/>
      <c r="E29" s="77"/>
      <c r="F29" s="77"/>
      <c r="G29" s="77"/>
      <c r="H29" s="77"/>
      <c r="I29" s="77"/>
      <c r="J29" s="77"/>
    </row>
    <row r="30" spans="1:10" ht="24" customHeight="1" x14ac:dyDescent="0.55000000000000004">
      <c r="A30" s="77" t="str">
        <f>A4</f>
        <v>Statement of financial position</v>
      </c>
      <c r="B30" s="77"/>
      <c r="C30" s="77"/>
      <c r="D30" s="77"/>
      <c r="E30" s="77"/>
      <c r="F30" s="77"/>
      <c r="G30" s="77"/>
      <c r="H30" s="77"/>
      <c r="I30" s="77"/>
      <c r="J30" s="77"/>
    </row>
    <row r="31" spans="1:10" ht="24" customHeight="1" x14ac:dyDescent="0.55000000000000004">
      <c r="A31" s="77" t="str">
        <f>A5</f>
        <v>As at March 31, 2024</v>
      </c>
      <c r="B31" s="77"/>
      <c r="C31" s="77"/>
      <c r="D31" s="77"/>
      <c r="E31" s="77"/>
      <c r="F31" s="77"/>
      <c r="G31" s="77"/>
      <c r="H31" s="77"/>
      <c r="I31" s="77"/>
      <c r="J31" s="77"/>
    </row>
    <row r="32" spans="1:10" ht="24" customHeight="1" x14ac:dyDescent="0.45">
      <c r="A32" s="80" t="s">
        <v>0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0" ht="24" customHeight="1" x14ac:dyDescent="0.45">
      <c r="A33" s="6"/>
      <c r="B33" s="6"/>
      <c r="C33" s="6"/>
      <c r="D33" s="6"/>
      <c r="E33" s="6"/>
      <c r="F33" s="6"/>
      <c r="G33" s="6"/>
      <c r="H33" s="32" t="s">
        <v>60</v>
      </c>
      <c r="I33" s="6"/>
      <c r="J33" s="6"/>
    </row>
    <row r="34" spans="1:10" ht="24" customHeight="1" x14ac:dyDescent="0.45">
      <c r="A34" s="6"/>
      <c r="B34" s="6"/>
      <c r="C34" s="6"/>
      <c r="D34" s="6"/>
      <c r="E34" s="6"/>
      <c r="F34" s="6"/>
      <c r="G34" s="6"/>
      <c r="H34" s="32" t="s">
        <v>61</v>
      </c>
      <c r="I34" s="6"/>
      <c r="J34" s="32" t="s">
        <v>62</v>
      </c>
    </row>
    <row r="35" spans="1:10" ht="24" customHeight="1" x14ac:dyDescent="0.45">
      <c r="A35" s="7"/>
      <c r="B35" s="7"/>
      <c r="C35" s="7"/>
      <c r="D35" s="7"/>
      <c r="E35" s="7"/>
      <c r="F35" s="31" t="s">
        <v>1</v>
      </c>
      <c r="G35" s="7"/>
      <c r="H35" s="33" t="str">
        <f>H9</f>
        <v>Mar. 31, 2024</v>
      </c>
      <c r="I35" s="34"/>
      <c r="J35" s="33" t="str">
        <f>J9</f>
        <v>Dec. 31, 2023</v>
      </c>
    </row>
    <row r="36" spans="1:10" ht="24" customHeight="1" x14ac:dyDescent="0.45">
      <c r="A36" s="5" t="s">
        <v>47</v>
      </c>
      <c r="B36" s="7"/>
      <c r="C36" s="7"/>
      <c r="D36" s="7"/>
      <c r="E36" s="7"/>
      <c r="F36" s="9"/>
      <c r="G36" s="7"/>
      <c r="H36" s="20"/>
      <c r="I36" s="17"/>
      <c r="J36" s="20"/>
    </row>
    <row r="37" spans="1:10" ht="24" customHeight="1" x14ac:dyDescent="0.45">
      <c r="A37" s="5" t="s">
        <v>48</v>
      </c>
      <c r="H37" s="10"/>
      <c r="J37" s="10"/>
    </row>
    <row r="38" spans="1:10" ht="24" customHeight="1" x14ac:dyDescent="0.45">
      <c r="A38" s="5"/>
      <c r="B38" s="1" t="s">
        <v>77</v>
      </c>
      <c r="F38" s="16"/>
      <c r="H38" s="3">
        <v>450885</v>
      </c>
      <c r="J38" s="74">
        <v>0</v>
      </c>
    </row>
    <row r="39" spans="1:10" ht="24" customHeight="1" x14ac:dyDescent="0.45">
      <c r="B39" s="1" t="s">
        <v>90</v>
      </c>
      <c r="F39" s="14">
        <v>8</v>
      </c>
      <c r="H39" s="3">
        <v>4717507</v>
      </c>
      <c r="J39" s="74">
        <v>5256586</v>
      </c>
    </row>
    <row r="40" spans="1:10" ht="24" customHeight="1" x14ac:dyDescent="0.45">
      <c r="B40" s="1" t="s">
        <v>8</v>
      </c>
      <c r="H40" s="3">
        <v>560951</v>
      </c>
      <c r="J40" s="74">
        <v>515185</v>
      </c>
    </row>
    <row r="41" spans="1:10" ht="24" customHeight="1" x14ac:dyDescent="0.45">
      <c r="A41" s="5" t="s">
        <v>9</v>
      </c>
      <c r="H41" s="4">
        <f>SUM(H38:H40)</f>
        <v>5729343</v>
      </c>
      <c r="I41" s="3"/>
      <c r="J41" s="4">
        <f>SUM(J38:J40)</f>
        <v>5771771</v>
      </c>
    </row>
    <row r="42" spans="1:10" ht="24" customHeight="1" x14ac:dyDescent="0.45">
      <c r="A42" s="5" t="s">
        <v>49</v>
      </c>
      <c r="H42" s="21"/>
      <c r="I42" s="18"/>
      <c r="J42" s="21"/>
    </row>
    <row r="43" spans="1:10" ht="24" customHeight="1" x14ac:dyDescent="0.45">
      <c r="B43" s="1" t="s">
        <v>88</v>
      </c>
      <c r="F43" s="14">
        <v>9</v>
      </c>
      <c r="H43" s="3">
        <v>21848647</v>
      </c>
      <c r="J43" s="74">
        <v>21489167</v>
      </c>
    </row>
    <row r="44" spans="1:10" ht="24" customHeight="1" x14ac:dyDescent="0.45">
      <c r="B44" s="1" t="s">
        <v>95</v>
      </c>
      <c r="F44" s="14">
        <v>3.3</v>
      </c>
      <c r="H44" s="3">
        <v>25000</v>
      </c>
      <c r="J44" s="74">
        <v>25000</v>
      </c>
    </row>
    <row r="45" spans="1:10" ht="24" customHeight="1" x14ac:dyDescent="0.45">
      <c r="A45" s="5" t="s">
        <v>30</v>
      </c>
      <c r="H45" s="4">
        <f>SUM(H43:H44)</f>
        <v>21873647</v>
      </c>
      <c r="I45" s="3"/>
      <c r="J45" s="4">
        <f>SUM(J43:J44)</f>
        <v>21514167</v>
      </c>
    </row>
    <row r="46" spans="1:10" ht="24" customHeight="1" x14ac:dyDescent="0.45">
      <c r="A46" s="5" t="s">
        <v>10</v>
      </c>
      <c r="H46" s="4">
        <f>SUM(H41+H45)</f>
        <v>27602990</v>
      </c>
      <c r="I46" s="3"/>
      <c r="J46" s="4">
        <f>SUM(J41+J45)</f>
        <v>27285938</v>
      </c>
    </row>
    <row r="47" spans="1:10" ht="24" customHeight="1" x14ac:dyDescent="0.45">
      <c r="A47" s="5" t="s">
        <v>50</v>
      </c>
      <c r="H47" s="18"/>
      <c r="J47" s="18"/>
    </row>
    <row r="48" spans="1:10" ht="24" customHeight="1" x14ac:dyDescent="0.45">
      <c r="B48" s="1" t="s">
        <v>11</v>
      </c>
      <c r="F48" s="14"/>
      <c r="H48" s="18"/>
      <c r="J48" s="18"/>
    </row>
    <row r="49" spans="1:10" ht="24" customHeight="1" x14ac:dyDescent="0.45">
      <c r="C49" s="1" t="s">
        <v>12</v>
      </c>
      <c r="H49" s="18"/>
      <c r="J49" s="18"/>
    </row>
    <row r="50" spans="1:10" ht="24" customHeight="1" thickBot="1" x14ac:dyDescent="0.5">
      <c r="D50" s="11" t="s">
        <v>55</v>
      </c>
      <c r="H50" s="15">
        <v>252000000</v>
      </c>
      <c r="I50" s="3"/>
      <c r="J50" s="15">
        <v>252000000</v>
      </c>
    </row>
    <row r="51" spans="1:10" ht="24" customHeight="1" thickTop="1" x14ac:dyDescent="0.45">
      <c r="C51" s="1" t="s">
        <v>104</v>
      </c>
      <c r="H51" s="3"/>
      <c r="I51" s="18"/>
      <c r="J51" s="19"/>
    </row>
    <row r="52" spans="1:10" ht="24" customHeight="1" x14ac:dyDescent="0.45">
      <c r="D52" s="11" t="s">
        <v>56</v>
      </c>
      <c r="H52" s="3">
        <v>240000000</v>
      </c>
      <c r="I52" s="18"/>
      <c r="J52" s="3">
        <v>240000000</v>
      </c>
    </row>
    <row r="53" spans="1:10" ht="24" customHeight="1" x14ac:dyDescent="0.45">
      <c r="B53" s="1" t="s">
        <v>13</v>
      </c>
      <c r="H53" s="3">
        <v>62050000</v>
      </c>
      <c r="I53" s="18"/>
      <c r="J53" s="3">
        <v>62050000</v>
      </c>
    </row>
    <row r="54" spans="1:10" ht="24" customHeight="1" x14ac:dyDescent="0.45">
      <c r="B54" s="1" t="s">
        <v>108</v>
      </c>
      <c r="H54" s="3"/>
      <c r="I54" s="18"/>
      <c r="J54" s="3"/>
    </row>
    <row r="55" spans="1:10" ht="24" customHeight="1" x14ac:dyDescent="0.45">
      <c r="C55" s="1" t="s">
        <v>31</v>
      </c>
      <c r="H55" s="3"/>
      <c r="I55" s="18"/>
      <c r="J55" s="3"/>
    </row>
    <row r="56" spans="1:10" ht="24" customHeight="1" x14ac:dyDescent="0.45">
      <c r="D56" s="1" t="s">
        <v>101</v>
      </c>
      <c r="F56" s="16"/>
      <c r="H56" s="3">
        <v>26659535</v>
      </c>
      <c r="I56" s="18"/>
      <c r="J56" s="3">
        <v>26659535</v>
      </c>
    </row>
    <row r="57" spans="1:10" ht="24" customHeight="1" x14ac:dyDescent="0.45">
      <c r="C57" s="1" t="s">
        <v>109</v>
      </c>
      <c r="H57" s="3">
        <v>-22373766</v>
      </c>
      <c r="I57" s="18"/>
      <c r="J57" s="3">
        <v>-20366128</v>
      </c>
    </row>
    <row r="58" spans="1:10" ht="24" customHeight="1" x14ac:dyDescent="0.45">
      <c r="A58" s="5" t="s">
        <v>15</v>
      </c>
      <c r="H58" s="4">
        <f>SUM(H52:H57)</f>
        <v>306335769</v>
      </c>
      <c r="I58" s="18"/>
      <c r="J58" s="4">
        <f>SUM(J52:J57)</f>
        <v>308343407</v>
      </c>
    </row>
    <row r="59" spans="1:10" ht="24" customHeight="1" thickBot="1" x14ac:dyDescent="0.5">
      <c r="A59" s="5" t="s">
        <v>16</v>
      </c>
      <c r="H59" s="12">
        <f>SUM(H46,H58)</f>
        <v>333938759</v>
      </c>
      <c r="I59" s="18"/>
      <c r="J59" s="12">
        <f>SUM(J46,J58)</f>
        <v>335629345</v>
      </c>
    </row>
    <row r="60" spans="1:10" ht="15" customHeight="1" thickTop="1" x14ac:dyDescent="0.45">
      <c r="A60" s="11"/>
      <c r="B60" s="11"/>
      <c r="C60" s="11"/>
      <c r="D60" s="11"/>
      <c r="E60" s="11"/>
      <c r="F60" s="11"/>
      <c r="G60" s="11"/>
      <c r="H60" s="13" t="str">
        <f>IF(H24=H59,"",H24-H59)</f>
        <v/>
      </c>
      <c r="I60" s="11"/>
      <c r="J60" s="13" t="str">
        <f>IF(J24=J59,"",J24-J59)</f>
        <v/>
      </c>
    </row>
    <row r="61" spans="1:10" ht="24" customHeight="1" x14ac:dyDescent="0.45">
      <c r="A61" s="78" t="str">
        <f>A26</f>
        <v>Notes to the interim financial statements are an integral part of these statements.</v>
      </c>
      <c r="B61" s="78"/>
      <c r="C61" s="78"/>
      <c r="D61" s="78"/>
      <c r="E61" s="78"/>
      <c r="F61" s="78"/>
      <c r="G61" s="78"/>
      <c r="H61" s="78"/>
      <c r="I61" s="78"/>
      <c r="J61" s="78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61:J61"/>
    <mergeCell ref="A26:J26"/>
    <mergeCell ref="A27:J27"/>
    <mergeCell ref="A28:J28"/>
    <mergeCell ref="A29:J29"/>
    <mergeCell ref="A30:J30"/>
    <mergeCell ref="A31:J31"/>
  </mergeCells>
  <pageMargins left="0.8" right="0.4" top="0.39370078740157499" bottom="0.39370078740157499" header="0.196850393700787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65E9-12CE-40A8-9CB7-1A56D414C110}">
  <dimension ref="A1:J26"/>
  <sheetViews>
    <sheetView topLeftCell="A16"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26" customWidth="1"/>
    <col min="5" max="5" width="43.33203125" style="26" customWidth="1"/>
    <col min="6" max="6" width="13.83203125" style="26" customWidth="1"/>
    <col min="7" max="7" width="3.83203125" style="26" customWidth="1"/>
    <col min="8" max="8" width="16.83203125" style="26" customWidth="1"/>
    <col min="9" max="9" width="2.3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5">
        <v>3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1.75" customHeight="1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ht="24" customHeight="1" x14ac:dyDescent="0.55000000000000004">
      <c r="A3" s="86" t="str">
        <f>'[1]SFP-ENG'!A3:J3</f>
        <v>Sawang Export Public Company Limited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4" customHeight="1" x14ac:dyDescent="0.55000000000000004">
      <c r="A4" s="86" t="s">
        <v>51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24" customHeight="1" x14ac:dyDescent="0.55000000000000004">
      <c r="A5" s="86" t="s">
        <v>84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ht="24" customHeight="1" x14ac:dyDescent="0.45">
      <c r="A6" s="83" t="s">
        <v>0</v>
      </c>
      <c r="B6" s="84"/>
      <c r="C6" s="84"/>
      <c r="D6" s="84"/>
      <c r="E6" s="84"/>
      <c r="F6" s="84"/>
      <c r="G6" s="84"/>
      <c r="H6" s="84"/>
      <c r="I6" s="84"/>
      <c r="J6" s="84"/>
    </row>
    <row r="7" spans="1:10" ht="24" customHeight="1" x14ac:dyDescent="0.45">
      <c r="A7" s="50"/>
      <c r="F7" s="42" t="s">
        <v>1</v>
      </c>
      <c r="H7" s="51" t="s">
        <v>82</v>
      </c>
      <c r="J7" s="51" t="s">
        <v>71</v>
      </c>
    </row>
    <row r="8" spans="1:10" ht="24" customHeight="1" x14ac:dyDescent="0.45">
      <c r="A8" s="26" t="s">
        <v>78</v>
      </c>
      <c r="F8" s="52"/>
      <c r="H8" s="53">
        <v>27186825</v>
      </c>
      <c r="I8" s="46"/>
      <c r="J8" s="53">
        <v>17946482</v>
      </c>
    </row>
    <row r="9" spans="1:10" ht="24" customHeight="1" x14ac:dyDescent="0.45">
      <c r="A9" s="26" t="s">
        <v>79</v>
      </c>
      <c r="F9" s="52"/>
      <c r="G9" s="54"/>
      <c r="H9" s="55">
        <v>-18938083</v>
      </c>
      <c r="I9" s="56"/>
      <c r="J9" s="55">
        <v>-15338876</v>
      </c>
    </row>
    <row r="10" spans="1:10" ht="24" customHeight="1" x14ac:dyDescent="0.45">
      <c r="A10" s="26" t="s">
        <v>17</v>
      </c>
      <c r="F10" s="52"/>
      <c r="G10" s="54"/>
      <c r="H10" s="53">
        <f>SUM(H8:H9)</f>
        <v>8248742</v>
      </c>
      <c r="I10" s="46"/>
      <c r="J10" s="53">
        <f>SUM(J8:J9)</f>
        <v>2607606</v>
      </c>
    </row>
    <row r="11" spans="1:10" ht="24" customHeight="1" x14ac:dyDescent="0.45">
      <c r="A11" s="26" t="s">
        <v>100</v>
      </c>
      <c r="F11" s="52"/>
      <c r="G11" s="54"/>
      <c r="H11" s="53">
        <v>235185</v>
      </c>
      <c r="I11" s="46"/>
      <c r="J11" s="76">
        <v>0</v>
      </c>
    </row>
    <row r="12" spans="1:10" ht="24" customHeight="1" x14ac:dyDescent="0.45">
      <c r="A12" s="26" t="s">
        <v>57</v>
      </c>
      <c r="F12" s="52"/>
      <c r="G12" s="54"/>
      <c r="H12" s="58">
        <v>36519</v>
      </c>
      <c r="I12" s="46"/>
      <c r="J12" s="55">
        <v>22</v>
      </c>
    </row>
    <row r="13" spans="1:10" ht="24" customHeight="1" x14ac:dyDescent="0.45">
      <c r="A13" s="26" t="s">
        <v>18</v>
      </c>
      <c r="F13" s="57"/>
      <c r="G13" s="54"/>
      <c r="H13" s="53">
        <f>SUM(H10:H12)</f>
        <v>8520446</v>
      </c>
      <c r="I13" s="46"/>
      <c r="J13" s="53">
        <f>SUM(J10:J12)</f>
        <v>2607628</v>
      </c>
    </row>
    <row r="14" spans="1:10" ht="24" customHeight="1" x14ac:dyDescent="0.45">
      <c r="A14" s="26" t="s">
        <v>91</v>
      </c>
      <c r="F14" s="57"/>
      <c r="G14" s="54"/>
      <c r="H14" s="53">
        <v>-2999122</v>
      </c>
      <c r="I14" s="29"/>
      <c r="J14" s="53">
        <v>-3192186</v>
      </c>
    </row>
    <row r="15" spans="1:10" ht="24" customHeight="1" x14ac:dyDescent="0.45">
      <c r="A15" s="26" t="s">
        <v>19</v>
      </c>
      <c r="F15" s="57"/>
      <c r="G15" s="54"/>
      <c r="H15" s="55">
        <v>-7599170</v>
      </c>
      <c r="I15" s="29"/>
      <c r="J15" s="55">
        <v>-4719342</v>
      </c>
    </row>
    <row r="16" spans="1:10" ht="24" customHeight="1" x14ac:dyDescent="0.45">
      <c r="A16" s="26" t="s">
        <v>92</v>
      </c>
      <c r="F16" s="52"/>
      <c r="G16" s="54"/>
      <c r="H16" s="53">
        <f>SUM(H13:H15)</f>
        <v>-2077846</v>
      </c>
      <c r="I16" s="29"/>
      <c r="J16" s="53">
        <f>SUM(J13:J15)</f>
        <v>-5303900</v>
      </c>
    </row>
    <row r="17" spans="1:10" ht="24" customHeight="1" x14ac:dyDescent="0.45">
      <c r="A17" s="26" t="s">
        <v>63</v>
      </c>
      <c r="F17" s="52"/>
      <c r="G17" s="54"/>
      <c r="H17" s="55">
        <v>-1688</v>
      </c>
      <c r="I17" s="29"/>
      <c r="J17" s="55">
        <v>-1800</v>
      </c>
    </row>
    <row r="18" spans="1:10" ht="24" customHeight="1" x14ac:dyDescent="0.45">
      <c r="A18" s="26" t="s">
        <v>68</v>
      </c>
      <c r="F18" s="52"/>
      <c r="G18" s="54"/>
      <c r="H18" s="53">
        <f>SUM(H16:H17)</f>
        <v>-2079534</v>
      </c>
      <c r="I18" s="29"/>
      <c r="J18" s="53">
        <f>SUM(J16:J17)</f>
        <v>-5305700</v>
      </c>
    </row>
    <row r="19" spans="1:10" ht="24" customHeight="1" x14ac:dyDescent="0.45">
      <c r="A19" s="26" t="s">
        <v>64</v>
      </c>
      <c r="F19" s="57">
        <v>10</v>
      </c>
      <c r="G19" s="54"/>
      <c r="H19" s="58">
        <v>71896</v>
      </c>
      <c r="I19" s="46"/>
      <c r="J19" s="55">
        <v>76049</v>
      </c>
    </row>
    <row r="20" spans="1:10" ht="24" customHeight="1" x14ac:dyDescent="0.45">
      <c r="A20" s="24" t="s">
        <v>70</v>
      </c>
      <c r="F20" s="57"/>
      <c r="G20" s="54"/>
      <c r="H20" s="53">
        <f>SUM(H18:H19)</f>
        <v>-2007638</v>
      </c>
      <c r="I20" s="46"/>
      <c r="J20" s="53">
        <f>SUM(J18:J19)</f>
        <v>-5229651</v>
      </c>
    </row>
    <row r="21" spans="1:10" ht="24" customHeight="1" x14ac:dyDescent="0.45">
      <c r="A21" s="24" t="s">
        <v>40</v>
      </c>
      <c r="F21" s="57"/>
      <c r="G21" s="54"/>
      <c r="H21" s="59">
        <v>0</v>
      </c>
      <c r="I21" s="46"/>
      <c r="J21" s="59">
        <v>0</v>
      </c>
    </row>
    <row r="22" spans="1:10" ht="24" customHeight="1" thickBot="1" x14ac:dyDescent="0.5">
      <c r="A22" s="26" t="s">
        <v>93</v>
      </c>
      <c r="C22" s="60"/>
      <c r="D22" s="60"/>
      <c r="E22" s="60"/>
      <c r="F22" s="52"/>
      <c r="G22" s="60"/>
      <c r="H22" s="61">
        <f>SUM(H20:H21)</f>
        <v>-2007638</v>
      </c>
      <c r="I22" s="62"/>
      <c r="J22" s="61">
        <f>SUM(J20:J21)</f>
        <v>-5229651</v>
      </c>
    </row>
    <row r="23" spans="1:10" ht="24" customHeight="1" thickTop="1" x14ac:dyDescent="0.45">
      <c r="A23" s="54"/>
      <c r="B23" s="54"/>
      <c r="C23" s="54"/>
      <c r="D23" s="54"/>
      <c r="E23" s="54"/>
      <c r="F23" s="52"/>
      <c r="G23" s="54"/>
      <c r="H23" s="63"/>
      <c r="I23" s="56"/>
      <c r="J23" s="63"/>
    </row>
    <row r="24" spans="1:10" ht="24" customHeight="1" thickBot="1" x14ac:dyDescent="0.5">
      <c r="A24" s="26" t="s">
        <v>96</v>
      </c>
      <c r="C24" s="54"/>
      <c r="D24" s="54"/>
      <c r="E24" s="54"/>
      <c r="F24" s="57">
        <v>11</v>
      </c>
      <c r="G24" s="54"/>
      <c r="H24" s="64">
        <f>H22/24000000</f>
        <v>-8.3651583333333335E-2</v>
      </c>
      <c r="I24" s="50"/>
      <c r="J24" s="64">
        <f>J22/24000000</f>
        <v>-0.217902125</v>
      </c>
    </row>
    <row r="25" spans="1:10" ht="24" customHeight="1" thickTop="1" x14ac:dyDescent="0.45">
      <c r="A25" s="54"/>
      <c r="B25" s="54"/>
      <c r="C25" s="54"/>
      <c r="D25" s="54"/>
      <c r="E25" s="54"/>
      <c r="F25" s="54"/>
      <c r="G25" s="54"/>
      <c r="H25" s="56"/>
      <c r="I25" s="56"/>
      <c r="J25" s="56"/>
    </row>
    <row r="26" spans="1:10" ht="24" customHeight="1" x14ac:dyDescent="0.45">
      <c r="A26" s="54" t="str">
        <f>'SFP-ENG'!A26</f>
        <v>Notes to the interim financial statements are an integral part of these statements.</v>
      </c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6"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889F-3F86-499C-BC9D-4F41B50F0840}">
  <dimension ref="A1:O20"/>
  <sheetViews>
    <sheetView topLeftCell="A7" zoomScaleNormal="100" workbookViewId="0">
      <selection activeCell="O12" sqref="O12"/>
    </sheetView>
  </sheetViews>
  <sheetFormatPr defaultColWidth="2.83203125" defaultRowHeight="24" customHeight="1" x14ac:dyDescent="0.45"/>
  <cols>
    <col min="1" max="4" width="2.83203125" style="26" customWidth="1"/>
    <col min="5" max="5" width="33.5" style="26" customWidth="1"/>
    <col min="6" max="6" width="1.83203125" style="26" customWidth="1"/>
    <col min="7" max="7" width="19" style="26" bestFit="1" customWidth="1"/>
    <col min="8" max="8" width="1.5" style="26" customWidth="1"/>
    <col min="9" max="9" width="16.33203125" style="26" bestFit="1" customWidth="1"/>
    <col min="10" max="10" width="1.83203125" style="26" customWidth="1"/>
    <col min="11" max="11" width="16.83203125" style="26" bestFit="1" customWidth="1"/>
    <col min="12" max="12" width="1.83203125" style="26" customWidth="1"/>
    <col min="13" max="13" width="16.6640625" style="26" bestFit="1" customWidth="1"/>
    <col min="14" max="14" width="1" style="26" customWidth="1"/>
    <col min="15" max="15" width="15.6640625" style="26" customWidth="1"/>
    <col min="16" max="16384" width="2.83203125" style="26"/>
  </cols>
  <sheetData>
    <row r="1" spans="1:15" ht="21.75" customHeight="1" x14ac:dyDescent="0.45">
      <c r="A1" s="85">
        <v>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s="35" customFormat="1" ht="21.7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25.5" x14ac:dyDescent="0.55000000000000004">
      <c r="A3" s="86" t="str">
        <f>'[1]SFP-ENG'!A3:J3</f>
        <v>Sawang Export Public Company Limited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5.5" x14ac:dyDescent="0.55000000000000004">
      <c r="A4" s="86" t="s">
        <v>52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25.5" x14ac:dyDescent="0.55000000000000004">
      <c r="A5" s="86" t="str">
        <f>'SCI-ENG'!A5</f>
        <v>For the three-month period ended March 31, 2024 (Reviewed / Unaudited)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5" s="35" customFormat="1" ht="21.75" x14ac:dyDescent="0.45">
      <c r="A6" s="26"/>
      <c r="B6" s="26"/>
      <c r="C6" s="26"/>
      <c r="D6" s="26"/>
      <c r="E6" s="25"/>
      <c r="F6" s="26"/>
      <c r="G6" s="26"/>
      <c r="H6" s="26"/>
      <c r="I6" s="26"/>
      <c r="K6" s="36"/>
      <c r="O6" s="37" t="s">
        <v>0</v>
      </c>
    </row>
    <row r="7" spans="1:15" s="35" customFormat="1" ht="21.75" x14ac:dyDescent="0.45">
      <c r="A7" s="26"/>
      <c r="B7" s="26"/>
      <c r="C7" s="26"/>
      <c r="D7" s="26"/>
      <c r="E7" s="26"/>
      <c r="F7" s="26"/>
      <c r="G7" s="26"/>
      <c r="H7" s="26"/>
      <c r="I7" s="26"/>
      <c r="K7" s="89" t="s">
        <v>14</v>
      </c>
      <c r="L7" s="89"/>
      <c r="M7" s="89"/>
      <c r="O7" s="38" t="s">
        <v>29</v>
      </c>
    </row>
    <row r="8" spans="1:15" s="35" customFormat="1" ht="21.75" x14ac:dyDescent="0.45">
      <c r="A8" s="26"/>
      <c r="B8" s="26"/>
      <c r="C8" s="26"/>
      <c r="D8" s="26"/>
      <c r="E8" s="26"/>
      <c r="F8" s="26"/>
      <c r="G8" s="39" t="s">
        <v>39</v>
      </c>
      <c r="H8" s="26"/>
      <c r="I8" s="38" t="s">
        <v>21</v>
      </c>
      <c r="J8" s="26"/>
      <c r="K8" s="38" t="s">
        <v>31</v>
      </c>
      <c r="L8" s="26"/>
      <c r="M8" s="38" t="s">
        <v>109</v>
      </c>
      <c r="N8" s="26"/>
      <c r="O8" s="40" t="s">
        <v>36</v>
      </c>
    </row>
    <row r="9" spans="1:15" s="35" customFormat="1" ht="21.75" x14ac:dyDescent="0.45">
      <c r="A9" s="26"/>
      <c r="B9" s="26"/>
      <c r="C9" s="26"/>
      <c r="D9" s="26"/>
      <c r="E9" s="26"/>
      <c r="F9" s="26"/>
      <c r="G9" s="41" t="s">
        <v>38</v>
      </c>
      <c r="H9" s="26"/>
      <c r="I9" s="42" t="s">
        <v>20</v>
      </c>
      <c r="J9" s="26"/>
      <c r="K9" s="42" t="s">
        <v>101</v>
      </c>
      <c r="L9" s="26"/>
      <c r="M9" s="43"/>
      <c r="N9" s="26"/>
      <c r="O9" s="42" t="s">
        <v>37</v>
      </c>
    </row>
    <row r="10" spans="1:15" s="35" customFormat="1" ht="21.75" x14ac:dyDescent="0.45">
      <c r="A10" s="44" t="s">
        <v>72</v>
      </c>
      <c r="B10" s="45"/>
      <c r="C10" s="26"/>
      <c r="D10" s="26"/>
      <c r="E10" s="26"/>
      <c r="F10" s="26"/>
      <c r="G10" s="46">
        <v>240000000</v>
      </c>
      <c r="H10" s="26"/>
      <c r="I10" s="46">
        <v>62050000</v>
      </c>
      <c r="J10" s="26"/>
      <c r="K10" s="46">
        <v>26659535</v>
      </c>
      <c r="L10" s="26"/>
      <c r="M10" s="46">
        <v>-6852695</v>
      </c>
      <c r="N10" s="26"/>
      <c r="O10" s="46">
        <f>SUM(G10:N10)</f>
        <v>321856840</v>
      </c>
    </row>
    <row r="11" spans="1:15" s="35" customFormat="1" ht="21.75" x14ac:dyDescent="0.45">
      <c r="A11" s="35" t="s">
        <v>94</v>
      </c>
      <c r="B11" s="45"/>
      <c r="C11" s="26"/>
      <c r="D11" s="26"/>
      <c r="E11" s="26"/>
      <c r="F11" s="26"/>
      <c r="G11" s="46"/>
      <c r="H11" s="26"/>
      <c r="I11" s="46"/>
      <c r="J11" s="26"/>
      <c r="K11" s="46"/>
      <c r="L11" s="26"/>
      <c r="M11" s="46"/>
      <c r="N11" s="26"/>
      <c r="O11" s="46"/>
    </row>
    <row r="12" spans="1:15" s="35" customFormat="1" ht="23.25" x14ac:dyDescent="0.5">
      <c r="A12" s="47"/>
      <c r="B12" s="48" t="s">
        <v>73</v>
      </c>
      <c r="C12" s="26"/>
      <c r="D12" s="26"/>
      <c r="E12" s="26"/>
      <c r="F12" s="26"/>
      <c r="G12" s="22">
        <v>0</v>
      </c>
      <c r="H12" s="26"/>
      <c r="I12" s="22">
        <v>0</v>
      </c>
      <c r="J12" s="26"/>
      <c r="K12" s="22">
        <v>0</v>
      </c>
      <c r="L12" s="26"/>
      <c r="M12" s="46">
        <f>'SCI-ENG'!J22</f>
        <v>-5229651</v>
      </c>
      <c r="N12" s="26"/>
      <c r="O12" s="46">
        <f>SUM(G12:N12)</f>
        <v>-5229651</v>
      </c>
    </row>
    <row r="13" spans="1:15" ht="24" customHeight="1" thickBot="1" x14ac:dyDescent="0.5">
      <c r="A13" s="44" t="s">
        <v>74</v>
      </c>
      <c r="G13" s="49">
        <f>SUM(G10:G12)</f>
        <v>240000000</v>
      </c>
      <c r="I13" s="49">
        <f>SUM(I10:I12)</f>
        <v>62050000</v>
      </c>
      <c r="K13" s="49">
        <f>SUM(K10:K12)</f>
        <v>26659535</v>
      </c>
      <c r="M13" s="49">
        <f>SUM(M10:M12)</f>
        <v>-12082346</v>
      </c>
      <c r="O13" s="49">
        <f>SUM(O10:O12)</f>
        <v>316627189</v>
      </c>
    </row>
    <row r="14" spans="1:15" ht="24" customHeight="1" thickTop="1" x14ac:dyDescent="0.45">
      <c r="A14" s="44"/>
      <c r="G14" s="46"/>
      <c r="I14" s="46"/>
      <c r="K14" s="46"/>
      <c r="M14" s="46"/>
      <c r="O14" s="46"/>
    </row>
    <row r="15" spans="1:15" ht="24" customHeight="1" x14ac:dyDescent="0.45">
      <c r="A15" s="44" t="s">
        <v>85</v>
      </c>
      <c r="G15" s="46">
        <v>240000000</v>
      </c>
      <c r="I15" s="46">
        <v>62050000</v>
      </c>
      <c r="K15" s="46">
        <v>26659535</v>
      </c>
      <c r="M15" s="46">
        <v>-20366128</v>
      </c>
      <c r="O15" s="46">
        <f>SUM(G15:N15)</f>
        <v>308343407</v>
      </c>
    </row>
    <row r="16" spans="1:15" ht="24" customHeight="1" x14ac:dyDescent="0.45">
      <c r="A16" s="35" t="s">
        <v>94</v>
      </c>
      <c r="G16" s="46"/>
      <c r="I16" s="46"/>
      <c r="K16" s="46"/>
      <c r="M16" s="46"/>
      <c r="O16" s="46"/>
    </row>
    <row r="17" spans="1:15" ht="24" customHeight="1" x14ac:dyDescent="0.5">
      <c r="A17" s="47"/>
      <c r="B17" s="48" t="s">
        <v>86</v>
      </c>
      <c r="G17" s="22">
        <f>'[2]SHA-THA'!G17</f>
        <v>0</v>
      </c>
      <c r="I17" s="22">
        <f>'[2]SHA-THA'!I17</f>
        <v>0</v>
      </c>
      <c r="J17" s="46"/>
      <c r="K17" s="22">
        <f>'[2]SHA-THA'!K17</f>
        <v>0</v>
      </c>
      <c r="L17" s="46"/>
      <c r="M17" s="46">
        <f>'SCI-ENG'!H22</f>
        <v>-2007638</v>
      </c>
      <c r="O17" s="46">
        <f>SUM(G17:N17)</f>
        <v>-2007638</v>
      </c>
    </row>
    <row r="18" spans="1:15" ht="24" customHeight="1" thickBot="1" x14ac:dyDescent="0.5">
      <c r="A18" s="44" t="s">
        <v>87</v>
      </c>
      <c r="G18" s="49">
        <f>SUM(G15:G17)</f>
        <v>240000000</v>
      </c>
      <c r="I18" s="49">
        <f>SUM(I15:I17)</f>
        <v>62050000</v>
      </c>
      <c r="K18" s="49">
        <f>SUM(K15:K17)</f>
        <v>26659535</v>
      </c>
      <c r="M18" s="49">
        <f>SUM(M15:M17)</f>
        <v>-22373766</v>
      </c>
      <c r="O18" s="49">
        <f>SUM(O15:O17)</f>
        <v>306335769</v>
      </c>
    </row>
    <row r="19" spans="1:15" ht="24" customHeight="1" thickTop="1" x14ac:dyDescent="0.45"/>
    <row r="20" spans="1:15" ht="24" customHeight="1" x14ac:dyDescent="0.45">
      <c r="A20" s="87" t="str">
        <f>'SFP-ENG'!A26</f>
        <v>Notes to the interim financial statements are an integral part of these statements.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8" right="0.4" top="0.39370078740157499" bottom="0.39370078740157499" header="0.31496062992126" footer="0.23622047244094499"/>
  <pageSetup paperSize="9" scale="78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C2A20-56CD-4115-8075-93EA637B5482}">
  <dimension ref="A1:K38"/>
  <sheetViews>
    <sheetView zoomScaleNormal="100" workbookViewId="0">
      <selection activeCell="F28" sqref="F28:J29"/>
    </sheetView>
  </sheetViews>
  <sheetFormatPr defaultColWidth="2.83203125" defaultRowHeight="24" customHeight="1" x14ac:dyDescent="0.45"/>
  <cols>
    <col min="1" max="4" width="2.83203125" style="26" customWidth="1"/>
    <col min="5" max="5" width="46.164062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5">
        <v>5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1.75" customHeight="1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ht="24" customHeight="1" x14ac:dyDescent="0.55000000000000004">
      <c r="A3" s="86" t="str">
        <f>'[2]SHA-ENG'!A3:O3</f>
        <v>Sawang Export Public Company Limited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4" customHeight="1" x14ac:dyDescent="0.55000000000000004">
      <c r="A4" s="86" t="s">
        <v>53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24" customHeight="1" x14ac:dyDescent="0.55000000000000004">
      <c r="A5" s="86" t="str">
        <f>'SCI-ENG'!A5</f>
        <v>For the three-month period ended March 31, 2024 (Reviewed / Unaudited)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ht="24" customHeight="1" x14ac:dyDescent="0.45">
      <c r="A6" s="90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24" customHeight="1" x14ac:dyDescent="0.45">
      <c r="A7" s="50"/>
      <c r="F7" s="42" t="s">
        <v>1</v>
      </c>
      <c r="H7" s="51" t="str">
        <f>'SCI-ENG'!H7</f>
        <v>Mar. 31, 2024</v>
      </c>
      <c r="I7" s="35"/>
      <c r="J7" s="51" t="str">
        <f>'SCI-ENG'!J7</f>
        <v>Mar. 31, 2023</v>
      </c>
    </row>
    <row r="8" spans="1:10" ht="24" customHeight="1" x14ac:dyDescent="0.45">
      <c r="A8" s="25" t="s">
        <v>26</v>
      </c>
      <c r="H8" s="65"/>
      <c r="J8" s="65"/>
    </row>
    <row r="9" spans="1:10" ht="24" customHeight="1" x14ac:dyDescent="0.45">
      <c r="B9" s="26" t="s">
        <v>68</v>
      </c>
      <c r="H9" s="29">
        <f>'SCI-ENG'!H18</f>
        <v>-2079534</v>
      </c>
      <c r="I9" s="28"/>
      <c r="J9" s="29">
        <f>'SCI-ENG'!J18</f>
        <v>-5305700</v>
      </c>
    </row>
    <row r="10" spans="1:10" ht="24" customHeight="1" x14ac:dyDescent="0.45">
      <c r="B10" s="87" t="s">
        <v>105</v>
      </c>
      <c r="C10" s="87"/>
      <c r="D10" s="87"/>
      <c r="E10" s="87"/>
      <c r="F10" s="87"/>
      <c r="H10" s="29"/>
      <c r="I10" s="28"/>
      <c r="J10" s="46"/>
    </row>
    <row r="11" spans="1:10" ht="24" customHeight="1" x14ac:dyDescent="0.45">
      <c r="C11" s="26" t="s">
        <v>65</v>
      </c>
      <c r="H11" s="29"/>
      <c r="I11" s="28"/>
      <c r="J11" s="46"/>
    </row>
    <row r="12" spans="1:10" ht="24" customHeight="1" x14ac:dyDescent="0.45">
      <c r="C12" s="26" t="s">
        <v>25</v>
      </c>
      <c r="F12" s="52"/>
      <c r="H12" s="29">
        <v>604279</v>
      </c>
      <c r="I12" s="28"/>
      <c r="J12" s="29">
        <v>693925</v>
      </c>
    </row>
    <row r="13" spans="1:10" ht="24" customHeight="1" x14ac:dyDescent="0.45">
      <c r="C13" s="26" t="s">
        <v>76</v>
      </c>
      <c r="F13" s="52"/>
      <c r="H13" s="29">
        <v>-65449.07</v>
      </c>
      <c r="I13" s="28"/>
      <c r="J13" s="46">
        <v>20310</v>
      </c>
    </row>
    <row r="14" spans="1:10" ht="24" customHeight="1" x14ac:dyDescent="0.45">
      <c r="C14" s="26" t="s">
        <v>106</v>
      </c>
      <c r="H14" s="29">
        <v>133</v>
      </c>
      <c r="I14" s="28"/>
      <c r="J14" s="46">
        <v>980</v>
      </c>
    </row>
    <row r="15" spans="1:10" ht="24" customHeight="1" x14ac:dyDescent="0.45">
      <c r="C15" s="66" t="s">
        <v>32</v>
      </c>
      <c r="F15" s="72">
        <v>9</v>
      </c>
      <c r="H15" s="29">
        <v>359480</v>
      </c>
      <c r="I15" s="28"/>
      <c r="J15" s="46">
        <v>380248</v>
      </c>
    </row>
    <row r="16" spans="1:10" ht="24" customHeight="1" x14ac:dyDescent="0.45">
      <c r="C16" s="66" t="s">
        <v>110</v>
      </c>
      <c r="H16" s="68">
        <v>1688</v>
      </c>
      <c r="I16" s="28"/>
      <c r="J16" s="67">
        <v>1800</v>
      </c>
    </row>
    <row r="17" spans="1:11" ht="24" customHeight="1" x14ac:dyDescent="0.45">
      <c r="C17" s="66"/>
      <c r="H17" s="29">
        <f>SUM(H9:H16)</f>
        <v>-1179403.07</v>
      </c>
      <c r="I17" s="28"/>
      <c r="J17" s="29">
        <f>SUM(J9:J16)</f>
        <v>-4208437</v>
      </c>
    </row>
    <row r="18" spans="1:11" ht="24" customHeight="1" x14ac:dyDescent="0.45">
      <c r="B18" s="26" t="s">
        <v>80</v>
      </c>
      <c r="H18" s="65"/>
      <c r="I18" s="28"/>
    </row>
    <row r="19" spans="1:11" ht="24" customHeight="1" x14ac:dyDescent="0.45">
      <c r="C19" s="26" t="s">
        <v>24</v>
      </c>
      <c r="H19" s="65"/>
      <c r="I19" s="28"/>
      <c r="J19" s="46"/>
    </row>
    <row r="20" spans="1:11" ht="24" customHeight="1" x14ac:dyDescent="0.45">
      <c r="D20" s="26" t="s">
        <v>89</v>
      </c>
      <c r="H20" s="29">
        <v>-3282216.93</v>
      </c>
      <c r="I20" s="29"/>
      <c r="J20" s="29">
        <v>6169160</v>
      </c>
    </row>
    <row r="21" spans="1:11" ht="24" customHeight="1" x14ac:dyDescent="0.45">
      <c r="D21" s="26" t="s">
        <v>23</v>
      </c>
      <c r="H21" s="29">
        <v>1219656</v>
      </c>
      <c r="I21" s="29"/>
      <c r="J21" s="29">
        <v>-6274549</v>
      </c>
    </row>
    <row r="22" spans="1:11" ht="24" customHeight="1" x14ac:dyDescent="0.45">
      <c r="D22" s="26" t="s">
        <v>3</v>
      </c>
      <c r="H22" s="29">
        <v>-12906</v>
      </c>
      <c r="I22" s="29"/>
      <c r="J22" s="29">
        <v>27783</v>
      </c>
    </row>
    <row r="23" spans="1:11" ht="24" customHeight="1" x14ac:dyDescent="0.45">
      <c r="D23" s="26" t="s">
        <v>5</v>
      </c>
      <c r="H23" s="29">
        <v>9183</v>
      </c>
      <c r="I23" s="29"/>
      <c r="J23" s="29">
        <v>12656</v>
      </c>
    </row>
    <row r="24" spans="1:11" ht="24" customHeight="1" x14ac:dyDescent="0.45">
      <c r="C24" s="26" t="s">
        <v>22</v>
      </c>
      <c r="H24" s="29"/>
      <c r="I24" s="29"/>
      <c r="J24" s="29"/>
    </row>
    <row r="25" spans="1:11" ht="24" customHeight="1" x14ac:dyDescent="0.45">
      <c r="D25" s="26" t="s">
        <v>90</v>
      </c>
      <c r="H25" s="29">
        <v>-539079</v>
      </c>
      <c r="I25" s="29"/>
      <c r="J25" s="29">
        <v>-1006055</v>
      </c>
      <c r="K25" s="36"/>
    </row>
    <row r="26" spans="1:11" ht="24" customHeight="1" x14ac:dyDescent="0.45">
      <c r="D26" s="26" t="s">
        <v>8</v>
      </c>
      <c r="H26" s="68">
        <v>45766</v>
      </c>
      <c r="I26" s="29"/>
      <c r="J26" s="68">
        <v>194256</v>
      </c>
      <c r="K26" s="36"/>
    </row>
    <row r="27" spans="1:11" ht="24" customHeight="1" x14ac:dyDescent="0.45">
      <c r="E27" s="26" t="s">
        <v>66</v>
      </c>
      <c r="H27" s="29">
        <f>SUM(H17:H26)</f>
        <v>-3739000</v>
      </c>
      <c r="I27" s="28"/>
      <c r="J27" s="29">
        <f>SUM(J17:J26)</f>
        <v>-5085186</v>
      </c>
    </row>
    <row r="28" spans="1:11" ht="24" customHeight="1" x14ac:dyDescent="0.45">
      <c r="C28" s="26" t="s">
        <v>59</v>
      </c>
      <c r="H28" s="29">
        <v>-1688</v>
      </c>
      <c r="I28" s="28"/>
      <c r="J28" s="29">
        <v>-1800</v>
      </c>
    </row>
    <row r="29" spans="1:11" ht="24" customHeight="1" x14ac:dyDescent="0.45">
      <c r="C29" s="26" t="s">
        <v>58</v>
      </c>
      <c r="H29" s="68">
        <v>-1546</v>
      </c>
      <c r="I29" s="28"/>
      <c r="J29" s="75">
        <v>0</v>
      </c>
    </row>
    <row r="30" spans="1:11" ht="24" customHeight="1" x14ac:dyDescent="0.45">
      <c r="A30" s="25" t="s">
        <v>97</v>
      </c>
      <c r="H30" s="69">
        <f>SUM(H27:H29)</f>
        <v>-3742234</v>
      </c>
      <c r="I30" s="28"/>
      <c r="J30" s="69">
        <f>SUM(J27:J29)</f>
        <v>-5086986</v>
      </c>
    </row>
    <row r="31" spans="1:11" ht="9.9499999999999993" customHeight="1" x14ac:dyDescent="0.45"/>
    <row r="32" spans="1:11" ht="21.75" x14ac:dyDescent="0.45">
      <c r="A32" s="87" t="str">
        <f>'SFP-ENG'!A26</f>
        <v>Notes to the interim financial statements are an integral part of these statements.</v>
      </c>
      <c r="B32" s="87"/>
      <c r="C32" s="87"/>
      <c r="D32" s="87"/>
      <c r="E32" s="87"/>
      <c r="F32" s="87"/>
      <c r="G32" s="87"/>
      <c r="H32" s="87"/>
      <c r="I32" s="87"/>
      <c r="J32" s="87"/>
      <c r="K32" s="54"/>
    </row>
    <row r="34" spans="1:11" s="54" customFormat="1" ht="24" customHeight="1" x14ac:dyDescent="0.4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s="54" customFormat="1" ht="24" customHeight="1" x14ac:dyDescent="0.4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s="54" customFormat="1" ht="24" customHeight="1" x14ac:dyDescent="0.4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s="54" customFormat="1" ht="24" customHeight="1" x14ac:dyDescent="0.4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ht="24" customHeight="1" x14ac:dyDescent="0.45">
      <c r="J38" s="46"/>
    </row>
  </sheetData>
  <mergeCells count="8">
    <mergeCell ref="B10:F10"/>
    <mergeCell ref="A32:J32"/>
    <mergeCell ref="A1:J1"/>
    <mergeCell ref="A2:J2"/>
    <mergeCell ref="A3:J3"/>
    <mergeCell ref="A4:J4"/>
    <mergeCell ref="A5:J5"/>
    <mergeCell ref="A6:J6"/>
  </mergeCells>
  <pageMargins left="0.8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1894-FC7D-4C0B-A185-D0F0CCAE8C9A}">
  <dimension ref="A1:K25"/>
  <sheetViews>
    <sheetView topLeftCell="A8" workbookViewId="0">
      <selection activeCell="J16" sqref="J16"/>
    </sheetView>
  </sheetViews>
  <sheetFormatPr defaultColWidth="2.83203125" defaultRowHeight="24" customHeight="1" x14ac:dyDescent="0.45"/>
  <cols>
    <col min="1" max="4" width="2.83203125" style="26" customWidth="1"/>
    <col min="5" max="5" width="4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5">
        <v>6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1.75" customHeight="1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ht="24" customHeight="1" x14ac:dyDescent="0.55000000000000004">
      <c r="A3" s="86" t="str">
        <f>'[1]SFP-ENG'!A3:J3</f>
        <v>Sawang Export Public Company Limited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4" customHeight="1" x14ac:dyDescent="0.55000000000000004">
      <c r="A4" s="86" t="str">
        <f>'CF-ENG'!A4:J4</f>
        <v>Statement of cash flows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24" customHeight="1" x14ac:dyDescent="0.55000000000000004">
      <c r="A5" s="86" t="str">
        <f>'CF-ENG'!A5</f>
        <v>For the three-month period ended March 31, 2024 (Reviewed / Unaudited)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ht="24" customHeight="1" x14ac:dyDescent="0.45">
      <c r="A6" s="90" t="s">
        <v>0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24" customHeight="1" x14ac:dyDescent="0.45">
      <c r="A7" s="50"/>
      <c r="F7" s="42" t="s">
        <v>1</v>
      </c>
      <c r="H7" s="51" t="str">
        <f>'SCI-ENG'!H7</f>
        <v>Mar. 31, 2024</v>
      </c>
      <c r="I7" s="35"/>
      <c r="J7" s="51" t="str">
        <f>'SCI-ENG'!J7</f>
        <v>Mar. 31, 2023</v>
      </c>
    </row>
    <row r="8" spans="1:10" ht="24" customHeight="1" x14ac:dyDescent="0.45">
      <c r="A8" s="25" t="s">
        <v>28</v>
      </c>
      <c r="H8" s="65"/>
      <c r="I8" s="46"/>
    </row>
    <row r="9" spans="1:10" ht="24" customHeight="1" x14ac:dyDescent="0.45">
      <c r="B9" s="26" t="s">
        <v>103</v>
      </c>
      <c r="F9" s="72"/>
      <c r="H9" s="27">
        <v>-229191</v>
      </c>
      <c r="I9" s="28"/>
      <c r="J9" s="29">
        <v>-670280</v>
      </c>
    </row>
    <row r="10" spans="1:10" ht="24" customHeight="1" x14ac:dyDescent="0.45">
      <c r="A10" s="25" t="s">
        <v>54</v>
      </c>
      <c r="H10" s="30">
        <f>SUM(H9:H9)</f>
        <v>-229191</v>
      </c>
      <c r="I10" s="28"/>
      <c r="J10" s="69">
        <f>SUM(J9:J9)</f>
        <v>-670280</v>
      </c>
    </row>
    <row r="11" spans="1:10" ht="24" customHeight="1" x14ac:dyDescent="0.45">
      <c r="A11" s="25" t="s">
        <v>69</v>
      </c>
      <c r="H11" s="27"/>
      <c r="I11" s="28"/>
      <c r="J11" s="29"/>
    </row>
    <row r="12" spans="1:10" ht="24" customHeight="1" x14ac:dyDescent="0.45">
      <c r="B12" s="1" t="s">
        <v>102</v>
      </c>
      <c r="H12" s="29">
        <v>450885</v>
      </c>
      <c r="I12" s="29"/>
      <c r="J12" s="29">
        <v>4473435</v>
      </c>
    </row>
    <row r="13" spans="1:10" ht="24" customHeight="1" x14ac:dyDescent="0.45">
      <c r="A13" s="25" t="s">
        <v>98</v>
      </c>
      <c r="H13" s="30">
        <f>SUM(H12)</f>
        <v>450885</v>
      </c>
      <c r="I13" s="28"/>
      <c r="J13" s="69">
        <f>SUM(J12)</f>
        <v>4473435</v>
      </c>
    </row>
    <row r="14" spans="1:10" ht="24" customHeight="1" x14ac:dyDescent="0.45">
      <c r="A14" s="25" t="s">
        <v>27</v>
      </c>
      <c r="H14" s="70">
        <v>16129</v>
      </c>
      <c r="I14" s="28"/>
      <c r="J14" s="68">
        <v>-3310</v>
      </c>
    </row>
    <row r="15" spans="1:10" ht="24" customHeight="1" x14ac:dyDescent="0.45">
      <c r="A15" s="25" t="s">
        <v>99</v>
      </c>
      <c r="H15" s="27">
        <f>SUM('CF-ENG'!H30+'CF-ENG (2)'!H10+'CF-ENG (2)'!H13+'CF-ENG (2)'!H14)</f>
        <v>-3504411</v>
      </c>
      <c r="I15" s="28"/>
      <c r="J15" s="27">
        <f>SUM('CF-ENG'!J30+'CF-ENG (2)'!J10+'CF-ENG (2)'!J13+'CF-ENG (2)'!J14)</f>
        <v>-1287141</v>
      </c>
    </row>
    <row r="16" spans="1:10" ht="24" customHeight="1" x14ac:dyDescent="0.45">
      <c r="A16" s="25" t="s">
        <v>41</v>
      </c>
      <c r="H16" s="27">
        <f>'SFP-ENG'!J12</f>
        <v>5989804</v>
      </c>
      <c r="I16" s="28"/>
      <c r="J16" s="71">
        <v>3091072</v>
      </c>
    </row>
    <row r="17" spans="1:11" ht="24" customHeight="1" thickBot="1" x14ac:dyDescent="0.5">
      <c r="A17" s="25" t="s">
        <v>67</v>
      </c>
      <c r="F17" s="72"/>
      <c r="H17" s="73">
        <f>SUM(H15:H16)</f>
        <v>2485393</v>
      </c>
      <c r="I17" s="28"/>
      <c r="J17" s="49">
        <f>SUM(J15:J16)</f>
        <v>1803931</v>
      </c>
    </row>
    <row r="18" spans="1:11" ht="24" customHeight="1" thickTop="1" x14ac:dyDescent="0.45">
      <c r="H18" s="29" t="str">
        <f>IF('SFP-ENG'!H12='CF-ENG (2)'!H17,"",'SFP-ENG'!H12-'CF-ENG (2)'!H17)</f>
        <v/>
      </c>
      <c r="I18" s="46"/>
    </row>
    <row r="19" spans="1:11" ht="24" customHeight="1" x14ac:dyDescent="0.45">
      <c r="A19" s="87" t="str">
        <f>'SFP-ENG'!A26</f>
        <v>Notes to the interim financial statements are an integral part of these statements.</v>
      </c>
      <c r="B19" s="87"/>
      <c r="C19" s="87"/>
      <c r="D19" s="87"/>
      <c r="E19" s="87"/>
      <c r="F19" s="87"/>
      <c r="G19" s="87"/>
      <c r="H19" s="87"/>
      <c r="I19" s="87"/>
      <c r="J19" s="87"/>
    </row>
    <row r="21" spans="1:11" s="54" customFormat="1" ht="24" customHeight="1" x14ac:dyDescent="0.4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s="54" customFormat="1" ht="24" customHeight="1" x14ac:dyDescent="0.4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54" customFormat="1" ht="24" customHeight="1" x14ac:dyDescent="0.4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s="54" customFormat="1" ht="24" customHeight="1" x14ac:dyDescent="0.4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24" customHeight="1" x14ac:dyDescent="0.45">
      <c r="J25" s="46"/>
    </row>
  </sheetData>
  <mergeCells count="7">
    <mergeCell ref="A19:J19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2024-05-13T09:05:45Z</cp:lastPrinted>
  <dcterms:created xsi:type="dcterms:W3CDTF">2000-03-13T06:29:44Z</dcterms:created>
  <dcterms:modified xsi:type="dcterms:W3CDTF">2024-05-13T09:42:30Z</dcterms:modified>
</cp:coreProperties>
</file>