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sr20422\D\EU_HOME\audit2024_2567\Q1-2567\งบส่งตลาด\"/>
    </mc:Choice>
  </mc:AlternateContent>
  <bookViews>
    <workbookView xWindow="0" yWindow="0" windowWidth="28800" windowHeight="11580" tabRatio="754" activeTab="4"/>
  </bookViews>
  <sheets>
    <sheet name="BS" sheetId="74" r:id="rId1"/>
    <sheet name="PL" sheetId="71" r:id="rId2"/>
    <sheet name="chang-conso_new" sheetId="65" r:id="rId3"/>
    <sheet name="chang-tg_new" sheetId="66" r:id="rId4"/>
    <sheet name="csh_new " sheetId="67" r:id="rId5"/>
    <sheet name="csh_new" sheetId="73" state="hidden" r:id="rId6"/>
  </sheets>
  <externalReferences>
    <externalReference r:id="rId7"/>
    <externalReference r:id="rId8"/>
  </externalReferences>
  <definedNames>
    <definedName name="_xlnm._FilterDatabase" localSheetId="0" hidden="1">BS!$A$10:$K$127</definedName>
    <definedName name="_xlnm._FilterDatabase" localSheetId="1" hidden="1">PL!$A$8:$K$79</definedName>
    <definedName name="DALBAL.PriorPeriod1Balance" localSheetId="0">[1]Lead!#REF!</definedName>
    <definedName name="DALBAL.PriorPeriod1Balance" localSheetId="2">[1]Lead!#REF!</definedName>
    <definedName name="DALBAL.PriorPeriod1Balance" localSheetId="3">[1]Lead!#REF!</definedName>
    <definedName name="DALBAL.PriorPeriod1Balance" localSheetId="4">[1]Lead!#REF!</definedName>
    <definedName name="DALBAL.PriorPeriod1Balance" localSheetId="1">[1]Lead!#REF!</definedName>
    <definedName name="DALBAL.PriorPeriod1Balance">[1]Lead!#REF!</definedName>
    <definedName name="PRELIM_TM" localSheetId="0">[1]Lead!#REF!</definedName>
    <definedName name="PRELIM_TM" localSheetId="2">[1]Lead!#REF!</definedName>
    <definedName name="PRELIM_TM" localSheetId="3">[1]Lead!#REF!</definedName>
    <definedName name="PRELIM_TM" localSheetId="4">[1]Lead!#REF!</definedName>
    <definedName name="PRELIM_TM" localSheetId="1">[1]Lead!#REF!</definedName>
    <definedName name="PRELIM_TM">[1]Lead!#REF!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>#REF!</definedName>
    <definedName name="S_CY_End" localSheetId="0">[1]Lead!#REF!</definedName>
    <definedName name="S_CY_End" localSheetId="2">[1]Lead!#REF!</definedName>
    <definedName name="S_CY_End" localSheetId="3">[1]Lead!#REF!</definedName>
    <definedName name="S_CY_End" localSheetId="4">[1]Lead!#REF!</definedName>
    <definedName name="S_CY_End" localSheetId="1">[1]Lead!#REF!</definedName>
    <definedName name="S_CY_End">[1]Lead!#REF!</definedName>
    <definedName name="S_PY_End">[2]Lead!$M:$M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71" l="1"/>
  <c r="H31" i="74" l="1"/>
  <c r="H14" i="71" l="1"/>
  <c r="F83" i="67" l="1"/>
  <c r="J83" i="67" l="1"/>
  <c r="H83" i="67"/>
  <c r="D83" i="67"/>
  <c r="P29" i="65" l="1"/>
  <c r="D19" i="74"/>
  <c r="F19" i="74"/>
  <c r="H19" i="74"/>
  <c r="J19" i="74"/>
  <c r="D31" i="74"/>
  <c r="F31" i="74"/>
  <c r="J31" i="74"/>
  <c r="D70" i="74"/>
  <c r="F70" i="74"/>
  <c r="H70" i="74"/>
  <c r="J70" i="74"/>
  <c r="D83" i="74"/>
  <c r="F83" i="74"/>
  <c r="H83" i="74"/>
  <c r="J83" i="74"/>
  <c r="F124" i="74"/>
  <c r="F126" i="74" s="1"/>
  <c r="H124" i="74"/>
  <c r="H126" i="74" s="1"/>
  <c r="J124" i="74"/>
  <c r="J126" i="74" s="1"/>
  <c r="F84" i="74" l="1"/>
  <c r="F127" i="74" s="1"/>
  <c r="F32" i="74"/>
  <c r="D84" i="74"/>
  <c r="D32" i="74"/>
  <c r="J84" i="74"/>
  <c r="J127" i="74" s="1"/>
  <c r="J32" i="74"/>
  <c r="H84" i="74"/>
  <c r="H127" i="74" s="1"/>
  <c r="H32" i="74"/>
  <c r="D63" i="71" l="1"/>
  <c r="D64" i="71" s="1"/>
  <c r="J29" i="65" s="1"/>
  <c r="O30" i="65" l="1"/>
  <c r="D105" i="67" l="1"/>
  <c r="E70" i="67"/>
  <c r="P30" i="65" l="1"/>
  <c r="D125" i="74" s="1"/>
  <c r="D78" i="71"/>
  <c r="D20" i="71"/>
  <c r="D14" i="71"/>
  <c r="D21" i="71" l="1"/>
  <c r="D36" i="71" s="1"/>
  <c r="D41" i="71" s="1"/>
  <c r="D43" i="71" s="1"/>
  <c r="D65" i="71" l="1"/>
  <c r="D75" i="71" s="1"/>
  <c r="D73" i="71" s="1"/>
  <c r="D10" i="67"/>
  <c r="D34" i="67" s="1"/>
  <c r="G105" i="67"/>
  <c r="H105" i="67"/>
  <c r="G34" i="67"/>
  <c r="G70" i="67" s="1"/>
  <c r="G72" i="67" s="1"/>
  <c r="D70" i="67" l="1"/>
  <c r="D72" i="67" s="1"/>
  <c r="D108" i="67" s="1"/>
  <c r="D114" i="67" s="1"/>
  <c r="G108" i="67"/>
  <c r="G114" i="67" s="1"/>
  <c r="O25" i="66" l="1"/>
  <c r="M18" i="66"/>
  <c r="M19" i="66"/>
  <c r="O19" i="66" s="1"/>
  <c r="M20" i="66"/>
  <c r="O20" i="66" s="1"/>
  <c r="M16" i="66"/>
  <c r="O16" i="66" s="1"/>
  <c r="M24" i="66"/>
  <c r="M25" i="66"/>
  <c r="M22" i="66"/>
  <c r="K26" i="66"/>
  <c r="I26" i="66"/>
  <c r="G26" i="66"/>
  <c r="E26" i="66"/>
  <c r="C26" i="66"/>
  <c r="L27" i="65"/>
  <c r="N27" i="65" s="1"/>
  <c r="R27" i="65" s="1"/>
  <c r="L28" i="65"/>
  <c r="N28" i="65" s="1"/>
  <c r="R28" i="65" s="1"/>
  <c r="L29" i="65"/>
  <c r="L25" i="65"/>
  <c r="N25" i="65" s="1"/>
  <c r="L22" i="65"/>
  <c r="N22" i="65" s="1"/>
  <c r="L19" i="65"/>
  <c r="N19" i="65" s="1"/>
  <c r="L20" i="65"/>
  <c r="N20" i="65" s="1"/>
  <c r="L21" i="65"/>
  <c r="N21" i="65" s="1"/>
  <c r="L17" i="65"/>
  <c r="N17" i="65" s="1"/>
  <c r="I30" i="65"/>
  <c r="J30" i="65"/>
  <c r="G30" i="65"/>
  <c r="H30" i="65"/>
  <c r="E30" i="65"/>
  <c r="D30" i="65"/>
  <c r="B30" i="65"/>
  <c r="E68" i="71"/>
  <c r="D70" i="71"/>
  <c r="D68" i="71" s="1"/>
  <c r="D79" i="71" s="1"/>
  <c r="H78" i="71"/>
  <c r="G63" i="71"/>
  <c r="G64" i="71" s="1"/>
  <c r="H63" i="71"/>
  <c r="H64" i="71" s="1"/>
  <c r="G35" i="71"/>
  <c r="H35" i="71"/>
  <c r="G20" i="71"/>
  <c r="H20" i="71"/>
  <c r="H21" i="71" s="1"/>
  <c r="G14" i="71"/>
  <c r="F29" i="65" l="1"/>
  <c r="F30" i="65" s="1"/>
  <c r="L30" i="65"/>
  <c r="D123" i="74" s="1"/>
  <c r="R25" i="65"/>
  <c r="O26" i="66"/>
  <c r="G21" i="71"/>
  <c r="G36" i="71" s="1"/>
  <c r="G41" i="71" s="1"/>
  <c r="G43" i="71" s="1"/>
  <c r="G70" i="71" s="1"/>
  <c r="G68" i="71" s="1"/>
  <c r="M26" i="66"/>
  <c r="H36" i="71"/>
  <c r="H41" i="71" s="1"/>
  <c r="H43" i="71" s="1"/>
  <c r="H10" i="67" s="1"/>
  <c r="H34" i="67" s="1"/>
  <c r="H70" i="67" s="1"/>
  <c r="H72" i="67" s="1"/>
  <c r="H108" i="67" s="1"/>
  <c r="H114" i="67" s="1"/>
  <c r="D124" i="74" l="1"/>
  <c r="D126" i="74" s="1"/>
  <c r="D127" i="74" s="1"/>
  <c r="N30" i="65"/>
  <c r="R30" i="65" s="1"/>
  <c r="N29" i="65"/>
  <c r="R29" i="65" s="1"/>
  <c r="G65" i="71"/>
  <c r="G75" i="71" s="1"/>
  <c r="G73" i="71" s="1"/>
  <c r="H65" i="71"/>
  <c r="H75" i="71" s="1"/>
  <c r="H73" i="71" s="1"/>
  <c r="H70" i="71"/>
  <c r="H68" i="71" s="1"/>
  <c r="H79" i="71" s="1"/>
  <c r="J105" i="67" l="1"/>
  <c r="F105" i="67"/>
  <c r="O22" i="66" l="1"/>
  <c r="J78" i="71" l="1"/>
  <c r="F78" i="71"/>
  <c r="J63" i="71"/>
  <c r="J64" i="71" s="1"/>
  <c r="F63" i="71"/>
  <c r="F64" i="71" s="1"/>
  <c r="J35" i="71"/>
  <c r="F35" i="71"/>
  <c r="J20" i="71"/>
  <c r="F20" i="71"/>
  <c r="J14" i="71" l="1"/>
  <c r="J21" i="71" s="1"/>
  <c r="J36" i="71" s="1"/>
  <c r="F14" i="71"/>
  <c r="F21" i="71" s="1"/>
  <c r="F36" i="71" s="1"/>
  <c r="F41" i="71" s="1"/>
  <c r="J41" i="71" l="1"/>
  <c r="J43" i="71" s="1"/>
  <c r="J10" i="67" s="1"/>
  <c r="J34" i="67" s="1"/>
  <c r="J70" i="67" s="1"/>
  <c r="J72" i="67" s="1"/>
  <c r="J108" i="67" s="1"/>
  <c r="J114" i="67" s="1"/>
  <c r="F43" i="71"/>
  <c r="F10" i="67" s="1"/>
  <c r="F34" i="67" s="1"/>
  <c r="F70" i="67" s="1"/>
  <c r="F72" i="67" s="1"/>
  <c r="F108" i="67" s="1"/>
  <c r="F114" i="67" s="1"/>
  <c r="F70" i="71" l="1"/>
  <c r="F68" i="71" s="1"/>
  <c r="F79" i="71" s="1"/>
  <c r="F65" i="71"/>
  <c r="F75" i="71" s="1"/>
  <c r="F73" i="71" s="1"/>
  <c r="J70" i="71"/>
  <c r="J68" i="71" s="1"/>
  <c r="J79" i="71" s="1"/>
  <c r="J65" i="71"/>
  <c r="J75" i="71" s="1"/>
  <c r="J73" i="71" s="1"/>
</calcChain>
</file>

<file path=xl/sharedStrings.xml><?xml version="1.0" encoding="utf-8"?>
<sst xmlns="http://schemas.openxmlformats.org/spreadsheetml/2006/main" count="570" uniqueCount="312">
  <si>
    <t>บริษัท การบินไทย จำกัด (มหาชน) และบริษัทย่อย</t>
  </si>
  <si>
    <t>งบฐานะการเงิน</t>
  </si>
  <si>
    <t>ณ วันที่ 31 มีนาคม 2567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</si>
  <si>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</si>
  <si>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</si>
  <si>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</si>
  <si>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</si>
  <si>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ณ วันที่</t>
  </si>
  <si>
    <t>31 มีนาคม 2567</t>
  </si>
  <si>
    <t>31 ธันวาคม 2566</t>
  </si>
  <si>
    <t>“ยังไม่ได้ตรวจสอบ”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</si>
  <si>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</si>
  <si>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</si>
  <si>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</si>
  <si>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</si>
  <si>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</si>
  <si>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</si>
  <si>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สินทรัพย์ภาษีเงินได้ของปีปัจจุบัน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</si>
  <si>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</si>
  <si>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</si>
  <si>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</si>
  <si>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</si>
  <si>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</si>
  <si>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</si>
  <si>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</si>
  <si>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</si>
  <si>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</si>
  <si>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</si>
  <si>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</si>
  <si>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</si>
  <si>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เงินประกันการบำรุงรักษาเครื่องบิน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</si>
  <si>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</si>
  <si>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</si>
  <si>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</si>
  <si>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</si>
  <si>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…………………………………………………</t>
  </si>
  <si>
    <t>(นายชาย  เอี่ยมศิริ)</t>
  </si>
  <si>
    <t>(นางเฉิดโฉม เทอดสถีรศักดิ์)</t>
  </si>
  <si>
    <t>ประธานเจ้าหน้าที่บริหาร</t>
  </si>
  <si>
    <t>ประธานเจ้าหน้าที่สายการเงินและการบัญชี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</si>
  <si>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</si>
  <si>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</si>
  <si>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</si>
  <si>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</si>
  <si>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</si>
  <si>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ภาษีเงินได้ค้างจ่าย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</si>
  <si>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</si>
  <si>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</si>
  <si>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</si>
  <si>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</si>
  <si>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</si>
  <si>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6.3, 15.1</t>
  </si>
  <si>
    <t>เงินกู้ยืมระยะยาวจากกิจการที่เกี่ยวข้องกัน</t>
  </si>
  <si>
    <t>5.2, 6.3</t>
  </si>
  <si>
    <t>หนี้สินตามสัญญาเช่า</t>
  </si>
  <si>
    <t>หุ้นกู้</t>
  </si>
  <si>
    <t>6.3, 15.2</t>
  </si>
  <si>
    <t>เจ้าหนี้การค้าและเจ้าหนี้ไม่หมุนเวียนอื่น</t>
  </si>
  <si>
    <t>เงินกองทุนบำเหน็จพนักงาน</t>
  </si>
  <si>
    <t>ประมาณการหนี้สินไม่หมุนเวียนสำหรับ</t>
  </si>
  <si>
    <t xml:space="preserve">  ผลประโยชน์พนักงาน</t>
  </si>
  <si>
    <t>ประมาณการหนี้สินไม่หมุนเวียนอื่น</t>
  </si>
  <si>
    <t>20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</si>
  <si>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</si>
  <si>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</si>
  <si>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</si>
  <si>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</si>
  <si>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</si>
  <si>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</si>
  <si>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</si>
  <si>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33,682.46 ล้านหุ้น มูลค่าหุ้นละ 10 บาท</t>
  </si>
  <si>
    <t xml:space="preserve">   ทุนที่ออกและชำระแล้ว</t>
  </si>
  <si>
    <t>หุ้นสามัญ 2,182.77 ล้านหุ้น มูลค่าหุ้นละ 10 บาท</t>
  </si>
  <si>
    <t>ส่วนเกินมูลค่าหุ้น</t>
  </si>
  <si>
    <t>ขาดทุนสะสม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</si>
  <si>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</si>
  <si>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</si>
  <si>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</si>
  <si>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</si>
  <si>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2567</t>
  </si>
  <si>
    <t xml:space="preserve">            งบการเงินรวม            </t>
  </si>
  <si>
    <t xml:space="preserve">        งบการเงินเฉพาะกิจการ       </t>
  </si>
  <si>
    <t>รายได้</t>
  </si>
  <si>
    <t>23.1, 23.2</t>
  </si>
  <si>
    <t xml:space="preserve">    รายได้จากการขายหรือการให้บริการ</t>
  </si>
  <si>
    <t xml:space="preserve">        ค่าโดยสารและค่าน้ำหนักส่วนเกิน</t>
  </si>
  <si>
    <t xml:space="preserve">        ค่าระวางขนส่งและไปรษณียภัณฑ์</t>
  </si>
  <si>
    <t xml:space="preserve">        กิจการอื่น </t>
  </si>
  <si>
    <t xml:space="preserve">    รวมรายได้จากการขายหรือการให้บริการ</t>
  </si>
  <si>
    <t xml:space="preserve">        ดอกเบี้ยรับ </t>
  </si>
  <si>
    <t xml:space="preserve">        กำไรจากการปรับโครงสร้างหนี้</t>
  </si>
  <si>
    <t xml:space="preserve">        ผลกำไรจากอัตราแลกเปลี่ยนเงินตราต่างประเทศสุทธิ</t>
  </si>
  <si>
    <t>-</t>
  </si>
  <si>
    <t xml:space="preserve">        รายได้อื่น ๆ</t>
  </si>
  <si>
    <t xml:space="preserve">    รวมรายได้อื่น</t>
  </si>
  <si>
    <t>รวมรายได้</t>
  </si>
  <si>
    <t>ค่าใช้จ่าย</t>
  </si>
  <si>
    <t xml:space="preserve">    ค่าน้ำมันเครื่องบิน</t>
  </si>
  <si>
    <t xml:space="preserve">    ค่าใช้จ่ายผลประโยชน์พนักงาน</t>
  </si>
  <si>
    <t xml:space="preserve">    ค่าบริการการบิน</t>
  </si>
  <si>
    <t xml:space="preserve">    ค่าใช้จ่ายเกี่ยวกับนักบินและลูกเรือ</t>
  </si>
  <si>
    <t xml:space="preserve">    ค่าซ่อมแซมและซ่อมบำรุงอากาศยาน</t>
  </si>
  <si>
    <t xml:space="preserve">    ค่าเสื่อมราคาและค่าตัดจำหน่าย</t>
  </si>
  <si>
    <t xml:space="preserve">    ค่าเช่าเครื่องบินและอะไหล่</t>
  </si>
  <si>
    <t xml:space="preserve">    ค่าสินค้าและพัสดุใช้ไป</t>
  </si>
  <si>
    <t xml:space="preserve">    ค่าใช้จ่ายเกี่ยวกับการขายและโฆษณา</t>
  </si>
  <si>
    <t xml:space="preserve">    ผลขาดทุนจากอัตราแลกเปลี่ยนเงินตราต่างประเทศสุทธิ</t>
  </si>
  <si>
    <t xml:space="preserve">    ค่าใช้จ่ายอื่น</t>
  </si>
  <si>
    <t>รวมค่าใช้จ่าย</t>
  </si>
  <si>
    <t>กำไรจากกิจกรรมดำเนินงาน</t>
  </si>
  <si>
    <t xml:space="preserve">    ต้นทุนทางการเงิน</t>
  </si>
  <si>
    <t>ทางการเงิน ฉบับที่ 9</t>
  </si>
  <si>
    <t xml:space="preserve">    ส่วนแบ่งกำไรจากเงินลงทุนในบริษัทร่วม</t>
  </si>
  <si>
    <t xml:space="preserve">    รายได้ (ค่าใช้จ่าย) ภาษีเงินได้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</si>
  <si>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</si>
  <si>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กำไร (ขาดทุน) เบ็ดเสร็จอื่น</t>
  </si>
  <si>
    <t xml:space="preserve">    รายการที่จะไม่ถูกจัดประเภทใหม่ไว้ในกำไรหรือขาดทุนในภายหลัง</t>
  </si>
  <si>
    <t xml:space="preserve">               วัดมูลค่ายุติธรรมผ่านกำไรขาดทุนเบ็ดเสร็จอื่น</t>
  </si>
  <si>
    <t xml:space="preserve">        ภาษีเงินได้จากการวัดมูลค่าตราสารทุนที่กำหนดให้วัดมูลค่ายุติธรรม</t>
  </si>
  <si>
    <t xml:space="preserve">               ผ่านกำไรขาดทุนเบ็ดเสร็จอื่น</t>
  </si>
  <si>
    <t xml:space="preserve">    รวมรายการที่จะไม่ถูกจัดประเภทใหม่ไว้ในกำไรหรือขาดทุนในภายหลัง</t>
  </si>
  <si>
    <t>กำไรเบ็ดเสร็จอื่นสำหรับงวด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</si>
  <si>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</si>
  <si>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</si>
  <si>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 จำนวนหุ้นสามัญ (หุ้น)</t>
  </si>
  <si>
    <t>งบการเปลี่ยนแปลงส่วนของผู้ถือหุ้น</t>
  </si>
  <si>
    <t>ส่วนของบริษัทใหญ่</t>
  </si>
  <si>
    <t>ส่วนได้เสีย</t>
  </si>
  <si>
    <t>รวม</t>
  </si>
  <si>
    <t>ทุนที่ออกและ</t>
  </si>
  <si>
    <t>ส่วนเกิน</t>
  </si>
  <si>
    <t>ที่ไม่มีอำนาจ</t>
  </si>
  <si>
    <t>ชำระแล้ว</t>
  </si>
  <si>
    <t xml:space="preserve">      มูลค่าหุ้น      </t>
  </si>
  <si>
    <t>ควบคุม</t>
  </si>
  <si>
    <t>ส่วนเกินทุน</t>
  </si>
  <si>
    <t>ผลกำไร (ขาดทุน)</t>
  </si>
  <si>
    <t>บริษัทใหญ่</t>
  </si>
  <si>
    <t>จากการตีราคา</t>
  </si>
  <si>
    <t>จากการวัดมูลค่า</t>
  </si>
  <si>
    <t>องค์ประกอบอื่น</t>
  </si>
  <si>
    <t xml:space="preserve">ตราสารทุนที่กำหนดให้ </t>
  </si>
  <si>
    <t>ของส่วนของ</t>
  </si>
  <si>
    <t>สุทธิจากภาษี</t>
  </si>
  <si>
    <t>วัดมูลค่ายุติธรรมผ่าน</t>
  </si>
  <si>
    <t>ผู้ถือหุ้น</t>
  </si>
  <si>
    <t>กำไรขาดทุนเบ็ดเสร็จอื่น</t>
  </si>
  <si>
    <t>ยอดยกมา ณ วันที่ 1 มกราคม 2566</t>
  </si>
  <si>
    <t>การเปลี่ยนแปลงในส่วนของผู้ถือหุ้น</t>
  </si>
  <si>
    <t xml:space="preserve">   เงินปันผลจ่ายหุ้นบุริมสิทธิ์ชนิดสะสม</t>
  </si>
  <si>
    <t xml:space="preserve">   โอนส่วนเกินทุนจากการตีราคาสินทรัพย์ที่จำหน่าย</t>
  </si>
  <si>
    <t xml:space="preserve">   กำไร (ขาดทุน) เบ็ดเสร็จรวมสำหรับงวด</t>
  </si>
  <si>
    <t>ยอดคงเหลือ ณ วันที่ 31 มีนาคม 2566</t>
  </si>
  <si>
    <t>ยอดยกมา ณ วันที่ 1 มกราคม 2567</t>
  </si>
  <si>
    <t>……………………………………………………</t>
  </si>
  <si>
    <t xml:space="preserve">  ……………………………………………….</t>
  </si>
  <si>
    <t>(นายชาย เอี่ยมศิริ)</t>
  </si>
  <si>
    <t>ประธานเจ้าหน้าบริหาร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</si>
  <si>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</si>
  <si>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 xml:space="preserve"> จากการวัดมูลค่า</t>
  </si>
  <si>
    <t xml:space="preserve">    โอนส่วนเกินทุนจากการตีราคาสินทรัพย์ที่จำหน่าย</t>
  </si>
  <si>
    <t xml:space="preserve">    กำไร (ขาดทุน) เบ็ดเสร็จรวมสำหรับงวด</t>
  </si>
  <si>
    <t>ยอดคงเหลือ ณ วันที่ 31 มีนาคม 2567</t>
  </si>
  <si>
    <t>งบกระแสเงินสด</t>
  </si>
  <si>
    <t xml:space="preserve">            งบการเงินรวม          </t>
  </si>
  <si>
    <t>กระแสเงินสดจากกิจกรรมดำเนินงาน</t>
  </si>
  <si>
    <t>รายการปรับกระทบยอดกำไรขาดทุน</t>
  </si>
  <si>
    <t>ค่าเสื่อมราคาและค่าตัดจำหน่าย</t>
  </si>
  <si>
    <t>เงินปันผลรับ</t>
  </si>
  <si>
    <t>รายได้ดอกเบี้ยรับ</t>
  </si>
  <si>
    <t>ต้นทุนทางการเงิน</t>
  </si>
  <si>
    <t>ผลขาดทุนจากสินทรัพย์ทางการเงินที่กำหนดให้</t>
  </si>
  <si>
    <t>ค่าใช้จ่ายประมาณการหนี้สินกองทุนบำเหน็จ</t>
  </si>
  <si>
    <t>ค่าใช้จ่ายประมาณการหนี้สินสำหรับผลประโยชน์พนักงาน</t>
  </si>
  <si>
    <t>ค่าใช้จ่ายประมาณการหนี้สินระยะยาวสำหรับค่าซ่อมเครื่องบิน</t>
  </si>
  <si>
    <t>ขาดทุนจากค่าสินค้าและพัสดุเสื่อมสภาพ</t>
  </si>
  <si>
    <t>กำไรจากการยกเลิกสัญญาเช่า</t>
  </si>
  <si>
    <t>ขาดทุนจากการตัดจำหน่ายสินทรัพย์</t>
  </si>
  <si>
    <t>กำไรจากการปรับโครงสร้างหนี้</t>
  </si>
  <si>
    <t>กำไรจากการดำเนินงานก่อนการเปลี่ยนแปลง</t>
  </si>
  <si>
    <t xml:space="preserve">    ในสินทรัพย์และหนี้สินดำเนินงาน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</si>
  <si>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</si>
  <si>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</si>
  <si>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สินทรัพย์ดำเนินงานลดลง (เพิ่มขึ้น)</t>
  </si>
  <si>
    <t>ลูกหนี้ตามสัญญาเช่า</t>
  </si>
  <si>
    <t>สินค้าและพัสดุคงเหลือ</t>
  </si>
  <si>
    <t>หนี้สินดำเนินงานเพิ่มขึ้น (ลดลง)</t>
  </si>
  <si>
    <t>เจ้าหนี้การค้าและเจ้าหนี้อื่น</t>
  </si>
  <si>
    <t>เงินสดจ่ายผลประโยชน์พนักงาน</t>
  </si>
  <si>
    <t>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</si>
  <si>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</si>
  <si>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</si>
  <si>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</si>
  <si>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</si>
  <si>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เงินสดรับจากการจำหน่ายสินทรัพย์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</si>
  <si>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</si>
  <si>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</si>
  <si>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</si>
  <si>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เงินสดจ่ายชำระคืนเงินกู้ยืมระยะยาวกิจการที่เกี่ยวข้องกัน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</si>
  <si>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</si>
  <si>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เงินสดจ่ายชำระคืนหนี้สินตามสัญญาเช่า</t>
  </si>
  <si>
    <t>เงินปันผลของบริษัทย่อยจ่ายให้แก่ส่วนได้เสียที่ไม่มีอำนาจควบคุม</t>
  </si>
  <si>
    <t>กระแสเงินสดสุทธิใช้ไปในกิจกรรมจัดหาเงิน</t>
  </si>
  <si>
    <t xml:space="preserve">      ก่อนผลกระทบของอัตราแลกเปลี่ยน</t>
  </si>
  <si>
    <t>ผลกระทบจากการเปลี่ยนแปลงอัตราแลกเปลี่ยน</t>
  </si>
  <si>
    <t xml:space="preserve">      ที่มีต่อเงินสดและรายการเทียบเท่าเงินสด</t>
  </si>
  <si>
    <t>ผลกระทบจากการกลับรายการด้อยค่าด้านเครดิต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</si>
  <si>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</si>
  <si>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</si>
  <si>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THAI  AIRWAYS  INTERNATIONAL  PUBLIC  COMPANY  LIMITED  AND  ITS  SUBSIDIARIES</t>
  </si>
  <si>
    <t>STATEMENTS  OF  PROFIT  OR  LOSS  AND  OTHER  COMPREHENSIVE  INCOME</t>
  </si>
  <si>
    <t>FOR  THE  NINE-MONTH  PERIOD  ENDED  SEPTEMBER  30,  2023</t>
  </si>
  <si>
    <t>“UNAUDITED”</t>
  </si>
  <si>
    <t>UNIT : BAHT</t>
  </si>
  <si>
    <t>CONSOLIDATED</t>
  </si>
  <si>
    <t>SEPARATE</t>
  </si>
  <si>
    <t xml:space="preserve"> FINANCIAL  STATEMENTS</t>
  </si>
  <si>
    <t>Notes</t>
  </si>
  <si>
    <t>Revenues</t>
  </si>
  <si>
    <t>22.1, 22.2</t>
  </si>
  <si>
    <t>Revenues from sales or rendering services</t>
  </si>
  <si>
    <t>Passenger and excess baggage</t>
  </si>
  <si>
    <t>Freight and mail</t>
  </si>
  <si>
    <t>Other businesses</t>
  </si>
  <si>
    <t>Total revenues from sales or rendering services</t>
  </si>
  <si>
    <t>Other income</t>
  </si>
  <si>
    <t>Interest income</t>
  </si>
  <si>
    <t>Gain on sales of investments</t>
  </si>
  <si>
    <t>Gain on debt restructuring</t>
  </si>
  <si>
    <t>Total other income</t>
  </si>
  <si>
    <t xml:space="preserve">Total Revenues </t>
  </si>
  <si>
    <t xml:space="preserve">Expenses </t>
  </si>
  <si>
    <t>Aircraft fuel expenses</t>
  </si>
  <si>
    <t>Employee benefits expenses</t>
  </si>
  <si>
    <t>Flight service expenses</t>
  </si>
  <si>
    <t>Crew expenses</t>
  </si>
  <si>
    <t>Aircraft repair and maintenance costs</t>
  </si>
  <si>
    <t>Depreciation and amortization expenses</t>
  </si>
  <si>
    <t>Lease of aircraft and spare parts</t>
  </si>
  <si>
    <t>Inventories and supplies expenses</t>
  </si>
  <si>
    <t>Selling and advertising expenses</t>
  </si>
  <si>
    <t>Impairment loss on rotable aircraft's spare part</t>
  </si>
  <si>
    <t>Net loss from foreign exchange rates</t>
  </si>
  <si>
    <t>Other expenses</t>
  </si>
  <si>
    <t>Total Expenses</t>
  </si>
  <si>
    <t>Profit (loss) from operating activities</t>
  </si>
  <si>
    <t>Finance costs</t>
  </si>
  <si>
    <t>Impairment loss in accordance with TFRS 9</t>
  </si>
  <si>
    <t>Share of (profit) loss from investments in associates</t>
  </si>
  <si>
    <t>Profit (loss) before income tax expenses</t>
  </si>
  <si>
    <t>Income tax income (expenses)</t>
  </si>
  <si>
    <t>Profit (loss) for the periods</t>
  </si>
  <si>
    <t>( Mr.Chai Eamsiri )</t>
  </si>
  <si>
    <t>(  Mrs.Cherdchome Therdsteerasukdi )</t>
  </si>
  <si>
    <t>Chief Executive Officer</t>
  </si>
  <si>
    <t xml:space="preserve">       Chief, Finance and Accounting</t>
  </si>
  <si>
    <r>
      <t xml:space="preserve">STATEMENTS  OF  PROFIT  OR  LOSS  AND  OTHER  COMPREHENSIVE  INCOME </t>
    </r>
    <r>
      <rPr>
        <sz val="14"/>
        <rFont val="Times New Roman"/>
        <family val="1"/>
      </rPr>
      <t>(CONTINUED)</t>
    </r>
  </si>
  <si>
    <t>OTHER  COMPREHENSIVE  INCOME  (LOSS)</t>
  </si>
  <si>
    <t xml:space="preserve">Components of other comprehensive income </t>
  </si>
  <si>
    <t xml:space="preserve">  that will not be reclassified to profit or loss</t>
  </si>
  <si>
    <t xml:space="preserve">  Gain on remeasuring equity securities at fair value</t>
  </si>
  <si>
    <t>through other comprehensive income</t>
  </si>
  <si>
    <t xml:space="preserve">  Income tax related to investment in equity designated at </t>
  </si>
  <si>
    <t xml:space="preserve">      fair value through other comprehensive income</t>
  </si>
  <si>
    <t>Total components of other comprehensive income</t>
  </si>
  <si>
    <t>Other comprehensive income for the periods - net of tax</t>
  </si>
  <si>
    <t>Total comprehensive income (loss) for the periods</t>
  </si>
  <si>
    <t>Profit (loss) attributable to :</t>
  </si>
  <si>
    <t>Owners of parent</t>
  </si>
  <si>
    <t>Non-controlling interests</t>
  </si>
  <si>
    <t>Total comprehensive income (loss) attributable to :</t>
  </si>
  <si>
    <t>Profit (loss) per share</t>
  </si>
  <si>
    <t>Number of ordinary shares (share)</t>
  </si>
  <si>
    <t>Basic earnings (loss) per share (Baht per share)</t>
  </si>
  <si>
    <t>See condensed notes to the financial statements</t>
  </si>
  <si>
    <t>6.1, 8</t>
  </si>
  <si>
    <t>6.3, 16</t>
  </si>
  <si>
    <t>5.2, 7</t>
  </si>
  <si>
    <t>5.2, 17</t>
  </si>
  <si>
    <t>เงินสดจ่ายซื้อสินทรัพย์ทางการเงินหมุนเวียนอื่น</t>
  </si>
  <si>
    <t>เงินสดรับจากการขายเงินลงทุน</t>
  </si>
  <si>
    <t>กำไรจากการขายเงินลงทุน</t>
  </si>
  <si>
    <t>กำไรสำหรับงวด</t>
  </si>
  <si>
    <t>ผลขาดทุน (กำไร) จากการจำหน่ายสินทรัพย์</t>
  </si>
  <si>
    <t>เงินสดจ่ายชำระดอกเบี้ยหุ้นกู้</t>
  </si>
  <si>
    <t>24.5</t>
  </si>
  <si>
    <t>(รายได้) ค่าใช้จ่ายภาษีเงินได้</t>
  </si>
  <si>
    <t xml:space="preserve">    ผลขาดทุนจากการด้อยค่าของสินทรัพย์</t>
  </si>
  <si>
    <t>ผลขาดทุนจากการด้อยค่าของสินทรัพย์</t>
  </si>
  <si>
    <t>กำไรก่อนรายได้ภาษีเงินได้</t>
  </si>
  <si>
    <t xml:space="preserve">        ผลขาดทุน (กำไร) จากการวัดมูลค่าตราสารทุนที่กำหนดให้</t>
  </si>
  <si>
    <t>กำไรเบ็ดเสร็จรวมสำหรับงวด</t>
  </si>
  <si>
    <t>การแบ่งปันกำไร</t>
  </si>
  <si>
    <t xml:space="preserve">การแบ่งปันกำไรเบ็ดเสร็จรวม </t>
  </si>
  <si>
    <t>กำไรต่อหุ้น</t>
  </si>
  <si>
    <t xml:space="preserve">    กำไรต่อหุ้นขั้นพื้นฐาน (บาทต่อหุ้น)</t>
  </si>
  <si>
    <t>ส่วนแบ่งกำไรจากเงินลงทุนในบริษัทร่วมตามวิธีส่วนได้เสีย</t>
  </si>
  <si>
    <t>(การกลับรายการ) ผลขาดทุนจากการด้อยค่าซึ่งเป็นไปตาม</t>
  </si>
  <si>
    <t>ผลขาดทุน (กำไร) จากอัตราแลกเปลี่ยนเงินตราต่างประเทศที่ยังไม่รับรู้</t>
  </si>
  <si>
    <t>ส่วนของหนี้สินตามสัญญาเช่าที่ถึงกำหนดชำระภายในหนึ่งปี</t>
  </si>
  <si>
    <t>ส่วนของบริษัทใหญ่ (ขาดทุนเกินทุน)</t>
  </si>
  <si>
    <t>เงินสดจ่ายล่วงหน้าตามสัญญาจัดหาเครื่องบิน</t>
  </si>
  <si>
    <t xml:space="preserve">    (การกลับรายการ) ขาดทุนจากการด้อยค่าซึ่งเป็นไปตามมาตรฐานการรายงาน</t>
  </si>
  <si>
    <t xml:space="preserve">   กำไรเบ็ดเสร็จรวมสำหรับงวด</t>
  </si>
  <si>
    <t>สามัญ</t>
  </si>
  <si>
    <t xml:space="preserve">    กำไรเบ็ดเสร็จรวมสำหรับงวด</t>
  </si>
  <si>
    <t>วัดมูลค่าด้วยมูลค่ายุติธรรมผ่านกำไรหรือขาดทุน</t>
  </si>
  <si>
    <t>มาตรฐานการรายงานทางการเงิน ฉบับที่ 9</t>
  </si>
  <si>
    <t>เงินสดและรายการเทียบเท่าเงินสดเพิ่มขึ้น (ลดลง) สุทธิ</t>
  </si>
  <si>
    <t>เงินมัดจำรับจากการจำหน่ายสินทรัพย์</t>
  </si>
  <si>
    <t>รวมส่วนของผู้ถือหุ้น (ขาดทุนเกินทุน)</t>
  </si>
  <si>
    <t xml:space="preserve">    รายได้อื่น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</si>
</sst>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_(* #,##0.00_);_(* \(#,##0.00\);_(* &quot;-&quot;_);_(@_)"/>
    <numFmt numFmtId="167" formatCode="_-* #,##0.00_-;\-* #,##0.00_-;_-* &quot;-&quot;??_-;_-@_-"/>
    <numFmt numFmtId="168" formatCode="_(* #,##0.000_);_(* \(#,##0.000\);_(* &quot;-&quot;??_);_(@_)"/>
    <numFmt numFmtId="169" formatCode="_(* #,##0.0000000_);_(* \(#,##0.0000000\);_(* &quot;-&quot;???????_);_(@_)"/>
    <numFmt numFmtId="170" formatCode="_(* #,##0_);_(* \(#,##0\);_(* &quot;-&quot;???????_);_(@_)"/>
    <numFmt numFmtId="171" formatCode="\-"/>
    <numFmt numFmtId="172" formatCode="_ * #,##0_ ;_ * \-#,##0_ ;_ * &quot;-&quot;??_ ;_ @_ "/>
    <numFmt numFmtId="173" formatCode="_(* #,##0.0_);_(* \(#,##0.0\);_(* &quot;-&quot;??_);_(@_)"/>
  </numFmts>
  <fonts count="40">
    <font>
      <sz val="10"/>
      <name val="Courie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AngsanaUPC"/>
      <family val="1"/>
    </font>
    <font>
      <sz val="10"/>
      <name val="Courier"/>
      <family val="3"/>
    </font>
    <font>
      <sz val="16"/>
      <name val="Cordia New"/>
      <family val="2"/>
      <charset val="222"/>
    </font>
    <font>
      <sz val="10"/>
      <name val="Courier"/>
      <family val="3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7"/>
      <name val="AngsanaUPC"/>
      <family val="1"/>
      <charset val="222"/>
    </font>
    <font>
      <sz val="16"/>
      <name val="Angsana New"/>
      <family val="1"/>
    </font>
    <font>
      <sz val="10"/>
      <name val="Courier"/>
      <family val="3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rgb="FF006100"/>
      <name val="Calibri"/>
      <family val="2"/>
      <charset val="222"/>
      <scheme val="minor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color rgb="FFFF0000"/>
      <name val="Angsana New"/>
      <family val="1"/>
    </font>
    <font>
      <b/>
      <sz val="16"/>
      <color theme="0"/>
      <name val="Angsana New"/>
      <family val="1"/>
    </font>
    <font>
      <b/>
      <sz val="18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0"/>
      <name val="Courier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6"/>
      <color rgb="FF000000"/>
      <name val="Angsana New"/>
      <family val="1"/>
    </font>
    <font>
      <sz val="16"/>
      <name val="Courier"/>
    </font>
    <font>
      <u val="singleAccounting"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9">
    <xf numFmtId="0" fontId="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/>
    <xf numFmtId="49" fontId="10" fillId="0" borderId="0"/>
    <xf numFmtId="164" fontId="11" fillId="0" borderId="0"/>
    <xf numFmtId="0" fontId="12" fillId="0" borderId="0"/>
    <xf numFmtId="164" fontId="9" fillId="0" borderId="0"/>
    <xf numFmtId="0" fontId="7" fillId="0" borderId="0"/>
    <xf numFmtId="0" fontId="12" fillId="0" borderId="0"/>
    <xf numFmtId="0" fontId="12" fillId="0" borderId="0"/>
    <xf numFmtId="164" fontId="11" fillId="0" borderId="0"/>
    <xf numFmtId="0" fontId="6" fillId="0" borderId="0"/>
    <xf numFmtId="43" fontId="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2" fillId="0" borderId="0"/>
    <xf numFmtId="0" fontId="5" fillId="0" borderId="0"/>
    <xf numFmtId="43" fontId="12" fillId="0" borderId="0" applyFont="0" applyFill="0" applyBorder="0" applyAlignment="0" applyProtection="0"/>
    <xf numFmtId="0" fontId="5" fillId="0" borderId="0"/>
    <xf numFmtId="164" fontId="17" fillId="0" borderId="0"/>
    <xf numFmtId="164" fontId="9" fillId="0" borderId="0"/>
    <xf numFmtId="0" fontId="4" fillId="0" borderId="0"/>
    <xf numFmtId="164" fontId="9" fillId="0" borderId="0"/>
    <xf numFmtId="0" fontId="4" fillId="0" borderId="0"/>
    <xf numFmtId="0" fontId="19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" fillId="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9" fillId="0" borderId="0"/>
    <xf numFmtId="164" fontId="9" fillId="0" borderId="0"/>
    <xf numFmtId="164" fontId="9" fillId="0" borderId="0"/>
    <xf numFmtId="9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8" fillId="0" borderId="0"/>
  </cellStyleXfs>
  <cellXfs count="309">
    <xf numFmtId="0" fontId="0" fillId="0" borderId="0" xfId="0"/>
    <xf numFmtId="37" fontId="15" fillId="0" borderId="0" xfId="1" applyNumberFormat="1" applyFont="1" applyFill="1" applyAlignment="1" applyProtection="1">
      <alignment vertical="center"/>
    </xf>
    <xf numFmtId="165" fontId="22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>
      <alignment vertical="center"/>
    </xf>
    <xf numFmtId="165" fontId="22" fillId="0" borderId="4" xfId="1" applyNumberFormat="1" applyFont="1" applyFill="1" applyBorder="1" applyAlignment="1">
      <alignment vertical="center"/>
    </xf>
    <xf numFmtId="165" fontId="22" fillId="0" borderId="0" xfId="1" applyNumberFormat="1" applyFont="1" applyFill="1" applyBorder="1" applyAlignment="1">
      <alignment horizontal="center" vertical="center"/>
    </xf>
    <xf numFmtId="165" fontId="16" fillId="0" borderId="0" xfId="1" applyNumberFormat="1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vertical="center"/>
    </xf>
    <xf numFmtId="43" fontId="25" fillId="0" borderId="0" xfId="1" applyFont="1" applyFill="1" applyAlignment="1">
      <alignment horizontal="center" vertical="center"/>
    </xf>
    <xf numFmtId="165" fontId="22" fillId="0" borderId="0" xfId="1" applyNumberFormat="1" applyFont="1" applyFill="1" applyBorder="1" applyAlignment="1" applyProtection="1">
      <alignment vertical="center"/>
    </xf>
    <xf numFmtId="43" fontId="22" fillId="0" borderId="0" xfId="1" applyFont="1" applyFill="1" applyBorder="1" applyAlignment="1" applyProtection="1">
      <alignment vertical="center"/>
    </xf>
    <xf numFmtId="165" fontId="16" fillId="0" borderId="0" xfId="1" applyNumberFormat="1" applyFont="1" applyFill="1"/>
    <xf numFmtId="165" fontId="22" fillId="0" borderId="1" xfId="1" applyNumberFormat="1" applyFont="1" applyFill="1" applyBorder="1" applyAlignment="1">
      <alignment vertical="center"/>
    </xf>
    <xf numFmtId="165" fontId="25" fillId="0" borderId="0" xfId="1" applyNumberFormat="1" applyFont="1" applyFill="1" applyAlignment="1">
      <alignment vertical="center"/>
    </xf>
    <xf numFmtId="165" fontId="22" fillId="0" borderId="0" xfId="1" applyNumberFormat="1" applyFont="1" applyFill="1" applyAlignment="1">
      <alignment vertical="center"/>
    </xf>
    <xf numFmtId="165" fontId="16" fillId="0" borderId="3" xfId="1" applyNumberFormat="1" applyFont="1" applyFill="1" applyBorder="1" applyAlignment="1" applyProtection="1">
      <alignment vertical="center"/>
    </xf>
    <xf numFmtId="165" fontId="22" fillId="0" borderId="1" xfId="1" applyNumberFormat="1" applyFont="1" applyFill="1" applyBorder="1" applyAlignment="1">
      <alignment horizontal="center" vertical="center"/>
    </xf>
    <xf numFmtId="165" fontId="22" fillId="0" borderId="2" xfId="1" applyNumberFormat="1" applyFont="1" applyFill="1" applyBorder="1" applyAlignment="1">
      <alignment vertical="center"/>
    </xf>
    <xf numFmtId="43" fontId="16" fillId="0" borderId="0" xfId="1" applyFont="1" applyFill="1" applyAlignment="1">
      <alignment horizontal="center" vertical="top"/>
    </xf>
    <xf numFmtId="165" fontId="16" fillId="0" borderId="0" xfId="1" applyNumberFormat="1" applyFont="1" applyFill="1" applyAlignment="1">
      <alignment horizontal="center" vertical="top"/>
    </xf>
    <xf numFmtId="165" fontId="29" fillId="0" borderId="0" xfId="1" applyNumberFormat="1" applyFont="1" applyFill="1" applyAlignment="1">
      <alignment vertical="center"/>
    </xf>
    <xf numFmtId="37" fontId="16" fillId="0" borderId="0" xfId="1" applyNumberFormat="1" applyFont="1" applyFill="1" applyBorder="1" applyAlignment="1" applyProtection="1">
      <alignment vertical="center"/>
    </xf>
    <xf numFmtId="37" fontId="22" fillId="0" borderId="0" xfId="1" applyNumberFormat="1" applyFont="1" applyFill="1" applyBorder="1" applyAlignment="1" applyProtection="1">
      <alignment vertical="center"/>
    </xf>
    <xf numFmtId="37" fontId="16" fillId="0" borderId="0" xfId="1" applyNumberFormat="1" applyFont="1" applyFill="1" applyAlignment="1">
      <alignment vertical="center"/>
    </xf>
    <xf numFmtId="37" fontId="22" fillId="0" borderId="0" xfId="1" applyNumberFormat="1" applyFont="1" applyFill="1" applyBorder="1" applyAlignment="1">
      <alignment vertical="center"/>
    </xf>
    <xf numFmtId="165" fontId="16" fillId="0" borderId="0" xfId="1" quotePrefix="1" applyNumberFormat="1" applyFont="1" applyFill="1" applyAlignment="1">
      <alignment horizontal="center" vertical="center"/>
    </xf>
    <xf numFmtId="43" fontId="16" fillId="0" borderId="0" xfId="1" applyFont="1" applyFill="1" applyBorder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left" vertical="center"/>
    </xf>
    <xf numFmtId="164" fontId="16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164" fontId="16" fillId="0" borderId="0" xfId="0" quotePrefix="1" applyNumberFormat="1" applyFont="1" applyAlignment="1">
      <alignment horizontal="left" vertical="center" indent="1"/>
    </xf>
    <xf numFmtId="164" fontId="16" fillId="0" borderId="0" xfId="0" applyNumberFormat="1" applyFont="1"/>
    <xf numFmtId="164" fontId="22" fillId="0" borderId="0" xfId="0" applyNumberFormat="1" applyFont="1" applyAlignment="1">
      <alignment vertical="center"/>
    </xf>
    <xf numFmtId="43" fontId="22" fillId="0" borderId="0" xfId="1" applyFont="1" applyFill="1" applyBorder="1" applyAlignment="1">
      <alignment horizontal="center" vertical="center"/>
    </xf>
    <xf numFmtId="165" fontId="29" fillId="0" borderId="0" xfId="1" applyNumberFormat="1" applyFont="1" applyFill="1" applyBorder="1" applyAlignment="1">
      <alignment vertical="center"/>
    </xf>
    <xf numFmtId="165" fontId="28" fillId="0" borderId="0" xfId="1" applyNumberFormat="1" applyFont="1" applyFill="1" applyAlignment="1">
      <alignment horizontal="center" vertical="center"/>
    </xf>
    <xf numFmtId="165" fontId="16" fillId="0" borderId="0" xfId="1" applyNumberFormat="1" applyFont="1" applyFill="1" applyBorder="1"/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64" fontId="16" fillId="0" borderId="0" xfId="0" quotePrefix="1" applyNumberFormat="1" applyFont="1" applyAlignment="1">
      <alignment horizontal="center" vertical="center"/>
    </xf>
    <xf numFmtId="164" fontId="22" fillId="0" borderId="0" xfId="0" quotePrefix="1" applyNumberFormat="1" applyFont="1" applyAlignment="1">
      <alignment horizontal="left" vertical="center"/>
    </xf>
    <xf numFmtId="164" fontId="16" fillId="0" borderId="0" xfId="0" applyNumberFormat="1" applyFont="1" applyAlignment="1">
      <alignment horizontal="left"/>
    </xf>
    <xf numFmtId="164" fontId="22" fillId="0" borderId="0" xfId="0" applyNumberFormat="1" applyFont="1" applyAlignment="1">
      <alignment horizontal="left" vertical="top"/>
    </xf>
    <xf numFmtId="164" fontId="22" fillId="0" borderId="0" xfId="0" applyNumberFormat="1" applyFont="1"/>
    <xf numFmtId="0" fontId="30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164" fontId="14" fillId="0" borderId="0" xfId="0" applyNumberFormat="1" applyFont="1"/>
    <xf numFmtId="0" fontId="32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37" fontId="32" fillId="0" borderId="0" xfId="0" applyNumberFormat="1" applyFont="1" applyAlignment="1">
      <alignment vertical="center"/>
    </xf>
    <xf numFmtId="0" fontId="32" fillId="0" borderId="0" xfId="0" applyFont="1" applyAlignment="1">
      <alignment horizontal="right" vertical="center"/>
    </xf>
    <xf numFmtId="0" fontId="32" fillId="0" borderId="0" xfId="0" quotePrefix="1" applyFont="1" applyAlignment="1">
      <alignment horizontal="center" vertical="center"/>
    </xf>
    <xf numFmtId="165" fontId="32" fillId="0" borderId="0" xfId="1" applyNumberFormat="1" applyFont="1" applyFill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3" fillId="0" borderId="0" xfId="0" quotePrefix="1" applyFont="1" applyAlignment="1">
      <alignment horizontal="left" vertical="center" indent="1"/>
    </xf>
    <xf numFmtId="165" fontId="33" fillId="0" borderId="0" xfId="1" applyNumberFormat="1" applyFont="1" applyFill="1" applyBorder="1" applyAlignment="1" applyProtection="1">
      <alignment vertical="center"/>
    </xf>
    <xf numFmtId="37" fontId="33" fillId="0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Alignment="1">
      <alignment vertical="center"/>
    </xf>
    <xf numFmtId="43" fontId="33" fillId="0" borderId="0" xfId="1" applyFont="1" applyFill="1" applyAlignment="1">
      <alignment vertical="center"/>
    </xf>
    <xf numFmtId="165" fontId="33" fillId="0" borderId="3" xfId="1" applyNumberFormat="1" applyFont="1" applyFill="1" applyBorder="1" applyAlignment="1" applyProtection="1">
      <alignment vertical="center"/>
    </xf>
    <xf numFmtId="37" fontId="33" fillId="0" borderId="3" xfId="1" applyNumberFormat="1" applyFont="1" applyFill="1" applyBorder="1" applyAlignment="1" applyProtection="1">
      <alignment horizontal="right" vertical="center"/>
    </xf>
    <xf numFmtId="0" fontId="32" fillId="0" borderId="0" xfId="0" quotePrefix="1" applyFont="1" applyAlignment="1">
      <alignment horizontal="left" vertical="center"/>
    </xf>
    <xf numFmtId="165" fontId="32" fillId="0" borderId="1" xfId="1" applyNumberFormat="1" applyFont="1" applyFill="1" applyBorder="1" applyAlignment="1">
      <alignment vertical="center"/>
    </xf>
    <xf numFmtId="37" fontId="32" fillId="0" borderId="3" xfId="0" applyNumberFormat="1" applyFont="1" applyBorder="1" applyAlignment="1">
      <alignment horizontal="right" vertical="center"/>
    </xf>
    <xf numFmtId="41" fontId="32" fillId="0" borderId="3" xfId="0" applyNumberFormat="1" applyFont="1" applyBorder="1" applyAlignment="1">
      <alignment vertical="center"/>
    </xf>
    <xf numFmtId="172" fontId="32" fillId="0" borderId="0" xfId="1" applyNumberFormat="1" applyFont="1" applyFill="1" applyAlignment="1">
      <alignment vertical="center"/>
    </xf>
    <xf numFmtId="41" fontId="33" fillId="0" borderId="0" xfId="0" applyNumberFormat="1" applyFont="1" applyAlignment="1">
      <alignment vertical="center"/>
    </xf>
    <xf numFmtId="37" fontId="33" fillId="0" borderId="0" xfId="0" applyNumberFormat="1" applyFont="1" applyAlignment="1">
      <alignment vertical="center"/>
    </xf>
    <xf numFmtId="172" fontId="33" fillId="0" borderId="0" xfId="1" applyNumberFormat="1" applyFont="1" applyFill="1" applyAlignment="1">
      <alignment vertical="center"/>
    </xf>
    <xf numFmtId="37" fontId="33" fillId="0" borderId="0" xfId="1" applyNumberFormat="1" applyFont="1" applyFill="1" applyAlignment="1">
      <alignment vertical="center"/>
    </xf>
    <xf numFmtId="0" fontId="33" fillId="0" borderId="0" xfId="0" quotePrefix="1" applyFont="1" applyAlignment="1">
      <alignment horizontal="center" vertical="center"/>
    </xf>
    <xf numFmtId="41" fontId="32" fillId="0" borderId="1" xfId="0" applyNumberFormat="1" applyFont="1" applyBorder="1" applyAlignment="1">
      <alignment vertical="center"/>
    </xf>
    <xf numFmtId="37" fontId="32" fillId="0" borderId="1" xfId="0" applyNumberFormat="1" applyFont="1" applyBorder="1" applyAlignment="1">
      <alignment horizontal="right" vertical="center"/>
    </xf>
    <xf numFmtId="0" fontId="32" fillId="0" borderId="0" xfId="0" quotePrefix="1" applyFont="1" applyAlignment="1">
      <alignment vertical="center"/>
    </xf>
    <xf numFmtId="37" fontId="32" fillId="0" borderId="0" xfId="1" applyNumberFormat="1" applyFont="1" applyFill="1" applyBorder="1" applyAlignment="1" applyProtection="1">
      <alignment vertical="center"/>
    </xf>
    <xf numFmtId="41" fontId="32" fillId="0" borderId="0" xfId="0" applyNumberFormat="1" applyFont="1" applyAlignment="1">
      <alignment vertical="center"/>
    </xf>
    <xf numFmtId="37" fontId="33" fillId="0" borderId="0" xfId="0" applyNumberFormat="1" applyFont="1" applyAlignment="1">
      <alignment horizontal="right" vertical="center"/>
    </xf>
    <xf numFmtId="37" fontId="33" fillId="0" borderId="3" xfId="0" applyNumberFormat="1" applyFont="1" applyBorder="1" applyAlignment="1">
      <alignment horizontal="right" vertical="center"/>
    </xf>
    <xf numFmtId="169" fontId="33" fillId="0" borderId="3" xfId="1" applyNumberFormat="1" applyFont="1" applyFill="1" applyBorder="1" applyAlignment="1">
      <alignment horizontal="center" vertical="center"/>
    </xf>
    <xf numFmtId="43" fontId="33" fillId="0" borderId="0" xfId="1" applyFont="1" applyFill="1" applyBorder="1" applyAlignment="1" applyProtection="1">
      <alignment vertical="center"/>
    </xf>
    <xf numFmtId="169" fontId="33" fillId="0" borderId="0" xfId="1" applyNumberFormat="1" applyFont="1" applyFill="1" applyBorder="1" applyAlignment="1" applyProtection="1">
      <alignment horizontal="right" vertical="center"/>
    </xf>
    <xf numFmtId="41" fontId="32" fillId="0" borderId="5" xfId="0" applyNumberFormat="1" applyFont="1" applyBorder="1" applyAlignment="1">
      <alignment vertical="center"/>
    </xf>
    <xf numFmtId="37" fontId="32" fillId="0" borderId="5" xfId="0" applyNumberFormat="1" applyFont="1" applyBorder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0" fontId="33" fillId="0" borderId="0" xfId="0" quotePrefix="1" applyFont="1" applyAlignment="1">
      <alignment horizontal="left" vertical="center"/>
    </xf>
    <xf numFmtId="0" fontId="33" fillId="0" borderId="0" xfId="0" applyFont="1" applyAlignment="1">
      <alignment horizontal="center" vertical="center" wrapText="1"/>
    </xf>
    <xf numFmtId="0" fontId="32" fillId="0" borderId="0" xfId="0" quotePrefix="1" applyFont="1" applyAlignment="1">
      <alignment horizontal="left" vertical="center" indent="1"/>
    </xf>
    <xf numFmtId="0" fontId="33" fillId="0" borderId="0" xfId="0" quotePrefix="1" applyFont="1" applyAlignment="1">
      <alignment horizontal="left" vertical="center" indent="2"/>
    </xf>
    <xf numFmtId="37" fontId="33" fillId="0" borderId="0" xfId="1" applyNumberFormat="1" applyFont="1" applyFill="1" applyBorder="1" applyAlignment="1" applyProtection="1">
      <alignment vertical="center"/>
    </xf>
    <xf numFmtId="169" fontId="33" fillId="0" borderId="0" xfId="1" applyNumberFormat="1" applyFont="1" applyFill="1" applyBorder="1" applyAlignment="1" applyProtection="1">
      <alignment vertical="center"/>
    </xf>
    <xf numFmtId="170" fontId="33" fillId="0" borderId="3" xfId="1" applyNumberFormat="1" applyFont="1" applyFill="1" applyBorder="1" applyAlignment="1" applyProtection="1">
      <alignment vertical="center"/>
    </xf>
    <xf numFmtId="37" fontId="33" fillId="0" borderId="3" xfId="1" applyNumberFormat="1" applyFont="1" applyFill="1" applyBorder="1" applyAlignment="1" applyProtection="1">
      <alignment vertical="center"/>
    </xf>
    <xf numFmtId="165" fontId="32" fillId="0" borderId="3" xfId="1" applyNumberFormat="1" applyFont="1" applyFill="1" applyBorder="1" applyAlignment="1" applyProtection="1">
      <alignment vertical="center"/>
    </xf>
    <xf numFmtId="37" fontId="32" fillId="0" borderId="3" xfId="1" applyNumberFormat="1" applyFont="1" applyFill="1" applyBorder="1" applyAlignment="1" applyProtection="1">
      <alignment vertical="center"/>
    </xf>
    <xf numFmtId="37" fontId="32" fillId="0" borderId="1" xfId="1" applyNumberFormat="1" applyFont="1" applyFill="1" applyBorder="1" applyAlignment="1" applyProtection="1">
      <alignment vertical="center"/>
    </xf>
    <xf numFmtId="41" fontId="32" fillId="0" borderId="4" xfId="0" applyNumberFormat="1" applyFont="1" applyBorder="1" applyAlignment="1">
      <alignment vertical="center"/>
    </xf>
    <xf numFmtId="37" fontId="32" fillId="0" borderId="4" xfId="0" applyNumberFormat="1" applyFont="1" applyBorder="1" applyAlignment="1">
      <alignment vertical="center"/>
    </xf>
    <xf numFmtId="165" fontId="33" fillId="0" borderId="0" xfId="1" applyNumberFormat="1" applyFont="1" applyFill="1" applyAlignment="1">
      <alignment vertical="center"/>
    </xf>
    <xf numFmtId="9" fontId="32" fillId="0" borderId="0" xfId="55" applyFont="1" applyFill="1" applyAlignment="1">
      <alignment horizontal="center" vertical="center"/>
    </xf>
    <xf numFmtId="10" fontId="32" fillId="0" borderId="0" xfId="55" applyNumberFormat="1" applyFont="1" applyFill="1" applyAlignment="1">
      <alignment horizontal="center" vertical="center"/>
    </xf>
    <xf numFmtId="169" fontId="33" fillId="0" borderId="0" xfId="1" applyNumberFormat="1" applyFont="1" applyFill="1" applyAlignment="1">
      <alignment horizontal="center" vertical="center"/>
    </xf>
    <xf numFmtId="39" fontId="33" fillId="0" borderId="0" xfId="1" applyNumberFormat="1" applyFont="1" applyFill="1" applyAlignment="1">
      <alignment horizontal="center" vertical="center"/>
    </xf>
    <xf numFmtId="37" fontId="33" fillId="0" borderId="0" xfId="0" quotePrefix="1" applyNumberFormat="1" applyFont="1" applyAlignment="1">
      <alignment horizontal="center" vertical="center"/>
    </xf>
    <xf numFmtId="37" fontId="33" fillId="0" borderId="0" xfId="1" applyNumberFormat="1" applyFont="1" applyFill="1" applyBorder="1" applyAlignment="1">
      <alignment vertical="center"/>
    </xf>
    <xf numFmtId="39" fontId="33" fillId="0" borderId="0" xfId="1" applyNumberFormat="1" applyFont="1" applyFill="1" applyAlignment="1">
      <alignment vertical="center"/>
    </xf>
    <xf numFmtId="166" fontId="33" fillId="0" borderId="0" xfId="0" applyNumberFormat="1" applyFont="1" applyAlignment="1">
      <alignment vertical="center"/>
    </xf>
    <xf numFmtId="2" fontId="33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 wrapText="1"/>
    </xf>
    <xf numFmtId="164" fontId="13" fillId="0" borderId="0" xfId="0" applyNumberFormat="1" applyFont="1"/>
    <xf numFmtId="164" fontId="13" fillId="0" borderId="5" xfId="0" applyNumberFormat="1" applyFont="1" applyBorder="1" applyAlignment="1">
      <alignment horizontal="right" vertical="center"/>
    </xf>
    <xf numFmtId="164" fontId="29" fillId="0" borderId="0" xfId="0" applyNumberFormat="1" applyFont="1" applyAlignment="1">
      <alignment horizontal="left" vertical="center"/>
    </xf>
    <xf numFmtId="164" fontId="28" fillId="0" borderId="0" xfId="0" applyNumberFormat="1" applyFont="1" applyAlignment="1">
      <alignment vertical="center"/>
    </xf>
    <xf numFmtId="164" fontId="28" fillId="0" borderId="0" xfId="0" applyNumberFormat="1" applyFont="1" applyAlignment="1">
      <alignment horizontal="left" vertical="center"/>
    </xf>
    <xf numFmtId="43" fontId="28" fillId="0" borderId="0" xfId="1" applyFont="1" applyFill="1" applyAlignment="1">
      <alignment vertical="center"/>
    </xf>
    <xf numFmtId="164" fontId="14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22" fillId="0" borderId="0" xfId="0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vertical="top" wrapText="1"/>
    </xf>
    <xf numFmtId="164" fontId="16" fillId="0" borderId="0" xfId="0" applyNumberFormat="1" applyFont="1" applyAlignment="1">
      <alignment horizontal="center" vertical="top"/>
    </xf>
    <xf numFmtId="164" fontId="16" fillId="0" borderId="0" xfId="0" applyNumberFormat="1" applyFont="1" applyAlignment="1">
      <alignment vertical="top"/>
    </xf>
    <xf numFmtId="164" fontId="16" fillId="0" borderId="0" xfId="0" applyNumberFormat="1" applyFont="1" applyAlignment="1">
      <alignment horizontal="left" vertical="center" indent="1"/>
    </xf>
    <xf numFmtId="165" fontId="25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 applyProtection="1">
      <alignment vertical="center"/>
    </xf>
    <xf numFmtId="164" fontId="16" fillId="0" borderId="0" xfId="0" applyNumberFormat="1" applyFont="1" applyAlignment="1">
      <alignment horizontal="left" vertical="center"/>
    </xf>
    <xf numFmtId="165" fontId="16" fillId="0" borderId="0" xfId="1" applyNumberFormat="1" applyFont="1" applyFill="1" applyAlignment="1">
      <alignment vertical="center"/>
    </xf>
    <xf numFmtId="43" fontId="22" fillId="0" borderId="0" xfId="1" applyFont="1" applyFill="1" applyAlignment="1">
      <alignment vertical="center"/>
    </xf>
    <xf numFmtId="165" fontId="16" fillId="0" borderId="0" xfId="1" applyNumberFormat="1" applyFont="1" applyFill="1" applyAlignment="1">
      <alignment horizontal="center" vertical="center"/>
    </xf>
    <xf numFmtId="165" fontId="16" fillId="0" borderId="3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 applyProtection="1">
      <alignment horizontal="center" vertical="center"/>
    </xf>
    <xf numFmtId="43" fontId="16" fillId="0" borderId="0" xfId="1" applyFont="1" applyFill="1" applyAlignment="1">
      <alignment vertical="center"/>
    </xf>
    <xf numFmtId="43" fontId="22" fillId="0" borderId="0" xfId="1" applyFont="1" applyFill="1" applyBorder="1" applyAlignment="1">
      <alignment vertical="center"/>
    </xf>
    <xf numFmtId="43" fontId="16" fillId="0" borderId="0" xfId="1" applyFont="1" applyFill="1" applyAlignment="1">
      <alignment horizontal="center" vertical="center"/>
    </xf>
    <xf numFmtId="164" fontId="16" fillId="0" borderId="0" xfId="0" quotePrefix="1" applyNumberFormat="1" applyFont="1" applyAlignment="1">
      <alignment horizontal="left" vertical="center"/>
    </xf>
    <xf numFmtId="43" fontId="14" fillId="0" borderId="0" xfId="1" applyFont="1" applyFill="1"/>
    <xf numFmtId="164" fontId="16" fillId="0" borderId="0" xfId="54" applyFont="1" applyAlignment="1">
      <alignment horizontal="center" vertical="center"/>
    </xf>
    <xf numFmtId="165" fontId="28" fillId="0" borderId="0" xfId="1" applyNumberFormat="1" applyFont="1" applyFill="1" applyBorder="1" applyAlignment="1" applyProtection="1">
      <alignment vertical="center"/>
    </xf>
    <xf numFmtId="165" fontId="28" fillId="0" borderId="0" xfId="1" applyNumberFormat="1" applyFont="1" applyFill="1" applyBorder="1" applyAlignment="1" applyProtection="1">
      <alignment horizontal="center" vertical="center"/>
    </xf>
    <xf numFmtId="165" fontId="29" fillId="0" borderId="4" xfId="1" applyNumberFormat="1" applyFont="1" applyFill="1" applyBorder="1" applyAlignment="1">
      <alignment vertical="center"/>
    </xf>
    <xf numFmtId="165" fontId="16" fillId="0" borderId="2" xfId="1" applyNumberFormat="1" applyFont="1" applyFill="1" applyBorder="1" applyAlignment="1">
      <alignment vertical="center"/>
    </xf>
    <xf numFmtId="165" fontId="28" fillId="0" borderId="0" xfId="1" applyNumberFormat="1" applyFont="1" applyAlignment="1">
      <alignment horizontal="center" vertical="center"/>
    </xf>
    <xf numFmtId="165" fontId="29" fillId="0" borderId="0" xfId="1" applyNumberFormat="1" applyFont="1" applyFill="1" applyAlignment="1">
      <alignment horizontal="center" vertical="center"/>
    </xf>
    <xf numFmtId="39" fontId="28" fillId="0" borderId="0" xfId="1" applyNumberFormat="1" applyFont="1" applyFill="1" applyAlignment="1">
      <alignment horizontal="center" vertical="center"/>
    </xf>
    <xf numFmtId="165" fontId="28" fillId="0" borderId="0" xfId="1" applyNumberFormat="1" applyFont="1" applyFill="1" applyBorder="1" applyAlignment="1">
      <alignment vertical="center"/>
    </xf>
    <xf numFmtId="165" fontId="28" fillId="0" borderId="0" xfId="1" applyNumberFormat="1" applyFont="1" applyFill="1" applyBorder="1" applyAlignment="1">
      <alignment horizontal="center" vertical="center"/>
    </xf>
    <xf numFmtId="165" fontId="28" fillId="0" borderId="0" xfId="1" applyNumberFormat="1" applyFont="1" applyFill="1" applyAlignment="1">
      <alignment horizontal="left" vertical="center"/>
    </xf>
    <xf numFmtId="168" fontId="28" fillId="0" borderId="0" xfId="1" applyNumberFormat="1" applyFont="1" applyFill="1" applyAlignment="1">
      <alignment horizontal="left" vertical="center"/>
    </xf>
    <xf numFmtId="43" fontId="28" fillId="0" borderId="0" xfId="1" applyFont="1" applyFill="1" applyBorder="1" applyAlignment="1">
      <alignment vertical="center"/>
    </xf>
    <xf numFmtId="165" fontId="29" fillId="0" borderId="0" xfId="1" applyNumberFormat="1" applyFont="1" applyFill="1" applyBorder="1" applyAlignment="1" applyProtection="1">
      <alignment horizontal="center" vertical="center"/>
    </xf>
    <xf numFmtId="49" fontId="34" fillId="0" borderId="0" xfId="4" applyFont="1" applyAlignment="1">
      <alignment horizontal="left" vertical="center"/>
    </xf>
    <xf numFmtId="165" fontId="29" fillId="0" borderId="0" xfId="1" applyNumberFormat="1" applyFont="1" applyFill="1" applyBorder="1" applyAlignment="1">
      <alignment horizontal="center" vertical="center"/>
    </xf>
    <xf numFmtId="49" fontId="35" fillId="0" borderId="0" xfId="4" applyFont="1" applyAlignment="1">
      <alignment horizontal="left" vertical="center"/>
    </xf>
    <xf numFmtId="171" fontId="28" fillId="0" borderId="0" xfId="52" applyNumberFormat="1" applyFont="1" applyAlignment="1">
      <alignment horizontal="center" vertical="center"/>
    </xf>
    <xf numFmtId="165" fontId="26" fillId="0" borderId="0" xfId="1" applyNumberFormat="1" applyFont="1" applyFill="1" applyBorder="1" applyAlignment="1">
      <alignment vertical="center"/>
    </xf>
    <xf numFmtId="168" fontId="28" fillId="0" borderId="0" xfId="1" applyNumberFormat="1" applyFont="1" applyFill="1" applyBorder="1" applyAlignment="1">
      <alignment horizontal="left" vertical="center"/>
    </xf>
    <xf numFmtId="43" fontId="29" fillId="0" borderId="0" xfId="1" applyFont="1" applyFill="1" applyBorder="1" applyAlignment="1">
      <alignment vertical="center"/>
    </xf>
    <xf numFmtId="43" fontId="16" fillId="0" borderId="0" xfId="1" applyFont="1" applyFill="1" applyBorder="1" applyAlignment="1" applyProtection="1">
      <alignment horizontal="center" vertical="center"/>
    </xf>
    <xf numFmtId="43" fontId="38" fillId="0" borderId="0" xfId="1" applyFont="1" applyFill="1" applyAlignment="1">
      <alignment horizontal="center"/>
    </xf>
    <xf numFmtId="43" fontId="16" fillId="0" borderId="0" xfId="1" applyFont="1" applyFill="1" applyAlignment="1">
      <alignment horizontal="center"/>
    </xf>
    <xf numFmtId="165" fontId="16" fillId="0" borderId="1" xfId="1" applyNumberFormat="1" applyFont="1" applyFill="1" applyBorder="1" applyAlignment="1" applyProtection="1">
      <alignment vertical="center"/>
    </xf>
    <xf numFmtId="165" fontId="30" fillId="0" borderId="0" xfId="1" applyNumberFormat="1" applyFont="1" applyFill="1" applyAlignment="1">
      <alignment vertical="center"/>
    </xf>
    <xf numFmtId="165" fontId="13" fillId="0" borderId="0" xfId="1" applyNumberFormat="1" applyFont="1" applyFill="1" applyAlignment="1">
      <alignment horizontal="center" vertical="center"/>
    </xf>
    <xf numFmtId="165" fontId="22" fillId="0" borderId="0" xfId="1" quotePrefix="1" applyNumberFormat="1" applyFont="1" applyFill="1" applyAlignment="1">
      <alignment horizontal="center" vertical="center"/>
    </xf>
    <xf numFmtId="165" fontId="14" fillId="0" borderId="0" xfId="1" applyNumberFormat="1" applyFont="1" applyFill="1" applyAlignment="1">
      <alignment vertical="center"/>
    </xf>
    <xf numFmtId="165" fontId="13" fillId="0" borderId="0" xfId="1" applyNumberFormat="1" applyFont="1" applyFill="1" applyAlignment="1">
      <alignment horizontal="right" vertical="center"/>
    </xf>
    <xf numFmtId="165" fontId="22" fillId="0" borderId="0" xfId="1" applyNumberFormat="1" applyFont="1" applyFill="1" applyAlignment="1">
      <alignment vertical="top"/>
    </xf>
    <xf numFmtId="165" fontId="13" fillId="0" borderId="0" xfId="1" applyNumberFormat="1" applyFont="1" applyFill="1" applyAlignment="1">
      <alignment vertical="center"/>
    </xf>
    <xf numFmtId="165" fontId="22" fillId="0" borderId="3" xfId="1" applyNumberFormat="1" applyFont="1" applyFill="1" applyBorder="1" applyAlignment="1">
      <alignment vertical="center"/>
    </xf>
    <xf numFmtId="165" fontId="22" fillId="0" borderId="5" xfId="1" applyNumberFormat="1" applyFont="1" applyFill="1" applyBorder="1" applyAlignment="1">
      <alignment vertical="center"/>
    </xf>
    <xf numFmtId="165" fontId="16" fillId="0" borderId="0" xfId="1" applyNumberFormat="1" applyFont="1" applyFill="1" applyAlignment="1">
      <alignment horizontal="left"/>
    </xf>
    <xf numFmtId="165" fontId="14" fillId="0" borderId="0" xfId="1" applyNumberFormat="1" applyFont="1" applyFill="1"/>
    <xf numFmtId="165" fontId="22" fillId="0" borderId="0" xfId="1" applyNumberFormat="1" applyFont="1" applyFill="1" applyAlignment="1">
      <alignment horizontal="left" vertical="center"/>
    </xf>
    <xf numFmtId="43" fontId="22" fillId="0" borderId="0" xfId="1" applyFont="1" applyFill="1" applyAlignment="1">
      <alignment horizontal="center" vertical="center"/>
    </xf>
    <xf numFmtId="1" fontId="22" fillId="0" borderId="0" xfId="1" quotePrefix="1" applyNumberFormat="1" applyFont="1" applyFill="1" applyAlignment="1">
      <alignment horizontal="center" vertical="center"/>
    </xf>
    <xf numFmtId="1" fontId="22" fillId="0" borderId="0" xfId="1" applyNumberFormat="1" applyFont="1" applyFill="1" applyAlignment="1">
      <alignment horizontal="center" vertical="center"/>
    </xf>
    <xf numFmtId="1" fontId="22" fillId="0" borderId="0" xfId="1" applyNumberFormat="1" applyFont="1" applyFill="1" applyBorder="1" applyAlignment="1">
      <alignment vertical="center"/>
    </xf>
    <xf numFmtId="41" fontId="16" fillId="0" borderId="0" xfId="0" applyNumberFormat="1" applyFont="1" applyAlignment="1">
      <alignment vertical="center"/>
    </xf>
    <xf numFmtId="165" fontId="37" fillId="0" borderId="0" xfId="1" applyNumberFormat="1" applyFont="1" applyFill="1" applyAlignment="1">
      <alignment vertical="center"/>
    </xf>
    <xf numFmtId="37" fontId="16" fillId="0" borderId="0" xfId="0" applyNumberFormat="1" applyFont="1" applyAlignment="1">
      <alignment vertical="center"/>
    </xf>
    <xf numFmtId="41" fontId="29" fillId="0" borderId="0" xfId="0" applyNumberFormat="1" applyFont="1" applyAlignment="1">
      <alignment vertical="center"/>
    </xf>
    <xf numFmtId="41" fontId="22" fillId="0" borderId="0" xfId="0" applyNumberFormat="1" applyFont="1" applyAlignment="1">
      <alignment vertical="center"/>
    </xf>
    <xf numFmtId="41" fontId="16" fillId="0" borderId="0" xfId="1" applyNumberFormat="1" applyFont="1" applyFill="1" applyBorder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164" fontId="22" fillId="0" borderId="0" xfId="0" quotePrefix="1" applyNumberFormat="1" applyFont="1" applyAlignment="1">
      <alignment horizontal="centerContinuous" vertical="center"/>
    </xf>
    <xf numFmtId="164" fontId="22" fillId="0" borderId="0" xfId="0" quotePrefix="1" applyNumberFormat="1" applyFont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41" fontId="16" fillId="0" borderId="3" xfId="0" applyNumberFormat="1" applyFont="1" applyBorder="1" applyAlignment="1">
      <alignment vertical="center"/>
    </xf>
    <xf numFmtId="41" fontId="22" fillId="0" borderId="1" xfId="0" applyNumberFormat="1" applyFont="1" applyBorder="1" applyAlignment="1">
      <alignment vertical="center"/>
    </xf>
    <xf numFmtId="41" fontId="36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41" fontId="36" fillId="0" borderId="0" xfId="0" applyNumberFormat="1" applyFont="1" applyAlignment="1">
      <alignment vertical="center"/>
    </xf>
    <xf numFmtId="41" fontId="37" fillId="0" borderId="0" xfId="0" applyNumberFormat="1" applyFont="1" applyAlignment="1">
      <alignment vertical="center"/>
    </xf>
    <xf numFmtId="41" fontId="36" fillId="0" borderId="3" xfId="0" applyNumberFormat="1" applyFont="1" applyBorder="1" applyAlignment="1">
      <alignment vertical="center"/>
    </xf>
    <xf numFmtId="165" fontId="16" fillId="0" borderId="3" xfId="1" applyNumberFormat="1" applyFont="1" applyFill="1" applyBorder="1" applyAlignment="1" applyProtection="1">
      <alignment horizontal="center" vertical="center"/>
    </xf>
    <xf numFmtId="41" fontId="22" fillId="0" borderId="3" xfId="0" applyNumberFormat="1" applyFont="1" applyBorder="1" applyAlignment="1">
      <alignment vertical="center"/>
    </xf>
    <xf numFmtId="0" fontId="16" fillId="0" borderId="0" xfId="0" applyFont="1"/>
    <xf numFmtId="171" fontId="16" fillId="0" borderId="0" xfId="0" applyNumberFormat="1" applyFont="1" applyAlignment="1">
      <alignment horizontal="center" vertical="center"/>
    </xf>
    <xf numFmtId="41" fontId="22" fillId="0" borderId="5" xfId="0" applyNumberFormat="1" applyFont="1" applyBorder="1" applyAlignment="1">
      <alignment vertical="center"/>
    </xf>
    <xf numFmtId="165" fontId="16" fillId="0" borderId="3" xfId="1" applyNumberFormat="1" applyFont="1" applyFill="1" applyBorder="1" applyAlignment="1">
      <alignment horizontal="center" vertical="center"/>
    </xf>
    <xf numFmtId="41" fontId="22" fillId="0" borderId="4" xfId="0" applyNumberFormat="1" applyFont="1" applyBorder="1" applyAlignment="1">
      <alignment vertical="center"/>
    </xf>
    <xf numFmtId="166" fontId="16" fillId="0" borderId="0" xfId="0" applyNumberFormat="1" applyFont="1" applyAlignment="1">
      <alignment vertical="center"/>
    </xf>
    <xf numFmtId="37" fontId="16" fillId="0" borderId="0" xfId="0" quotePrefix="1" applyNumberFormat="1" applyFont="1" applyAlignment="1">
      <alignment horizontal="center" vertical="center"/>
    </xf>
    <xf numFmtId="166" fontId="28" fillId="0" borderId="0" xfId="0" applyNumberFormat="1" applyFont="1" applyAlignment="1">
      <alignment vertical="center"/>
    </xf>
    <xf numFmtId="165" fontId="29" fillId="0" borderId="4" xfId="1" applyNumberFormat="1" applyFont="1" applyFill="1" applyBorder="1" applyAlignment="1">
      <alignment horizontal="center" vertical="center"/>
    </xf>
    <xf numFmtId="165" fontId="22" fillId="0" borderId="0" xfId="1" applyNumberFormat="1" applyFont="1" applyFill="1" applyAlignment="1">
      <alignment horizontal="center" vertical="center"/>
    </xf>
    <xf numFmtId="164" fontId="23" fillId="0" borderId="0" xfId="0" applyNumberFormat="1" applyFont="1"/>
    <xf numFmtId="164" fontId="13" fillId="0" borderId="5" xfId="0" applyNumberFormat="1" applyFont="1" applyBorder="1" applyAlignment="1">
      <alignment horizontal="center"/>
    </xf>
    <xf numFmtId="164" fontId="13" fillId="0" borderId="5" xfId="0" applyNumberFormat="1" applyFont="1" applyBorder="1"/>
    <xf numFmtId="164" fontId="16" fillId="0" borderId="0" xfId="0" applyNumberFormat="1" applyFont="1" applyAlignment="1">
      <alignment vertical="center" wrapText="1"/>
    </xf>
    <xf numFmtId="169" fontId="16" fillId="0" borderId="0" xfId="1" applyNumberFormat="1" applyFont="1" applyFill="1" applyAlignment="1">
      <alignment horizontal="center" vertical="center"/>
    </xf>
    <xf numFmtId="164" fontId="25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Continuous"/>
    </xf>
    <xf numFmtId="164" fontId="22" fillId="0" borderId="0" xfId="0" applyNumberFormat="1" applyFont="1" applyAlignment="1">
      <alignment horizontal="centerContinuous" vertical="center"/>
    </xf>
    <xf numFmtId="0" fontId="16" fillId="0" borderId="0" xfId="0" quotePrefix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6" fillId="0" borderId="0" xfId="0" quotePrefix="1" applyNumberFormat="1" applyFont="1" applyAlignment="1">
      <alignment vertical="center"/>
    </xf>
    <xf numFmtId="164" fontId="22" fillId="0" borderId="0" xfId="0" applyNumberFormat="1" applyFont="1" applyAlignment="1">
      <alignment horizontal="left" vertical="center" indent="2"/>
    </xf>
    <xf numFmtId="41" fontId="22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vertical="top"/>
    </xf>
    <xf numFmtId="41" fontId="22" fillId="0" borderId="0" xfId="0" applyNumberFormat="1" applyFont="1" applyAlignment="1">
      <alignment vertical="top"/>
    </xf>
    <xf numFmtId="49" fontId="16" fillId="0" borderId="0" xfId="0" quotePrefix="1" applyNumberFormat="1" applyFont="1" applyAlignment="1">
      <alignment horizontal="center" vertical="center"/>
    </xf>
    <xf numFmtId="41" fontId="30" fillId="0" borderId="0" xfId="0" applyNumberFormat="1" applyFont="1" applyAlignment="1">
      <alignment vertical="center"/>
    </xf>
    <xf numFmtId="164" fontId="22" fillId="0" borderId="0" xfId="0" quotePrefix="1" applyNumberFormat="1" applyFont="1" applyAlignment="1">
      <alignment horizontal="left" vertical="center" indent="1"/>
    </xf>
    <xf numFmtId="164" fontId="16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left" vertical="center" indent="2"/>
    </xf>
    <xf numFmtId="41" fontId="26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right" vertical="center"/>
    </xf>
    <xf numFmtId="165" fontId="22" fillId="0" borderId="0" xfId="1" applyNumberFormat="1" applyFont="1" applyFill="1" applyAlignment="1">
      <alignment horizontal="right" vertical="center"/>
    </xf>
    <xf numFmtId="41" fontId="22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41" fontId="22" fillId="0" borderId="2" xfId="0" applyNumberFormat="1" applyFont="1" applyBorder="1" applyAlignment="1">
      <alignment vertical="center"/>
    </xf>
    <xf numFmtId="41" fontId="16" fillId="0" borderId="2" xfId="0" applyNumberFormat="1" applyFont="1" applyBorder="1" applyAlignment="1">
      <alignment vertical="center"/>
    </xf>
    <xf numFmtId="169" fontId="16" fillId="0" borderId="0" xfId="1" applyNumberFormat="1" applyFont="1" applyFill="1" applyBorder="1" applyAlignment="1">
      <alignment horizontal="center" vertical="center"/>
    </xf>
    <xf numFmtId="164" fontId="24" fillId="0" borderId="0" xfId="0" applyNumberFormat="1" applyFont="1" applyAlignment="1">
      <alignment vertical="center"/>
    </xf>
    <xf numFmtId="164" fontId="23" fillId="0" borderId="0" xfId="0" applyNumberFormat="1" applyFont="1" applyAlignment="1">
      <alignment vertical="center"/>
    </xf>
    <xf numFmtId="39" fontId="16" fillId="0" borderId="0" xfId="1" applyNumberFormat="1" applyFont="1" applyFill="1" applyAlignment="1">
      <alignment horizontal="center" vertical="center"/>
    </xf>
    <xf numFmtId="165" fontId="39" fillId="0" borderId="0" xfId="1" applyNumberFormat="1" applyFont="1" applyFill="1" applyBorder="1" applyAlignment="1">
      <alignment vertical="center"/>
    </xf>
    <xf numFmtId="165" fontId="22" fillId="0" borderId="1" xfId="1" applyNumberFormat="1" applyFont="1" applyFill="1" applyBorder="1" applyAlignment="1" applyProtection="1">
      <alignment vertical="center"/>
    </xf>
    <xf numFmtId="1" fontId="22" fillId="0" borderId="0" xfId="1" applyNumberFormat="1" applyFont="1" applyFill="1" applyAlignment="1">
      <alignment vertical="center"/>
    </xf>
    <xf numFmtId="164" fontId="16" fillId="0" borderId="0" xfId="52" applyFont="1" applyAlignment="1">
      <alignment horizontal="left" vertical="center" indent="1"/>
    </xf>
    <xf numFmtId="0" fontId="16" fillId="0" borderId="0" xfId="0" applyFont="1" applyAlignment="1">
      <alignment horizontal="left" vertical="center"/>
    </xf>
    <xf numFmtId="164" fontId="14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43" fontId="16" fillId="0" borderId="0" xfId="1" applyFont="1" applyFill="1" applyAlignment="1">
      <alignment horizontal="center" vertical="center"/>
    </xf>
    <xf numFmtId="165" fontId="22" fillId="0" borderId="0" xfId="1" applyNumberFormat="1" applyFont="1" applyFill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65" fontId="16" fillId="0" borderId="0" xfId="1" applyNumberFormat="1" applyFont="1" applyAlignment="1">
      <alignment vertical="center"/>
    </xf>
    <xf numFmtId="165" fontId="16" fillId="0" borderId="0" xfId="1" applyNumberFormat="1" applyFont="1" applyAlignment="1">
      <alignment horizontal="center" vertical="center"/>
    </xf>
    <xf numFmtId="165" fontId="16" fillId="0" borderId="3" xfId="1" applyNumberFormat="1" applyFont="1" applyBorder="1" applyAlignment="1">
      <alignment vertical="center"/>
    </xf>
    <xf numFmtId="165" fontId="16" fillId="0" borderId="3" xfId="1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43" fontId="16" fillId="0" borderId="0" xfId="1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171" fontId="16" fillId="0" borderId="0" xfId="52" applyNumberFormat="1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43" fontId="22" fillId="0" borderId="0" xfId="1" applyFont="1" applyFill="1" applyAlignment="1">
      <alignment horizontal="left" vertical="center"/>
    </xf>
    <xf numFmtId="171" fontId="16" fillId="0" borderId="0" xfId="52" applyNumberFormat="1" applyFont="1" applyBorder="1" applyAlignment="1">
      <alignment horizontal="center" vertical="center"/>
    </xf>
    <xf numFmtId="165" fontId="22" fillId="0" borderId="0" xfId="1" applyNumberFormat="1" applyFont="1" applyFill="1" applyAlignment="1">
      <alignment horizontal="center" vertical="center"/>
    </xf>
    <xf numFmtId="43" fontId="16" fillId="0" borderId="0" xfId="1" applyFont="1" applyAlignment="1">
      <alignment vertical="center"/>
    </xf>
    <xf numFmtId="0" fontId="22" fillId="0" borderId="0" xfId="0" quotePrefix="1" applyNumberFormat="1" applyFont="1" applyFill="1" applyAlignment="1">
      <alignment horizontal="center" vertical="center"/>
    </xf>
    <xf numFmtId="165" fontId="22" fillId="0" borderId="3" xfId="0" applyNumberFormat="1" applyFont="1" applyBorder="1" applyAlignment="1">
      <alignment vertical="center"/>
    </xf>
    <xf numFmtId="169" fontId="16" fillId="0" borderId="3" xfId="1" applyNumberFormat="1" applyFont="1" applyFill="1" applyBorder="1" applyAlignment="1">
      <alignment horizontal="center" vertical="center"/>
    </xf>
    <xf numFmtId="171" fontId="16" fillId="0" borderId="3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173" fontId="22" fillId="0" borderId="0" xfId="1" applyNumberFormat="1" applyFont="1" applyFill="1" applyAlignment="1">
      <alignment vertical="center"/>
    </xf>
    <xf numFmtId="164" fontId="22" fillId="0" borderId="0" xfId="0" applyNumberFormat="1" applyFont="1" applyAlignment="1">
      <alignment horizontal="center" vertical="center"/>
    </xf>
    <xf numFmtId="164" fontId="16" fillId="0" borderId="0" xfId="0" applyNumberFormat="1" applyFont="1" applyFill="1" applyAlignment="1">
      <alignment horizontal="left" vertical="center"/>
    </xf>
    <xf numFmtId="164" fontId="22" fillId="0" borderId="0" xfId="0" applyNumberFormat="1" applyFont="1" applyAlignment="1">
      <alignment horizontal="left" vertical="center" indent="1"/>
    </xf>
    <xf numFmtId="164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left" vertical="top"/>
    </xf>
    <xf numFmtId="164" fontId="22" fillId="0" borderId="0" xfId="0" applyNumberFormat="1" applyFont="1" applyAlignment="1">
      <alignment horizontal="center" vertical="center"/>
    </xf>
    <xf numFmtId="164" fontId="22" fillId="0" borderId="3" xfId="0" applyNumberFormat="1" applyFont="1" applyBorder="1" applyAlignment="1">
      <alignment horizontal="right" vertical="center"/>
    </xf>
    <xf numFmtId="49" fontId="22" fillId="0" borderId="0" xfId="0" applyNumberFormat="1" applyFont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37" fontId="23" fillId="0" borderId="0" xfId="1" applyNumberFormat="1" applyFont="1" applyFill="1" applyAlignment="1" applyProtection="1">
      <alignment horizontal="center" vertical="center"/>
    </xf>
    <xf numFmtId="37" fontId="23" fillId="0" borderId="0" xfId="1" applyNumberFormat="1" applyFont="1" applyFill="1" applyAlignment="1">
      <alignment horizontal="center" vertical="center"/>
    </xf>
    <xf numFmtId="37" fontId="23" fillId="0" borderId="0" xfId="1" quotePrefix="1" applyNumberFormat="1" applyFont="1" applyFill="1" applyAlignment="1" applyProtection="1">
      <alignment horizontal="center" vertical="center"/>
    </xf>
    <xf numFmtId="164" fontId="23" fillId="0" borderId="3" xfId="0" applyNumberFormat="1" applyFont="1" applyBorder="1" applyAlignment="1">
      <alignment horizontal="right" vertical="center"/>
    </xf>
    <xf numFmtId="37" fontId="22" fillId="0" borderId="0" xfId="0" applyNumberFormat="1" applyFont="1" applyAlignment="1">
      <alignment horizontal="center" vertical="center"/>
    </xf>
    <xf numFmtId="164" fontId="13" fillId="0" borderId="3" xfId="0" applyNumberFormat="1" applyFont="1" applyBorder="1" applyAlignment="1">
      <alignment horizontal="right" vertical="center"/>
    </xf>
    <xf numFmtId="164" fontId="22" fillId="0" borderId="3" xfId="0" applyNumberFormat="1" applyFont="1" applyBorder="1" applyAlignment="1">
      <alignment horizontal="center" vertical="center"/>
    </xf>
    <xf numFmtId="164" fontId="28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43" fontId="16" fillId="0" borderId="0" xfId="1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37" fontId="27" fillId="0" borderId="0" xfId="1" applyNumberFormat="1" applyFont="1" applyFill="1" applyAlignment="1" applyProtection="1">
      <alignment horizontal="center" vertical="center"/>
    </xf>
    <xf numFmtId="165" fontId="22" fillId="0" borderId="0" xfId="1" applyNumberFormat="1" applyFont="1" applyFill="1" applyAlignment="1">
      <alignment horizontal="center" vertical="center"/>
    </xf>
    <xf numFmtId="164" fontId="16" fillId="0" borderId="0" xfId="0" applyNumberFormat="1" applyFont="1" applyAlignment="1">
      <alignment horizontal="center" vertical="center" wrapText="1"/>
    </xf>
    <xf numFmtId="37" fontId="32" fillId="0" borderId="0" xfId="1" quotePrefix="1" applyNumberFormat="1" applyFont="1" applyFill="1" applyAlignment="1" applyProtection="1">
      <alignment horizontal="center" vertical="center"/>
    </xf>
    <xf numFmtId="37" fontId="32" fillId="0" borderId="0" xfId="1" applyNumberFormat="1" applyFont="1" applyFill="1" applyAlignment="1">
      <alignment horizontal="center" vertical="center"/>
    </xf>
    <xf numFmtId="37" fontId="32" fillId="0" borderId="0" xfId="1" applyNumberFormat="1" applyFont="1" applyFill="1" applyAlignment="1" applyProtection="1">
      <alignment horizontal="center" vertical="center"/>
    </xf>
    <xf numFmtId="0" fontId="32" fillId="0" borderId="3" xfId="0" applyFont="1" applyBorder="1" applyAlignment="1">
      <alignment horizontal="right"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quotePrefix="1" applyFont="1" applyAlignment="1">
      <alignment horizontal="left" vertical="center" indent="1"/>
    </xf>
  </cellXfs>
  <cellStyles count="89">
    <cellStyle name="Comma" xfId="1" builtinId="3"/>
    <cellStyle name="Comma 11" xfId="18"/>
    <cellStyle name="Comma 2" xfId="13"/>
    <cellStyle name="Comma 2 2" xfId="28"/>
    <cellStyle name="Comma 2 2 2" xfId="62"/>
    <cellStyle name="Comma 2 2 2 2" xfId="86"/>
    <cellStyle name="Comma 2 3" xfId="27"/>
    <cellStyle name="Comma 3" xfId="2"/>
    <cellStyle name="Comma 3 2" xfId="29"/>
    <cellStyle name="Comma 4" xfId="15"/>
    <cellStyle name="Comma 4 2" xfId="30"/>
    <cellStyle name="Comma 4 3" xfId="63"/>
    <cellStyle name="Comma 5" xfId="26"/>
    <cellStyle name="Comma 6" xfId="61"/>
    <cellStyle name="Good 2" xfId="31"/>
    <cellStyle name="Normal" xfId="0" builtinId="0"/>
    <cellStyle name="Normal 10" xfId="10"/>
    <cellStyle name="Normal 12" xfId="6"/>
    <cellStyle name="Normal 12 2" xfId="60"/>
    <cellStyle name="Normal 2" xfId="9"/>
    <cellStyle name="Normal 2 2" xfId="16"/>
    <cellStyle name="Normal 2 3" xfId="87"/>
    <cellStyle name="Normal 3" xfId="3"/>
    <cellStyle name="Normal 3 2" xfId="5"/>
    <cellStyle name="Normal 3 2 2" xfId="21"/>
    <cellStyle name="Normal 3 2 3" xfId="88"/>
    <cellStyle name="Normal 3 3" xfId="20"/>
    <cellStyle name="Normal 3 3 2" xfId="36"/>
    <cellStyle name="Normal 3 3 3" xfId="43"/>
    <cellStyle name="Normal 3 3 4" xfId="52"/>
    <cellStyle name="Normal 3 4" xfId="59"/>
    <cellStyle name="Normal 4" xfId="17"/>
    <cellStyle name="Normal 4 2" xfId="19"/>
    <cellStyle name="Normal 4 2 2" xfId="35"/>
    <cellStyle name="Normal 4 2 2 2" xfId="70"/>
    <cellStyle name="Normal 4 2 3" xfId="42"/>
    <cellStyle name="Normal 4 2 3 2" xfId="76"/>
    <cellStyle name="Normal 4 2 4" xfId="46"/>
    <cellStyle name="Normal 4 2 4 2" xfId="79"/>
    <cellStyle name="Normal 4 2 5" xfId="58"/>
    <cellStyle name="Normal 4 3" xfId="34"/>
    <cellStyle name="Normal 4 3 2" xfId="69"/>
    <cellStyle name="Normal 4 4" xfId="41"/>
    <cellStyle name="Normal 4 4 2" xfId="75"/>
    <cellStyle name="Normal 4 5" xfId="47"/>
    <cellStyle name="Normal 4 5 2" xfId="80"/>
    <cellStyle name="Normal 4 6" xfId="56"/>
    <cellStyle name="Normal 5" xfId="7"/>
    <cellStyle name="Normal 5 2" xfId="11"/>
    <cellStyle name="Normal 5 2 2" xfId="23"/>
    <cellStyle name="Normal 5 3" xfId="85"/>
    <cellStyle name="Normal 6" xfId="14"/>
    <cellStyle name="Normal 6 2" xfId="8"/>
    <cellStyle name="Normal 6 2 2" xfId="12"/>
    <cellStyle name="Normal 6 2 2 2" xfId="24"/>
    <cellStyle name="Normal 6 2 2 2 2" xfId="38"/>
    <cellStyle name="Normal 6 2 2 2 2 2" xfId="72"/>
    <cellStyle name="Normal 6 2 2 2 3" xfId="45"/>
    <cellStyle name="Normal 6 2 2 2 3 2" xfId="78"/>
    <cellStyle name="Normal 6 2 2 2 4" xfId="48"/>
    <cellStyle name="Normal 6 2 2 2 4 2" xfId="81"/>
    <cellStyle name="Normal 6 2 2 2 5" xfId="66"/>
    <cellStyle name="Normal 6 2 2 3" xfId="33"/>
    <cellStyle name="Normal 6 2 2 3 2" xfId="68"/>
    <cellStyle name="Normal 6 2 2 4" xfId="40"/>
    <cellStyle name="Normal 6 2 2 4 2" xfId="74"/>
    <cellStyle name="Normal 6 2 2 5" xfId="49"/>
    <cellStyle name="Normal 6 2 2 5 2" xfId="82"/>
    <cellStyle name="Normal 6 2 2 6" xfId="64"/>
    <cellStyle name="Normal 6 2 3" xfId="22"/>
    <cellStyle name="Normal 6 2 3 2" xfId="37"/>
    <cellStyle name="Normal 6 2 3 2 2" xfId="71"/>
    <cellStyle name="Normal 6 2 3 3" xfId="44"/>
    <cellStyle name="Normal 6 2 3 3 2" xfId="77"/>
    <cellStyle name="Normal 6 2 3 4" xfId="50"/>
    <cellStyle name="Normal 6 2 3 4 2" xfId="83"/>
    <cellStyle name="Normal 6 2 3 5" xfId="65"/>
    <cellStyle name="Normal 6 2 4" xfId="32"/>
    <cellStyle name="Normal 6 2 4 2" xfId="67"/>
    <cellStyle name="Normal 6 2 5" xfId="39"/>
    <cellStyle name="Normal 6 2 5 2" xfId="73"/>
    <cellStyle name="Normal 6 2 6" xfId="51"/>
    <cellStyle name="Normal 6 2 6 2" xfId="84"/>
    <cellStyle name="Normal 6 2 7" xfId="57"/>
    <cellStyle name="Normal 7" xfId="25"/>
    <cellStyle name="Normal 8" xfId="54"/>
    <cellStyle name="Normal 9" xfId="53"/>
    <cellStyle name="Normal_FI04-Accounts-A3009t-SS" xfId="4"/>
    <cellStyle name="Percent" xfId="55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EC173E\28402%20Financial%20Statement%20Combined%20Leadsheet%20as%20at%20March%2031%202020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thapanachainukul\AppData\Local\Deloitte.DA4\Docs\5000107837\3556067627700001115\28401%20Cash%20Flows%20Statements%20Q3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"/>
      <sheetName val="LIAB&amp;EQUITY"/>
      <sheetName val="PL9M"/>
      <sheetName val="PL3M"/>
      <sheetName val="SE"/>
      <sheetName val="CF_Conso"/>
      <sheetName val="CF"/>
      <sheetName val="CF Worksheet"/>
      <sheetName val="Support CF"/>
      <sheetName val="Adjust RE"/>
      <sheetName val="Support FA-IA-HA"/>
      <sheetName val="Disclosure of non-cash items"/>
    </sheetNames>
    <sheetDataSet>
      <sheetData sheetId="0">
        <row r="2">
          <cell r="M2" t="str">
            <v>31.12.2019</v>
          </cell>
        </row>
        <row r="3">
          <cell r="M3">
            <v>456373.25</v>
          </cell>
        </row>
        <row r="4">
          <cell r="M4">
            <v>11705479.199999999</v>
          </cell>
        </row>
        <row r="5">
          <cell r="M5">
            <v>-1805778.55</v>
          </cell>
        </row>
        <row r="6">
          <cell r="M6">
            <v>4849724.5199999996</v>
          </cell>
        </row>
        <row r="7">
          <cell r="M7">
            <v>162988.65</v>
          </cell>
        </row>
        <row r="8">
          <cell r="M8">
            <v>4906368.57</v>
          </cell>
        </row>
        <row r="9">
          <cell r="M9">
            <v>-1831165.09</v>
          </cell>
        </row>
        <row r="10">
          <cell r="M10">
            <v>18443990.550000001</v>
          </cell>
        </row>
        <row r="12">
          <cell r="M12">
            <v>924875.14</v>
          </cell>
        </row>
        <row r="13">
          <cell r="M13">
            <v>11883000</v>
          </cell>
        </row>
        <row r="14">
          <cell r="M14">
            <v>-2860456.93</v>
          </cell>
        </row>
        <row r="15">
          <cell r="M15">
            <v>284922.09999999998</v>
          </cell>
        </row>
        <row r="16">
          <cell r="M16">
            <v>141.5</v>
          </cell>
        </row>
        <row r="17">
          <cell r="M17">
            <v>10232481.810000001</v>
          </cell>
        </row>
        <row r="19">
          <cell r="M19">
            <v>76514.070000000007</v>
          </cell>
        </row>
        <row r="20">
          <cell r="M20">
            <v>8603428.1199999992</v>
          </cell>
        </row>
        <row r="21">
          <cell r="M21">
            <v>2442982.2799999998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-15092</v>
          </cell>
        </row>
        <row r="26">
          <cell r="M26">
            <v>0</v>
          </cell>
        </row>
        <row r="27">
          <cell r="M27">
            <v>74832.36</v>
          </cell>
        </row>
        <row r="28">
          <cell r="M28">
            <v>0</v>
          </cell>
        </row>
        <row r="29">
          <cell r="M29">
            <v>20147.41</v>
          </cell>
        </row>
        <row r="30">
          <cell r="M30">
            <v>1.46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-11513875.92</v>
          </cell>
        </row>
        <row r="34">
          <cell r="M34">
            <v>-10228.44</v>
          </cell>
        </row>
        <row r="35">
          <cell r="M35">
            <v>-1431118.68</v>
          </cell>
        </row>
        <row r="36">
          <cell r="M36">
            <v>-315284.51</v>
          </cell>
        </row>
        <row r="37">
          <cell r="M37">
            <v>53319.78</v>
          </cell>
        </row>
        <row r="38">
          <cell r="M38">
            <v>2016784.5</v>
          </cell>
        </row>
        <row r="39">
          <cell r="M39">
            <v>19364207.359999999</v>
          </cell>
        </row>
        <row r="40">
          <cell r="M40">
            <v>0</v>
          </cell>
        </row>
        <row r="41">
          <cell r="M41">
            <v>9126589.0500000007</v>
          </cell>
        </row>
        <row r="42">
          <cell r="M42">
            <v>-20908.169999999998</v>
          </cell>
        </row>
        <row r="43">
          <cell r="M43">
            <v>4187918.6</v>
          </cell>
        </row>
        <row r="44">
          <cell r="M44">
            <v>319307.68</v>
          </cell>
        </row>
        <row r="45">
          <cell r="M45">
            <v>0</v>
          </cell>
        </row>
        <row r="46">
          <cell r="M46">
            <v>-11035928.800000001</v>
          </cell>
        </row>
        <row r="47">
          <cell r="M47">
            <v>-223588.54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14443.04</v>
          </cell>
        </row>
        <row r="51">
          <cell r="M51">
            <v>2249596.17</v>
          </cell>
        </row>
        <row r="52">
          <cell r="M52">
            <v>-45328.95</v>
          </cell>
        </row>
        <row r="53">
          <cell r="M53">
            <v>14916841.220000001</v>
          </cell>
        </row>
        <row r="54">
          <cell r="M54">
            <v>-6236637.6200000001</v>
          </cell>
        </row>
        <row r="55">
          <cell r="M55">
            <v>0</v>
          </cell>
        </row>
        <row r="56">
          <cell r="M56">
            <v>6658188.1100000003</v>
          </cell>
        </row>
        <row r="57">
          <cell r="M57">
            <v>0</v>
          </cell>
        </row>
        <row r="58">
          <cell r="M58">
            <v>1182572.6499999999</v>
          </cell>
        </row>
        <row r="59">
          <cell r="M59">
            <v>-4537353.74</v>
          </cell>
        </row>
        <row r="60">
          <cell r="M60">
            <v>4249356.91</v>
          </cell>
        </row>
        <row r="61">
          <cell r="M61">
            <v>53133576.229999997</v>
          </cell>
        </row>
        <row r="62">
          <cell r="M62">
            <v>2739942.74</v>
          </cell>
        </row>
        <row r="63">
          <cell r="M63">
            <v>308693717.06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-2433146.8199999998</v>
          </cell>
        </row>
        <row r="67">
          <cell r="M67">
            <v>-128077.3</v>
          </cell>
        </row>
        <row r="68">
          <cell r="M68">
            <v>7660765.7300000004</v>
          </cell>
        </row>
        <row r="69">
          <cell r="M69">
            <v>0</v>
          </cell>
        </row>
        <row r="70">
          <cell r="M70">
            <v>8332402.7699999996</v>
          </cell>
        </row>
        <row r="71">
          <cell r="M71">
            <v>785.06</v>
          </cell>
        </row>
        <row r="72">
          <cell r="M72">
            <v>27456392.600000001</v>
          </cell>
        </row>
        <row r="73">
          <cell r="M73">
            <v>-520256.56</v>
          </cell>
        </row>
        <row r="74">
          <cell r="M74">
            <v>0</v>
          </cell>
        </row>
        <row r="75">
          <cell r="M75">
            <v>363425.25</v>
          </cell>
        </row>
        <row r="76">
          <cell r="M76">
            <v>-925559.39</v>
          </cell>
        </row>
        <row r="77">
          <cell r="M77">
            <v>0</v>
          </cell>
        </row>
        <row r="78">
          <cell r="M78">
            <v>1347.83</v>
          </cell>
        </row>
        <row r="79">
          <cell r="M79">
            <v>-84459.01</v>
          </cell>
        </row>
        <row r="80">
          <cell r="M80">
            <v>-4825906.96</v>
          </cell>
        </row>
        <row r="81">
          <cell r="M81">
            <v>0</v>
          </cell>
        </row>
        <row r="82">
          <cell r="M82">
            <v>0</v>
          </cell>
        </row>
        <row r="83">
          <cell r="M83">
            <v>0</v>
          </cell>
        </row>
        <row r="84">
          <cell r="M84">
            <v>0</v>
          </cell>
        </row>
        <row r="85">
          <cell r="M85">
            <v>-7.51</v>
          </cell>
        </row>
        <row r="86">
          <cell r="M86">
            <v>-40309.81</v>
          </cell>
        </row>
        <row r="87">
          <cell r="M87">
            <v>55375.4</v>
          </cell>
        </row>
        <row r="88">
          <cell r="M88">
            <v>91625.08</v>
          </cell>
        </row>
        <row r="89">
          <cell r="M89">
            <v>-3865573.47</v>
          </cell>
        </row>
        <row r="90">
          <cell r="M90">
            <v>-18326091.239999998</v>
          </cell>
        </row>
        <row r="91">
          <cell r="M91">
            <v>0</v>
          </cell>
        </row>
        <row r="92">
          <cell r="M92">
            <v>94505.4</v>
          </cell>
        </row>
        <row r="93">
          <cell r="M93">
            <v>-530454.12</v>
          </cell>
        </row>
        <row r="94">
          <cell r="M94">
            <v>-4793.6000000000004</v>
          </cell>
        </row>
        <row r="95">
          <cell r="M95">
            <v>0</v>
          </cell>
        </row>
        <row r="96">
          <cell r="M96">
            <v>-486189.41</v>
          </cell>
        </row>
        <row r="97">
          <cell r="M97">
            <v>0</v>
          </cell>
        </row>
        <row r="98">
          <cell r="M98">
            <v>1882006.58</v>
          </cell>
        </row>
        <row r="99">
          <cell r="M99">
            <v>0</v>
          </cell>
        </row>
        <row r="100">
          <cell r="M100">
            <v>0</v>
          </cell>
        </row>
        <row r="101">
          <cell r="M101">
            <v>88523.05</v>
          </cell>
        </row>
        <row r="102">
          <cell r="M102">
            <v>-87950.18</v>
          </cell>
        </row>
        <row r="103">
          <cell r="M103">
            <v>381385.13</v>
          </cell>
        </row>
        <row r="104">
          <cell r="M104">
            <v>0</v>
          </cell>
        </row>
        <row r="105">
          <cell r="M105">
            <v>104411.03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M108">
            <v>0</v>
          </cell>
        </row>
        <row r="109">
          <cell r="M109">
            <v>0</v>
          </cell>
        </row>
        <row r="110">
          <cell r="M110">
            <v>-932755.65</v>
          </cell>
        </row>
        <row r="111">
          <cell r="M111">
            <v>-18726.89</v>
          </cell>
        </row>
        <row r="112">
          <cell r="M112">
            <v>-1002615.8</v>
          </cell>
        </row>
        <row r="113">
          <cell r="M113">
            <v>-200494.01</v>
          </cell>
        </row>
        <row r="114">
          <cell r="M114">
            <v>0</v>
          </cell>
        </row>
        <row r="115">
          <cell r="M115">
            <v>1008.93</v>
          </cell>
        </row>
        <row r="116">
          <cell r="M116">
            <v>0</v>
          </cell>
        </row>
        <row r="117">
          <cell r="M117">
            <v>0</v>
          </cell>
        </row>
        <row r="118">
          <cell r="M118">
            <v>0</v>
          </cell>
        </row>
        <row r="119">
          <cell r="M119">
            <v>0</v>
          </cell>
        </row>
        <row r="120">
          <cell r="M120">
            <v>-215994.76</v>
          </cell>
        </row>
        <row r="121">
          <cell r="M121">
            <v>3086057.43</v>
          </cell>
        </row>
        <row r="122">
          <cell r="M122">
            <v>-54935.71</v>
          </cell>
        </row>
        <row r="123">
          <cell r="M123">
            <v>0</v>
          </cell>
        </row>
        <row r="124">
          <cell r="M124">
            <v>13535330.390000001</v>
          </cell>
        </row>
        <row r="125">
          <cell r="M125">
            <v>0</v>
          </cell>
        </row>
        <row r="126">
          <cell r="M126">
            <v>0</v>
          </cell>
        </row>
        <row r="127">
          <cell r="M127">
            <v>0</v>
          </cell>
        </row>
        <row r="128">
          <cell r="M128">
            <v>0</v>
          </cell>
        </row>
        <row r="129">
          <cell r="M129">
            <v>3780.03</v>
          </cell>
        </row>
        <row r="130">
          <cell r="M130">
            <v>0</v>
          </cell>
        </row>
        <row r="131">
          <cell r="M131">
            <v>0</v>
          </cell>
        </row>
        <row r="132">
          <cell r="M132">
            <v>150339.76</v>
          </cell>
        </row>
        <row r="133">
          <cell r="M133">
            <v>0</v>
          </cell>
        </row>
        <row r="134">
          <cell r="M134">
            <v>4130549.7599999998</v>
          </cell>
        </row>
        <row r="135">
          <cell r="M135">
            <v>0</v>
          </cell>
        </row>
        <row r="136">
          <cell r="M136">
            <v>0</v>
          </cell>
        </row>
        <row r="137">
          <cell r="M137">
            <v>376624.65</v>
          </cell>
        </row>
        <row r="138">
          <cell r="M138">
            <v>589204.87</v>
          </cell>
        </row>
        <row r="139">
          <cell r="M139">
            <v>0</v>
          </cell>
        </row>
        <row r="140">
          <cell r="M140">
            <v>-447434.39</v>
          </cell>
        </row>
        <row r="141">
          <cell r="M141">
            <v>0</v>
          </cell>
        </row>
        <row r="142">
          <cell r="M142">
            <v>383907.54</v>
          </cell>
        </row>
        <row r="143">
          <cell r="M143">
            <v>0</v>
          </cell>
        </row>
        <row r="144">
          <cell r="M144">
            <v>0</v>
          </cell>
        </row>
        <row r="145">
          <cell r="M145">
            <v>0</v>
          </cell>
        </row>
        <row r="146">
          <cell r="M146">
            <v>0</v>
          </cell>
        </row>
        <row r="147">
          <cell r="M147">
            <v>0</v>
          </cell>
        </row>
        <row r="148">
          <cell r="M148">
            <v>-2576976.79</v>
          </cell>
        </row>
        <row r="149">
          <cell r="M149">
            <v>-46287301.189999998</v>
          </cell>
        </row>
        <row r="150">
          <cell r="M150">
            <v>0</v>
          </cell>
        </row>
        <row r="151">
          <cell r="M151">
            <v>0</v>
          </cell>
        </row>
        <row r="152">
          <cell r="M152">
            <v>0</v>
          </cell>
        </row>
        <row r="153">
          <cell r="M153">
            <v>411984.23</v>
          </cell>
        </row>
        <row r="154">
          <cell r="M154">
            <v>0</v>
          </cell>
        </row>
        <row r="155">
          <cell r="M155">
            <v>31187112.510000002</v>
          </cell>
        </row>
        <row r="156">
          <cell r="M156">
            <v>0</v>
          </cell>
        </row>
        <row r="157">
          <cell r="M157">
            <v>229764.92</v>
          </cell>
        </row>
        <row r="158">
          <cell r="M158">
            <v>-114027.87</v>
          </cell>
        </row>
        <row r="159">
          <cell r="M159">
            <v>-33108.85</v>
          </cell>
        </row>
        <row r="160">
          <cell r="M160">
            <v>8940137.7799999993</v>
          </cell>
        </row>
        <row r="161">
          <cell r="M161">
            <v>0</v>
          </cell>
        </row>
        <row r="162">
          <cell r="M162">
            <v>-424949.46</v>
          </cell>
        </row>
        <row r="163">
          <cell r="M163">
            <v>0</v>
          </cell>
        </row>
        <row r="164">
          <cell r="M164">
            <v>2261082.62</v>
          </cell>
        </row>
        <row r="165">
          <cell r="M165">
            <v>35353450.490000002</v>
          </cell>
        </row>
        <row r="166">
          <cell r="M166">
            <v>326431.06</v>
          </cell>
        </row>
        <row r="167">
          <cell r="M167">
            <v>533529.81999999995</v>
          </cell>
        </row>
        <row r="168">
          <cell r="M168">
            <v>1632916.22</v>
          </cell>
        </row>
        <row r="169">
          <cell r="M169">
            <v>-6910.2</v>
          </cell>
        </row>
        <row r="170">
          <cell r="M170">
            <v>22236443.390000001</v>
          </cell>
        </row>
        <row r="171">
          <cell r="M171">
            <v>0</v>
          </cell>
        </row>
        <row r="172">
          <cell r="M172">
            <v>751.32</v>
          </cell>
        </row>
        <row r="173">
          <cell r="M173">
            <v>0</v>
          </cell>
        </row>
        <row r="174">
          <cell r="M174">
            <v>194.78</v>
          </cell>
        </row>
        <row r="175">
          <cell r="M175">
            <v>12464523.800000001</v>
          </cell>
        </row>
        <row r="176">
          <cell r="M176">
            <v>0</v>
          </cell>
        </row>
        <row r="177">
          <cell r="M177">
            <v>27309571.609999999</v>
          </cell>
        </row>
        <row r="178">
          <cell r="M178">
            <v>0</v>
          </cell>
        </row>
        <row r="179">
          <cell r="M179">
            <v>62141398.450000003</v>
          </cell>
        </row>
        <row r="180">
          <cell r="M180">
            <v>0</v>
          </cell>
        </row>
        <row r="181">
          <cell r="M181">
            <v>44404957.119999997</v>
          </cell>
        </row>
        <row r="182">
          <cell r="M182">
            <v>184875.59</v>
          </cell>
        </row>
        <row r="183">
          <cell r="M183">
            <v>-39592.81</v>
          </cell>
        </row>
        <row r="184">
          <cell r="M184">
            <v>29054921.399999999</v>
          </cell>
        </row>
        <row r="185">
          <cell r="M185">
            <v>-1786424.09</v>
          </cell>
        </row>
        <row r="186">
          <cell r="M186">
            <v>2495076.08</v>
          </cell>
        </row>
        <row r="187">
          <cell r="M187">
            <v>8672468.6799999997</v>
          </cell>
        </row>
        <row r="188">
          <cell r="M188">
            <v>474.75</v>
          </cell>
        </row>
        <row r="189">
          <cell r="M189">
            <v>185779181.58000001</v>
          </cell>
        </row>
        <row r="190">
          <cell r="M190">
            <v>957121.78</v>
          </cell>
        </row>
        <row r="191">
          <cell r="M191">
            <v>25641.83</v>
          </cell>
        </row>
        <row r="192">
          <cell r="M192">
            <v>10405264.51</v>
          </cell>
        </row>
        <row r="193">
          <cell r="M193">
            <v>0</v>
          </cell>
        </row>
        <row r="194">
          <cell r="M194">
            <v>0</v>
          </cell>
        </row>
        <row r="195">
          <cell r="M195">
            <v>-7551.83</v>
          </cell>
        </row>
        <row r="196">
          <cell r="M196">
            <v>10828161.789999999</v>
          </cell>
        </row>
        <row r="197">
          <cell r="M197">
            <v>0</v>
          </cell>
        </row>
        <row r="198">
          <cell r="M198">
            <v>0</v>
          </cell>
        </row>
        <row r="199">
          <cell r="M199">
            <v>7092488.0300000003</v>
          </cell>
        </row>
        <row r="200">
          <cell r="M200">
            <v>0</v>
          </cell>
        </row>
        <row r="201">
          <cell r="M201">
            <v>263500741.72</v>
          </cell>
        </row>
        <row r="202">
          <cell r="M202">
            <v>-18392.32</v>
          </cell>
        </row>
        <row r="203">
          <cell r="M203">
            <v>29541879.399999999</v>
          </cell>
        </row>
        <row r="204">
          <cell r="M204">
            <v>-7792555.21</v>
          </cell>
        </row>
        <row r="205">
          <cell r="M205">
            <v>458027.57</v>
          </cell>
        </row>
        <row r="206">
          <cell r="M206">
            <v>2184.88</v>
          </cell>
        </row>
        <row r="207">
          <cell r="M207">
            <v>4232844.13</v>
          </cell>
        </row>
        <row r="208">
          <cell r="M208">
            <v>0</v>
          </cell>
        </row>
        <row r="209">
          <cell r="M209">
            <v>0</v>
          </cell>
        </row>
        <row r="210">
          <cell r="M210">
            <v>71678680.799999997</v>
          </cell>
        </row>
        <row r="211">
          <cell r="M211">
            <v>0</v>
          </cell>
        </row>
        <row r="212">
          <cell r="M212">
            <v>12666798.220000001</v>
          </cell>
        </row>
        <row r="213">
          <cell r="M213">
            <v>0</v>
          </cell>
        </row>
        <row r="214">
          <cell r="M214">
            <v>161854925.63999999</v>
          </cell>
        </row>
        <row r="215">
          <cell r="M215">
            <v>122097886.13</v>
          </cell>
        </row>
        <row r="216">
          <cell r="M216">
            <v>0</v>
          </cell>
        </row>
        <row r="217">
          <cell r="M217">
            <v>5023902.5199999996</v>
          </cell>
        </row>
        <row r="218">
          <cell r="M218">
            <v>743716323.96000004</v>
          </cell>
        </row>
        <row r="219">
          <cell r="M219">
            <v>51323.75</v>
          </cell>
        </row>
        <row r="220">
          <cell r="M220">
            <v>144230.12</v>
          </cell>
        </row>
        <row r="221">
          <cell r="M221">
            <v>619256.1</v>
          </cell>
        </row>
        <row r="222">
          <cell r="M222">
            <v>6206054.3300000001</v>
          </cell>
        </row>
        <row r="223">
          <cell r="M223">
            <v>-1098520.53</v>
          </cell>
        </row>
        <row r="224">
          <cell r="M224">
            <v>6115682.75</v>
          </cell>
        </row>
        <row r="225">
          <cell r="M225">
            <v>252853289.59999999</v>
          </cell>
        </row>
        <row r="226">
          <cell r="M226">
            <v>314675.90000000002</v>
          </cell>
        </row>
        <row r="227">
          <cell r="M227">
            <v>4179.4799999999996</v>
          </cell>
        </row>
        <row r="228">
          <cell r="M228">
            <v>2042812.55</v>
          </cell>
        </row>
        <row r="229">
          <cell r="M229">
            <v>0</v>
          </cell>
        </row>
        <row r="230">
          <cell r="M230">
            <v>5522.7</v>
          </cell>
        </row>
        <row r="231">
          <cell r="M231">
            <v>20136439.809999999</v>
          </cell>
        </row>
        <row r="232">
          <cell r="M232">
            <v>0</v>
          </cell>
        </row>
        <row r="233">
          <cell r="M233">
            <v>43626.97</v>
          </cell>
        </row>
        <row r="234">
          <cell r="M234">
            <v>0</v>
          </cell>
        </row>
        <row r="235">
          <cell r="M235">
            <v>0</v>
          </cell>
        </row>
        <row r="236">
          <cell r="M236">
            <v>0</v>
          </cell>
        </row>
        <row r="237">
          <cell r="M237">
            <v>71327162.540000007</v>
          </cell>
        </row>
        <row r="238">
          <cell r="M238">
            <v>-4404284.5199999996</v>
          </cell>
        </row>
        <row r="239">
          <cell r="M239">
            <v>310033.78999999998</v>
          </cell>
        </row>
        <row r="240">
          <cell r="M240">
            <v>51435.38</v>
          </cell>
        </row>
        <row r="241">
          <cell r="M241">
            <v>0</v>
          </cell>
        </row>
        <row r="242">
          <cell r="M242">
            <v>0</v>
          </cell>
        </row>
        <row r="243">
          <cell r="M243">
            <v>313208301.56999999</v>
          </cell>
        </row>
        <row r="244">
          <cell r="M244">
            <v>967590.7</v>
          </cell>
        </row>
        <row r="245">
          <cell r="M245">
            <v>0</v>
          </cell>
        </row>
        <row r="246">
          <cell r="M246">
            <v>3484242893.3600001</v>
          </cell>
        </row>
        <row r="247">
          <cell r="M247">
            <v>0</v>
          </cell>
        </row>
        <row r="248">
          <cell r="M248">
            <v>28650.51</v>
          </cell>
        </row>
        <row r="249">
          <cell r="M249">
            <v>0</v>
          </cell>
        </row>
        <row r="250">
          <cell r="M250">
            <v>81176009.840000004</v>
          </cell>
        </row>
        <row r="251">
          <cell r="M251">
            <v>1855531.99</v>
          </cell>
        </row>
        <row r="252">
          <cell r="M252">
            <v>70817100.519999996</v>
          </cell>
        </row>
        <row r="253">
          <cell r="M253">
            <v>0</v>
          </cell>
        </row>
        <row r="254">
          <cell r="M254">
            <v>-19011.150000000001</v>
          </cell>
        </row>
        <row r="255">
          <cell r="M255">
            <v>35017419.68</v>
          </cell>
        </row>
        <row r="256">
          <cell r="M256">
            <v>0</v>
          </cell>
        </row>
        <row r="257">
          <cell r="M257">
            <v>685301.46</v>
          </cell>
        </row>
        <row r="258">
          <cell r="M258">
            <v>0</v>
          </cell>
        </row>
        <row r="259">
          <cell r="M259">
            <v>0</v>
          </cell>
        </row>
        <row r="260">
          <cell r="M260">
            <v>4139395.47</v>
          </cell>
        </row>
        <row r="261">
          <cell r="M261">
            <v>-1.99</v>
          </cell>
        </row>
        <row r="262">
          <cell r="M262">
            <v>172427896.43000001</v>
          </cell>
        </row>
        <row r="263">
          <cell r="M263">
            <v>6364.48</v>
          </cell>
        </row>
        <row r="264">
          <cell r="M264">
            <v>125561067.59999999</v>
          </cell>
        </row>
        <row r="265">
          <cell r="M265">
            <v>0</v>
          </cell>
        </row>
        <row r="266">
          <cell r="M266">
            <v>5289217.72</v>
          </cell>
        </row>
        <row r="267">
          <cell r="M267">
            <v>1133841.02</v>
          </cell>
        </row>
        <row r="268">
          <cell r="M268">
            <v>0</v>
          </cell>
        </row>
        <row r="269">
          <cell r="M269">
            <v>339728.86</v>
          </cell>
        </row>
        <row r="270">
          <cell r="M270">
            <v>34291995.630000003</v>
          </cell>
        </row>
        <row r="271">
          <cell r="M271">
            <v>0</v>
          </cell>
        </row>
        <row r="272">
          <cell r="M272">
            <v>0</v>
          </cell>
        </row>
        <row r="273">
          <cell r="M273">
            <v>12000052.76</v>
          </cell>
        </row>
        <row r="274">
          <cell r="M274">
            <v>0</v>
          </cell>
        </row>
        <row r="275">
          <cell r="M275">
            <v>318711.3</v>
          </cell>
        </row>
        <row r="276">
          <cell r="M276">
            <v>1418321.56</v>
          </cell>
        </row>
        <row r="277">
          <cell r="M277">
            <v>20725.400000000001</v>
          </cell>
        </row>
        <row r="278">
          <cell r="M278">
            <v>44029.22</v>
          </cell>
        </row>
        <row r="279">
          <cell r="M279">
            <v>0</v>
          </cell>
        </row>
        <row r="280">
          <cell r="M280">
            <v>0</v>
          </cell>
        </row>
        <row r="281">
          <cell r="M281">
            <v>5046128.47</v>
          </cell>
        </row>
        <row r="282">
          <cell r="M282">
            <v>-22069.91</v>
          </cell>
        </row>
        <row r="283">
          <cell r="M283">
            <v>37483920.899999999</v>
          </cell>
        </row>
        <row r="284">
          <cell r="M284">
            <v>0</v>
          </cell>
        </row>
        <row r="285">
          <cell r="M285">
            <v>71249338.379999995</v>
          </cell>
        </row>
        <row r="286">
          <cell r="M286">
            <v>0</v>
          </cell>
        </row>
        <row r="287">
          <cell r="M287">
            <v>-43302.74</v>
          </cell>
        </row>
        <row r="288">
          <cell r="M288">
            <v>60102136.549999997</v>
          </cell>
        </row>
        <row r="289">
          <cell r="M289">
            <v>0</v>
          </cell>
        </row>
        <row r="290">
          <cell r="M290">
            <v>0</v>
          </cell>
        </row>
        <row r="291">
          <cell r="M291">
            <v>38378713.649999999</v>
          </cell>
        </row>
        <row r="292">
          <cell r="M292">
            <v>266645.67</v>
          </cell>
        </row>
        <row r="293">
          <cell r="M293">
            <v>-798.51</v>
          </cell>
        </row>
        <row r="294">
          <cell r="M294">
            <v>47243387.689999998</v>
          </cell>
        </row>
        <row r="295">
          <cell r="M295">
            <v>131610.14000000001</v>
          </cell>
        </row>
        <row r="296">
          <cell r="M296">
            <v>-10086140.970000001</v>
          </cell>
        </row>
        <row r="297">
          <cell r="M297">
            <v>-5352.9</v>
          </cell>
        </row>
        <row r="298">
          <cell r="M298">
            <v>2099903.3199999998</v>
          </cell>
        </row>
        <row r="299">
          <cell r="M299">
            <v>29711445.170000002</v>
          </cell>
        </row>
        <row r="300">
          <cell r="M300">
            <v>332595.44</v>
          </cell>
        </row>
        <row r="301">
          <cell r="M301">
            <v>8138734.21</v>
          </cell>
        </row>
        <row r="302">
          <cell r="M302">
            <v>5894.46</v>
          </cell>
        </row>
        <row r="303">
          <cell r="M303">
            <v>62912.72</v>
          </cell>
        </row>
        <row r="304">
          <cell r="M304">
            <v>1853815.52</v>
          </cell>
        </row>
        <row r="305">
          <cell r="M305">
            <v>0</v>
          </cell>
        </row>
        <row r="306">
          <cell r="M306">
            <v>703508.11</v>
          </cell>
        </row>
        <row r="307">
          <cell r="M307">
            <v>0</v>
          </cell>
        </row>
        <row r="308">
          <cell r="M308">
            <v>49951165.829999998</v>
          </cell>
        </row>
        <row r="309">
          <cell r="M309">
            <v>0</v>
          </cell>
        </row>
        <row r="310">
          <cell r="M310">
            <v>1047.1300000000001</v>
          </cell>
        </row>
        <row r="311">
          <cell r="M311">
            <v>11808325.4</v>
          </cell>
        </row>
        <row r="312">
          <cell r="M312">
            <v>0</v>
          </cell>
        </row>
        <row r="313">
          <cell r="M313">
            <v>0</v>
          </cell>
        </row>
        <row r="314">
          <cell r="M314">
            <v>111419150.95999999</v>
          </cell>
        </row>
        <row r="315">
          <cell r="M315">
            <v>0</v>
          </cell>
        </row>
        <row r="316">
          <cell r="M316">
            <v>0</v>
          </cell>
        </row>
        <row r="317">
          <cell r="M317">
            <v>60161894.43</v>
          </cell>
        </row>
        <row r="318">
          <cell r="M318">
            <v>0</v>
          </cell>
        </row>
        <row r="319">
          <cell r="M319">
            <v>53951.21</v>
          </cell>
        </row>
        <row r="320">
          <cell r="M320">
            <v>114073283.54000001</v>
          </cell>
        </row>
        <row r="321">
          <cell r="M321">
            <v>0</v>
          </cell>
        </row>
        <row r="322">
          <cell r="M322">
            <v>0</v>
          </cell>
        </row>
        <row r="323">
          <cell r="M323">
            <v>0</v>
          </cell>
        </row>
        <row r="324">
          <cell r="M324">
            <v>615155.65</v>
          </cell>
        </row>
        <row r="325">
          <cell r="M325">
            <v>0</v>
          </cell>
        </row>
        <row r="326">
          <cell r="M326">
            <v>3234483.04</v>
          </cell>
        </row>
        <row r="327">
          <cell r="M327">
            <v>0</v>
          </cell>
        </row>
        <row r="328">
          <cell r="M328">
            <v>0</v>
          </cell>
        </row>
        <row r="329">
          <cell r="M329">
            <v>151956.26999999999</v>
          </cell>
        </row>
        <row r="330">
          <cell r="M330">
            <v>16367235</v>
          </cell>
        </row>
        <row r="331">
          <cell r="M331">
            <v>0</v>
          </cell>
        </row>
        <row r="332">
          <cell r="M332">
            <v>2486536.33</v>
          </cell>
        </row>
        <row r="333">
          <cell r="M333">
            <v>2638968.02</v>
          </cell>
        </row>
        <row r="334">
          <cell r="M334">
            <v>0</v>
          </cell>
        </row>
        <row r="335">
          <cell r="M335">
            <v>0</v>
          </cell>
        </row>
        <row r="336">
          <cell r="M336">
            <v>585597.73</v>
          </cell>
        </row>
        <row r="337">
          <cell r="M337">
            <v>306128.28999999998</v>
          </cell>
        </row>
        <row r="338">
          <cell r="M338">
            <v>116924469.73999999</v>
          </cell>
        </row>
        <row r="339">
          <cell r="M339">
            <v>0</v>
          </cell>
        </row>
        <row r="340">
          <cell r="M340">
            <v>33738219.289999999</v>
          </cell>
        </row>
        <row r="341">
          <cell r="M341">
            <v>3574052.02</v>
          </cell>
        </row>
        <row r="342">
          <cell r="M342">
            <v>7663009.3200000003</v>
          </cell>
        </row>
        <row r="343">
          <cell r="M343">
            <v>0</v>
          </cell>
        </row>
        <row r="344">
          <cell r="M344">
            <v>77456759.799999997</v>
          </cell>
        </row>
        <row r="345">
          <cell r="M345">
            <v>0</v>
          </cell>
        </row>
        <row r="346">
          <cell r="M346">
            <v>0</v>
          </cell>
        </row>
        <row r="347">
          <cell r="M347">
            <v>59653208.700000003</v>
          </cell>
        </row>
        <row r="348">
          <cell r="M348">
            <v>55968395.189999998</v>
          </cell>
        </row>
        <row r="349">
          <cell r="M349">
            <v>-37185.199999999997</v>
          </cell>
        </row>
        <row r="350">
          <cell r="M350">
            <v>5170835.45</v>
          </cell>
        </row>
        <row r="351">
          <cell r="M351">
            <v>0</v>
          </cell>
        </row>
        <row r="352">
          <cell r="M352">
            <v>8117402.2400000002</v>
          </cell>
        </row>
        <row r="353">
          <cell r="M353">
            <v>2299769</v>
          </cell>
        </row>
        <row r="354">
          <cell r="M354">
            <v>0</v>
          </cell>
        </row>
        <row r="355">
          <cell r="M355">
            <v>0</v>
          </cell>
        </row>
        <row r="356">
          <cell r="M356">
            <v>45855311.25</v>
          </cell>
        </row>
        <row r="357">
          <cell r="M357">
            <v>0</v>
          </cell>
        </row>
        <row r="358">
          <cell r="M358">
            <v>35139.69</v>
          </cell>
        </row>
        <row r="359">
          <cell r="M359">
            <v>9671179.9800000004</v>
          </cell>
        </row>
        <row r="360">
          <cell r="M360">
            <v>0</v>
          </cell>
        </row>
        <row r="361">
          <cell r="M361">
            <v>0</v>
          </cell>
        </row>
        <row r="362">
          <cell r="M362">
            <v>7570156.0199999996</v>
          </cell>
        </row>
        <row r="363">
          <cell r="M363">
            <v>0</v>
          </cell>
        </row>
        <row r="364">
          <cell r="M364">
            <v>182774812.38</v>
          </cell>
        </row>
        <row r="365">
          <cell r="M365">
            <v>0</v>
          </cell>
        </row>
        <row r="366">
          <cell r="M366">
            <v>0</v>
          </cell>
        </row>
        <row r="367">
          <cell r="M367">
            <v>14698101.92</v>
          </cell>
        </row>
        <row r="368">
          <cell r="M368">
            <v>0</v>
          </cell>
        </row>
        <row r="369">
          <cell r="M369">
            <v>0</v>
          </cell>
        </row>
        <row r="370">
          <cell r="M370">
            <v>31188051.370000001</v>
          </cell>
        </row>
        <row r="371">
          <cell r="M371">
            <v>0</v>
          </cell>
        </row>
        <row r="372">
          <cell r="M372">
            <v>-207925.27</v>
          </cell>
        </row>
        <row r="373">
          <cell r="M373">
            <v>250648550.19</v>
          </cell>
        </row>
        <row r="374">
          <cell r="M374">
            <v>0</v>
          </cell>
        </row>
        <row r="375">
          <cell r="M375">
            <v>0</v>
          </cell>
        </row>
        <row r="376">
          <cell r="M376">
            <v>62024640.960000001</v>
          </cell>
        </row>
        <row r="377">
          <cell r="M377">
            <v>0</v>
          </cell>
        </row>
        <row r="378">
          <cell r="M378">
            <v>0</v>
          </cell>
        </row>
        <row r="379">
          <cell r="M379">
            <v>881881.61</v>
          </cell>
        </row>
        <row r="380">
          <cell r="M380">
            <v>133619703</v>
          </cell>
        </row>
        <row r="381">
          <cell r="M381">
            <v>0</v>
          </cell>
        </row>
        <row r="382">
          <cell r="M382">
            <v>0</v>
          </cell>
        </row>
        <row r="383">
          <cell r="M383">
            <v>83005872.950000003</v>
          </cell>
        </row>
        <row r="384">
          <cell r="M384">
            <v>0</v>
          </cell>
        </row>
        <row r="385">
          <cell r="M385">
            <v>0</v>
          </cell>
        </row>
        <row r="386">
          <cell r="M386">
            <v>0</v>
          </cell>
        </row>
        <row r="387">
          <cell r="M387">
            <v>0</v>
          </cell>
        </row>
        <row r="388">
          <cell r="M388">
            <v>2441.2600000000002</v>
          </cell>
        </row>
        <row r="389">
          <cell r="M389">
            <v>178319.33</v>
          </cell>
        </row>
        <row r="390">
          <cell r="M390">
            <v>20.39</v>
          </cell>
        </row>
        <row r="391">
          <cell r="M391">
            <v>32632071.030000001</v>
          </cell>
        </row>
        <row r="392">
          <cell r="M392">
            <v>0</v>
          </cell>
        </row>
        <row r="393">
          <cell r="M393">
            <v>6082381.0499999998</v>
          </cell>
        </row>
        <row r="394">
          <cell r="M394">
            <v>39659333.409999996</v>
          </cell>
        </row>
        <row r="395">
          <cell r="M395">
            <v>22976817.25</v>
          </cell>
        </row>
        <row r="396">
          <cell r="M396">
            <v>370007.71</v>
          </cell>
        </row>
        <row r="397">
          <cell r="M397">
            <v>2970525.02</v>
          </cell>
        </row>
        <row r="398">
          <cell r="M398">
            <v>0</v>
          </cell>
        </row>
        <row r="399">
          <cell r="M399">
            <v>1020908.1</v>
          </cell>
        </row>
        <row r="400">
          <cell r="M400">
            <v>35456124.75</v>
          </cell>
        </row>
        <row r="401">
          <cell r="M401">
            <v>-35137485.289999999</v>
          </cell>
        </row>
        <row r="402">
          <cell r="M402">
            <v>0</v>
          </cell>
        </row>
        <row r="403">
          <cell r="M403">
            <v>37933957.289999999</v>
          </cell>
        </row>
        <row r="404">
          <cell r="M404">
            <v>0</v>
          </cell>
        </row>
        <row r="405">
          <cell r="M405">
            <v>144092.41</v>
          </cell>
        </row>
        <row r="406">
          <cell r="M406">
            <v>1534833.74</v>
          </cell>
        </row>
        <row r="407">
          <cell r="M407">
            <v>27946712.5</v>
          </cell>
        </row>
        <row r="408">
          <cell r="M408">
            <v>0</v>
          </cell>
        </row>
        <row r="409">
          <cell r="M409">
            <v>17871142.77</v>
          </cell>
        </row>
        <row r="410">
          <cell r="M410">
            <v>29194.31</v>
          </cell>
        </row>
        <row r="411">
          <cell r="M411">
            <v>5166302.49</v>
          </cell>
        </row>
        <row r="412">
          <cell r="M412">
            <v>83789.759999999995</v>
          </cell>
        </row>
        <row r="413">
          <cell r="M413">
            <v>-164819102.88999999</v>
          </cell>
        </row>
        <row r="414">
          <cell r="M414">
            <v>-656365.17000000004</v>
          </cell>
        </row>
        <row r="415">
          <cell r="M415">
            <v>-78922806.620000005</v>
          </cell>
        </row>
        <row r="416">
          <cell r="M416">
            <v>2321735.8199999998</v>
          </cell>
        </row>
        <row r="417">
          <cell r="M417">
            <v>0</v>
          </cell>
        </row>
        <row r="418">
          <cell r="M418">
            <v>8812334594.4799995</v>
          </cell>
        </row>
        <row r="420">
          <cell r="M420">
            <v>28598296.620000001</v>
          </cell>
        </row>
        <row r="421">
          <cell r="M421">
            <v>6305126.71</v>
          </cell>
        </row>
        <row r="422">
          <cell r="M422">
            <v>1575.94</v>
          </cell>
        </row>
        <row r="423">
          <cell r="M423">
            <v>-8417935.5899999999</v>
          </cell>
        </row>
        <row r="424">
          <cell r="M424">
            <v>30000</v>
          </cell>
        </row>
        <row r="425">
          <cell r="M425">
            <v>0</v>
          </cell>
        </row>
        <row r="426">
          <cell r="M426">
            <v>-6825</v>
          </cell>
        </row>
        <row r="427">
          <cell r="M427">
            <v>1000</v>
          </cell>
        </row>
        <row r="428">
          <cell r="M428">
            <v>-6840979.8099999996</v>
          </cell>
        </row>
        <row r="429">
          <cell r="M429">
            <v>0</v>
          </cell>
        </row>
        <row r="430">
          <cell r="M430">
            <v>1000</v>
          </cell>
        </row>
        <row r="431">
          <cell r="M431">
            <v>0</v>
          </cell>
        </row>
        <row r="432">
          <cell r="M432">
            <v>1000</v>
          </cell>
        </row>
        <row r="433">
          <cell r="M433">
            <v>-67556.12</v>
          </cell>
        </row>
        <row r="434">
          <cell r="M434">
            <v>1000</v>
          </cell>
        </row>
        <row r="435">
          <cell r="M435">
            <v>0</v>
          </cell>
        </row>
        <row r="436">
          <cell r="M436">
            <v>1000</v>
          </cell>
        </row>
        <row r="437">
          <cell r="M437">
            <v>8</v>
          </cell>
        </row>
        <row r="438">
          <cell r="M438">
            <v>0</v>
          </cell>
        </row>
        <row r="439">
          <cell r="M439">
            <v>2351.69</v>
          </cell>
        </row>
        <row r="440">
          <cell r="M440">
            <v>30000</v>
          </cell>
        </row>
        <row r="441">
          <cell r="M441">
            <v>-5027969.24</v>
          </cell>
        </row>
        <row r="442">
          <cell r="M442">
            <v>-1017562</v>
          </cell>
        </row>
        <row r="443">
          <cell r="M443">
            <v>0</v>
          </cell>
        </row>
        <row r="444">
          <cell r="M444">
            <v>-19159467.760000002</v>
          </cell>
        </row>
        <row r="445">
          <cell r="M445">
            <v>-1522028.78</v>
          </cell>
        </row>
        <row r="446">
          <cell r="M446">
            <v>1000</v>
          </cell>
        </row>
        <row r="447">
          <cell r="M447">
            <v>1000</v>
          </cell>
        </row>
        <row r="448">
          <cell r="M448">
            <v>1000</v>
          </cell>
        </row>
        <row r="449">
          <cell r="M449">
            <v>0</v>
          </cell>
        </row>
        <row r="450">
          <cell r="M450">
            <v>1000</v>
          </cell>
        </row>
        <row r="451">
          <cell r="M451">
            <v>1000</v>
          </cell>
        </row>
        <row r="452">
          <cell r="M452">
            <v>1000</v>
          </cell>
        </row>
        <row r="453">
          <cell r="M453">
            <v>0</v>
          </cell>
        </row>
        <row r="454">
          <cell r="M454">
            <v>9005477.3200000003</v>
          </cell>
        </row>
        <row r="455">
          <cell r="M455">
            <v>-1808842.72</v>
          </cell>
        </row>
        <row r="456">
          <cell r="M456">
            <v>1808842.72</v>
          </cell>
        </row>
        <row r="457">
          <cell r="M457">
            <v>2678765.31</v>
          </cell>
        </row>
        <row r="458">
          <cell r="M458">
            <v>2692.52</v>
          </cell>
        </row>
        <row r="459">
          <cell r="M459">
            <v>-32740.2</v>
          </cell>
        </row>
        <row r="460">
          <cell r="M460">
            <v>3028091.58</v>
          </cell>
        </row>
        <row r="461">
          <cell r="M461">
            <v>1670</v>
          </cell>
        </row>
        <row r="462">
          <cell r="M462">
            <v>-1815960</v>
          </cell>
        </row>
        <row r="463">
          <cell r="M463">
            <v>35785911.539999999</v>
          </cell>
        </row>
        <row r="464">
          <cell r="M464">
            <v>0</v>
          </cell>
        </row>
        <row r="465">
          <cell r="M465">
            <v>1181220</v>
          </cell>
        </row>
        <row r="466">
          <cell r="M466">
            <v>38518968.75</v>
          </cell>
        </row>
        <row r="467">
          <cell r="M467">
            <v>0</v>
          </cell>
        </row>
        <row r="468">
          <cell r="M468">
            <v>-82960713.079999998</v>
          </cell>
        </row>
        <row r="469">
          <cell r="M469">
            <v>61042084.469999999</v>
          </cell>
        </row>
        <row r="470">
          <cell r="M470">
            <v>-392383.55</v>
          </cell>
        </row>
        <row r="471">
          <cell r="M471">
            <v>11610545.68</v>
          </cell>
        </row>
        <row r="472">
          <cell r="M472">
            <v>2884143.46</v>
          </cell>
        </row>
        <row r="473">
          <cell r="M473">
            <v>100</v>
          </cell>
        </row>
        <row r="474">
          <cell r="M474">
            <v>2000</v>
          </cell>
        </row>
        <row r="475">
          <cell r="M475">
            <v>5833016.6600000001</v>
          </cell>
        </row>
        <row r="476">
          <cell r="M476">
            <v>4581638.83</v>
          </cell>
        </row>
        <row r="477">
          <cell r="M477">
            <v>0</v>
          </cell>
        </row>
        <row r="478">
          <cell r="M478">
            <v>164477.45000000001</v>
          </cell>
        </row>
        <row r="479">
          <cell r="M479">
            <v>9647221.6500000004</v>
          </cell>
        </row>
        <row r="480">
          <cell r="M480">
            <v>0</v>
          </cell>
        </row>
        <row r="481">
          <cell r="M481">
            <v>246230</v>
          </cell>
        </row>
        <row r="482">
          <cell r="M482">
            <v>26389279.59</v>
          </cell>
        </row>
        <row r="483">
          <cell r="M483">
            <v>-712330.83</v>
          </cell>
        </row>
        <row r="484">
          <cell r="M484">
            <v>3403780.84</v>
          </cell>
        </row>
        <row r="485">
          <cell r="M485">
            <v>11180897.82</v>
          </cell>
        </row>
        <row r="486">
          <cell r="M486">
            <v>0</v>
          </cell>
        </row>
        <row r="487">
          <cell r="M487">
            <v>185818.88</v>
          </cell>
        </row>
        <row r="488">
          <cell r="M488">
            <v>2985101.46</v>
          </cell>
        </row>
        <row r="489">
          <cell r="M489">
            <v>167865.47</v>
          </cell>
        </row>
        <row r="490">
          <cell r="M490">
            <v>-106383.54</v>
          </cell>
        </row>
        <row r="491">
          <cell r="M491">
            <v>106754983.64</v>
          </cell>
        </row>
        <row r="492">
          <cell r="M492">
            <v>-33283.760000000002</v>
          </cell>
        </row>
        <row r="493">
          <cell r="M493">
            <v>28311375.609999999</v>
          </cell>
        </row>
        <row r="494">
          <cell r="M494">
            <v>285850.73</v>
          </cell>
        </row>
        <row r="495">
          <cell r="M495">
            <v>1110342.07</v>
          </cell>
        </row>
        <row r="496">
          <cell r="M496">
            <v>807880.96</v>
          </cell>
        </row>
        <row r="497">
          <cell r="M497">
            <v>3174299186.6399999</v>
          </cell>
        </row>
        <row r="498">
          <cell r="M498">
            <v>0</v>
          </cell>
        </row>
        <row r="499">
          <cell r="M499">
            <v>-1378556.37</v>
          </cell>
        </row>
        <row r="500">
          <cell r="M500">
            <v>301057607.20999998</v>
          </cell>
        </row>
        <row r="501">
          <cell r="M501">
            <v>-15257.18</v>
          </cell>
        </row>
        <row r="502">
          <cell r="M502">
            <v>1753788.84</v>
          </cell>
        </row>
        <row r="503">
          <cell r="M503">
            <v>514693360.70999998</v>
          </cell>
        </row>
        <row r="504">
          <cell r="M504">
            <v>-393470.46</v>
          </cell>
        </row>
        <row r="505">
          <cell r="M505">
            <v>29176752.370000001</v>
          </cell>
        </row>
        <row r="506">
          <cell r="M506">
            <v>85262419.310000002</v>
          </cell>
        </row>
        <row r="507">
          <cell r="M507">
            <v>-616896.61</v>
          </cell>
        </row>
        <row r="508">
          <cell r="M508">
            <v>13248536.720000001</v>
          </cell>
        </row>
        <row r="509">
          <cell r="M509">
            <v>67513911.629999995</v>
          </cell>
        </row>
        <row r="510">
          <cell r="M510">
            <v>-7674301.4000000004</v>
          </cell>
        </row>
        <row r="511">
          <cell r="M511">
            <v>105114583.44</v>
          </cell>
        </row>
        <row r="512">
          <cell r="M512">
            <v>6291778863.8000002</v>
          </cell>
        </row>
        <row r="513">
          <cell r="M513">
            <v>0</v>
          </cell>
        </row>
        <row r="514">
          <cell r="M514">
            <v>-7908847.3300000001</v>
          </cell>
        </row>
        <row r="515">
          <cell r="M515">
            <v>80557627.870000005</v>
          </cell>
        </row>
        <row r="516">
          <cell r="M516">
            <v>29891370.030000001</v>
          </cell>
        </row>
        <row r="517">
          <cell r="M517">
            <v>0</v>
          </cell>
        </row>
        <row r="518">
          <cell r="M518">
            <v>0</v>
          </cell>
        </row>
        <row r="519">
          <cell r="M519">
            <v>32553402.609999999</v>
          </cell>
        </row>
        <row r="520">
          <cell r="M520">
            <v>-11846.75</v>
          </cell>
        </row>
        <row r="521">
          <cell r="M521">
            <v>34722.230000000003</v>
          </cell>
        </row>
        <row r="522">
          <cell r="M522">
            <v>2920.55</v>
          </cell>
        </row>
        <row r="523">
          <cell r="M523">
            <v>16497665.83</v>
          </cell>
        </row>
        <row r="524">
          <cell r="M524">
            <v>91980207.219999999</v>
          </cell>
        </row>
        <row r="525">
          <cell r="M525">
            <v>-757001.46</v>
          </cell>
        </row>
        <row r="526">
          <cell r="M526">
            <v>10262925.720000001</v>
          </cell>
        </row>
        <row r="527">
          <cell r="M527">
            <v>42889971.539999999</v>
          </cell>
        </row>
        <row r="528">
          <cell r="M528">
            <v>-1084274.9099999999</v>
          </cell>
        </row>
        <row r="529">
          <cell r="M529">
            <v>24401978.260000002</v>
          </cell>
        </row>
        <row r="530">
          <cell r="M530">
            <v>72455270.829999998</v>
          </cell>
        </row>
        <row r="531">
          <cell r="M531">
            <v>-8595.1</v>
          </cell>
        </row>
        <row r="532">
          <cell r="M532">
            <v>1157656.21</v>
          </cell>
        </row>
        <row r="533">
          <cell r="M533">
            <v>4525520.8099999996</v>
          </cell>
        </row>
        <row r="534">
          <cell r="M534">
            <v>-18660.54</v>
          </cell>
        </row>
        <row r="535">
          <cell r="M535">
            <v>0</v>
          </cell>
        </row>
        <row r="536">
          <cell r="M536">
            <v>8207588.4900000002</v>
          </cell>
        </row>
        <row r="537">
          <cell r="M537">
            <v>-132698.54999999999</v>
          </cell>
        </row>
        <row r="538">
          <cell r="M538">
            <v>1021066.99</v>
          </cell>
        </row>
        <row r="539">
          <cell r="M539">
            <v>684809592.84000003</v>
          </cell>
        </row>
        <row r="540">
          <cell r="M540">
            <v>0</v>
          </cell>
        </row>
        <row r="541">
          <cell r="M541">
            <v>139935005.63</v>
          </cell>
        </row>
        <row r="542">
          <cell r="M542">
            <v>0</v>
          </cell>
        </row>
        <row r="543">
          <cell r="M543">
            <v>1803842.32</v>
          </cell>
        </row>
        <row r="544">
          <cell r="M544">
            <v>0</v>
          </cell>
        </row>
        <row r="545">
          <cell r="M545">
            <v>0</v>
          </cell>
        </row>
        <row r="546">
          <cell r="M546">
            <v>2354705.9</v>
          </cell>
        </row>
        <row r="547">
          <cell r="M547">
            <v>0</v>
          </cell>
        </row>
        <row r="548">
          <cell r="M548">
            <v>1729.4</v>
          </cell>
        </row>
        <row r="549">
          <cell r="M549">
            <v>529844.81999999995</v>
          </cell>
        </row>
        <row r="550">
          <cell r="M550">
            <v>-36449.839999999997</v>
          </cell>
        </row>
        <row r="551">
          <cell r="M551">
            <v>1071042.99</v>
          </cell>
        </row>
        <row r="552">
          <cell r="M552">
            <v>0</v>
          </cell>
        </row>
        <row r="553">
          <cell r="M553">
            <v>37295</v>
          </cell>
        </row>
        <row r="554">
          <cell r="M554">
            <v>-57483169.490000002</v>
          </cell>
        </row>
        <row r="555">
          <cell r="M555">
            <v>5000000</v>
          </cell>
        </row>
        <row r="556">
          <cell r="M556">
            <v>-946812.06</v>
          </cell>
        </row>
        <row r="557">
          <cell r="M557">
            <v>12032076798.700001</v>
          </cell>
        </row>
        <row r="559">
          <cell r="M559">
            <v>3532550871.2199998</v>
          </cell>
        </row>
        <row r="560">
          <cell r="M560">
            <v>-372707073.89999998</v>
          </cell>
        </row>
        <row r="561">
          <cell r="M561">
            <v>-2581.4899999999998</v>
          </cell>
        </row>
        <row r="562">
          <cell r="M562">
            <v>-61081944.600000001</v>
          </cell>
        </row>
        <row r="563">
          <cell r="M563">
            <v>4281862703</v>
          </cell>
        </row>
        <row r="564">
          <cell r="M564">
            <v>88752509.530000001</v>
          </cell>
        </row>
        <row r="565">
          <cell r="M565">
            <v>-252360453.59999999</v>
          </cell>
        </row>
        <row r="566">
          <cell r="M566">
            <v>24996948.800000001</v>
          </cell>
        </row>
        <row r="567">
          <cell r="M567">
            <v>257916822.15000001</v>
          </cell>
        </row>
        <row r="568">
          <cell r="M568">
            <v>5648544.0300000003</v>
          </cell>
        </row>
        <row r="569">
          <cell r="M569">
            <v>13013.54</v>
          </cell>
        </row>
        <row r="570">
          <cell r="M570">
            <v>3119695.42</v>
          </cell>
        </row>
        <row r="571">
          <cell r="M571">
            <v>62917554.770000003</v>
          </cell>
        </row>
        <row r="572">
          <cell r="M572">
            <v>41513142.68</v>
          </cell>
        </row>
        <row r="573">
          <cell r="M573">
            <v>3145.13</v>
          </cell>
        </row>
        <row r="574">
          <cell r="M574">
            <v>56299178.770000003</v>
          </cell>
        </row>
        <row r="575">
          <cell r="M575">
            <v>5694243.7300000004</v>
          </cell>
        </row>
        <row r="576">
          <cell r="M576">
            <v>-133505048.92</v>
          </cell>
        </row>
        <row r="577">
          <cell r="M577">
            <v>-352490.81</v>
          </cell>
        </row>
        <row r="578">
          <cell r="M578">
            <v>21372.7</v>
          </cell>
        </row>
        <row r="579">
          <cell r="M579">
            <v>0</v>
          </cell>
        </row>
        <row r="580">
          <cell r="M580">
            <v>142210051.53999999</v>
          </cell>
        </row>
        <row r="581">
          <cell r="M581">
            <v>-7270645.7599999998</v>
          </cell>
        </row>
        <row r="582">
          <cell r="M582">
            <v>2316925.9</v>
          </cell>
        </row>
        <row r="583">
          <cell r="M583">
            <v>11131939.949999999</v>
          </cell>
        </row>
        <row r="584">
          <cell r="M584">
            <v>678493.7</v>
          </cell>
        </row>
        <row r="585">
          <cell r="M585">
            <v>0.15</v>
          </cell>
        </row>
        <row r="586">
          <cell r="M586">
            <v>-3562490.4</v>
          </cell>
        </row>
        <row r="587">
          <cell r="M587">
            <v>-89776.95</v>
          </cell>
        </row>
        <row r="588">
          <cell r="M588">
            <v>-247734.82</v>
          </cell>
        </row>
        <row r="589">
          <cell r="M589">
            <v>1539798192.28</v>
          </cell>
        </row>
        <row r="590">
          <cell r="M590">
            <v>0</v>
          </cell>
        </row>
        <row r="591">
          <cell r="M591">
            <v>-2630</v>
          </cell>
        </row>
        <row r="592">
          <cell r="M592">
            <v>1954698.77</v>
          </cell>
        </row>
        <row r="593">
          <cell r="M593">
            <v>175991.54</v>
          </cell>
        </row>
        <row r="594">
          <cell r="M594">
            <v>11618836.74</v>
          </cell>
        </row>
        <row r="595">
          <cell r="M595">
            <v>7078285.5800000001</v>
          </cell>
        </row>
        <row r="596">
          <cell r="M596">
            <v>0</v>
          </cell>
        </row>
        <row r="597">
          <cell r="M597">
            <v>-224456.91</v>
          </cell>
        </row>
        <row r="598">
          <cell r="M598">
            <v>102444.26</v>
          </cell>
        </row>
        <row r="599">
          <cell r="M599">
            <v>5784</v>
          </cell>
        </row>
        <row r="600">
          <cell r="M600">
            <v>0</v>
          </cell>
        </row>
        <row r="601">
          <cell r="M601">
            <v>-4093920.59</v>
          </cell>
        </row>
        <row r="602">
          <cell r="M602">
            <v>-45857484.5</v>
          </cell>
        </row>
        <row r="603">
          <cell r="M603">
            <v>0.5</v>
          </cell>
        </row>
        <row r="604">
          <cell r="M604">
            <v>42566765.310000002</v>
          </cell>
        </row>
        <row r="605">
          <cell r="M605">
            <v>9239589422.4400005</v>
          </cell>
        </row>
        <row r="607">
          <cell r="M607">
            <v>372707073.89999998</v>
          </cell>
        </row>
        <row r="608">
          <cell r="M608">
            <v>1884038205.5599999</v>
          </cell>
        </row>
        <row r="609">
          <cell r="M609">
            <v>0</v>
          </cell>
        </row>
        <row r="610">
          <cell r="M610">
            <v>2256745279.46</v>
          </cell>
        </row>
        <row r="612">
          <cell r="M612">
            <v>-1290070470.52</v>
          </cell>
        </row>
        <row r="613">
          <cell r="M613">
            <v>41929471.630000003</v>
          </cell>
        </row>
        <row r="614">
          <cell r="M614">
            <v>-1248140998.8900001</v>
          </cell>
        </row>
        <row r="616">
          <cell r="M616">
            <v>0</v>
          </cell>
        </row>
        <row r="617">
          <cell r="M617">
            <v>-205574776.69</v>
          </cell>
        </row>
        <row r="618">
          <cell r="M618">
            <v>2601662.12</v>
          </cell>
        </row>
        <row r="619">
          <cell r="M619">
            <v>1870654.3</v>
          </cell>
        </row>
        <row r="620">
          <cell r="M620">
            <v>4258288.3</v>
          </cell>
        </row>
        <row r="621">
          <cell r="M621">
            <v>8995141.3000000007</v>
          </cell>
        </row>
        <row r="622">
          <cell r="M622">
            <v>41004228.649999999</v>
          </cell>
        </row>
        <row r="623">
          <cell r="M623">
            <v>26030725.27</v>
          </cell>
        </row>
        <row r="624">
          <cell r="M624">
            <v>0</v>
          </cell>
        </row>
        <row r="625">
          <cell r="M625">
            <v>0</v>
          </cell>
        </row>
        <row r="626">
          <cell r="M626">
            <v>0</v>
          </cell>
        </row>
        <row r="627">
          <cell r="M627">
            <v>254961685.91</v>
          </cell>
        </row>
        <row r="628">
          <cell r="M628">
            <v>101172789.77</v>
          </cell>
        </row>
        <row r="629">
          <cell r="M629">
            <v>84435376.680000007</v>
          </cell>
        </row>
        <row r="630">
          <cell r="M630">
            <v>149890826.72</v>
          </cell>
        </row>
        <row r="631">
          <cell r="M631">
            <v>10446044.220000001</v>
          </cell>
        </row>
        <row r="632">
          <cell r="M632">
            <v>-9075289.9199999999</v>
          </cell>
        </row>
        <row r="633">
          <cell r="M633">
            <v>8719287.3000000007</v>
          </cell>
        </row>
        <row r="634">
          <cell r="M634">
            <v>1371729084.4400001</v>
          </cell>
        </row>
        <row r="635">
          <cell r="M635">
            <v>0</v>
          </cell>
        </row>
        <row r="636">
          <cell r="M636">
            <v>280011978.70999998</v>
          </cell>
        </row>
        <row r="637">
          <cell r="M637">
            <v>1019389.05</v>
          </cell>
        </row>
        <row r="638">
          <cell r="M638">
            <v>-254961685.91</v>
          </cell>
        </row>
        <row r="639">
          <cell r="M639">
            <v>0</v>
          </cell>
        </row>
        <row r="640">
          <cell r="M640">
            <v>656365.17000000004</v>
          </cell>
        </row>
        <row r="641">
          <cell r="M641">
            <v>0</v>
          </cell>
        </row>
        <row r="642">
          <cell r="M642">
            <v>0</v>
          </cell>
        </row>
        <row r="643">
          <cell r="M643">
            <v>26576764.48</v>
          </cell>
        </row>
        <row r="644">
          <cell r="M644">
            <v>433910.5</v>
          </cell>
        </row>
        <row r="645">
          <cell r="M645">
            <v>1441669979.2</v>
          </cell>
        </row>
        <row r="646">
          <cell r="M646">
            <v>16832436.620000001</v>
          </cell>
        </row>
        <row r="647">
          <cell r="M647">
            <v>5666379.1600000001</v>
          </cell>
        </row>
        <row r="648">
          <cell r="M648">
            <v>265111810.13</v>
          </cell>
        </row>
        <row r="649">
          <cell r="M649">
            <v>124020284.68000001</v>
          </cell>
        </row>
        <row r="650">
          <cell r="M650">
            <v>15385388.960000001</v>
          </cell>
        </row>
        <row r="651">
          <cell r="M651">
            <v>6049863.4699999997</v>
          </cell>
        </row>
        <row r="652">
          <cell r="M652">
            <v>28095979.260000002</v>
          </cell>
        </row>
        <row r="653">
          <cell r="M653">
            <v>6863151.8399999999</v>
          </cell>
        </row>
        <row r="654">
          <cell r="M654">
            <v>42789109.789999999</v>
          </cell>
        </row>
        <row r="655">
          <cell r="M655">
            <v>205574776.69</v>
          </cell>
        </row>
        <row r="656">
          <cell r="M656">
            <v>0</v>
          </cell>
        </row>
        <row r="657">
          <cell r="M657">
            <v>4063261610.1700001</v>
          </cell>
        </row>
        <row r="659">
          <cell r="M659">
            <v>3762570455.4899998</v>
          </cell>
        </row>
        <row r="660">
          <cell r="M660">
            <v>-289250626.05000001</v>
          </cell>
        </row>
        <row r="661">
          <cell r="M661">
            <v>0</v>
          </cell>
        </row>
        <row r="662">
          <cell r="M662">
            <v>0</v>
          </cell>
        </row>
        <row r="663">
          <cell r="M663">
            <v>-297710.68</v>
          </cell>
        </row>
        <row r="664">
          <cell r="M664">
            <v>3473022118.7600002</v>
          </cell>
        </row>
        <row r="666">
          <cell r="M666">
            <v>0</v>
          </cell>
        </row>
        <row r="667">
          <cell r="M667">
            <v>27631588.170000002</v>
          </cell>
        </row>
        <row r="668">
          <cell r="M668">
            <v>534833040.04000002</v>
          </cell>
        </row>
        <row r="669">
          <cell r="M669">
            <v>1868538.4</v>
          </cell>
        </row>
        <row r="670">
          <cell r="M670">
            <v>1747630713.3199999</v>
          </cell>
        </row>
        <row r="671">
          <cell r="M671">
            <v>0</v>
          </cell>
        </row>
        <row r="672">
          <cell r="M672">
            <v>21192470.620000001</v>
          </cell>
        </row>
        <row r="673">
          <cell r="M673">
            <v>0</v>
          </cell>
        </row>
        <row r="674">
          <cell r="M674">
            <v>0</v>
          </cell>
        </row>
        <row r="675">
          <cell r="M675">
            <v>0</v>
          </cell>
        </row>
        <row r="676">
          <cell r="M676">
            <v>0</v>
          </cell>
        </row>
        <row r="677">
          <cell r="M677">
            <v>237144864.38999999</v>
          </cell>
        </row>
        <row r="678">
          <cell r="M678">
            <v>238864614.59</v>
          </cell>
        </row>
        <row r="679">
          <cell r="M679">
            <v>210526.88</v>
          </cell>
        </row>
        <row r="680">
          <cell r="M680">
            <v>-71248076.099999994</v>
          </cell>
        </row>
        <row r="681">
          <cell r="M681">
            <v>-562464628.21000004</v>
          </cell>
        </row>
        <row r="682">
          <cell r="M682">
            <v>2175663652.0999999</v>
          </cell>
        </row>
        <row r="684">
          <cell r="M684">
            <v>0</v>
          </cell>
        </row>
        <row r="685">
          <cell r="M685">
            <v>0</v>
          </cell>
        </row>
        <row r="687">
          <cell r="M687">
            <v>3246753061.0900002</v>
          </cell>
        </row>
        <row r="688">
          <cell r="M688">
            <v>3246753061.0900002</v>
          </cell>
        </row>
        <row r="690">
          <cell r="M690">
            <v>0</v>
          </cell>
        </row>
        <row r="691">
          <cell r="M691">
            <v>4922366826.5500002</v>
          </cell>
        </row>
        <row r="692">
          <cell r="M692">
            <v>4922366826.5500002</v>
          </cell>
        </row>
        <row r="694">
          <cell r="M694">
            <v>327364021.37</v>
          </cell>
        </row>
        <row r="695">
          <cell r="M695">
            <v>327364021.37</v>
          </cell>
        </row>
        <row r="697">
          <cell r="M697">
            <v>163016088.24000001</v>
          </cell>
        </row>
        <row r="698">
          <cell r="M698">
            <v>163016088.24000001</v>
          </cell>
        </row>
        <row r="700">
          <cell r="M700">
            <v>96797543.829999998</v>
          </cell>
        </row>
        <row r="701">
          <cell r="M701">
            <v>127542072.84999999</v>
          </cell>
        </row>
        <row r="702">
          <cell r="M702">
            <v>25691315.510000002</v>
          </cell>
        </row>
        <row r="703">
          <cell r="M703">
            <v>2862276.31</v>
          </cell>
        </row>
        <row r="704">
          <cell r="M704">
            <v>252893208.5</v>
          </cell>
        </row>
        <row r="706">
          <cell r="M706">
            <v>164374724.34</v>
          </cell>
        </row>
        <row r="707">
          <cell r="M707">
            <v>164374724.34</v>
          </cell>
        </row>
        <row r="709">
          <cell r="M709">
            <v>3650823.97</v>
          </cell>
        </row>
        <row r="710">
          <cell r="M710">
            <v>8491630.8699999992</v>
          </cell>
        </row>
        <row r="711">
          <cell r="M711">
            <v>11367294.640000001</v>
          </cell>
        </row>
        <row r="712">
          <cell r="M712">
            <v>23509749.48</v>
          </cell>
        </row>
        <row r="714">
          <cell r="M714">
            <v>54088971.310000002</v>
          </cell>
        </row>
        <row r="715">
          <cell r="M715">
            <v>179234.16</v>
          </cell>
        </row>
        <row r="716">
          <cell r="M716">
            <v>11810593.43</v>
          </cell>
        </row>
        <row r="717">
          <cell r="M717">
            <v>11248584.789999999</v>
          </cell>
        </row>
        <row r="718">
          <cell r="M718">
            <v>1934608.53</v>
          </cell>
        </row>
        <row r="719">
          <cell r="M719">
            <v>14837589.300000001</v>
          </cell>
        </row>
        <row r="720">
          <cell r="M720">
            <v>94099581.519999996</v>
          </cell>
        </row>
        <row r="722">
          <cell r="M722">
            <v>-541188</v>
          </cell>
        </row>
        <row r="723">
          <cell r="M723">
            <v>-365669239.26999998</v>
          </cell>
        </row>
        <row r="724">
          <cell r="M724">
            <v>-45443033.25</v>
          </cell>
        </row>
        <row r="725">
          <cell r="M725">
            <v>-378394925.80000001</v>
          </cell>
        </row>
        <row r="726">
          <cell r="M726">
            <v>2362747189.1700001</v>
          </cell>
        </row>
        <row r="727">
          <cell r="M727">
            <v>-1776816.7</v>
          </cell>
        </row>
        <row r="728">
          <cell r="M728">
            <v>365669239.26999998</v>
          </cell>
        </row>
        <row r="729">
          <cell r="M729">
            <v>45443033.25</v>
          </cell>
        </row>
        <row r="730">
          <cell r="M730">
            <v>378394925.80000001</v>
          </cell>
        </row>
        <row r="731">
          <cell r="M731">
            <v>-2362747189.1700001</v>
          </cell>
        </row>
        <row r="732">
          <cell r="M732">
            <v>1776816.7</v>
          </cell>
        </row>
        <row r="733">
          <cell r="M733">
            <v>0</v>
          </cell>
        </row>
        <row r="734">
          <cell r="M734">
            <v>53331988.270000003</v>
          </cell>
        </row>
        <row r="735">
          <cell r="M735">
            <v>-2118386.7599999998</v>
          </cell>
        </row>
        <row r="736">
          <cell r="M736">
            <v>41352.230000000003</v>
          </cell>
        </row>
        <row r="737">
          <cell r="M737">
            <v>0</v>
          </cell>
        </row>
        <row r="738">
          <cell r="M738">
            <v>50713765.740000002</v>
          </cell>
        </row>
        <row r="740">
          <cell r="M740">
            <v>33300273.059999999</v>
          </cell>
        </row>
        <row r="741">
          <cell r="M741">
            <v>2560873.0099999998</v>
          </cell>
        </row>
        <row r="742">
          <cell r="M742">
            <v>35861146.07</v>
          </cell>
        </row>
        <row r="744">
          <cell r="M744">
            <v>-324675306.10000002</v>
          </cell>
        </row>
        <row r="745">
          <cell r="M745">
            <v>0</v>
          </cell>
        </row>
        <row r="746">
          <cell r="M746">
            <v>-4264453303.0799999</v>
          </cell>
        </row>
        <row r="747">
          <cell r="M747">
            <v>-33300273.059999999</v>
          </cell>
        </row>
        <row r="748">
          <cell r="M748">
            <v>-2560873.0099999998</v>
          </cell>
        </row>
        <row r="749">
          <cell r="M749">
            <v>-4624989755.25</v>
          </cell>
        </row>
        <row r="751">
          <cell r="M751">
            <v>0</v>
          </cell>
        </row>
        <row r="752">
          <cell r="M752">
            <v>0</v>
          </cell>
        </row>
        <row r="753">
          <cell r="M753">
            <v>0</v>
          </cell>
        </row>
        <row r="755">
          <cell r="M755">
            <v>558002652.20000005</v>
          </cell>
        </row>
        <row r="756">
          <cell r="M756">
            <v>558002652.20000005</v>
          </cell>
        </row>
        <row r="758">
          <cell r="M758">
            <v>905162025.78999996</v>
          </cell>
        </row>
        <row r="759">
          <cell r="M759">
            <v>905162025.78999996</v>
          </cell>
        </row>
        <row r="761">
          <cell r="M761">
            <v>0</v>
          </cell>
        </row>
        <row r="762">
          <cell r="M762">
            <v>0</v>
          </cell>
        </row>
        <row r="763">
          <cell r="M763">
            <v>0</v>
          </cell>
        </row>
        <row r="764">
          <cell r="M764">
            <v>0</v>
          </cell>
        </row>
        <row r="765">
          <cell r="M765">
            <v>0</v>
          </cell>
        </row>
        <row r="766">
          <cell r="M766">
            <v>0</v>
          </cell>
        </row>
        <row r="767">
          <cell r="M767">
            <v>0</v>
          </cell>
        </row>
        <row r="768">
          <cell r="M768">
            <v>0</v>
          </cell>
        </row>
        <row r="769">
          <cell r="M769">
            <v>0</v>
          </cell>
        </row>
        <row r="770">
          <cell r="M770">
            <v>0</v>
          </cell>
        </row>
        <row r="771">
          <cell r="M771">
            <v>0</v>
          </cell>
        </row>
        <row r="772">
          <cell r="M772">
            <v>0</v>
          </cell>
        </row>
        <row r="773">
          <cell r="M773">
            <v>0</v>
          </cell>
        </row>
        <row r="774">
          <cell r="M774">
            <v>0</v>
          </cell>
        </row>
        <row r="775">
          <cell r="M775">
            <v>0</v>
          </cell>
        </row>
        <row r="777">
          <cell r="M777">
            <v>0</v>
          </cell>
        </row>
        <row r="778">
          <cell r="M778">
            <v>1862526580.02</v>
          </cell>
        </row>
        <row r="779">
          <cell r="M779">
            <v>138070852.09</v>
          </cell>
        </row>
        <row r="780">
          <cell r="M780">
            <v>0</v>
          </cell>
        </row>
        <row r="781">
          <cell r="M781">
            <v>0</v>
          </cell>
        </row>
        <row r="782">
          <cell r="M782">
            <v>29731924.390000001</v>
          </cell>
        </row>
        <row r="783">
          <cell r="M783">
            <v>160253.41</v>
          </cell>
        </row>
        <row r="784">
          <cell r="M784">
            <v>2030489609.9100001</v>
          </cell>
        </row>
        <row r="786">
          <cell r="M786">
            <v>0</v>
          </cell>
        </row>
        <row r="788">
          <cell r="M788">
            <v>0</v>
          </cell>
        </row>
        <row r="789">
          <cell r="M789">
            <v>4989776.58</v>
          </cell>
        </row>
        <row r="790">
          <cell r="M790">
            <v>586884303.13999999</v>
          </cell>
        </row>
        <row r="791">
          <cell r="M791">
            <v>-2860878.54</v>
          </cell>
        </row>
        <row r="792">
          <cell r="M792">
            <v>173730942.27000001</v>
          </cell>
        </row>
        <row r="793">
          <cell r="M793">
            <v>1555196.18</v>
          </cell>
        </row>
        <row r="794">
          <cell r="M794">
            <v>577939.78</v>
          </cell>
        </row>
        <row r="795">
          <cell r="M795">
            <v>487959486.86000001</v>
          </cell>
        </row>
        <row r="796">
          <cell r="M796">
            <v>0</v>
          </cell>
        </row>
        <row r="797">
          <cell r="M797">
            <v>0</v>
          </cell>
        </row>
        <row r="798">
          <cell r="M798">
            <v>1252836766.27</v>
          </cell>
        </row>
        <row r="800">
          <cell r="M800">
            <v>0</v>
          </cell>
        </row>
        <row r="801">
          <cell r="M801">
            <v>0</v>
          </cell>
        </row>
        <row r="803">
          <cell r="M803">
            <v>22854423.710000001</v>
          </cell>
        </row>
        <row r="804">
          <cell r="M804">
            <v>22854423.710000001</v>
          </cell>
        </row>
        <row r="806">
          <cell r="M806">
            <v>48000000</v>
          </cell>
        </row>
        <row r="807">
          <cell r="M807">
            <v>115186500</v>
          </cell>
        </row>
        <row r="808">
          <cell r="M808">
            <v>30000000</v>
          </cell>
        </row>
        <row r="809">
          <cell r="M809">
            <v>305334000</v>
          </cell>
        </row>
        <row r="810">
          <cell r="M810">
            <v>735586081.5</v>
          </cell>
        </row>
        <row r="811">
          <cell r="M811">
            <v>0</v>
          </cell>
        </row>
        <row r="812">
          <cell r="M812">
            <v>1234106581.5</v>
          </cell>
        </row>
        <row r="814">
          <cell r="M814">
            <v>8250000</v>
          </cell>
        </row>
        <row r="815">
          <cell r="M815">
            <v>979930</v>
          </cell>
        </row>
        <row r="816">
          <cell r="M816">
            <v>979990</v>
          </cell>
        </row>
        <row r="817">
          <cell r="M817">
            <v>1799999992.5</v>
          </cell>
        </row>
        <row r="818">
          <cell r="M818">
            <v>0</v>
          </cell>
        </row>
        <row r="819">
          <cell r="M819">
            <v>1810209912.5</v>
          </cell>
        </row>
        <row r="821">
          <cell r="M821">
            <v>5738900</v>
          </cell>
        </row>
        <row r="822">
          <cell r="M822">
            <v>0</v>
          </cell>
        </row>
        <row r="823">
          <cell r="M823">
            <v>9340</v>
          </cell>
        </row>
        <row r="824">
          <cell r="M824">
            <v>0</v>
          </cell>
        </row>
        <row r="825">
          <cell r="M825">
            <v>23409599.420000002</v>
          </cell>
        </row>
        <row r="826">
          <cell r="M826">
            <v>0</v>
          </cell>
        </row>
        <row r="827">
          <cell r="M827">
            <v>1750000</v>
          </cell>
        </row>
        <row r="828">
          <cell r="M828">
            <v>0</v>
          </cell>
        </row>
        <row r="829">
          <cell r="M829">
            <v>44612723.859999999</v>
          </cell>
        </row>
        <row r="830">
          <cell r="M830">
            <v>0</v>
          </cell>
        </row>
        <row r="831">
          <cell r="M831">
            <v>0</v>
          </cell>
        </row>
        <row r="832">
          <cell r="M832">
            <v>0</v>
          </cell>
        </row>
        <row r="833">
          <cell r="M833">
            <v>0</v>
          </cell>
        </row>
        <row r="834">
          <cell r="M834">
            <v>0</v>
          </cell>
        </row>
        <row r="835">
          <cell r="M835">
            <v>0</v>
          </cell>
        </row>
        <row r="836">
          <cell r="M836">
            <v>0</v>
          </cell>
        </row>
        <row r="837">
          <cell r="M837">
            <v>0</v>
          </cell>
        </row>
        <row r="838">
          <cell r="M838">
            <v>0</v>
          </cell>
        </row>
        <row r="839">
          <cell r="M839">
            <v>-14690514.5</v>
          </cell>
        </row>
        <row r="840">
          <cell r="M840">
            <v>60830048.780000001</v>
          </cell>
        </row>
        <row r="842">
          <cell r="M842">
            <v>0</v>
          </cell>
        </row>
        <row r="844">
          <cell r="M844">
            <v>0</v>
          </cell>
        </row>
        <row r="845">
          <cell r="M845">
            <v>0</v>
          </cell>
        </row>
        <row r="847">
          <cell r="M847">
            <v>0</v>
          </cell>
        </row>
        <row r="848">
          <cell r="M848">
            <v>0</v>
          </cell>
        </row>
        <row r="849">
          <cell r="M849">
            <v>0</v>
          </cell>
        </row>
        <row r="850">
          <cell r="M850">
            <v>0</v>
          </cell>
        </row>
        <row r="852">
          <cell r="M852">
            <v>991657860.79999995</v>
          </cell>
        </row>
        <row r="853">
          <cell r="M853">
            <v>991657860.79999995</v>
          </cell>
        </row>
        <row r="855">
          <cell r="M855">
            <v>214660508676.42001</v>
          </cell>
        </row>
        <row r="856">
          <cell r="M856">
            <v>-57833550996.629997</v>
          </cell>
        </row>
        <row r="857">
          <cell r="M857">
            <v>156826957679.79001</v>
          </cell>
        </row>
        <row r="859">
          <cell r="M859">
            <v>19415018744.889999</v>
          </cell>
        </row>
        <row r="860">
          <cell r="M860">
            <v>2494236.4</v>
          </cell>
        </row>
        <row r="861">
          <cell r="M861">
            <v>20739678701.48</v>
          </cell>
        </row>
        <row r="862">
          <cell r="M862">
            <v>-60366271.490000002</v>
          </cell>
        </row>
        <row r="863">
          <cell r="M863">
            <v>-3481415250</v>
          </cell>
        </row>
        <row r="864">
          <cell r="M864">
            <v>36615410161.279999</v>
          </cell>
        </row>
        <row r="866">
          <cell r="M866">
            <v>145984351299.23001</v>
          </cell>
        </row>
        <row r="867">
          <cell r="M867">
            <v>0</v>
          </cell>
        </row>
        <row r="868">
          <cell r="M868">
            <v>145984351299.23001</v>
          </cell>
        </row>
        <row r="870">
          <cell r="M870">
            <v>906985709</v>
          </cell>
        </row>
        <row r="871">
          <cell r="M871">
            <v>8370893013.8100004</v>
          </cell>
        </row>
        <row r="872">
          <cell r="M872">
            <v>0</v>
          </cell>
        </row>
        <row r="873">
          <cell r="M873">
            <v>-242823433.47</v>
          </cell>
        </row>
        <row r="874">
          <cell r="M874">
            <v>9035055289.3400002</v>
          </cell>
        </row>
        <row r="876">
          <cell r="M876">
            <v>2125257973.0699999</v>
          </cell>
        </row>
        <row r="877">
          <cell r="M877">
            <v>2125257973.0699999</v>
          </cell>
        </row>
        <row r="879">
          <cell r="M879">
            <v>10809168068.67</v>
          </cell>
        </row>
        <row r="880">
          <cell r="M880">
            <v>10809168068.67</v>
          </cell>
        </row>
        <row r="882">
          <cell r="M882">
            <v>0</v>
          </cell>
        </row>
        <row r="883">
          <cell r="M883">
            <v>4741534086.3299999</v>
          </cell>
        </row>
        <row r="884">
          <cell r="M884">
            <v>0</v>
          </cell>
        </row>
        <row r="885">
          <cell r="M885">
            <v>4741534086.3299999</v>
          </cell>
        </row>
        <row r="887">
          <cell r="M887">
            <v>31894739340.52</v>
          </cell>
        </row>
        <row r="888">
          <cell r="M888">
            <v>303886</v>
          </cell>
        </row>
        <row r="889">
          <cell r="M889">
            <v>0</v>
          </cell>
        </row>
        <row r="890">
          <cell r="M890">
            <v>-454976869.88999999</v>
          </cell>
        </row>
        <row r="891">
          <cell r="M891">
            <v>31440066356.630001</v>
          </cell>
        </row>
        <row r="893">
          <cell r="M893">
            <v>0</v>
          </cell>
        </row>
        <row r="895">
          <cell r="M895">
            <v>5939597439.7700005</v>
          </cell>
        </row>
        <row r="896">
          <cell r="M896">
            <v>0</v>
          </cell>
        </row>
        <row r="897">
          <cell r="M897">
            <v>5939597439.7700005</v>
          </cell>
        </row>
        <row r="899">
          <cell r="M899">
            <v>-147320324614.31</v>
          </cell>
        </row>
        <row r="900">
          <cell r="M900">
            <v>-24917721296.619999</v>
          </cell>
        </row>
        <row r="901">
          <cell r="M901">
            <v>29971709662.75</v>
          </cell>
        </row>
        <row r="902">
          <cell r="M902">
            <v>24917721296.619999</v>
          </cell>
        </row>
        <row r="903">
          <cell r="M903">
            <v>-117348614951.56</v>
          </cell>
        </row>
        <row r="905">
          <cell r="M905">
            <v>-16099773031.09</v>
          </cell>
        </row>
        <row r="906">
          <cell r="M906">
            <v>-10029051134.66</v>
          </cell>
        </row>
        <row r="907">
          <cell r="M907">
            <v>-1081082950.73</v>
          </cell>
        </row>
        <row r="908">
          <cell r="M908">
            <v>-884602146.25999999</v>
          </cell>
        </row>
        <row r="909">
          <cell r="M909">
            <v>1976084827.02</v>
          </cell>
        </row>
        <row r="910">
          <cell r="M910">
            <v>1081082950.73</v>
          </cell>
        </row>
        <row r="911">
          <cell r="M911">
            <v>-25037341484.990002</v>
          </cell>
        </row>
        <row r="913">
          <cell r="M913">
            <v>-47193677708.43</v>
          </cell>
        </row>
        <row r="914">
          <cell r="M914">
            <v>0</v>
          </cell>
        </row>
        <row r="915">
          <cell r="M915">
            <v>0</v>
          </cell>
        </row>
        <row r="916">
          <cell r="M916">
            <v>-47193677708.43</v>
          </cell>
        </row>
        <row r="918">
          <cell r="M918">
            <v>-2096936649.97</v>
          </cell>
        </row>
        <row r="919">
          <cell r="M919">
            <v>-2096936649.97</v>
          </cell>
        </row>
        <row r="921">
          <cell r="M921">
            <v>-6938489656.5200005</v>
          </cell>
        </row>
        <row r="922">
          <cell r="M922">
            <v>-6938489656.5200005</v>
          </cell>
        </row>
        <row r="924">
          <cell r="M924">
            <v>-4595061994.6499996</v>
          </cell>
        </row>
        <row r="925">
          <cell r="M925">
            <v>-4595061994.6499996</v>
          </cell>
        </row>
        <row r="927">
          <cell r="M927">
            <v>-29061706790.990002</v>
          </cell>
        </row>
        <row r="928">
          <cell r="M928">
            <v>-303883</v>
          </cell>
        </row>
        <row r="929">
          <cell r="M929">
            <v>454191797.72000003</v>
          </cell>
        </row>
        <row r="930">
          <cell r="M930">
            <v>-28607818876.27</v>
          </cell>
        </row>
        <row r="932">
          <cell r="M932">
            <v>0</v>
          </cell>
        </row>
        <row r="933">
          <cell r="M933">
            <v>0</v>
          </cell>
        </row>
        <row r="934">
          <cell r="M934">
            <v>0</v>
          </cell>
        </row>
        <row r="936">
          <cell r="M936">
            <v>-1940929839.03</v>
          </cell>
        </row>
        <row r="937">
          <cell r="M937">
            <v>-1940929839.03</v>
          </cell>
        </row>
        <row r="939">
          <cell r="M939">
            <v>1983593.99</v>
          </cell>
        </row>
        <row r="940">
          <cell r="M940">
            <v>84845879.75</v>
          </cell>
        </row>
        <row r="941">
          <cell r="M941">
            <v>0</v>
          </cell>
        </row>
        <row r="942">
          <cell r="M942">
            <v>201875797.09999999</v>
          </cell>
        </row>
        <row r="943">
          <cell r="M943">
            <v>60377566.25</v>
          </cell>
        </row>
        <row r="944">
          <cell r="M944">
            <v>-16269319.970000001</v>
          </cell>
        </row>
        <row r="945">
          <cell r="M945">
            <v>332813517.12</v>
          </cell>
        </row>
        <row r="947">
          <cell r="M947">
            <v>3491527537.3400002</v>
          </cell>
        </row>
        <row r="948">
          <cell r="M948">
            <v>-228465</v>
          </cell>
        </row>
        <row r="949">
          <cell r="M949">
            <v>3491299072.3400002</v>
          </cell>
        </row>
        <row r="951">
          <cell r="M951">
            <v>85283144.140000001</v>
          </cell>
        </row>
        <row r="952">
          <cell r="M952">
            <v>85283144.140000001</v>
          </cell>
        </row>
        <row r="954">
          <cell r="M954">
            <v>-3363372914</v>
          </cell>
        </row>
        <row r="955">
          <cell r="M955">
            <v>228456</v>
          </cell>
        </row>
        <row r="956">
          <cell r="M956">
            <v>-3363144458</v>
          </cell>
        </row>
        <row r="958">
          <cell r="M958">
            <v>0</v>
          </cell>
        </row>
        <row r="959">
          <cell r="M959">
            <v>0</v>
          </cell>
        </row>
        <row r="960">
          <cell r="M960">
            <v>0</v>
          </cell>
        </row>
        <row r="961">
          <cell r="M961">
            <v>0</v>
          </cell>
        </row>
        <row r="962">
          <cell r="M962">
            <v>0</v>
          </cell>
        </row>
        <row r="963">
          <cell r="M963">
            <v>0</v>
          </cell>
        </row>
        <row r="965">
          <cell r="M965">
            <v>0</v>
          </cell>
        </row>
        <row r="966">
          <cell r="M966">
            <v>0</v>
          </cell>
        </row>
        <row r="967">
          <cell r="M967">
            <v>0</v>
          </cell>
        </row>
        <row r="968">
          <cell r="M968">
            <v>0</v>
          </cell>
        </row>
        <row r="969">
          <cell r="M969">
            <v>0</v>
          </cell>
        </row>
        <row r="970">
          <cell r="M970">
            <v>0</v>
          </cell>
        </row>
        <row r="972">
          <cell r="M972">
            <v>9526915305.3799992</v>
          </cell>
        </row>
        <row r="973">
          <cell r="M973">
            <v>-1856974423.6700001</v>
          </cell>
        </row>
        <row r="974">
          <cell r="M974">
            <v>7669940881.71</v>
          </cell>
        </row>
        <row r="976">
          <cell r="M976">
            <v>0</v>
          </cell>
        </row>
        <row r="977">
          <cell r="M977">
            <v>12574684772.57</v>
          </cell>
        </row>
        <row r="978">
          <cell r="M978">
            <v>1663465743.23</v>
          </cell>
        </row>
        <row r="979">
          <cell r="M979">
            <v>-1281908341.6199999</v>
          </cell>
        </row>
        <row r="980">
          <cell r="M980">
            <v>12956242174.18</v>
          </cell>
        </row>
        <row r="982">
          <cell r="M982">
            <v>-2382952512.0799999</v>
          </cell>
        </row>
        <row r="983">
          <cell r="M983">
            <v>4170019134.8499999</v>
          </cell>
        </row>
        <row r="984">
          <cell r="M984">
            <v>1787066622.77</v>
          </cell>
        </row>
        <row r="986">
          <cell r="M986">
            <v>0</v>
          </cell>
        </row>
        <row r="988">
          <cell r="M988">
            <v>3650129493.9200001</v>
          </cell>
        </row>
        <row r="989">
          <cell r="M989">
            <v>3650129493.9200001</v>
          </cell>
        </row>
        <row r="991">
          <cell r="M991">
            <v>4869523798.21</v>
          </cell>
        </row>
        <row r="992">
          <cell r="M992">
            <v>-76419445.390000001</v>
          </cell>
        </row>
        <row r="993">
          <cell r="M993">
            <v>4793104352.8199997</v>
          </cell>
        </row>
        <row r="995">
          <cell r="M995">
            <v>0</v>
          </cell>
        </row>
        <row r="996">
          <cell r="M996">
            <v>0</v>
          </cell>
        </row>
        <row r="997">
          <cell r="M997">
            <v>0</v>
          </cell>
        </row>
        <row r="998">
          <cell r="M998">
            <v>5862247.6200000001</v>
          </cell>
        </row>
        <row r="999">
          <cell r="M999">
            <v>78922806.620000005</v>
          </cell>
        </row>
        <row r="1000">
          <cell r="M1000">
            <v>562464628.21000004</v>
          </cell>
        </row>
        <row r="1001">
          <cell r="M1001">
            <v>647249682.45000005</v>
          </cell>
        </row>
        <row r="1003">
          <cell r="M1003">
            <v>3858531890.3000002</v>
          </cell>
        </row>
        <row r="1004">
          <cell r="M1004">
            <v>3858531890.3000002</v>
          </cell>
        </row>
        <row r="1006">
          <cell r="M1006">
            <v>0</v>
          </cell>
        </row>
        <row r="1007">
          <cell r="M1007">
            <v>0</v>
          </cell>
        </row>
        <row r="1008">
          <cell r="M1008">
            <v>0</v>
          </cell>
        </row>
        <row r="1009">
          <cell r="M1009">
            <v>0</v>
          </cell>
        </row>
        <row r="1010">
          <cell r="M1010">
            <v>0</v>
          </cell>
        </row>
        <row r="1011">
          <cell r="M1011">
            <v>0</v>
          </cell>
        </row>
        <row r="1013">
          <cell r="M1013">
            <v>0</v>
          </cell>
        </row>
        <row r="1014">
          <cell r="M1014">
            <v>0</v>
          </cell>
        </row>
        <row r="1015">
          <cell r="M1015">
            <v>0</v>
          </cell>
        </row>
        <row r="1016">
          <cell r="M1016">
            <v>0</v>
          </cell>
        </row>
        <row r="1018">
          <cell r="M1018">
            <v>-2218659150.3800001</v>
          </cell>
        </row>
        <row r="1019">
          <cell r="M1019">
            <v>-400904106.05000001</v>
          </cell>
        </row>
        <row r="1020">
          <cell r="M1020">
            <v>-42795752.270000003</v>
          </cell>
        </row>
        <row r="1021">
          <cell r="M1021">
            <v>-1458654.97</v>
          </cell>
        </row>
        <row r="1022">
          <cell r="M1022">
            <v>-1545876764.47</v>
          </cell>
        </row>
        <row r="1023">
          <cell r="M1023">
            <v>21481317.190000001</v>
          </cell>
        </row>
        <row r="1024">
          <cell r="M1024">
            <v>202337.91</v>
          </cell>
        </row>
        <row r="1025">
          <cell r="M1025">
            <v>-1122984.2</v>
          </cell>
        </row>
        <row r="1026">
          <cell r="M1026">
            <v>0</v>
          </cell>
        </row>
        <row r="1027">
          <cell r="M1027">
            <v>0</v>
          </cell>
        </row>
        <row r="1028">
          <cell r="M1028">
            <v>-4189133757.2399998</v>
          </cell>
        </row>
        <row r="1030">
          <cell r="M1030">
            <v>-2598975.66</v>
          </cell>
        </row>
        <row r="1031">
          <cell r="M1031">
            <v>-2598975.66</v>
          </cell>
        </row>
        <row r="1033">
          <cell r="M1033">
            <v>-43812886.119999997</v>
          </cell>
        </row>
        <row r="1034">
          <cell r="M1034">
            <v>-303834119.57999998</v>
          </cell>
        </row>
        <row r="1035">
          <cell r="M1035">
            <v>-48059465.979999997</v>
          </cell>
        </row>
        <row r="1036">
          <cell r="M1036">
            <v>0</v>
          </cell>
        </row>
        <row r="1037">
          <cell r="M1037">
            <v>-53435189.829999998</v>
          </cell>
        </row>
        <row r="1038">
          <cell r="M1038">
            <v>-8938149</v>
          </cell>
        </row>
        <row r="1039">
          <cell r="M1039">
            <v>-624373.85</v>
          </cell>
        </row>
        <row r="1040">
          <cell r="M1040">
            <v>-87920763.120000005</v>
          </cell>
        </row>
        <row r="1041">
          <cell r="M1041">
            <v>-73215.55</v>
          </cell>
        </row>
        <row r="1042">
          <cell r="M1042">
            <v>0</v>
          </cell>
        </row>
        <row r="1043">
          <cell r="M1043">
            <v>0</v>
          </cell>
        </row>
        <row r="1044">
          <cell r="M1044">
            <v>0</v>
          </cell>
        </row>
        <row r="1045">
          <cell r="M1045">
            <v>-1441669979.7</v>
          </cell>
        </row>
        <row r="1046">
          <cell r="M1046">
            <v>0</v>
          </cell>
        </row>
        <row r="1047">
          <cell r="M1047">
            <v>-1988368142.73</v>
          </cell>
        </row>
        <row r="1049">
          <cell r="M1049">
            <v>0</v>
          </cell>
        </row>
        <row r="1051">
          <cell r="M1051">
            <v>0</v>
          </cell>
        </row>
        <row r="1052">
          <cell r="M1052">
            <v>-6398597475.8199997</v>
          </cell>
        </row>
        <row r="1053">
          <cell r="M1053">
            <v>-877120754.40999997</v>
          </cell>
        </row>
        <row r="1054">
          <cell r="M1054">
            <v>0</v>
          </cell>
        </row>
        <row r="1055">
          <cell r="M1055">
            <v>0</v>
          </cell>
        </row>
        <row r="1056">
          <cell r="M1056">
            <v>-155103269.93000001</v>
          </cell>
        </row>
        <row r="1057">
          <cell r="M1057">
            <v>-851725199.25</v>
          </cell>
        </row>
        <row r="1058">
          <cell r="M1058">
            <v>-6305126.71</v>
          </cell>
        </row>
        <row r="1059">
          <cell r="M1059">
            <v>-389054679.77999997</v>
          </cell>
        </row>
        <row r="1060">
          <cell r="M1060">
            <v>-314733899.83999997</v>
          </cell>
        </row>
        <row r="1061">
          <cell r="M1061">
            <v>-2381344907.3800001</v>
          </cell>
        </row>
        <row r="1062">
          <cell r="M1062">
            <v>-72834596.5</v>
          </cell>
        </row>
        <row r="1063">
          <cell r="M1063">
            <v>-1530000</v>
          </cell>
        </row>
        <row r="1064">
          <cell r="M1064">
            <v>-738454767.12</v>
          </cell>
        </row>
        <row r="1065">
          <cell r="M1065">
            <v>-94830855.109999999</v>
          </cell>
        </row>
        <row r="1066">
          <cell r="M1066">
            <v>-81696895.170000002</v>
          </cell>
        </row>
        <row r="1067">
          <cell r="M1067">
            <v>564325.19999999995</v>
          </cell>
        </row>
        <row r="1068">
          <cell r="M1068">
            <v>-394679703.73000002</v>
          </cell>
        </row>
        <row r="1069">
          <cell r="M1069">
            <v>-534693.25</v>
          </cell>
        </row>
        <row r="1070">
          <cell r="M1070">
            <v>-330873304.88</v>
          </cell>
        </row>
        <row r="1071">
          <cell r="M1071">
            <v>-1924183.92</v>
          </cell>
        </row>
        <row r="1072">
          <cell r="M1072">
            <v>0</v>
          </cell>
        </row>
        <row r="1073">
          <cell r="M1073">
            <v>-67766944.140000001</v>
          </cell>
        </row>
        <row r="1074">
          <cell r="M1074">
            <v>-13158546931.74</v>
          </cell>
        </row>
        <row r="1076">
          <cell r="M1076">
            <v>-3768076923.0799999</v>
          </cell>
        </row>
        <row r="1077">
          <cell r="M1077">
            <v>0</v>
          </cell>
        </row>
        <row r="1078">
          <cell r="M1078">
            <v>-3768076923.0799999</v>
          </cell>
        </row>
        <row r="1080">
          <cell r="M1080">
            <v>-1624674693.6800001</v>
          </cell>
        </row>
        <row r="1081">
          <cell r="M1081">
            <v>0</v>
          </cell>
        </row>
        <row r="1082">
          <cell r="M1082">
            <v>-1624674693.6800001</v>
          </cell>
        </row>
        <row r="1084">
          <cell r="M1084">
            <v>-7253020000.3100004</v>
          </cell>
        </row>
        <row r="1085">
          <cell r="M1085">
            <v>0</v>
          </cell>
        </row>
        <row r="1086">
          <cell r="M1086">
            <v>0</v>
          </cell>
        </row>
        <row r="1087">
          <cell r="M1087">
            <v>-7253020000.3100004</v>
          </cell>
        </row>
        <row r="1089">
          <cell r="M1089">
            <v>-9085000000</v>
          </cell>
        </row>
        <row r="1090">
          <cell r="M1090">
            <v>-9085000000</v>
          </cell>
        </row>
        <row r="1092">
          <cell r="M1092">
            <v>-8590384615.3799992</v>
          </cell>
        </row>
        <row r="1093">
          <cell r="M1093">
            <v>3485096153.8499999</v>
          </cell>
        </row>
        <row r="1094">
          <cell r="M1094">
            <v>-5105288461.5299997</v>
          </cell>
        </row>
        <row r="1096">
          <cell r="M1096">
            <v>-14382642783.98</v>
          </cell>
        </row>
        <row r="1097">
          <cell r="M1097">
            <v>1592573937.3199999</v>
          </cell>
        </row>
        <row r="1098">
          <cell r="M1098">
            <v>-12790068846.66</v>
          </cell>
        </row>
        <row r="1100">
          <cell r="M1100">
            <v>-48614716090.199997</v>
          </cell>
        </row>
        <row r="1101">
          <cell r="M1101">
            <v>9411722751.2000008</v>
          </cell>
        </row>
        <row r="1102">
          <cell r="M1102">
            <v>-39202993339</v>
          </cell>
        </row>
        <row r="1104">
          <cell r="M1104">
            <v>-74553000000</v>
          </cell>
        </row>
        <row r="1105">
          <cell r="M1105">
            <v>9530000000</v>
          </cell>
        </row>
        <row r="1106">
          <cell r="M1106">
            <v>-65023000000</v>
          </cell>
        </row>
        <row r="1108">
          <cell r="M1108">
            <v>0</v>
          </cell>
        </row>
        <row r="1109">
          <cell r="M1109">
            <v>0</v>
          </cell>
        </row>
        <row r="1110">
          <cell r="M1110">
            <v>0</v>
          </cell>
        </row>
        <row r="1112">
          <cell r="M1112">
            <v>0</v>
          </cell>
        </row>
        <row r="1113">
          <cell r="M1113">
            <v>14000000000</v>
          </cell>
        </row>
        <row r="1114">
          <cell r="M1114">
            <v>-24500000000</v>
          </cell>
        </row>
        <row r="1115">
          <cell r="M1115">
            <v>7000000000</v>
          </cell>
        </row>
        <row r="1116">
          <cell r="M1116">
            <v>-3500000000</v>
          </cell>
        </row>
        <row r="1118">
          <cell r="M1118">
            <v>1461619325.45</v>
          </cell>
        </row>
        <row r="1119">
          <cell r="M1119">
            <v>-1461619325.45</v>
          </cell>
        </row>
        <row r="1120">
          <cell r="M1120">
            <v>0</v>
          </cell>
        </row>
        <row r="1122">
          <cell r="M1122">
            <v>0</v>
          </cell>
        </row>
        <row r="1123">
          <cell r="M1123">
            <v>0</v>
          </cell>
        </row>
        <row r="1124">
          <cell r="M1124">
            <v>0</v>
          </cell>
        </row>
        <row r="1125">
          <cell r="M1125">
            <v>0</v>
          </cell>
        </row>
        <row r="1127">
          <cell r="M1127">
            <v>-54260693.68</v>
          </cell>
        </row>
        <row r="1128">
          <cell r="M1128">
            <v>-54260693.68</v>
          </cell>
        </row>
        <row r="1130">
          <cell r="M1130">
            <v>35598600.020000003</v>
          </cell>
        </row>
        <row r="1131">
          <cell r="M1131">
            <v>-8817278.0399999991</v>
          </cell>
        </row>
        <row r="1132">
          <cell r="M1132">
            <v>182824322.34999999</v>
          </cell>
        </row>
        <row r="1133">
          <cell r="M1133">
            <v>1067</v>
          </cell>
        </row>
        <row r="1134">
          <cell r="M1134">
            <v>30701.119999999999</v>
          </cell>
        </row>
        <row r="1135">
          <cell r="M1135">
            <v>-1297.98</v>
          </cell>
        </row>
        <row r="1136">
          <cell r="M1136">
            <v>-206647.3</v>
          </cell>
        </row>
        <row r="1137">
          <cell r="M1137">
            <v>-3129.54</v>
          </cell>
        </row>
        <row r="1138">
          <cell r="M1138">
            <v>-554529313.75</v>
          </cell>
        </row>
        <row r="1139">
          <cell r="M1139">
            <v>481845</v>
          </cell>
        </row>
        <row r="1140">
          <cell r="M1140">
            <v>-4057450545.0300002</v>
          </cell>
        </row>
        <row r="1141">
          <cell r="M1141">
            <v>-1565178778.45</v>
          </cell>
        </row>
        <row r="1142">
          <cell r="M1142">
            <v>241005574.16999999</v>
          </cell>
        </row>
        <row r="1143">
          <cell r="M1143">
            <v>-0.01</v>
          </cell>
        </row>
        <row r="1144">
          <cell r="M1144">
            <v>-1018064.21</v>
          </cell>
        </row>
        <row r="1145">
          <cell r="M1145">
            <v>83134449.849999994</v>
          </cell>
        </row>
        <row r="1146">
          <cell r="M1146">
            <v>-549282.99</v>
          </cell>
        </row>
        <row r="1147">
          <cell r="M1147">
            <v>7608</v>
          </cell>
        </row>
        <row r="1148">
          <cell r="M1148">
            <v>-2632017.65</v>
          </cell>
        </row>
        <row r="1149">
          <cell r="M1149">
            <v>-22314800569.259998</v>
          </cell>
        </row>
        <row r="1150">
          <cell r="M1150">
            <v>-32247828.670000002</v>
          </cell>
        </row>
        <row r="1151">
          <cell r="M1151">
            <v>25585892.350000001</v>
          </cell>
        </row>
        <row r="1152">
          <cell r="M1152">
            <v>1930794.55</v>
          </cell>
        </row>
        <row r="1153">
          <cell r="M1153">
            <v>-15688257.609999999</v>
          </cell>
        </row>
        <row r="1154">
          <cell r="M1154">
            <v>-134169.29999999999</v>
          </cell>
        </row>
        <row r="1155">
          <cell r="M1155">
            <v>9250260.7400000002</v>
          </cell>
        </row>
        <row r="1156">
          <cell r="M1156">
            <v>-1315488836.8</v>
          </cell>
        </row>
        <row r="1157">
          <cell r="M1157">
            <v>364255.57</v>
          </cell>
        </row>
        <row r="1158">
          <cell r="M1158">
            <v>3400400</v>
          </cell>
        </row>
        <row r="1159">
          <cell r="M1159">
            <v>-86687217.900000006</v>
          </cell>
        </row>
        <row r="1160">
          <cell r="M1160">
            <v>-39837864.420000002</v>
          </cell>
        </row>
        <row r="1161">
          <cell r="M1161">
            <v>-430183.84</v>
          </cell>
        </row>
        <row r="1162">
          <cell r="M1162">
            <v>426589380.02999997</v>
          </cell>
        </row>
        <row r="1163">
          <cell r="M1163">
            <v>-3962122.87</v>
          </cell>
        </row>
        <row r="1164">
          <cell r="M1164">
            <v>-855057.71</v>
          </cell>
        </row>
        <row r="1165">
          <cell r="M1165">
            <v>80813424.549999997</v>
          </cell>
        </row>
        <row r="1166">
          <cell r="M1166">
            <v>45578799.240000002</v>
          </cell>
        </row>
        <row r="1167">
          <cell r="M1167">
            <v>5172787.26</v>
          </cell>
        </row>
        <row r="1168">
          <cell r="M1168">
            <v>-33375606.34</v>
          </cell>
        </row>
        <row r="1169">
          <cell r="M1169">
            <v>-119202.19</v>
          </cell>
        </row>
        <row r="1170">
          <cell r="M1170">
            <v>411997.1</v>
          </cell>
        </row>
        <row r="1171">
          <cell r="M1171">
            <v>-321.07</v>
          </cell>
        </row>
        <row r="1172">
          <cell r="M1172">
            <v>0</v>
          </cell>
        </row>
        <row r="1173">
          <cell r="M1173">
            <v>-1495.11</v>
          </cell>
        </row>
        <row r="1174">
          <cell r="M1174">
            <v>-2496.75</v>
          </cell>
        </row>
        <row r="1175">
          <cell r="M1175">
            <v>3237887.21</v>
          </cell>
        </row>
        <row r="1176">
          <cell r="M1176">
            <v>783868.4</v>
          </cell>
        </row>
        <row r="1177">
          <cell r="M1177">
            <v>-7376020.8799999999</v>
          </cell>
        </row>
        <row r="1178">
          <cell r="M1178">
            <v>-407423858.93000001</v>
          </cell>
        </row>
        <row r="1179">
          <cell r="M1179">
            <v>-229786.69</v>
          </cell>
        </row>
        <row r="1180">
          <cell r="M1180">
            <v>-195801.93</v>
          </cell>
        </row>
        <row r="1181">
          <cell r="M1181">
            <v>352426670.06999999</v>
          </cell>
        </row>
        <row r="1182">
          <cell r="M1182">
            <v>-32455365.289999999</v>
          </cell>
        </row>
        <row r="1183">
          <cell r="M1183">
            <v>-3396683.71</v>
          </cell>
        </row>
        <row r="1184">
          <cell r="M1184">
            <v>1185566.1100000001</v>
          </cell>
        </row>
        <row r="1185">
          <cell r="M1185">
            <v>-7114543.8600000003</v>
          </cell>
        </row>
        <row r="1186">
          <cell r="M1186">
            <v>-1762339.78</v>
          </cell>
        </row>
        <row r="1187">
          <cell r="M1187">
            <v>0</v>
          </cell>
        </row>
        <row r="1188">
          <cell r="M1188">
            <v>-12200.98</v>
          </cell>
        </row>
        <row r="1189">
          <cell r="M1189">
            <v>-28994168036.150002</v>
          </cell>
        </row>
        <row r="1191">
          <cell r="M1191">
            <v>-239907681.63999999</v>
          </cell>
        </row>
        <row r="1192">
          <cell r="M1192">
            <v>-2483288571.0300002</v>
          </cell>
        </row>
        <row r="1193">
          <cell r="M1193">
            <v>-39875973.130000003</v>
          </cell>
        </row>
        <row r="1194">
          <cell r="M1194">
            <v>-133613.04999999999</v>
          </cell>
        </row>
        <row r="1195">
          <cell r="M1195">
            <v>4180957.18</v>
          </cell>
        </row>
        <row r="1196">
          <cell r="M1196">
            <v>-1697199786.1900001</v>
          </cell>
        </row>
        <row r="1197">
          <cell r="M1197">
            <v>-4456224667.8599997</v>
          </cell>
        </row>
        <row r="1199">
          <cell r="M1199">
            <v>-4133020.17</v>
          </cell>
        </row>
        <row r="1200">
          <cell r="M1200">
            <v>2999.59</v>
          </cell>
        </row>
        <row r="1201">
          <cell r="M1201">
            <v>-4130020.58</v>
          </cell>
        </row>
        <row r="1203">
          <cell r="M1203">
            <v>0</v>
          </cell>
        </row>
        <row r="1204">
          <cell r="M1204">
            <v>-2852421.98</v>
          </cell>
        </row>
        <row r="1205">
          <cell r="M1205">
            <v>-67921124.459999993</v>
          </cell>
        </row>
        <row r="1206">
          <cell r="M1206">
            <v>-230929130.34999999</v>
          </cell>
        </row>
        <row r="1207">
          <cell r="M1207">
            <v>-301702676.79000002</v>
          </cell>
        </row>
        <row r="1209">
          <cell r="M1209">
            <v>-1552164</v>
          </cell>
        </row>
        <row r="1210">
          <cell r="M1210">
            <v>-17847891.07</v>
          </cell>
        </row>
        <row r="1211">
          <cell r="M1211">
            <v>-95481828.549999997</v>
          </cell>
        </row>
        <row r="1212">
          <cell r="M1212">
            <v>-114881883.62</v>
          </cell>
        </row>
        <row r="1214">
          <cell r="M1214">
            <v>-159639384.47</v>
          </cell>
        </row>
        <row r="1215">
          <cell r="M1215">
            <v>-591862263.65999997</v>
          </cell>
        </row>
        <row r="1216">
          <cell r="M1216">
            <v>-25039504.030000001</v>
          </cell>
        </row>
        <row r="1217">
          <cell r="M1217">
            <v>-16170893.560000001</v>
          </cell>
        </row>
        <row r="1218">
          <cell r="M1218">
            <v>-792712045.72000003</v>
          </cell>
        </row>
        <row r="1220">
          <cell r="M1220">
            <v>-205574776.69</v>
          </cell>
        </row>
        <row r="1221">
          <cell r="M1221">
            <v>0</v>
          </cell>
        </row>
        <row r="1222">
          <cell r="M1222">
            <v>-1110935</v>
          </cell>
        </row>
        <row r="1223">
          <cell r="M1223">
            <v>0</v>
          </cell>
        </row>
        <row r="1224">
          <cell r="M1224">
            <v>205574776.69</v>
          </cell>
        </row>
        <row r="1225">
          <cell r="M1225">
            <v>-1110935</v>
          </cell>
        </row>
        <row r="1227">
          <cell r="M1227">
            <v>-93535196.319999993</v>
          </cell>
        </row>
        <row r="1228">
          <cell r="M1228">
            <v>-93535196.319999993</v>
          </cell>
        </row>
        <row r="1230">
          <cell r="M1230">
            <v>-85461604.390000001</v>
          </cell>
        </row>
        <row r="1231">
          <cell r="M1231">
            <v>0</v>
          </cell>
        </row>
        <row r="1232">
          <cell r="M1232">
            <v>0</v>
          </cell>
        </row>
        <row r="1233">
          <cell r="M1233">
            <v>-85461604.390000001</v>
          </cell>
        </row>
        <row r="1235">
          <cell r="M1235">
            <v>-487959486.86000001</v>
          </cell>
        </row>
        <row r="1236">
          <cell r="M1236">
            <v>-17533037.670000002</v>
          </cell>
        </row>
        <row r="1237">
          <cell r="M1237">
            <v>-14893.24</v>
          </cell>
        </row>
        <row r="1238">
          <cell r="M1238">
            <v>-505507417.76999998</v>
          </cell>
        </row>
        <row r="1240">
          <cell r="M1240">
            <v>0</v>
          </cell>
        </row>
        <row r="1241">
          <cell r="M1241">
            <v>0</v>
          </cell>
        </row>
        <row r="1242">
          <cell r="M1242">
            <v>0</v>
          </cell>
        </row>
        <row r="1244">
          <cell r="M1244">
            <v>0</v>
          </cell>
        </row>
        <row r="1245">
          <cell r="M1245">
            <v>0</v>
          </cell>
        </row>
        <row r="1247">
          <cell r="M1247">
            <v>0</v>
          </cell>
        </row>
        <row r="1248">
          <cell r="M1248">
            <v>0</v>
          </cell>
        </row>
        <row r="1250">
          <cell r="M1250">
            <v>-626172162.09000003</v>
          </cell>
        </row>
        <row r="1251">
          <cell r="M1251">
            <v>-3047578729.9099998</v>
          </cell>
        </row>
        <row r="1252">
          <cell r="M1252">
            <v>-3673750892</v>
          </cell>
        </row>
        <row r="1254">
          <cell r="M1254">
            <v>-417614523.76999998</v>
          </cell>
        </row>
        <row r="1255">
          <cell r="M1255">
            <v>-16663441703</v>
          </cell>
        </row>
        <row r="1256">
          <cell r="M1256">
            <v>0</v>
          </cell>
        </row>
        <row r="1257">
          <cell r="M1257">
            <v>-17081056226.77</v>
          </cell>
        </row>
        <row r="1259">
          <cell r="M1259">
            <v>0</v>
          </cell>
        </row>
        <row r="1260">
          <cell r="M1260">
            <v>0</v>
          </cell>
        </row>
        <row r="1261">
          <cell r="M1261">
            <v>-4302673274.8100004</v>
          </cell>
        </row>
        <row r="1262">
          <cell r="M1262">
            <v>-3405573467.1799998</v>
          </cell>
        </row>
        <row r="1263">
          <cell r="M1263">
            <v>-7418510063.25</v>
          </cell>
        </row>
        <row r="1264">
          <cell r="M1264">
            <v>-2177596037.4200001</v>
          </cell>
        </row>
        <row r="1265">
          <cell r="M1265">
            <v>-173429585.55000001</v>
          </cell>
        </row>
        <row r="1266">
          <cell r="M1266">
            <v>1264812716.8</v>
          </cell>
        </row>
        <row r="1267">
          <cell r="M1267">
            <v>-16212969711.41</v>
          </cell>
        </row>
        <row r="1269">
          <cell r="M1269">
            <v>-107475742.69</v>
          </cell>
        </row>
        <row r="1270">
          <cell r="M1270">
            <v>-1685461724.75</v>
          </cell>
        </row>
        <row r="1271">
          <cell r="M1271">
            <v>-1792937467.4400001</v>
          </cell>
        </row>
        <row r="1273">
          <cell r="M1273">
            <v>-21827719170</v>
          </cell>
        </row>
        <row r="1274">
          <cell r="M1274">
            <v>-21827719170</v>
          </cell>
        </row>
        <row r="1276">
          <cell r="M1276">
            <v>-1862979153.9300001</v>
          </cell>
        </row>
        <row r="1277">
          <cell r="M1277">
            <v>-1862979153.9300001</v>
          </cell>
        </row>
        <row r="1279">
          <cell r="M1279">
            <v>0</v>
          </cell>
        </row>
        <row r="1281">
          <cell r="M1281">
            <v>0</v>
          </cell>
        </row>
        <row r="1282">
          <cell r="M1282">
            <v>0</v>
          </cell>
        </row>
        <row r="1284">
          <cell r="M1284">
            <v>0</v>
          </cell>
        </row>
        <row r="1286">
          <cell r="M1286">
            <v>0</v>
          </cell>
        </row>
        <row r="1287">
          <cell r="M1287">
            <v>0</v>
          </cell>
        </row>
        <row r="1289">
          <cell r="M1289">
            <v>0</v>
          </cell>
        </row>
        <row r="1290">
          <cell r="M1290">
            <v>0</v>
          </cell>
        </row>
        <row r="1291">
          <cell r="M1291">
            <v>-8370893013.8100004</v>
          </cell>
        </row>
        <row r="1292">
          <cell r="M1292">
            <v>1674178602.76</v>
          </cell>
        </row>
        <row r="1293">
          <cell r="M1293">
            <v>0</v>
          </cell>
        </row>
        <row r="1294">
          <cell r="M1294">
            <v>-819128132.48000002</v>
          </cell>
        </row>
        <row r="1295">
          <cell r="M1295">
            <v>0</v>
          </cell>
        </row>
        <row r="1296">
          <cell r="M1296">
            <v>163825626.49000001</v>
          </cell>
        </row>
        <row r="1297">
          <cell r="M1297">
            <v>0</v>
          </cell>
        </row>
        <row r="1298">
          <cell r="M1298">
            <v>0</v>
          </cell>
        </row>
        <row r="1299">
          <cell r="M1299">
            <v>0</v>
          </cell>
        </row>
        <row r="1300">
          <cell r="M1300">
            <v>0</v>
          </cell>
        </row>
        <row r="1301">
          <cell r="M1301">
            <v>0</v>
          </cell>
        </row>
        <row r="1302">
          <cell r="M1302">
            <v>-7352016917.04</v>
          </cell>
        </row>
        <row r="1304">
          <cell r="M1304">
            <v>0</v>
          </cell>
        </row>
        <row r="1305">
          <cell r="M1305">
            <v>0</v>
          </cell>
        </row>
        <row r="1306">
          <cell r="M1306">
            <v>0</v>
          </cell>
        </row>
        <row r="1307">
          <cell r="M1307">
            <v>0</v>
          </cell>
        </row>
        <row r="1308">
          <cell r="M1308">
            <v>0</v>
          </cell>
        </row>
        <row r="1309">
          <cell r="M1309">
            <v>0</v>
          </cell>
        </row>
        <row r="1310">
          <cell r="M1310">
            <v>0</v>
          </cell>
        </row>
        <row r="1311">
          <cell r="M1311">
            <v>0</v>
          </cell>
        </row>
        <row r="1313">
          <cell r="M1313">
            <v>-120066576679.42999</v>
          </cell>
        </row>
        <row r="1314">
          <cell r="M1314">
            <v>-391636370.08999997</v>
          </cell>
        </row>
        <row r="1315">
          <cell r="M1315">
            <v>5775.39</v>
          </cell>
        </row>
        <row r="1316">
          <cell r="M1316">
            <v>-160373296.21000001</v>
          </cell>
        </row>
        <row r="1317">
          <cell r="M1317">
            <v>79013424.969999999</v>
          </cell>
        </row>
        <row r="1318">
          <cell r="M1318">
            <v>-1054652.97</v>
          </cell>
        </row>
        <row r="1319">
          <cell r="M1319">
            <v>101827082.15000001</v>
          </cell>
        </row>
        <row r="1320">
          <cell r="M1320">
            <v>11787224.130000001</v>
          </cell>
        </row>
        <row r="1321">
          <cell r="M1321">
            <v>1322521.06</v>
          </cell>
        </row>
        <row r="1322">
          <cell r="M1322">
            <v>-2442253.85</v>
          </cell>
        </row>
        <row r="1323">
          <cell r="M1323">
            <v>-1485174567.6300001</v>
          </cell>
        </row>
        <row r="1324">
          <cell r="M1324">
            <v>-957342.88</v>
          </cell>
        </row>
        <row r="1325">
          <cell r="M1325">
            <v>-1284436335.3499999</v>
          </cell>
        </row>
        <row r="1326">
          <cell r="M1326">
            <v>-94148377.620000005</v>
          </cell>
        </row>
        <row r="1327">
          <cell r="M1327">
            <v>-14064632403.5</v>
          </cell>
        </row>
        <row r="1328">
          <cell r="M1328">
            <v>-85819685.510000005</v>
          </cell>
        </row>
        <row r="1329">
          <cell r="M1329">
            <v>23640.55</v>
          </cell>
        </row>
        <row r="1330">
          <cell r="M1330">
            <v>-527881967.88999999</v>
          </cell>
        </row>
        <row r="1331">
          <cell r="M1331">
            <v>849144.8</v>
          </cell>
        </row>
        <row r="1332">
          <cell r="M1332">
            <v>166065280.41999999</v>
          </cell>
        </row>
        <row r="1333">
          <cell r="M1333">
            <v>-156971977.06</v>
          </cell>
        </row>
        <row r="1334">
          <cell r="M1334">
            <v>133473425.65000001</v>
          </cell>
        </row>
        <row r="1335">
          <cell r="M1335">
            <v>144917941.53</v>
          </cell>
        </row>
        <row r="1336">
          <cell r="M1336">
            <v>1610279179.9400001</v>
          </cell>
        </row>
        <row r="1337">
          <cell r="M1337">
            <v>-18170340.039999999</v>
          </cell>
        </row>
        <row r="1338">
          <cell r="M1338">
            <v>12280892.529999999</v>
          </cell>
        </row>
        <row r="1339">
          <cell r="M1339">
            <v>-17203431.059999999</v>
          </cell>
        </row>
        <row r="1340">
          <cell r="M1340">
            <v>-292484404.41000003</v>
          </cell>
        </row>
        <row r="1341">
          <cell r="M1341">
            <v>-93173132.709999993</v>
          </cell>
        </row>
        <row r="1342">
          <cell r="M1342">
            <v>869092953.21000004</v>
          </cell>
        </row>
        <row r="1343">
          <cell r="M1343">
            <v>-4449026564.5200005</v>
          </cell>
        </row>
        <row r="1344">
          <cell r="M1344">
            <v>-21234909.100000001</v>
          </cell>
        </row>
        <row r="1345">
          <cell r="M1345">
            <v>-34200239.200000003</v>
          </cell>
        </row>
        <row r="1346">
          <cell r="M1346">
            <v>1140187467.72</v>
          </cell>
        </row>
        <row r="1347">
          <cell r="M1347">
            <v>-318366.31</v>
          </cell>
        </row>
        <row r="1348">
          <cell r="M1348">
            <v>-16530913.58</v>
          </cell>
        </row>
        <row r="1349">
          <cell r="M1349">
            <v>256625411.25</v>
          </cell>
        </row>
        <row r="1350">
          <cell r="M1350">
            <v>38133196.009999998</v>
          </cell>
        </row>
        <row r="1351">
          <cell r="M1351">
            <v>-70582630.069999993</v>
          </cell>
        </row>
        <row r="1352">
          <cell r="M1352">
            <v>0</v>
          </cell>
        </row>
        <row r="1353">
          <cell r="M1353">
            <v>918585.73</v>
          </cell>
        </row>
        <row r="1354">
          <cell r="M1354">
            <v>-37762.07</v>
          </cell>
        </row>
        <row r="1355">
          <cell r="M1355">
            <v>-370954466.94</v>
          </cell>
        </row>
        <row r="1356">
          <cell r="M1356">
            <v>-1793799929.1199999</v>
          </cell>
        </row>
        <row r="1357">
          <cell r="M1357">
            <v>-297354868.57999998</v>
          </cell>
        </row>
        <row r="1358">
          <cell r="M1358">
            <v>-87371112.859999999</v>
          </cell>
        </row>
        <row r="1359">
          <cell r="M1359">
            <v>-33762032.539999999</v>
          </cell>
        </row>
        <row r="1360">
          <cell r="M1360">
            <v>-40400063.579999998</v>
          </cell>
        </row>
        <row r="1361">
          <cell r="M1361">
            <v>-141391907929.64001</v>
          </cell>
        </row>
        <row r="1363">
          <cell r="M1363">
            <v>-45454397327.760002</v>
          </cell>
        </row>
        <row r="1364">
          <cell r="M1364">
            <v>-137253575.86000001</v>
          </cell>
        </row>
        <row r="1365">
          <cell r="M1365">
            <v>-3465757197.46</v>
          </cell>
        </row>
        <row r="1366">
          <cell r="M1366">
            <v>-4146385.09</v>
          </cell>
        </row>
        <row r="1367">
          <cell r="M1367">
            <v>-47334090.659999996</v>
          </cell>
        </row>
        <row r="1368">
          <cell r="M1368">
            <v>31803518357.099998</v>
          </cell>
        </row>
        <row r="1369">
          <cell r="M1369">
            <v>294105865.41000003</v>
          </cell>
        </row>
        <row r="1370">
          <cell r="M1370">
            <v>-2007181.12</v>
          </cell>
        </row>
        <row r="1371">
          <cell r="M1371">
            <v>-377225520.61000001</v>
          </cell>
        </row>
        <row r="1372">
          <cell r="M1372">
            <v>-1407699.07</v>
          </cell>
        </row>
        <row r="1373">
          <cell r="M1373">
            <v>-150137220.66999999</v>
          </cell>
        </row>
        <row r="1374">
          <cell r="M1374">
            <v>194629784.21000001</v>
          </cell>
        </row>
        <row r="1375">
          <cell r="M1375">
            <v>101117474.41</v>
          </cell>
        </row>
        <row r="1376">
          <cell r="M1376">
            <v>418697.59</v>
          </cell>
        </row>
        <row r="1377">
          <cell r="M1377">
            <v>-17245876019.580002</v>
          </cell>
        </row>
        <row r="1379">
          <cell r="M1379">
            <v>-551639043.70000005</v>
          </cell>
        </row>
        <row r="1380">
          <cell r="M1380">
            <v>11289420.09</v>
          </cell>
        </row>
        <row r="1381">
          <cell r="M1381">
            <v>-540349623.61000001</v>
          </cell>
        </row>
        <row r="1383">
          <cell r="M1383">
            <v>-104140436.02</v>
          </cell>
        </row>
        <row r="1384">
          <cell r="M1384">
            <v>-68813.09</v>
          </cell>
        </row>
        <row r="1385">
          <cell r="M1385">
            <v>-15267311.74</v>
          </cell>
        </row>
        <row r="1386">
          <cell r="M1386">
            <v>-826563858.91999996</v>
          </cell>
        </row>
        <row r="1387">
          <cell r="M1387">
            <v>-319655876.88999999</v>
          </cell>
        </row>
        <row r="1388">
          <cell r="M1388">
            <v>-513339869.95999998</v>
          </cell>
        </row>
        <row r="1389">
          <cell r="M1389">
            <v>-606830940.37</v>
          </cell>
        </row>
        <row r="1390">
          <cell r="M1390">
            <v>-141155239.21000001</v>
          </cell>
        </row>
        <row r="1391">
          <cell r="M1391">
            <v>-46770400</v>
          </cell>
        </row>
        <row r="1392">
          <cell r="M1392">
            <v>-8597500</v>
          </cell>
        </row>
        <row r="1393">
          <cell r="M1393">
            <v>-10690445.279999999</v>
          </cell>
        </row>
        <row r="1394">
          <cell r="M1394">
            <v>-11048068.08</v>
          </cell>
        </row>
        <row r="1395">
          <cell r="M1395">
            <v>-50</v>
          </cell>
        </row>
        <row r="1396">
          <cell r="M1396">
            <v>-44978840.030000001</v>
          </cell>
        </row>
        <row r="1397">
          <cell r="M1397">
            <v>-28058694.18</v>
          </cell>
        </row>
        <row r="1398">
          <cell r="M1398">
            <v>-72219427.170000002</v>
          </cell>
        </row>
        <row r="1399">
          <cell r="M1399">
            <v>-1523363.78</v>
          </cell>
        </row>
        <row r="1400">
          <cell r="M1400">
            <v>-1399871262.51</v>
          </cell>
        </row>
        <row r="1401">
          <cell r="M1401">
            <v>-211277326.28</v>
          </cell>
        </row>
        <row r="1402">
          <cell r="M1402">
            <v>-69443095.780000001</v>
          </cell>
        </row>
        <row r="1403">
          <cell r="M1403">
            <v>-19864441.27</v>
          </cell>
        </row>
        <row r="1404">
          <cell r="M1404">
            <v>-140591618.09</v>
          </cell>
        </row>
        <row r="1405">
          <cell r="M1405">
            <v>-27785475.98</v>
          </cell>
        </row>
        <row r="1406">
          <cell r="M1406">
            <v>-52148337.979999997</v>
          </cell>
        </row>
        <row r="1407">
          <cell r="M1407">
            <v>-7791968.8600000003</v>
          </cell>
        </row>
        <row r="1408">
          <cell r="M1408">
            <v>-1563471.65</v>
          </cell>
        </row>
        <row r="1409">
          <cell r="M1409">
            <v>-12283594.92</v>
          </cell>
        </row>
        <row r="1410">
          <cell r="M1410">
            <v>-2180299.9500000002</v>
          </cell>
        </row>
        <row r="1411">
          <cell r="M1411">
            <v>-78285112.870000005</v>
          </cell>
        </row>
        <row r="1412">
          <cell r="M1412">
            <v>-219001694.55000001</v>
          </cell>
        </row>
        <row r="1413">
          <cell r="M1413">
            <v>-146129279.75999999</v>
          </cell>
        </row>
        <row r="1414">
          <cell r="M1414">
            <v>-17943997.079999998</v>
          </cell>
        </row>
        <row r="1415">
          <cell r="M1415">
            <v>-12481258.26</v>
          </cell>
        </row>
        <row r="1416">
          <cell r="M1416">
            <v>-23398472.329999998</v>
          </cell>
        </row>
        <row r="1417">
          <cell r="M1417">
            <v>-50649999.57</v>
          </cell>
        </row>
        <row r="1418">
          <cell r="M1418">
            <v>-97520058.579999998</v>
          </cell>
        </row>
        <row r="1419">
          <cell r="M1419">
            <v>-6892888.9199999999</v>
          </cell>
        </row>
        <row r="1420">
          <cell r="M1420">
            <v>-127126534.06</v>
          </cell>
        </row>
        <row r="1421">
          <cell r="M1421">
            <v>-1731328.33</v>
          </cell>
        </row>
        <row r="1422">
          <cell r="M1422">
            <v>-49762641.659999996</v>
          </cell>
        </row>
        <row r="1423">
          <cell r="M1423">
            <v>-93378337.370000005</v>
          </cell>
        </row>
        <row r="1424">
          <cell r="M1424">
            <v>-3475346.25</v>
          </cell>
        </row>
        <row r="1425">
          <cell r="M1425">
            <v>-48138383.060000002</v>
          </cell>
        </row>
        <row r="1426">
          <cell r="M1426">
            <v>-16924013.940000001</v>
          </cell>
        </row>
        <row r="1427">
          <cell r="M1427">
            <v>-11402993.460000001</v>
          </cell>
        </row>
        <row r="1428">
          <cell r="M1428">
            <v>-28163139.780000001</v>
          </cell>
        </row>
        <row r="1429">
          <cell r="M1429">
            <v>-112558.9</v>
          </cell>
        </row>
        <row r="1430">
          <cell r="M1430">
            <v>-878.97</v>
          </cell>
        </row>
        <row r="1431">
          <cell r="M1431">
            <v>0</v>
          </cell>
        </row>
        <row r="1432">
          <cell r="M1432">
            <v>-2555000</v>
          </cell>
        </row>
        <row r="1433">
          <cell r="M1433">
            <v>0</v>
          </cell>
        </row>
        <row r="1434">
          <cell r="M1434">
            <v>-960952401.39999998</v>
          </cell>
        </row>
        <row r="1435">
          <cell r="M1435">
            <v>-129538908.79000001</v>
          </cell>
        </row>
        <row r="1436">
          <cell r="M1436">
            <v>-205218491.44999999</v>
          </cell>
        </row>
        <row r="1437">
          <cell r="M1437">
            <v>-3125305</v>
          </cell>
        </row>
        <row r="1438">
          <cell r="M1438">
            <v>-877686722.51999998</v>
          </cell>
        </row>
        <row r="1439">
          <cell r="M1439">
            <v>-109837469.8</v>
          </cell>
        </row>
        <row r="1440">
          <cell r="M1440">
            <v>-121016631.06</v>
          </cell>
        </row>
        <row r="1441">
          <cell r="M1441">
            <v>-89015375</v>
          </cell>
        </row>
        <row r="1442">
          <cell r="M1442">
            <v>-46102530.950000003</v>
          </cell>
        </row>
        <row r="1443">
          <cell r="M1443">
            <v>-13961580</v>
          </cell>
        </row>
        <row r="1444">
          <cell r="M1444">
            <v>-257671</v>
          </cell>
        </row>
        <row r="1445">
          <cell r="M1445">
            <v>-17625</v>
          </cell>
        </row>
        <row r="1446">
          <cell r="M1446">
            <v>-16970826.719999999</v>
          </cell>
        </row>
        <row r="1447">
          <cell r="M1447">
            <v>-13664952</v>
          </cell>
        </row>
        <row r="1448">
          <cell r="M1448">
            <v>-1853774626.8199999</v>
          </cell>
        </row>
        <row r="1449">
          <cell r="M1449">
            <v>-221033396.44999999</v>
          </cell>
        </row>
        <row r="1450">
          <cell r="M1450">
            <v>-393432852.49000001</v>
          </cell>
        </row>
        <row r="1451">
          <cell r="M1451">
            <v>-26635900</v>
          </cell>
        </row>
        <row r="1452">
          <cell r="M1452">
            <v>-148376437.25999999</v>
          </cell>
        </row>
        <row r="1453">
          <cell r="M1453">
            <v>-81729991.400000006</v>
          </cell>
        </row>
        <row r="1454">
          <cell r="M1454">
            <v>-674855</v>
          </cell>
        </row>
        <row r="1455">
          <cell r="M1455">
            <v>-748415827.37</v>
          </cell>
        </row>
        <row r="1456">
          <cell r="M1456">
            <v>-24646525.16</v>
          </cell>
        </row>
        <row r="1457">
          <cell r="M1457">
            <v>-97849074.829999998</v>
          </cell>
        </row>
        <row r="1458">
          <cell r="M1458">
            <v>-152932673.41</v>
          </cell>
        </row>
        <row r="1459">
          <cell r="M1459">
            <v>-105336798.97</v>
          </cell>
        </row>
        <row r="1460">
          <cell r="M1460">
            <v>-10571004.77</v>
          </cell>
        </row>
        <row r="1461">
          <cell r="M1461">
            <v>-8165425.4400000004</v>
          </cell>
        </row>
        <row r="1462">
          <cell r="M1462">
            <v>-85855234.799999997</v>
          </cell>
        </row>
        <row r="1463">
          <cell r="M1463">
            <v>-32899334.879999999</v>
          </cell>
        </row>
        <row r="1464">
          <cell r="M1464">
            <v>-44858480.189999998</v>
          </cell>
        </row>
        <row r="1465">
          <cell r="M1465">
            <v>-162345557.77000001</v>
          </cell>
        </row>
        <row r="1466">
          <cell r="M1466">
            <v>-2975450.83</v>
          </cell>
        </row>
        <row r="1467">
          <cell r="M1467">
            <v>-94131942.239999995</v>
          </cell>
        </row>
        <row r="1468">
          <cell r="M1468">
            <v>0</v>
          </cell>
        </row>
        <row r="1469">
          <cell r="M1469">
            <v>-232397794.63999999</v>
          </cell>
        </row>
        <row r="1470">
          <cell r="M1470">
            <v>0</v>
          </cell>
        </row>
        <row r="1471">
          <cell r="M1471">
            <v>-1999891.52</v>
          </cell>
        </row>
        <row r="1472">
          <cell r="M1472">
            <v>-154666554.68000001</v>
          </cell>
        </row>
        <row r="1473">
          <cell r="M1473">
            <v>-4156691.31</v>
          </cell>
        </row>
        <row r="1474">
          <cell r="M1474">
            <v>-1306790</v>
          </cell>
        </row>
        <row r="1475">
          <cell r="M1475">
            <v>-103946186.58</v>
          </cell>
        </row>
        <row r="1476">
          <cell r="M1476">
            <v>-219589603.53999999</v>
          </cell>
        </row>
        <row r="1477">
          <cell r="M1477">
            <v>-12969288.560000001</v>
          </cell>
        </row>
        <row r="1478">
          <cell r="M1478">
            <v>-7310286.1399999997</v>
          </cell>
        </row>
        <row r="1479">
          <cell r="M1479">
            <v>-2888518.49</v>
          </cell>
        </row>
        <row r="1480">
          <cell r="M1480">
            <v>-571154.21</v>
          </cell>
        </row>
        <row r="1481">
          <cell r="M1481">
            <v>-27677798.77</v>
          </cell>
        </row>
        <row r="1482">
          <cell r="M1482">
            <v>-241105.05</v>
          </cell>
        </row>
        <row r="1483">
          <cell r="M1483">
            <v>0</v>
          </cell>
        </row>
        <row r="1484">
          <cell r="M1484">
            <v>-548548876.62</v>
          </cell>
        </row>
        <row r="1485">
          <cell r="M1485">
            <v>-102006302.02</v>
          </cell>
        </row>
        <row r="1486">
          <cell r="M1486">
            <v>-149060714.12</v>
          </cell>
        </row>
        <row r="1487">
          <cell r="M1487">
            <v>-3577559.98</v>
          </cell>
        </row>
        <row r="1488">
          <cell r="M1488">
            <v>-46211109.100000001</v>
          </cell>
        </row>
        <row r="1489">
          <cell r="M1489">
            <v>-8374996</v>
          </cell>
        </row>
        <row r="1490">
          <cell r="M1490">
            <v>-478550946.06999999</v>
          </cell>
        </row>
        <row r="1491">
          <cell r="M1491">
            <v>-431122583.47000003</v>
          </cell>
        </row>
        <row r="1492">
          <cell r="M1492">
            <v>-292600</v>
          </cell>
        </row>
        <row r="1493">
          <cell r="M1493">
            <v>-15152259177.33</v>
          </cell>
        </row>
        <row r="1495">
          <cell r="M1495">
            <v>-129624150.54000001</v>
          </cell>
        </row>
        <row r="1496">
          <cell r="M1496">
            <v>-594078.15</v>
          </cell>
        </row>
        <row r="1497">
          <cell r="M1497">
            <v>-59826309.850000001</v>
          </cell>
        </row>
        <row r="1498">
          <cell r="M1498">
            <v>-190044538.53999999</v>
          </cell>
        </row>
        <row r="1500">
          <cell r="M1500">
            <v>-1421416205.23</v>
          </cell>
        </row>
        <row r="1501">
          <cell r="M1501">
            <v>-422765220.89999998</v>
          </cell>
        </row>
        <row r="1502">
          <cell r="M1502">
            <v>28730886.649999999</v>
          </cell>
        </row>
        <row r="1503">
          <cell r="M1503">
            <v>0</v>
          </cell>
        </row>
        <row r="1504">
          <cell r="M1504">
            <v>-1713701846.25</v>
          </cell>
        </row>
        <row r="1505">
          <cell r="M1505">
            <v>-1195805367.47</v>
          </cell>
        </row>
        <row r="1506">
          <cell r="M1506">
            <v>-110444956.63</v>
          </cell>
        </row>
        <row r="1507">
          <cell r="M1507">
            <v>-347183554.47000003</v>
          </cell>
        </row>
        <row r="1508">
          <cell r="M1508">
            <v>-342116739.45999998</v>
          </cell>
        </row>
        <row r="1509">
          <cell r="M1509">
            <v>-1803.77</v>
          </cell>
        </row>
        <row r="1510">
          <cell r="M1510">
            <v>0</v>
          </cell>
        </row>
        <row r="1511">
          <cell r="M1511">
            <v>-1806811165.6600001</v>
          </cell>
        </row>
        <row r="1512">
          <cell r="M1512">
            <v>1989674.26</v>
          </cell>
        </row>
        <row r="1513">
          <cell r="M1513">
            <v>70582630.069999993</v>
          </cell>
        </row>
        <row r="1514">
          <cell r="M1514">
            <v>738916540.65999997</v>
          </cell>
        </row>
        <row r="1515">
          <cell r="M1515">
            <v>63591410.420000002</v>
          </cell>
        </row>
        <row r="1516">
          <cell r="M1516">
            <v>-10300346.699999999</v>
          </cell>
        </row>
        <row r="1517">
          <cell r="M1517">
            <v>0</v>
          </cell>
        </row>
        <row r="1518">
          <cell r="M1518">
            <v>2091386840.21</v>
          </cell>
        </row>
        <row r="1519">
          <cell r="M1519">
            <v>1377489836.26</v>
          </cell>
        </row>
        <row r="1520">
          <cell r="M1520">
            <v>138308300.41999999</v>
          </cell>
        </row>
        <row r="1521">
          <cell r="M1521">
            <v>361588870.66000003</v>
          </cell>
        </row>
        <row r="1522">
          <cell r="M1522">
            <v>507773865.89999998</v>
          </cell>
        </row>
        <row r="1523">
          <cell r="M1523">
            <v>4125.78</v>
          </cell>
        </row>
        <row r="1524">
          <cell r="M1524">
            <v>30357353.870000001</v>
          </cell>
        </row>
        <row r="1525">
          <cell r="M1525">
            <v>93556029.939999998</v>
          </cell>
        </row>
        <row r="1526">
          <cell r="M1526">
            <v>-4193046330.0599999</v>
          </cell>
        </row>
        <row r="1527">
          <cell r="M1527">
            <v>1475326008.3199999</v>
          </cell>
        </row>
        <row r="1528">
          <cell r="M1528">
            <v>0</v>
          </cell>
        </row>
        <row r="1529">
          <cell r="M1529">
            <v>135.99</v>
          </cell>
        </row>
        <row r="1530">
          <cell r="M1530">
            <v>0</v>
          </cell>
        </row>
        <row r="1531">
          <cell r="M1531">
            <v>-4583991027.1899996</v>
          </cell>
        </row>
        <row r="1533">
          <cell r="M1533">
            <v>0</v>
          </cell>
        </row>
        <row r="1534">
          <cell r="M1534">
            <v>0</v>
          </cell>
        </row>
        <row r="1536">
          <cell r="M1536">
            <v>0</v>
          </cell>
        </row>
        <row r="1537">
          <cell r="M1537">
            <v>-587994</v>
          </cell>
        </row>
        <row r="1538">
          <cell r="M1538">
            <v>-24000000</v>
          </cell>
        </row>
        <row r="1539">
          <cell r="M1539">
            <v>-197256881.25</v>
          </cell>
        </row>
        <row r="1540">
          <cell r="M1540">
            <v>-51000000</v>
          </cell>
        </row>
        <row r="1541">
          <cell r="M1541">
            <v>-57750000</v>
          </cell>
        </row>
        <row r="1542">
          <cell r="M1542">
            <v>-1175175.69</v>
          </cell>
        </row>
        <row r="1543">
          <cell r="M1543">
            <v>-331770050.94</v>
          </cell>
        </row>
        <row r="1545">
          <cell r="M1545">
            <v>-523073263.81</v>
          </cell>
        </row>
        <row r="1546">
          <cell r="M1546">
            <v>-143916259.44999999</v>
          </cell>
        </row>
        <row r="1547">
          <cell r="M1547">
            <v>-666989523.25999999</v>
          </cell>
        </row>
        <row r="1549">
          <cell r="M1549">
            <v>0</v>
          </cell>
        </row>
        <row r="1550">
          <cell r="M1550">
            <v>0</v>
          </cell>
        </row>
        <row r="1552">
          <cell r="M1552">
            <v>-124692627.68000001</v>
          </cell>
        </row>
        <row r="1553">
          <cell r="M1553">
            <v>-21756580.039999999</v>
          </cell>
        </row>
        <row r="1554">
          <cell r="M1554">
            <v>-146449207.72</v>
          </cell>
        </row>
        <row r="1556">
          <cell r="M1556">
            <v>-94905659.859999999</v>
          </cell>
        </row>
        <row r="1557">
          <cell r="M1557">
            <v>-94905659.859999999</v>
          </cell>
        </row>
        <row r="1559">
          <cell r="M1559">
            <v>-42614721.969999999</v>
          </cell>
        </row>
        <row r="1560">
          <cell r="M1560">
            <v>0</v>
          </cell>
        </row>
        <row r="1561">
          <cell r="M1561">
            <v>-42614721.969999999</v>
          </cell>
        </row>
        <row r="1563">
          <cell r="M1563">
            <v>-77628290.900000006</v>
          </cell>
        </row>
        <row r="1564">
          <cell r="M1564">
            <v>-77628290.900000006</v>
          </cell>
        </row>
        <row r="1566">
          <cell r="M1566">
            <v>-89416320.730000004</v>
          </cell>
        </row>
        <row r="1567">
          <cell r="M1567">
            <v>-89416320.730000004</v>
          </cell>
        </row>
        <row r="1569">
          <cell r="M1569">
            <v>-26191019.59</v>
          </cell>
        </row>
        <row r="1570">
          <cell r="M1570">
            <v>-26191019.59</v>
          </cell>
        </row>
        <row r="1572">
          <cell r="M1572">
            <v>0</v>
          </cell>
        </row>
        <row r="1573">
          <cell r="M1573">
            <v>0</v>
          </cell>
        </row>
        <row r="1575">
          <cell r="M1575">
            <v>-91162790.650000006</v>
          </cell>
        </row>
        <row r="1576">
          <cell r="M1576">
            <v>-840869.87</v>
          </cell>
        </row>
        <row r="1577">
          <cell r="M1577">
            <v>-92003660.519999996</v>
          </cell>
        </row>
        <row r="1579">
          <cell r="M1579">
            <v>-1976563102.28</v>
          </cell>
        </row>
        <row r="1580">
          <cell r="M1580">
            <v>-1976563102.28</v>
          </cell>
        </row>
        <row r="1582">
          <cell r="M1582">
            <v>0</v>
          </cell>
        </row>
        <row r="1583">
          <cell r="M1583">
            <v>-79718.58</v>
          </cell>
        </row>
        <row r="1584">
          <cell r="M1584">
            <v>-268162.01</v>
          </cell>
        </row>
        <row r="1585">
          <cell r="M1585">
            <v>-207571.87</v>
          </cell>
        </row>
        <row r="1586">
          <cell r="M1586">
            <v>-14193662.5</v>
          </cell>
        </row>
        <row r="1587">
          <cell r="M1587">
            <v>-9352000</v>
          </cell>
        </row>
        <row r="1588">
          <cell r="M1588">
            <v>-519926.89</v>
          </cell>
        </row>
        <row r="1589">
          <cell r="M1589">
            <v>-4956339.92</v>
          </cell>
        </row>
        <row r="1590">
          <cell r="M1590">
            <v>-1141300</v>
          </cell>
        </row>
        <row r="1591">
          <cell r="M1591">
            <v>-15491384.710000001</v>
          </cell>
        </row>
        <row r="1592">
          <cell r="M1592">
            <v>-14123120.550000001</v>
          </cell>
        </row>
        <row r="1593">
          <cell r="M1593">
            <v>-1315944.68</v>
          </cell>
        </row>
        <row r="1594">
          <cell r="M1594">
            <v>-63678766.060000002</v>
          </cell>
        </row>
        <row r="1595">
          <cell r="M1595">
            <v>-8038615.8399999999</v>
          </cell>
        </row>
        <row r="1596">
          <cell r="M1596">
            <v>-1491419</v>
          </cell>
        </row>
        <row r="1597">
          <cell r="M1597">
            <v>-4990606.78</v>
          </cell>
        </row>
        <row r="1598">
          <cell r="M1598">
            <v>-973916.43</v>
          </cell>
        </row>
        <row r="1599">
          <cell r="M1599">
            <v>18088775.18</v>
          </cell>
        </row>
        <row r="1600">
          <cell r="M1600">
            <v>-21281919.260000002</v>
          </cell>
        </row>
        <row r="1601">
          <cell r="M1601">
            <v>-380578.04</v>
          </cell>
        </row>
        <row r="1602">
          <cell r="M1602">
            <v>-540460.19999999995</v>
          </cell>
        </row>
        <row r="1603">
          <cell r="M1603">
            <v>0</v>
          </cell>
        </row>
        <row r="1604">
          <cell r="M1604">
            <v>-14234.78</v>
          </cell>
        </row>
        <row r="1605">
          <cell r="M1605">
            <v>-145193.73000000001</v>
          </cell>
        </row>
        <row r="1606">
          <cell r="M1606">
            <v>-780063.05</v>
          </cell>
        </row>
        <row r="1607">
          <cell r="M1607">
            <v>-407930450.79000002</v>
          </cell>
        </row>
        <row r="1608">
          <cell r="M1608">
            <v>-459185.75</v>
          </cell>
        </row>
        <row r="1609">
          <cell r="M1609">
            <v>-554265766.24000001</v>
          </cell>
        </row>
        <row r="1611">
          <cell r="M1611">
            <v>0</v>
          </cell>
        </row>
        <row r="1613">
          <cell r="M1613">
            <v>49160216019.32</v>
          </cell>
        </row>
        <row r="1614">
          <cell r="M1614">
            <v>981449264.67999995</v>
          </cell>
        </row>
        <row r="1615">
          <cell r="M1615">
            <v>663161437.92999995</v>
          </cell>
        </row>
        <row r="1616">
          <cell r="M1616">
            <v>50804826721.93</v>
          </cell>
        </row>
        <row r="1618">
          <cell r="M1618">
            <v>13789139473.190001</v>
          </cell>
        </row>
        <row r="1619">
          <cell r="M1619">
            <v>-887732</v>
          </cell>
        </row>
        <row r="1620">
          <cell r="M1620">
            <v>2710261191.3600001</v>
          </cell>
        </row>
        <row r="1621">
          <cell r="M1621">
            <v>1776560.09</v>
          </cell>
        </row>
        <row r="1622">
          <cell r="M1622">
            <v>195460734.28999999</v>
          </cell>
        </row>
        <row r="1623">
          <cell r="M1623">
            <v>90240393.200000003</v>
          </cell>
        </row>
        <row r="1624">
          <cell r="M1624">
            <v>25607</v>
          </cell>
        </row>
        <row r="1625">
          <cell r="M1625">
            <v>676961800.10000002</v>
          </cell>
        </row>
        <row r="1626">
          <cell r="M1626">
            <v>165413472.33000001</v>
          </cell>
        </row>
        <row r="1627">
          <cell r="M1627">
            <v>56663847.920000002</v>
          </cell>
        </row>
        <row r="1628">
          <cell r="M1628">
            <v>469995447.83999997</v>
          </cell>
        </row>
        <row r="1629">
          <cell r="M1629">
            <v>0</v>
          </cell>
        </row>
        <row r="1630">
          <cell r="M1630">
            <v>2839328930.0100002</v>
          </cell>
        </row>
        <row r="1631">
          <cell r="M1631">
            <v>622851906.38</v>
          </cell>
        </row>
        <row r="1632">
          <cell r="M1632">
            <v>837401.79</v>
          </cell>
        </row>
        <row r="1633">
          <cell r="M1633">
            <v>48709404.93</v>
          </cell>
        </row>
        <row r="1634">
          <cell r="M1634">
            <v>48378783.359999999</v>
          </cell>
        </row>
        <row r="1635">
          <cell r="M1635">
            <v>12883678.810000001</v>
          </cell>
        </row>
        <row r="1636">
          <cell r="M1636">
            <v>171208276.37</v>
          </cell>
        </row>
        <row r="1637">
          <cell r="M1637">
            <v>45494039.729999997</v>
          </cell>
        </row>
        <row r="1638">
          <cell r="M1638">
            <v>11093127.02</v>
          </cell>
        </row>
        <row r="1639">
          <cell r="M1639">
            <v>4626307.2300000004</v>
          </cell>
        </row>
        <row r="1640">
          <cell r="M1640">
            <v>134775142.40000001</v>
          </cell>
        </row>
        <row r="1641">
          <cell r="M1641">
            <v>18507186.440000001</v>
          </cell>
        </row>
        <row r="1642">
          <cell r="M1642">
            <v>21175162.34</v>
          </cell>
        </row>
        <row r="1643">
          <cell r="M1643">
            <v>1102917817</v>
          </cell>
        </row>
        <row r="1644">
          <cell r="M1644">
            <v>31952201</v>
          </cell>
        </row>
        <row r="1645">
          <cell r="M1645">
            <v>32364099.719999999</v>
          </cell>
        </row>
        <row r="1646">
          <cell r="M1646">
            <v>9402381.8599999994</v>
          </cell>
        </row>
        <row r="1647">
          <cell r="M1647">
            <v>381300.9</v>
          </cell>
        </row>
        <row r="1648">
          <cell r="M1648">
            <v>734657.4</v>
          </cell>
        </row>
        <row r="1649">
          <cell r="M1649">
            <v>10762308.6</v>
          </cell>
        </row>
        <row r="1650">
          <cell r="M1650">
            <v>132262240</v>
          </cell>
        </row>
        <row r="1651">
          <cell r="M1651">
            <v>747316369.19000006</v>
          </cell>
        </row>
        <row r="1652">
          <cell r="M1652">
            <v>393016842.22000003</v>
          </cell>
        </row>
        <row r="1653">
          <cell r="M1653">
            <v>11636079.880000001</v>
          </cell>
        </row>
        <row r="1654">
          <cell r="M1654">
            <v>-1156370868.5899999</v>
          </cell>
        </row>
        <row r="1655">
          <cell r="M1655">
            <v>110110500</v>
          </cell>
        </row>
        <row r="1656">
          <cell r="M1656">
            <v>8088489.5800000001</v>
          </cell>
        </row>
        <row r="1657">
          <cell r="M1657">
            <v>499579116.58999997</v>
          </cell>
        </row>
        <row r="1658">
          <cell r="M1658">
            <v>33147480</v>
          </cell>
        </row>
        <row r="1659">
          <cell r="M1659">
            <v>5248</v>
          </cell>
        </row>
        <row r="1660">
          <cell r="M1660">
            <v>5557220</v>
          </cell>
        </row>
        <row r="1661">
          <cell r="M1661">
            <v>37178031</v>
          </cell>
        </row>
        <row r="1662">
          <cell r="M1662">
            <v>100000</v>
          </cell>
        </row>
        <row r="1663">
          <cell r="M1663">
            <v>406480124</v>
          </cell>
        </row>
        <row r="1664">
          <cell r="M1664">
            <v>175190010.75</v>
          </cell>
        </row>
        <row r="1665">
          <cell r="M1665">
            <v>18049</v>
          </cell>
        </row>
        <row r="1666">
          <cell r="M1666">
            <v>58099233.530000001</v>
          </cell>
        </row>
        <row r="1667">
          <cell r="M1667">
            <v>5114084.88</v>
          </cell>
        </row>
        <row r="1668">
          <cell r="M1668">
            <v>232734199.03999999</v>
          </cell>
        </row>
        <row r="1669">
          <cell r="M1669">
            <v>1214704599.45</v>
          </cell>
        </row>
        <row r="1670">
          <cell r="M1670">
            <v>244616698.25</v>
          </cell>
        </row>
        <row r="1671">
          <cell r="M1671">
            <v>0</v>
          </cell>
        </row>
        <row r="1672">
          <cell r="M1672">
            <v>0</v>
          </cell>
        </row>
        <row r="1673">
          <cell r="M1673">
            <v>59826189.850000001</v>
          </cell>
        </row>
        <row r="1674">
          <cell r="M1674">
            <v>114953266.70999999</v>
          </cell>
        </row>
        <row r="1675">
          <cell r="M1675">
            <v>179072.91</v>
          </cell>
        </row>
        <row r="1676">
          <cell r="M1676">
            <v>41260869.270000003</v>
          </cell>
        </row>
        <row r="1677">
          <cell r="M1677">
            <v>30006332.59</v>
          </cell>
        </row>
        <row r="1678">
          <cell r="M1678">
            <v>67164065.549999997</v>
          </cell>
        </row>
        <row r="1679">
          <cell r="M1679">
            <v>176972888.91999999</v>
          </cell>
        </row>
        <row r="1680">
          <cell r="M1680">
            <v>426054568.07999998</v>
          </cell>
        </row>
        <row r="1681">
          <cell r="M1681">
            <v>120587652.64</v>
          </cell>
        </row>
        <row r="1682">
          <cell r="M1682">
            <v>6934855.5300000003</v>
          </cell>
        </row>
        <row r="1683">
          <cell r="M1683">
            <v>854949.43</v>
          </cell>
        </row>
        <row r="1684">
          <cell r="M1684">
            <v>6067709.1299999999</v>
          </cell>
        </row>
        <row r="1685">
          <cell r="M1685">
            <v>33294.51</v>
          </cell>
        </row>
        <row r="1686">
          <cell r="M1686">
            <v>134833742.94999999</v>
          </cell>
        </row>
        <row r="1687">
          <cell r="M1687">
            <v>-467925442.20999998</v>
          </cell>
        </row>
        <row r="1688">
          <cell r="M1688">
            <v>27199822671.240002</v>
          </cell>
        </row>
        <row r="1690">
          <cell r="M1690">
            <v>3170179933</v>
          </cell>
        </row>
        <row r="1691">
          <cell r="M1691">
            <v>3170179933</v>
          </cell>
        </row>
        <row r="1693">
          <cell r="M1693">
            <v>0</v>
          </cell>
        </row>
        <row r="1695">
          <cell r="M1695">
            <v>14501350.800000001</v>
          </cell>
        </row>
        <row r="1696">
          <cell r="M1696">
            <v>14501350.800000001</v>
          </cell>
        </row>
        <row r="1698">
          <cell r="M1698">
            <v>0</v>
          </cell>
        </row>
        <row r="1700">
          <cell r="M1700">
            <v>6514657005.3000002</v>
          </cell>
        </row>
        <row r="1701">
          <cell r="M1701">
            <v>4329775647.8299999</v>
          </cell>
        </row>
        <row r="1702">
          <cell r="M1702">
            <v>305808362.81</v>
          </cell>
        </row>
        <row r="1703">
          <cell r="M1703">
            <v>461883.55</v>
          </cell>
        </row>
        <row r="1704">
          <cell r="M1704">
            <v>433581882.36000001</v>
          </cell>
        </row>
        <row r="1705">
          <cell r="M1705">
            <v>2766360181.6500001</v>
          </cell>
        </row>
        <row r="1706">
          <cell r="M1706">
            <v>0</v>
          </cell>
        </row>
        <row r="1707">
          <cell r="M1707">
            <v>514368263.55000001</v>
          </cell>
        </row>
        <row r="1708">
          <cell r="M1708">
            <v>33603071.649999999</v>
          </cell>
        </row>
        <row r="1709">
          <cell r="M1709">
            <v>118443934.94</v>
          </cell>
        </row>
        <row r="1710">
          <cell r="M1710">
            <v>2401314675.6999998</v>
          </cell>
        </row>
        <row r="1711">
          <cell r="M1711">
            <v>223470994.38999999</v>
          </cell>
        </row>
        <row r="1712">
          <cell r="M1712">
            <v>999152459.35000002</v>
          </cell>
        </row>
        <row r="1713">
          <cell r="M1713">
            <v>519797.85</v>
          </cell>
        </row>
        <row r="1714">
          <cell r="M1714">
            <v>750803992.12</v>
          </cell>
        </row>
        <row r="1715">
          <cell r="M1715">
            <v>27297111.190000001</v>
          </cell>
        </row>
        <row r="1716">
          <cell r="M1716">
            <v>19419619264.240002</v>
          </cell>
        </row>
        <row r="1718">
          <cell r="M1718">
            <v>4576063044.0500002</v>
          </cell>
        </row>
        <row r="1719">
          <cell r="M1719">
            <v>158209075.02000001</v>
          </cell>
        </row>
        <row r="1720">
          <cell r="M1720">
            <v>123447933.16</v>
          </cell>
        </row>
        <row r="1721">
          <cell r="M1721">
            <v>1990997.31</v>
          </cell>
        </row>
        <row r="1722">
          <cell r="M1722">
            <v>0</v>
          </cell>
        </row>
        <row r="1723">
          <cell r="M1723">
            <v>21754628.559999999</v>
          </cell>
        </row>
        <row r="1724">
          <cell r="M1724">
            <v>733749225.88999999</v>
          </cell>
        </row>
        <row r="1725">
          <cell r="M1725">
            <v>93064900</v>
          </cell>
        </row>
        <row r="1726">
          <cell r="M1726">
            <v>5708279803.9899998</v>
          </cell>
        </row>
        <row r="1728">
          <cell r="M1728">
            <v>17053466163.309999</v>
          </cell>
        </row>
        <row r="1729">
          <cell r="M1729">
            <v>113935506.43000001</v>
          </cell>
        </row>
        <row r="1730">
          <cell r="M1730">
            <v>17167401669.74</v>
          </cell>
        </row>
        <row r="1732">
          <cell r="M1732">
            <v>304960364.24000001</v>
          </cell>
        </row>
        <row r="1733">
          <cell r="M1733">
            <v>6319937742.71</v>
          </cell>
        </row>
        <row r="1734">
          <cell r="M1734">
            <v>138922383.25</v>
          </cell>
        </row>
        <row r="1735">
          <cell r="M1735">
            <v>493401815.01999998</v>
          </cell>
        </row>
        <row r="1736">
          <cell r="M1736">
            <v>6348768644.3999996</v>
          </cell>
        </row>
        <row r="1737">
          <cell r="M1737">
            <v>0</v>
          </cell>
        </row>
        <row r="1738">
          <cell r="M1738">
            <v>621487539.84000003</v>
          </cell>
        </row>
        <row r="1739">
          <cell r="M1739">
            <v>398630105.11000001</v>
          </cell>
        </row>
        <row r="1740">
          <cell r="M1740">
            <v>643317330.88999999</v>
          </cell>
        </row>
        <row r="1741">
          <cell r="M1741">
            <v>667250136.64999998</v>
          </cell>
        </row>
        <row r="1742">
          <cell r="M1742">
            <v>729491580.41999996</v>
          </cell>
        </row>
        <row r="1743">
          <cell r="M1743">
            <v>94921716.359999999</v>
          </cell>
        </row>
        <row r="1744">
          <cell r="M1744">
            <v>0</v>
          </cell>
        </row>
        <row r="1745">
          <cell r="M1745">
            <v>0</v>
          </cell>
        </row>
        <row r="1746">
          <cell r="M1746">
            <v>0</v>
          </cell>
        </row>
        <row r="1747">
          <cell r="M1747">
            <v>540376757.40999997</v>
          </cell>
        </row>
        <row r="1748">
          <cell r="M1748">
            <v>17301466116.299999</v>
          </cell>
        </row>
        <row r="1750">
          <cell r="M1750">
            <v>12437308587.16</v>
          </cell>
        </row>
        <row r="1751">
          <cell r="M1751">
            <v>-261464596.43000001</v>
          </cell>
        </row>
        <row r="1752">
          <cell r="M1752">
            <v>653417206.96000004</v>
          </cell>
        </row>
        <row r="1753">
          <cell r="M1753">
            <v>0</v>
          </cell>
        </row>
        <row r="1754">
          <cell r="M1754">
            <v>36679</v>
          </cell>
        </row>
        <row r="1755">
          <cell r="M1755">
            <v>7017156105.1499996</v>
          </cell>
        </row>
        <row r="1756">
          <cell r="M1756">
            <v>19846453981.84</v>
          </cell>
        </row>
        <row r="1758">
          <cell r="M1758">
            <v>1376618446.98</v>
          </cell>
        </row>
        <row r="1759">
          <cell r="M1759">
            <v>2482751282.3899999</v>
          </cell>
        </row>
        <row r="1760">
          <cell r="M1760">
            <v>-1431939.88</v>
          </cell>
        </row>
        <row r="1761">
          <cell r="M1761">
            <v>22651922.18</v>
          </cell>
        </row>
        <row r="1762">
          <cell r="M1762">
            <v>5119091.4400000004</v>
          </cell>
        </row>
        <row r="1763">
          <cell r="M1763">
            <v>10605788.73</v>
          </cell>
        </row>
        <row r="1764">
          <cell r="M1764">
            <v>69222927.549999997</v>
          </cell>
        </row>
        <row r="1765">
          <cell r="M1765">
            <v>52714492.590000004</v>
          </cell>
        </row>
        <row r="1766">
          <cell r="M1766">
            <v>158879491.06</v>
          </cell>
        </row>
        <row r="1767">
          <cell r="M1767">
            <v>18402782.629999999</v>
          </cell>
        </row>
        <row r="1768">
          <cell r="M1768">
            <v>6673588.8700000001</v>
          </cell>
        </row>
        <row r="1769">
          <cell r="M1769">
            <v>7322137.6200000001</v>
          </cell>
        </row>
        <row r="1770">
          <cell r="M1770">
            <v>29101938.859999999</v>
          </cell>
        </row>
        <row r="1771">
          <cell r="M1771">
            <v>1408087.25</v>
          </cell>
        </row>
        <row r="1772">
          <cell r="M1772">
            <v>25758632.289999999</v>
          </cell>
        </row>
        <row r="1773">
          <cell r="M1773">
            <v>24061781.149999999</v>
          </cell>
        </row>
        <row r="1774">
          <cell r="M1774">
            <v>20734.84</v>
          </cell>
        </row>
        <row r="1775">
          <cell r="M1775">
            <v>0</v>
          </cell>
        </row>
        <row r="1776">
          <cell r="M1776">
            <v>59944400.390000001</v>
          </cell>
        </row>
        <row r="1777">
          <cell r="M1777">
            <v>273172778.97000003</v>
          </cell>
        </row>
        <row r="1778">
          <cell r="M1778">
            <v>29821469.600000001</v>
          </cell>
        </row>
        <row r="1779">
          <cell r="M1779">
            <v>50447281.789999999</v>
          </cell>
        </row>
        <row r="1780">
          <cell r="M1780">
            <v>174645361.77000001</v>
          </cell>
        </row>
        <row r="1781">
          <cell r="M1781">
            <v>316075.95</v>
          </cell>
        </row>
        <row r="1782">
          <cell r="M1782">
            <v>467687.12</v>
          </cell>
        </row>
        <row r="1783">
          <cell r="M1783">
            <v>1629327.89</v>
          </cell>
        </row>
        <row r="1784">
          <cell r="M1784">
            <v>490554.79</v>
          </cell>
        </row>
        <row r="1785">
          <cell r="M1785">
            <v>447690.68</v>
          </cell>
        </row>
        <row r="1786">
          <cell r="M1786">
            <v>384903.15</v>
          </cell>
        </row>
        <row r="1787">
          <cell r="M1787">
            <v>790410.07</v>
          </cell>
        </row>
        <row r="1788">
          <cell r="M1788">
            <v>605948.94999999995</v>
          </cell>
        </row>
        <row r="1789">
          <cell r="M1789">
            <v>385000.2</v>
          </cell>
        </row>
        <row r="1790">
          <cell r="M1790">
            <v>2602428.9700000002</v>
          </cell>
        </row>
        <row r="1791">
          <cell r="M1791">
            <v>15872313.130000001</v>
          </cell>
        </row>
        <row r="1792">
          <cell r="M1792">
            <v>239114026.22999999</v>
          </cell>
        </row>
        <row r="1793">
          <cell r="M1793">
            <v>1843374560.99</v>
          </cell>
        </row>
        <row r="1794">
          <cell r="M1794">
            <v>9789419.3399999999</v>
          </cell>
        </row>
        <row r="1795">
          <cell r="M1795">
            <v>148384445.41999999</v>
          </cell>
        </row>
        <row r="1796">
          <cell r="M1796">
            <v>36217626.149999999</v>
          </cell>
        </row>
        <row r="1797">
          <cell r="M1797">
            <v>188552476.31</v>
          </cell>
        </row>
        <row r="1798">
          <cell r="M1798">
            <v>277948423.13999999</v>
          </cell>
        </row>
        <row r="1799">
          <cell r="M1799">
            <v>203646307.66999999</v>
          </cell>
        </row>
        <row r="1800">
          <cell r="M1800">
            <v>3265630.09</v>
          </cell>
        </row>
        <row r="1801">
          <cell r="M1801">
            <v>1596500891</v>
          </cell>
        </row>
        <row r="1802">
          <cell r="M1802">
            <v>78721022.459999993</v>
          </cell>
        </row>
        <row r="1803">
          <cell r="M1803">
            <v>348632.36</v>
          </cell>
        </row>
        <row r="1804">
          <cell r="M1804">
            <v>101404816.95999999</v>
          </cell>
        </row>
        <row r="1805">
          <cell r="M1805">
            <v>61271902.310000002</v>
          </cell>
        </row>
        <row r="1806">
          <cell r="M1806">
            <v>-974177962.28999996</v>
          </cell>
        </row>
        <row r="1807">
          <cell r="M1807">
            <v>-55062057.710000001</v>
          </cell>
        </row>
        <row r="1808">
          <cell r="M1808">
            <v>-2273914682.4400001</v>
          </cell>
        </row>
        <row r="1809">
          <cell r="M1809">
            <v>966859274.40999997</v>
          </cell>
        </row>
        <row r="1810">
          <cell r="M1810">
            <v>50197266.009999998</v>
          </cell>
        </row>
        <row r="1811">
          <cell r="M1811">
            <v>-100987.4</v>
          </cell>
        </row>
        <row r="1812">
          <cell r="M1812">
            <v>705137226.29999995</v>
          </cell>
        </row>
        <row r="1813">
          <cell r="M1813">
            <v>14189810.210000001</v>
          </cell>
        </row>
        <row r="1814">
          <cell r="M1814">
            <v>47990311.560000002</v>
          </cell>
        </row>
        <row r="1815">
          <cell r="M1815">
            <v>187918429.31999999</v>
          </cell>
        </row>
        <row r="1816">
          <cell r="M1816">
            <v>4770986.24</v>
          </cell>
        </row>
        <row r="1817">
          <cell r="M1817">
            <v>554638.86</v>
          </cell>
        </row>
        <row r="1818">
          <cell r="M1818">
            <v>4582492.22</v>
          </cell>
        </row>
        <row r="1819">
          <cell r="M1819">
            <v>90447647.079999998</v>
          </cell>
        </row>
        <row r="1820">
          <cell r="M1820">
            <v>8373837.7699999996</v>
          </cell>
        </row>
        <row r="1821">
          <cell r="M1821">
            <v>325761.09999999998</v>
          </cell>
        </row>
        <row r="1822">
          <cell r="M1822">
            <v>1232332.6100000001</v>
          </cell>
        </row>
        <row r="1823">
          <cell r="M1823">
            <v>951998.85</v>
          </cell>
        </row>
        <row r="1824">
          <cell r="M1824">
            <v>40273170.030000001</v>
          </cell>
        </row>
        <row r="1825">
          <cell r="M1825">
            <v>5980179.7300000004</v>
          </cell>
        </row>
        <row r="1826">
          <cell r="M1826">
            <v>8516974672.8599997</v>
          </cell>
        </row>
        <row r="1828">
          <cell r="M1828">
            <v>1371410322.9200001</v>
          </cell>
        </row>
        <row r="1829">
          <cell r="M1829">
            <v>1612021.61</v>
          </cell>
        </row>
        <row r="1830">
          <cell r="M1830">
            <v>171261022.47999999</v>
          </cell>
        </row>
        <row r="1831">
          <cell r="M1831">
            <v>157567601.94</v>
          </cell>
        </row>
        <row r="1832">
          <cell r="M1832">
            <v>-192478.59</v>
          </cell>
        </row>
        <row r="1833">
          <cell r="M1833">
            <v>1054192437.1900001</v>
          </cell>
        </row>
        <row r="1834">
          <cell r="M1834">
            <v>698.45</v>
          </cell>
        </row>
        <row r="1835">
          <cell r="M1835">
            <v>649531941.46000004</v>
          </cell>
        </row>
        <row r="1836">
          <cell r="M1836">
            <v>440989480.26999998</v>
          </cell>
        </row>
        <row r="1837">
          <cell r="M1837">
            <v>40711562.82</v>
          </cell>
        </row>
        <row r="1838">
          <cell r="M1838">
            <v>-567561.99</v>
          </cell>
        </row>
        <row r="1839">
          <cell r="M1839">
            <v>0</v>
          </cell>
        </row>
        <row r="1840">
          <cell r="M1840">
            <v>137253575.86000001</v>
          </cell>
        </row>
        <row r="1841">
          <cell r="M1841">
            <v>383683</v>
          </cell>
        </row>
        <row r="1842">
          <cell r="M1842">
            <v>7124148.0099999998</v>
          </cell>
        </row>
        <row r="1843">
          <cell r="M1843">
            <v>-12380051.5</v>
          </cell>
        </row>
        <row r="1844">
          <cell r="M1844">
            <v>109711.61</v>
          </cell>
        </row>
        <row r="1845">
          <cell r="M1845">
            <v>170068</v>
          </cell>
        </row>
        <row r="1846">
          <cell r="M1846">
            <v>0</v>
          </cell>
        </row>
        <row r="1847">
          <cell r="M1847">
            <v>117603659.92</v>
          </cell>
        </row>
        <row r="1848">
          <cell r="M1848">
            <v>783690</v>
          </cell>
        </row>
        <row r="1849">
          <cell r="M1849">
            <v>391962.24</v>
          </cell>
        </row>
        <row r="1850">
          <cell r="M1850">
            <v>9487691.9000000004</v>
          </cell>
        </row>
        <row r="1851">
          <cell r="M1851">
            <v>0</v>
          </cell>
        </row>
        <row r="1852">
          <cell r="M1852">
            <v>12445752</v>
          </cell>
        </row>
        <row r="1853">
          <cell r="M1853">
            <v>13009812.640000001</v>
          </cell>
        </row>
        <row r="1854">
          <cell r="M1854">
            <v>996810</v>
          </cell>
        </row>
        <row r="1855">
          <cell r="M1855">
            <v>0</v>
          </cell>
        </row>
        <row r="1856">
          <cell r="M1856">
            <v>251301626.34</v>
          </cell>
        </row>
        <row r="1857">
          <cell r="M1857">
            <v>207695569.91999999</v>
          </cell>
        </row>
        <row r="1858">
          <cell r="M1858">
            <v>793000</v>
          </cell>
        </row>
        <row r="1859">
          <cell r="M1859">
            <v>-30000</v>
          </cell>
        </row>
        <row r="1860">
          <cell r="M1860">
            <v>17208974.600000001</v>
          </cell>
        </row>
        <row r="1861">
          <cell r="M1861">
            <v>402500</v>
          </cell>
        </row>
        <row r="1862">
          <cell r="M1862">
            <v>2401476.7200000002</v>
          </cell>
        </row>
        <row r="1863">
          <cell r="M1863">
            <v>955609.77</v>
          </cell>
        </row>
        <row r="1864">
          <cell r="M1864">
            <v>1272712.23</v>
          </cell>
        </row>
        <row r="1865">
          <cell r="M1865">
            <v>300000</v>
          </cell>
        </row>
        <row r="1866">
          <cell r="M1866">
            <v>230601899.80000001</v>
          </cell>
        </row>
        <row r="1867">
          <cell r="M1867">
            <v>192591.41</v>
          </cell>
        </row>
        <row r="1868">
          <cell r="M1868">
            <v>8571765.3599999994</v>
          </cell>
        </row>
        <row r="1869">
          <cell r="M1869">
            <v>82000</v>
          </cell>
        </row>
        <row r="1870">
          <cell r="M1870">
            <v>3942883983.3699999</v>
          </cell>
        </row>
        <row r="1871">
          <cell r="M1871">
            <v>228435846.08000001</v>
          </cell>
        </row>
        <row r="1872">
          <cell r="M1872">
            <v>750676166.23000002</v>
          </cell>
        </row>
        <row r="1873">
          <cell r="M1873">
            <v>25346343.25</v>
          </cell>
        </row>
        <row r="1874">
          <cell r="M1874">
            <v>17898376.09</v>
          </cell>
        </row>
        <row r="1875">
          <cell r="M1875">
            <v>545380</v>
          </cell>
        </row>
        <row r="1876">
          <cell r="M1876">
            <v>9861433383.4099998</v>
          </cell>
        </row>
        <row r="1878">
          <cell r="M1878">
            <v>207137188.68000001</v>
          </cell>
        </row>
        <row r="1879">
          <cell r="M1879">
            <v>256508829.31999999</v>
          </cell>
        </row>
        <row r="1880">
          <cell r="M1880">
            <v>29093066.460000001</v>
          </cell>
        </row>
        <row r="1881">
          <cell r="M1881">
            <v>11753064.77</v>
          </cell>
        </row>
        <row r="1882">
          <cell r="M1882">
            <v>1177577.08</v>
          </cell>
        </row>
        <row r="1883">
          <cell r="M1883">
            <v>20401253.239999998</v>
          </cell>
        </row>
        <row r="1884">
          <cell r="M1884">
            <v>5198205.0999999996</v>
          </cell>
        </row>
        <row r="1885">
          <cell r="M1885">
            <v>95928.58</v>
          </cell>
        </row>
        <row r="1886">
          <cell r="M1886">
            <v>1922955.54</v>
          </cell>
        </row>
        <row r="1887">
          <cell r="M1887">
            <v>0</v>
          </cell>
        </row>
        <row r="1888">
          <cell r="M1888">
            <v>3445944.26</v>
          </cell>
        </row>
        <row r="1889">
          <cell r="M1889">
            <v>536734013.02999997</v>
          </cell>
        </row>
        <row r="1891">
          <cell r="M1891">
            <v>178202756.66999999</v>
          </cell>
        </row>
        <row r="1892">
          <cell r="M1892">
            <v>178202756.66999999</v>
          </cell>
        </row>
        <row r="1894">
          <cell r="M1894">
            <v>455712627.39999998</v>
          </cell>
        </row>
        <row r="1895">
          <cell r="M1895">
            <v>455712627.39999998</v>
          </cell>
        </row>
        <row r="1897">
          <cell r="M1897">
            <v>0</v>
          </cell>
        </row>
        <row r="1899">
          <cell r="M1899">
            <v>1338654888.8399999</v>
          </cell>
        </row>
        <row r="1900">
          <cell r="M1900">
            <v>4352299.88</v>
          </cell>
        </row>
        <row r="1901">
          <cell r="M1901">
            <v>13253258.140000001</v>
          </cell>
        </row>
        <row r="1902">
          <cell r="M1902">
            <v>4687264.33</v>
          </cell>
        </row>
        <row r="1903">
          <cell r="M1903">
            <v>5797751.21</v>
          </cell>
        </row>
        <row r="1904">
          <cell r="M1904">
            <v>165935705.33000001</v>
          </cell>
        </row>
        <row r="1905">
          <cell r="M1905">
            <v>539284006.00999999</v>
          </cell>
        </row>
        <row r="1906">
          <cell r="M1906">
            <v>2769098.39</v>
          </cell>
        </row>
        <row r="1907">
          <cell r="M1907">
            <v>7649571.8300000001</v>
          </cell>
        </row>
        <row r="1908">
          <cell r="M1908">
            <v>43931468.009999998</v>
          </cell>
        </row>
        <row r="1909">
          <cell r="M1909">
            <v>20679090.719999999</v>
          </cell>
        </row>
        <row r="1910">
          <cell r="M1910">
            <v>107241.83</v>
          </cell>
        </row>
        <row r="1911">
          <cell r="M1911">
            <v>12272268.75</v>
          </cell>
        </row>
        <row r="1912">
          <cell r="M1912">
            <v>85879.12</v>
          </cell>
        </row>
        <row r="1913">
          <cell r="M1913">
            <v>285637859.30000001</v>
          </cell>
        </row>
        <row r="1914">
          <cell r="M1914">
            <v>109563611.06</v>
          </cell>
        </row>
        <row r="1915">
          <cell r="M1915">
            <v>26432.65</v>
          </cell>
        </row>
        <row r="1916">
          <cell r="M1916">
            <v>0</v>
          </cell>
        </row>
        <row r="1917">
          <cell r="M1917">
            <v>2554687695.4000001</v>
          </cell>
        </row>
        <row r="1919">
          <cell r="M1919">
            <v>22210227.469999999</v>
          </cell>
        </row>
        <row r="1920">
          <cell r="M1920">
            <v>40566913.369999997</v>
          </cell>
        </row>
        <row r="1921">
          <cell r="M1921">
            <v>37075603.640000001</v>
          </cell>
        </row>
        <row r="1922">
          <cell r="M1922">
            <v>33291991.329999998</v>
          </cell>
        </row>
        <row r="1923">
          <cell r="M1923">
            <v>133144735.81</v>
          </cell>
        </row>
        <row r="1925">
          <cell r="M1925">
            <v>3297985.55</v>
          </cell>
        </row>
        <row r="1926">
          <cell r="M1926">
            <v>27368927.75</v>
          </cell>
        </row>
        <row r="1927">
          <cell r="M1927">
            <v>31087281.890000001</v>
          </cell>
        </row>
        <row r="1928">
          <cell r="M1928">
            <v>41169731.759999998</v>
          </cell>
        </row>
        <row r="1929">
          <cell r="M1929">
            <v>149799503.72999999</v>
          </cell>
        </row>
        <row r="1930">
          <cell r="M1930">
            <v>281305220.76999998</v>
          </cell>
        </row>
        <row r="1931">
          <cell r="M1931">
            <v>33994055.719999999</v>
          </cell>
        </row>
        <row r="1932">
          <cell r="M1932">
            <v>56627668.210000001</v>
          </cell>
        </row>
        <row r="1933">
          <cell r="M1933">
            <v>624650375.38</v>
          </cell>
        </row>
        <row r="1935">
          <cell r="M1935">
            <v>1693688148.3900001</v>
          </cell>
        </row>
        <row r="1936">
          <cell r="M1936">
            <v>443064.07</v>
          </cell>
        </row>
        <row r="1937">
          <cell r="M1937">
            <v>195888988.88999999</v>
          </cell>
        </row>
        <row r="1938">
          <cell r="M1938">
            <v>234656081.06999999</v>
          </cell>
        </row>
        <row r="1939">
          <cell r="M1939">
            <v>2124676282.4200001</v>
          </cell>
        </row>
        <row r="1941">
          <cell r="M1941">
            <v>15299.47</v>
          </cell>
        </row>
        <row r="1942">
          <cell r="M1942">
            <v>540700783.44000006</v>
          </cell>
        </row>
        <row r="1943">
          <cell r="M1943">
            <v>47206247.719999999</v>
          </cell>
        </row>
        <row r="1944">
          <cell r="M1944">
            <v>587922330.63</v>
          </cell>
        </row>
        <row r="1946">
          <cell r="M1946">
            <v>4714452.57</v>
          </cell>
        </row>
        <row r="1947">
          <cell r="M1947">
            <v>4714452.57</v>
          </cell>
        </row>
        <row r="1949">
          <cell r="M1949">
            <v>210545130.65000001</v>
          </cell>
        </row>
        <row r="1950">
          <cell r="M1950">
            <v>40689819.18</v>
          </cell>
        </row>
        <row r="1951">
          <cell r="M1951">
            <v>7909123.9400000004</v>
          </cell>
        </row>
        <row r="1952">
          <cell r="M1952">
            <v>1428065.82</v>
          </cell>
        </row>
        <row r="1953">
          <cell r="M1953">
            <v>71580958.480000004</v>
          </cell>
        </row>
        <row r="1954">
          <cell r="M1954">
            <v>294339539.60000002</v>
          </cell>
        </row>
        <row r="1955">
          <cell r="M1955">
            <v>626492637.66999996</v>
          </cell>
        </row>
        <row r="1957">
          <cell r="M1957">
            <v>197079092.13999999</v>
          </cell>
        </row>
        <row r="1958">
          <cell r="M1958">
            <v>34992081.600000001</v>
          </cell>
        </row>
        <row r="1959">
          <cell r="M1959">
            <v>232071173.74000001</v>
          </cell>
        </row>
        <row r="1961">
          <cell r="M1961">
            <v>41107371.859999999</v>
          </cell>
        </row>
        <row r="1962">
          <cell r="M1962">
            <v>169798347.28999999</v>
          </cell>
        </row>
        <row r="1963">
          <cell r="M1963">
            <v>252953937.31999999</v>
          </cell>
        </row>
        <row r="1964">
          <cell r="M1964">
            <v>66676333.719999999</v>
          </cell>
        </row>
        <row r="1965">
          <cell r="M1965">
            <v>-114300</v>
          </cell>
        </row>
        <row r="1966">
          <cell r="M1966">
            <v>530421690.19</v>
          </cell>
        </row>
        <row r="1968">
          <cell r="M1968">
            <v>398722827.14999998</v>
          </cell>
        </row>
        <row r="1969">
          <cell r="M1969">
            <v>398722827.14999998</v>
          </cell>
        </row>
        <row r="1971">
          <cell r="M1971">
            <v>0</v>
          </cell>
        </row>
        <row r="1972">
          <cell r="M1972">
            <v>34693734.609999999</v>
          </cell>
        </row>
        <row r="1973">
          <cell r="M1973">
            <v>63271714.130000003</v>
          </cell>
        </row>
        <row r="1974">
          <cell r="M1974">
            <v>489708.93</v>
          </cell>
        </row>
        <row r="1975">
          <cell r="M1975">
            <v>11159995.51</v>
          </cell>
        </row>
        <row r="1976">
          <cell r="M1976">
            <v>73124593.069999993</v>
          </cell>
        </row>
        <row r="1977">
          <cell r="M1977">
            <v>740298.83</v>
          </cell>
        </row>
        <row r="1978">
          <cell r="M1978">
            <v>120468858.45</v>
          </cell>
        </row>
        <row r="1979">
          <cell r="M1979">
            <v>407145.18</v>
          </cell>
        </row>
        <row r="1980">
          <cell r="M1980">
            <v>1923058.96</v>
          </cell>
        </row>
        <row r="1981">
          <cell r="M1981">
            <v>34888</v>
          </cell>
        </row>
        <row r="1982">
          <cell r="M1982">
            <v>0</v>
          </cell>
        </row>
        <row r="1983">
          <cell r="M1983">
            <v>11382756.85</v>
          </cell>
        </row>
        <row r="1984">
          <cell r="M1984">
            <v>8556693.5700000003</v>
          </cell>
        </row>
        <row r="1985">
          <cell r="M1985">
            <v>1032768.46</v>
          </cell>
        </row>
        <row r="1986">
          <cell r="M1986">
            <v>327286214.55000001</v>
          </cell>
        </row>
        <row r="1988">
          <cell r="M1988">
            <v>154311528.21000001</v>
          </cell>
        </row>
        <row r="1989">
          <cell r="M1989">
            <v>2560873.0099999998</v>
          </cell>
        </row>
        <row r="1990">
          <cell r="M1990">
            <v>156872401.22</v>
          </cell>
        </row>
        <row r="1992">
          <cell r="M1992">
            <v>209861846.84</v>
          </cell>
        </row>
        <row r="1993">
          <cell r="M1993">
            <v>209861846.84</v>
          </cell>
        </row>
        <row r="1995">
          <cell r="M1995">
            <v>54412445</v>
          </cell>
        </row>
        <row r="1996">
          <cell r="M1996">
            <v>1665507.67</v>
          </cell>
        </row>
        <row r="1997">
          <cell r="M1997">
            <v>180258.01</v>
          </cell>
        </row>
        <row r="1998">
          <cell r="M1998">
            <v>56258210.68</v>
          </cell>
        </row>
        <row r="2000">
          <cell r="M2000">
            <v>69557763.269999996</v>
          </cell>
        </row>
        <row r="2001">
          <cell r="M2001">
            <v>38615250.109999999</v>
          </cell>
        </row>
        <row r="2002">
          <cell r="M2002">
            <v>116388513.52</v>
          </cell>
        </row>
        <row r="2003">
          <cell r="M2003">
            <v>224561526.90000001</v>
          </cell>
        </row>
        <row r="2005">
          <cell r="M2005">
            <v>41878526.590000004</v>
          </cell>
        </row>
        <row r="2006">
          <cell r="M2006">
            <v>20673761.960000001</v>
          </cell>
        </row>
        <row r="2007">
          <cell r="M2007">
            <v>62552288.549999997</v>
          </cell>
        </row>
        <row r="2009">
          <cell r="M2009">
            <v>96922770.760000005</v>
          </cell>
        </row>
        <row r="2010">
          <cell r="M2010">
            <v>0</v>
          </cell>
        </row>
        <row r="2011">
          <cell r="M2011">
            <v>96922770.760000005</v>
          </cell>
        </row>
        <row r="2013">
          <cell r="M2013">
            <v>107694771.08</v>
          </cell>
        </row>
        <row r="2014">
          <cell r="M2014">
            <v>107694771.08</v>
          </cell>
        </row>
        <row r="2016">
          <cell r="M2016">
            <v>20460440</v>
          </cell>
        </row>
        <row r="2017">
          <cell r="M2017">
            <v>20460440</v>
          </cell>
        </row>
        <row r="2019">
          <cell r="M2019">
            <v>126240519.88</v>
          </cell>
        </row>
        <row r="2020">
          <cell r="M2020">
            <v>126240519.88</v>
          </cell>
        </row>
        <row r="2022">
          <cell r="M2022">
            <v>-8016290.9299999997</v>
          </cell>
        </row>
        <row r="2023">
          <cell r="M2023">
            <v>-147544510.53999999</v>
          </cell>
        </row>
        <row r="2024">
          <cell r="M2024">
            <v>-2965860.8</v>
          </cell>
        </row>
        <row r="2025">
          <cell r="M2025">
            <v>-7475.64</v>
          </cell>
        </row>
        <row r="2026">
          <cell r="M2026">
            <v>0</v>
          </cell>
        </row>
        <row r="2027">
          <cell r="M2027">
            <v>1139053.56</v>
          </cell>
        </row>
        <row r="2028">
          <cell r="M2028">
            <v>21698143</v>
          </cell>
        </row>
        <row r="2029">
          <cell r="M2029">
            <v>163998224.50999999</v>
          </cell>
        </row>
        <row r="2030">
          <cell r="M2030">
            <v>158</v>
          </cell>
        </row>
        <row r="2031">
          <cell r="M2031">
            <v>28301441.16</v>
          </cell>
        </row>
        <row r="2033">
          <cell r="M2033">
            <v>0</v>
          </cell>
        </row>
        <row r="2034">
          <cell r="M2034">
            <v>0</v>
          </cell>
        </row>
        <row r="2035">
          <cell r="M2035">
            <v>0</v>
          </cell>
        </row>
        <row r="2036">
          <cell r="M2036">
            <v>1070000</v>
          </cell>
        </row>
        <row r="2037">
          <cell r="M2037">
            <v>18671258.239999998</v>
          </cell>
        </row>
        <row r="2038">
          <cell r="M2038">
            <v>-2811242.11</v>
          </cell>
        </row>
        <row r="2039">
          <cell r="M2039">
            <v>10596.82</v>
          </cell>
        </row>
        <row r="2040">
          <cell r="M2040">
            <v>217936.64000000001</v>
          </cell>
        </row>
        <row r="2041">
          <cell r="M2041">
            <v>0</v>
          </cell>
        </row>
        <row r="2042">
          <cell r="M2042">
            <v>2688732.81</v>
          </cell>
        </row>
        <row r="2043">
          <cell r="M2043">
            <v>7229.94</v>
          </cell>
        </row>
        <row r="2044">
          <cell r="M2044">
            <v>0</v>
          </cell>
        </row>
        <row r="2045">
          <cell r="M2045">
            <v>17180064</v>
          </cell>
        </row>
        <row r="2046">
          <cell r="M2046">
            <v>2322142.2000000002</v>
          </cell>
        </row>
        <row r="2047">
          <cell r="M2047">
            <v>0</v>
          </cell>
        </row>
        <row r="2048">
          <cell r="M2048">
            <v>16068753.83</v>
          </cell>
        </row>
        <row r="2049">
          <cell r="M2049">
            <v>1418074.19</v>
          </cell>
        </row>
        <row r="2050">
          <cell r="M2050">
            <v>1926618.05</v>
          </cell>
        </row>
        <row r="2051">
          <cell r="M2051">
            <v>1500</v>
          </cell>
        </row>
        <row r="2052">
          <cell r="M2052">
            <v>506866.68</v>
          </cell>
        </row>
        <row r="2053">
          <cell r="M2053">
            <v>0</v>
          </cell>
        </row>
        <row r="2054">
          <cell r="M2054">
            <v>15732281.539999999</v>
          </cell>
        </row>
        <row r="2055">
          <cell r="M2055">
            <v>9366038.9800000004</v>
          </cell>
        </row>
        <row r="2056">
          <cell r="M2056">
            <v>337589.25</v>
          </cell>
        </row>
        <row r="2057">
          <cell r="M2057">
            <v>6230000</v>
          </cell>
        </row>
        <row r="2058">
          <cell r="M2058">
            <v>37194073.090000004</v>
          </cell>
        </row>
        <row r="2059">
          <cell r="M2059">
            <v>12094462.25</v>
          </cell>
        </row>
        <row r="2060">
          <cell r="M2060">
            <v>22046790.559999999</v>
          </cell>
        </row>
        <row r="2061">
          <cell r="M2061">
            <v>50199073.710000001</v>
          </cell>
        </row>
        <row r="2062">
          <cell r="M2062">
            <v>11155006.16</v>
          </cell>
        </row>
        <row r="2063">
          <cell r="M2063">
            <v>4784680.34</v>
          </cell>
        </row>
        <row r="2064">
          <cell r="M2064">
            <v>0</v>
          </cell>
        </row>
        <row r="2065">
          <cell r="M2065">
            <v>9328570.3499999996</v>
          </cell>
        </row>
        <row r="2066">
          <cell r="M2066">
            <v>4365269.6500000004</v>
          </cell>
        </row>
        <row r="2067">
          <cell r="M2067">
            <v>22463340.510000002</v>
          </cell>
        </row>
        <row r="2068">
          <cell r="M2068">
            <v>15928034.390000001</v>
          </cell>
        </row>
        <row r="2069">
          <cell r="M2069">
            <v>4175036.82</v>
          </cell>
        </row>
        <row r="2070">
          <cell r="M2070">
            <v>71625706.129999995</v>
          </cell>
        </row>
        <row r="2071">
          <cell r="M2071">
            <v>-267806385.15000001</v>
          </cell>
        </row>
        <row r="2072">
          <cell r="M2072">
            <v>-377420.15</v>
          </cell>
        </row>
        <row r="2073">
          <cell r="M2073">
            <v>17542044.629999999</v>
          </cell>
        </row>
        <row r="2074">
          <cell r="M2074">
            <v>44428394.670000002</v>
          </cell>
        </row>
        <row r="2075">
          <cell r="M2075">
            <v>4591481.2300000004</v>
          </cell>
        </row>
        <row r="2076">
          <cell r="M2076">
            <v>98817386.859999999</v>
          </cell>
        </row>
        <row r="2077">
          <cell r="M2077">
            <v>1252.55</v>
          </cell>
        </row>
        <row r="2078">
          <cell r="M2078">
            <v>2043097.24</v>
          </cell>
        </row>
        <row r="2079">
          <cell r="M2079">
            <v>1870711.56</v>
          </cell>
        </row>
        <row r="2080">
          <cell r="M2080">
            <v>120</v>
          </cell>
        </row>
        <row r="2081">
          <cell r="M2081">
            <v>13633.48</v>
          </cell>
        </row>
        <row r="2082">
          <cell r="M2082">
            <v>0</v>
          </cell>
        </row>
        <row r="2083">
          <cell r="M2083">
            <v>0</v>
          </cell>
        </row>
        <row r="2084">
          <cell r="M2084">
            <v>0</v>
          </cell>
        </row>
        <row r="2085">
          <cell r="M2085">
            <v>257428801.94</v>
          </cell>
        </row>
        <row r="2087">
          <cell r="M2087">
            <v>0</v>
          </cell>
        </row>
        <row r="2088">
          <cell r="M2088">
            <v>0</v>
          </cell>
        </row>
        <row r="2089">
          <cell r="M2089">
            <v>0</v>
          </cell>
        </row>
        <row r="2090">
          <cell r="M2090">
            <v>0</v>
          </cell>
        </row>
        <row r="2092">
          <cell r="M2092">
            <v>0</v>
          </cell>
        </row>
        <row r="2094">
          <cell r="M2094">
            <v>667701059.54999995</v>
          </cell>
        </row>
        <row r="2095">
          <cell r="M2095">
            <v>-1403432886.9100001</v>
          </cell>
        </row>
        <row r="2096">
          <cell r="M2096">
            <v>735731827.36000001</v>
          </cell>
        </row>
        <row r="2097">
          <cell r="M2097">
            <v>0</v>
          </cell>
        </row>
        <row r="2099">
          <cell r="M2099">
            <v>0</v>
          </cell>
        </row>
        <row r="2100">
          <cell r="M2100">
            <v>0</v>
          </cell>
        </row>
        <row r="2102">
          <cell r="M2102">
            <v>0</v>
          </cell>
        </row>
        <row r="2104">
          <cell r="M2104">
            <v>-1668497635.9100001</v>
          </cell>
        </row>
        <row r="2105">
          <cell r="M2105">
            <v>2145646.09</v>
          </cell>
        </row>
        <row r="2106">
          <cell r="M2106">
            <v>155717314.22</v>
          </cell>
        </row>
        <row r="2107">
          <cell r="M2107">
            <v>1790020166.6300001</v>
          </cell>
        </row>
        <row r="2108">
          <cell r="M2108">
            <v>2837296561.9099998</v>
          </cell>
        </row>
        <row r="2109">
          <cell r="M2109">
            <v>843727313.02999997</v>
          </cell>
        </row>
        <row r="2110">
          <cell r="M2110">
            <v>15459268.369999999</v>
          </cell>
        </row>
        <row r="2111">
          <cell r="M2111">
            <v>354041507.87</v>
          </cell>
        </row>
        <row r="2112">
          <cell r="M2112">
            <v>-25336319.75</v>
          </cell>
        </row>
        <row r="2113">
          <cell r="M2113">
            <v>0</v>
          </cell>
        </row>
        <row r="2114">
          <cell r="M2114">
            <v>136196719.44999999</v>
          </cell>
        </row>
        <row r="2115">
          <cell r="M2115">
            <v>4440770541.9099998</v>
          </cell>
        </row>
        <row r="2117">
          <cell r="M2117">
            <v>0</v>
          </cell>
        </row>
        <row r="2119">
          <cell r="M2119">
            <v>0</v>
          </cell>
        </row>
        <row r="2120">
          <cell r="M2120">
            <v>0</v>
          </cell>
        </row>
        <row r="2121">
          <cell r="M2121">
            <v>0</v>
          </cell>
        </row>
        <row r="2122">
          <cell r="M2122">
            <v>0</v>
          </cell>
        </row>
        <row r="2123">
          <cell r="M2123">
            <v>0</v>
          </cell>
        </row>
        <row r="2124">
          <cell r="M2124">
            <v>0</v>
          </cell>
        </row>
        <row r="2125">
          <cell r="M2125">
            <v>0</v>
          </cell>
        </row>
        <row r="2126">
          <cell r="M2126">
            <v>0</v>
          </cell>
        </row>
        <row r="2127">
          <cell r="M2127">
            <v>0</v>
          </cell>
        </row>
        <row r="2128">
          <cell r="M2128">
            <v>0</v>
          </cell>
        </row>
        <row r="2129">
          <cell r="M2129">
            <v>0</v>
          </cell>
        </row>
        <row r="2131">
          <cell r="M2131">
            <v>0</v>
          </cell>
        </row>
        <row r="2132">
          <cell r="M2132">
            <v>0</v>
          </cell>
        </row>
        <row r="2133">
          <cell r="M2133">
            <v>0</v>
          </cell>
        </row>
        <row r="2134">
          <cell r="M2134">
            <v>0</v>
          </cell>
        </row>
        <row r="2135">
          <cell r="M2135">
            <v>0</v>
          </cell>
        </row>
        <row r="2136">
          <cell r="M2136">
            <v>0</v>
          </cell>
        </row>
        <row r="2137">
          <cell r="M2137">
            <v>0</v>
          </cell>
        </row>
        <row r="2138">
          <cell r="M2138">
            <v>0</v>
          </cell>
        </row>
        <row r="2140">
          <cell r="M2140">
            <v>964410669.99000001</v>
          </cell>
        </row>
        <row r="2141">
          <cell r="M2141">
            <v>964410669.99000001</v>
          </cell>
        </row>
        <row r="2142">
          <cell r="M214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56"/>
  <sheetViews>
    <sheetView topLeftCell="A32" zoomScale="70" zoomScaleNormal="70" zoomScaleSheetLayoutView="100" zoomScalePageLayoutView="60" workbookViewId="0">
      <selection activeCell="A32" sqref="A32"/>
    </sheetView>
  </sheetViews>
  <sheetFormatPr defaultColWidth="9.375" defaultRowHeight="24" customHeight="1"/>
  <cols>
    <col min="1" max="1" width="57.625" style="29" customWidth="1"/>
    <col min="2" max="2" width="5.875" style="29" customWidth="1"/>
    <col min="3" max="3" width="9.625" style="29" customWidth="1"/>
    <col min="4" max="4" width="16.125" style="131" customWidth="1"/>
    <col min="5" max="5" width="0.75" style="29" customWidth="1"/>
    <col min="6" max="6" width="18.625" style="29" customWidth="1"/>
    <col min="7" max="7" width="0.75" style="29" customWidth="1"/>
    <col min="8" max="8" width="16.75" style="29" customWidth="1"/>
    <col min="9" max="9" width="1" style="29" customWidth="1"/>
    <col min="10" max="10" width="18" style="29" customWidth="1"/>
    <col min="11" max="11" width="0.75" style="29" customWidth="1"/>
    <col min="12" max="16384" width="9.375" style="29"/>
  </cols>
  <sheetData>
    <row r="1" spans="1:10" s="239" customFormat="1" ht="24" customHeight="1">
      <c r="A1" s="286" t="s">
        <v>0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0" s="240" customFormat="1" ht="24" customHeight="1">
      <c r="A2" s="286" t="s">
        <v>1</v>
      </c>
      <c r="B2" s="286"/>
      <c r="C2" s="286"/>
      <c r="D2" s="286"/>
      <c r="E2" s="286"/>
      <c r="F2" s="286"/>
      <c r="G2" s="286"/>
      <c r="H2" s="286"/>
      <c r="I2" s="286"/>
      <c r="J2" s="286"/>
    </row>
    <row r="3" spans="1:10" s="240" customFormat="1" ht="24" customHeight="1">
      <c r="A3" s="286" t="s">
        <v>2</v>
      </c>
      <c r="B3" s="286"/>
      <c r="C3" s="286"/>
      <c r="D3" s="286"/>
      <c r="E3" s="286"/>
      <c r="F3" s="286"/>
      <c r="G3" s="286"/>
      <c r="H3" s="286"/>
      <c r="I3" s="286"/>
      <c r="J3" s="286"/>
    </row>
    <row r="4" spans="1:10" s="33" customFormat="1" ht="24" customHeight="1">
      <c r="A4" s="284" t="s">
        <v>3</v>
      </c>
      <c r="B4" s="284"/>
      <c r="C4" s="284"/>
      <c r="D4" s="284"/>
      <c r="E4" s="284"/>
      <c r="F4" s="284"/>
      <c r="G4" s="284"/>
      <c r="H4" s="284"/>
      <c r="I4" s="284"/>
      <c r="J4" s="284"/>
    </row>
    <row r="5" spans="1:10" s="33" customFormat="1" ht="9" customHeight="1">
      <c r="A5" s="232"/>
      <c r="B5" s="232"/>
      <c r="C5" s="232"/>
      <c r="D5" s="233"/>
      <c r="E5" s="232"/>
      <c r="F5" s="232"/>
      <c r="G5" s="232"/>
      <c r="H5" s="232"/>
      <c r="I5" s="232"/>
      <c r="J5" s="232"/>
    </row>
    <row r="6" spans="1:10" s="33" customFormat="1" ht="24" customHeight="1">
      <c r="A6" s="217"/>
      <c r="B6" s="218"/>
      <c r="D6" s="285" t="s">
        <v>4</v>
      </c>
      <c r="E6" s="285"/>
      <c r="F6" s="285"/>
      <c r="H6" s="285" t="s">
        <v>5</v>
      </c>
      <c r="I6" s="285"/>
      <c r="J6" s="285"/>
    </row>
    <row r="7" spans="1:10" s="33" customFormat="1" ht="24" customHeight="1">
      <c r="A7" s="217"/>
      <c r="B7" s="218"/>
      <c r="C7" s="249" t="s">
        <v>6</v>
      </c>
      <c r="D7" s="266" t="s">
        <v>7</v>
      </c>
      <c r="E7" s="250"/>
      <c r="F7" s="250" t="s">
        <v>7</v>
      </c>
      <c r="H7" s="250" t="s">
        <v>7</v>
      </c>
      <c r="I7" s="250"/>
      <c r="J7" s="250" t="s">
        <v>7</v>
      </c>
    </row>
    <row r="8" spans="1:10" s="33" customFormat="1" ht="24" customHeight="1">
      <c r="D8" s="266" t="s">
        <v>8</v>
      </c>
      <c r="E8" s="249"/>
      <c r="F8" s="249" t="s">
        <v>9</v>
      </c>
      <c r="G8" s="249"/>
      <c r="H8" s="249" t="s">
        <v>8</v>
      </c>
      <c r="I8" s="249"/>
      <c r="J8" s="249" t="s">
        <v>9</v>
      </c>
    </row>
    <row r="9" spans="1:10" s="33" customFormat="1" ht="24" customHeight="1">
      <c r="D9" s="266" t="s">
        <v>10</v>
      </c>
      <c r="E9" s="249"/>
      <c r="F9" s="250" t="s">
        <v>11</v>
      </c>
      <c r="G9" s="250"/>
      <c r="H9" s="250" t="s">
        <v>10</v>
      </c>
      <c r="I9" s="249"/>
      <c r="J9" s="250" t="s">
        <v>11</v>
      </c>
    </row>
    <row r="10" spans="1:10" s="33" customFormat="1" ht="24" customHeight="1">
      <c r="A10" s="249" t="s">
        <v>12</v>
      </c>
      <c r="B10" s="249"/>
      <c r="D10" s="14"/>
      <c r="E10" s="249"/>
      <c r="F10" s="132"/>
      <c r="G10" s="249"/>
      <c r="H10" s="249"/>
      <c r="I10" s="2"/>
      <c r="J10" s="249"/>
    </row>
    <row r="11" spans="1:10" s="33" customFormat="1" ht="24" customHeight="1">
      <c r="A11" s="28" t="s">
        <v>13</v>
      </c>
      <c r="C11" s="249"/>
      <c r="D11" s="14"/>
    </row>
    <row r="12" spans="1:10" ht="24" customHeight="1">
      <c r="A12" s="31" t="s">
        <v>14</v>
      </c>
      <c r="B12" s="32"/>
      <c r="C12" s="219">
        <v>6.1</v>
      </c>
      <c r="D12" s="131">
        <v>52734824041</v>
      </c>
      <c r="E12" s="182"/>
      <c r="F12" s="131">
        <v>52939463396</v>
      </c>
      <c r="G12" s="182"/>
      <c r="H12" s="131">
        <v>52190404225</v>
      </c>
      <c r="I12" s="131"/>
      <c r="J12" s="182">
        <v>52359257744</v>
      </c>
    </row>
    <row r="13" spans="1:10" ht="24" customHeight="1">
      <c r="A13" s="31" t="s">
        <v>15</v>
      </c>
      <c r="B13" s="32"/>
      <c r="C13" s="219" t="s">
        <v>277</v>
      </c>
      <c r="D13" s="131">
        <v>20591100014</v>
      </c>
      <c r="E13" s="182"/>
      <c r="F13" s="131">
        <v>19190916364</v>
      </c>
      <c r="G13" s="182"/>
      <c r="H13" s="131">
        <v>20432609048</v>
      </c>
      <c r="I13" s="131"/>
      <c r="J13" s="131">
        <v>18666925099</v>
      </c>
    </row>
    <row r="14" spans="1:10" ht="24" customHeight="1">
      <c r="A14" s="31" t="s">
        <v>16</v>
      </c>
      <c r="B14" s="32"/>
      <c r="C14" s="219"/>
      <c r="D14" s="131">
        <v>5344731828</v>
      </c>
      <c r="E14" s="182"/>
      <c r="F14" s="131">
        <v>5253829658</v>
      </c>
      <c r="G14" s="182"/>
      <c r="H14" s="183">
        <v>5344731828</v>
      </c>
      <c r="I14" s="131"/>
      <c r="J14" s="183">
        <v>5221302754</v>
      </c>
    </row>
    <row r="15" spans="1:10" ht="24" customHeight="1">
      <c r="A15" s="31" t="s">
        <v>17</v>
      </c>
      <c r="B15" s="32"/>
      <c r="C15" s="219"/>
      <c r="D15" s="131">
        <v>67854732</v>
      </c>
      <c r="E15" s="182"/>
      <c r="F15" s="131">
        <v>349267292</v>
      </c>
      <c r="G15" s="182"/>
      <c r="H15" s="131">
        <v>67854732</v>
      </c>
      <c r="I15" s="131"/>
      <c r="J15" s="131">
        <v>349267292</v>
      </c>
    </row>
    <row r="16" spans="1:10" ht="24" customHeight="1">
      <c r="A16" s="31" t="s">
        <v>18</v>
      </c>
      <c r="B16" s="32"/>
      <c r="C16" s="220" t="s">
        <v>275</v>
      </c>
      <c r="D16" s="131">
        <v>19990121215</v>
      </c>
      <c r="E16" s="182"/>
      <c r="F16" s="131">
        <v>14190615215</v>
      </c>
      <c r="G16" s="182"/>
      <c r="H16" s="131">
        <v>19840083500</v>
      </c>
      <c r="I16" s="131"/>
      <c r="J16" s="131">
        <v>14090577500</v>
      </c>
    </row>
    <row r="17" spans="1:10" ht="24" customHeight="1">
      <c r="A17" s="31" t="s">
        <v>19</v>
      </c>
      <c r="B17" s="32"/>
      <c r="C17" s="219">
        <v>24.5</v>
      </c>
      <c r="D17" s="131">
        <v>145294373</v>
      </c>
      <c r="E17" s="182"/>
      <c r="F17" s="131">
        <v>49346375</v>
      </c>
      <c r="G17" s="182"/>
      <c r="H17" s="131">
        <v>145294001</v>
      </c>
      <c r="I17" s="131"/>
      <c r="J17" s="131">
        <v>49346375</v>
      </c>
    </row>
    <row r="18" spans="1:10" ht="24" customHeight="1">
      <c r="A18" s="31" t="s">
        <v>20</v>
      </c>
      <c r="B18" s="221"/>
      <c r="C18" s="219">
        <v>9</v>
      </c>
      <c r="D18" s="131">
        <v>2924225582</v>
      </c>
      <c r="E18" s="182"/>
      <c r="F18" s="131">
        <v>2102577841</v>
      </c>
      <c r="G18" s="182"/>
      <c r="H18" s="131">
        <v>2924225582</v>
      </c>
      <c r="I18" s="3"/>
      <c r="J18" s="131">
        <v>2102577841</v>
      </c>
    </row>
    <row r="19" spans="1:10" ht="24" customHeight="1">
      <c r="A19" s="222" t="s">
        <v>21</v>
      </c>
      <c r="C19" s="249"/>
      <c r="D19" s="16">
        <f>SUM(D12:D18)</f>
        <v>101798151785</v>
      </c>
      <c r="E19" s="223"/>
      <c r="F19" s="234">
        <f>SUM(F12:F18)</f>
        <v>94076016141</v>
      </c>
      <c r="G19" s="223" t="s">
        <v>11</v>
      </c>
      <c r="H19" s="234">
        <f>SUM(H12:H18)</f>
        <v>100945202916</v>
      </c>
      <c r="I19" s="223"/>
      <c r="J19" s="234">
        <f>SUM(J12:J18)</f>
        <v>92839254605</v>
      </c>
    </row>
    <row r="20" spans="1:10" s="33" customFormat="1" ht="24" customHeight="1">
      <c r="A20" s="32"/>
      <c r="B20" s="130"/>
      <c r="C20" s="248"/>
      <c r="D20" s="131"/>
      <c r="E20" s="182"/>
      <c r="F20" s="235"/>
      <c r="G20" s="182"/>
      <c r="H20" s="184"/>
      <c r="I20" s="3"/>
      <c r="J20" s="131"/>
    </row>
    <row r="21" spans="1:10" s="33" customFormat="1" ht="24" customHeight="1">
      <c r="A21" s="28" t="s">
        <v>22</v>
      </c>
      <c r="C21" s="249"/>
      <c r="D21" s="14"/>
      <c r="H21" s="14"/>
      <c r="I21" s="2"/>
      <c r="J21" s="14"/>
    </row>
    <row r="22" spans="1:10" ht="24" customHeight="1">
      <c r="A22" s="31" t="s">
        <v>23</v>
      </c>
      <c r="B22" s="32"/>
      <c r="C22" s="219" t="s">
        <v>285</v>
      </c>
      <c r="D22" s="129">
        <v>3145760136</v>
      </c>
      <c r="E22" s="3"/>
      <c r="F22" s="131">
        <v>3140999962</v>
      </c>
      <c r="G22" s="3"/>
      <c r="H22" s="131">
        <v>3140666836</v>
      </c>
      <c r="I22" s="3"/>
      <c r="J22" s="131">
        <v>3135906662</v>
      </c>
    </row>
    <row r="23" spans="1:10" ht="24" customHeight="1">
      <c r="A23" s="31" t="s">
        <v>24</v>
      </c>
      <c r="B23" s="32"/>
      <c r="C23" s="219">
        <v>10.1</v>
      </c>
      <c r="D23" s="129">
        <v>603304763</v>
      </c>
      <c r="E23" s="3"/>
      <c r="F23" s="131">
        <v>574690186</v>
      </c>
      <c r="G23" s="3"/>
      <c r="H23" s="131">
        <v>383334000</v>
      </c>
      <c r="I23" s="3"/>
      <c r="J23" s="131">
        <v>383334000</v>
      </c>
    </row>
    <row r="24" spans="1:10" ht="24" customHeight="1">
      <c r="A24" s="31" t="s">
        <v>25</v>
      </c>
      <c r="B24" s="32"/>
      <c r="C24" s="219">
        <v>10.199999999999999</v>
      </c>
      <c r="D24" s="202">
        <v>0</v>
      </c>
      <c r="E24" s="7"/>
      <c r="F24" s="202">
        <v>0</v>
      </c>
      <c r="G24" s="3"/>
      <c r="H24" s="129">
        <v>10209920</v>
      </c>
      <c r="I24" s="3"/>
      <c r="J24" s="131">
        <v>10209920</v>
      </c>
    </row>
    <row r="25" spans="1:10" ht="24" customHeight="1">
      <c r="A25" s="31" t="s">
        <v>26</v>
      </c>
      <c r="B25" s="32"/>
      <c r="C25" s="219">
        <v>11</v>
      </c>
      <c r="D25" s="129">
        <v>39891888959</v>
      </c>
      <c r="E25" s="3"/>
      <c r="F25" s="131">
        <v>44579272684</v>
      </c>
      <c r="G25" s="3"/>
      <c r="H25" s="131">
        <v>39840085754</v>
      </c>
      <c r="I25" s="3"/>
      <c r="J25" s="131">
        <v>44556189072</v>
      </c>
    </row>
    <row r="26" spans="1:10" ht="24" customHeight="1">
      <c r="A26" s="31" t="s">
        <v>27</v>
      </c>
      <c r="B26" s="32"/>
      <c r="C26" s="219">
        <v>12</v>
      </c>
      <c r="D26" s="129">
        <v>71576545690</v>
      </c>
      <c r="E26" s="3"/>
      <c r="F26" s="131">
        <v>65047852604</v>
      </c>
      <c r="G26" s="3"/>
      <c r="H26" s="131">
        <v>71564413572</v>
      </c>
      <c r="I26" s="3"/>
      <c r="J26" s="131">
        <v>65042183223</v>
      </c>
    </row>
    <row r="27" spans="1:10" ht="24" customHeight="1">
      <c r="A27" s="31" t="s">
        <v>28</v>
      </c>
      <c r="B27" s="32"/>
      <c r="C27" s="219"/>
      <c r="D27" s="129">
        <v>110355086</v>
      </c>
      <c r="E27" s="3"/>
      <c r="F27" s="131">
        <v>121672860</v>
      </c>
      <c r="G27" s="3"/>
      <c r="H27" s="131">
        <v>109829794</v>
      </c>
      <c r="I27" s="3"/>
      <c r="J27" s="131">
        <v>115987117</v>
      </c>
    </row>
    <row r="28" spans="1:10" ht="24" customHeight="1">
      <c r="A28" s="31" t="s">
        <v>29</v>
      </c>
      <c r="B28" s="32"/>
      <c r="C28" s="220"/>
      <c r="D28" s="131">
        <v>10997032909</v>
      </c>
      <c r="E28" s="3"/>
      <c r="F28" s="131">
        <v>10994809615</v>
      </c>
      <c r="G28" s="3"/>
      <c r="H28" s="131">
        <v>10987712303</v>
      </c>
      <c r="I28" s="3"/>
      <c r="J28" s="131">
        <v>10987712303</v>
      </c>
    </row>
    <row r="29" spans="1:10" ht="24" customHeight="1">
      <c r="A29" s="31" t="s">
        <v>30</v>
      </c>
      <c r="B29" s="32"/>
      <c r="C29" s="220">
        <v>13</v>
      </c>
      <c r="D29" s="129">
        <v>15390312055</v>
      </c>
      <c r="E29" s="3"/>
      <c r="F29" s="131">
        <v>14894114789</v>
      </c>
      <c r="G29" s="3"/>
      <c r="H29" s="131">
        <v>15390312055</v>
      </c>
      <c r="I29" s="3"/>
      <c r="J29" s="131">
        <v>14894114789</v>
      </c>
    </row>
    <row r="30" spans="1:10" ht="24" customHeight="1">
      <c r="A30" s="31" t="s">
        <v>31</v>
      </c>
      <c r="B30" s="32"/>
      <c r="C30" s="220">
        <v>14</v>
      </c>
      <c r="D30" s="129">
        <v>13596237067</v>
      </c>
      <c r="E30" s="37"/>
      <c r="F30" s="131">
        <v>5561226965</v>
      </c>
      <c r="G30" s="3"/>
      <c r="H30" s="131">
        <v>13593690058</v>
      </c>
      <c r="I30" s="3"/>
      <c r="J30" s="131">
        <v>5463449926</v>
      </c>
    </row>
    <row r="31" spans="1:10" s="33" customFormat="1" ht="24" customHeight="1">
      <c r="A31" s="222" t="s">
        <v>32</v>
      </c>
      <c r="C31" s="249"/>
      <c r="D31" s="12">
        <f>SUM(D22:D30)</f>
        <v>155311436665</v>
      </c>
      <c r="E31" s="2"/>
      <c r="F31" s="193">
        <f>SUM(F22:F30)</f>
        <v>144914639665</v>
      </c>
      <c r="G31" s="186" t="s">
        <v>11</v>
      </c>
      <c r="H31" s="193">
        <f>SUM(H22:H30)</f>
        <v>155020254292</v>
      </c>
      <c r="I31" s="2"/>
      <c r="J31" s="193">
        <f>SUM(J22:J30)</f>
        <v>144589087012</v>
      </c>
    </row>
    <row r="32" spans="1:10" s="33" customFormat="1" ht="24" customHeight="1" thickBot="1">
      <c r="A32" s="28" t="s">
        <v>33</v>
      </c>
      <c r="C32" s="249"/>
      <c r="D32" s="17">
        <f>D19+D31</f>
        <v>257109588450</v>
      </c>
      <c r="E32" s="2"/>
      <c r="F32" s="236">
        <f>F19+F31</f>
        <v>238990655806</v>
      </c>
      <c r="G32" s="186"/>
      <c r="H32" s="236">
        <f>H19+H31</f>
        <v>255965457208</v>
      </c>
      <c r="I32" s="2"/>
      <c r="J32" s="236">
        <f>J19+J31</f>
        <v>237428341617</v>
      </c>
    </row>
    <row r="33" spans="1:10" s="33" customFormat="1" ht="24" customHeight="1" thickTop="1">
      <c r="C33" s="249"/>
      <c r="D33" s="14"/>
      <c r="E33" s="186"/>
      <c r="F33" s="186"/>
      <c r="G33" s="186"/>
      <c r="H33" s="186"/>
      <c r="I33" s="186"/>
      <c r="J33" s="186"/>
    </row>
    <row r="34" spans="1:10" s="33" customFormat="1" ht="24" customHeight="1">
      <c r="C34" s="249"/>
      <c r="D34" s="14"/>
      <c r="E34" s="186"/>
      <c r="F34" s="186"/>
      <c r="G34" s="186"/>
      <c r="H34" s="186"/>
      <c r="I34" s="186"/>
      <c r="J34" s="186"/>
    </row>
    <row r="35" spans="1:10" s="33" customFormat="1" ht="24" customHeight="1">
      <c r="C35" s="249"/>
      <c r="D35" s="14"/>
      <c r="E35" s="186"/>
      <c r="F35" s="186"/>
      <c r="G35" s="186"/>
      <c r="H35" s="186"/>
      <c r="I35" s="186"/>
      <c r="J35" s="186"/>
    </row>
    <row r="36" spans="1:10" s="33" customFormat="1" ht="24" customHeight="1">
      <c r="C36" s="249"/>
      <c r="D36" s="14"/>
      <c r="E36" s="186"/>
      <c r="F36" s="186"/>
      <c r="G36" s="186"/>
      <c r="H36" s="186"/>
      <c r="I36" s="186"/>
      <c r="J36" s="186"/>
    </row>
    <row r="37" spans="1:10" s="33" customFormat="1" ht="24" customHeight="1">
      <c r="C37" s="249"/>
      <c r="D37" s="14"/>
      <c r="E37" s="186"/>
      <c r="F37" s="186"/>
      <c r="G37" s="186"/>
      <c r="H37" s="186"/>
      <c r="I37" s="186"/>
      <c r="J37" s="186"/>
    </row>
    <row r="38" spans="1:10" s="33" customFormat="1" ht="24" customHeight="1">
      <c r="C38" s="249"/>
      <c r="D38" s="14"/>
      <c r="E38" s="186"/>
      <c r="F38" s="186"/>
      <c r="G38" s="186"/>
      <c r="H38" s="186"/>
      <c r="I38" s="186"/>
      <c r="J38" s="186"/>
    </row>
    <row r="39" spans="1:10" s="33" customFormat="1" ht="24" customHeight="1">
      <c r="C39" s="273"/>
      <c r="D39" s="14"/>
      <c r="E39" s="186"/>
      <c r="F39" s="186"/>
      <c r="G39" s="186"/>
      <c r="H39" s="186"/>
      <c r="I39" s="186"/>
      <c r="J39" s="186"/>
    </row>
    <row r="40" spans="1:10" s="33" customFormat="1" ht="24" customHeight="1">
      <c r="C40" s="280"/>
      <c r="D40" s="14"/>
      <c r="E40" s="186"/>
      <c r="F40" s="186"/>
      <c r="G40" s="186"/>
      <c r="H40" s="186"/>
      <c r="I40" s="186"/>
      <c r="J40" s="186"/>
    </row>
    <row r="41" spans="1:10" s="33" customFormat="1" ht="24" customHeight="1">
      <c r="C41" s="280"/>
      <c r="D41" s="14"/>
      <c r="E41" s="186"/>
      <c r="F41" s="186"/>
      <c r="G41" s="186"/>
      <c r="H41" s="186"/>
      <c r="I41" s="186"/>
      <c r="J41" s="186"/>
    </row>
    <row r="42" spans="1:10" s="33" customFormat="1" ht="24" customHeight="1">
      <c r="C42" s="280"/>
      <c r="D42" s="14"/>
      <c r="E42" s="186"/>
      <c r="F42" s="186"/>
      <c r="G42" s="186"/>
      <c r="H42" s="186"/>
      <c r="I42" s="186"/>
      <c r="J42" s="186"/>
    </row>
    <row r="43" spans="1:10" s="33" customFormat="1" ht="24" customHeight="1">
      <c r="C43" s="273"/>
      <c r="D43" s="14"/>
      <c r="E43" s="186"/>
      <c r="F43" s="186"/>
      <c r="G43" s="186"/>
      <c r="H43" s="186"/>
      <c r="I43" s="186"/>
      <c r="J43" s="186"/>
    </row>
    <row r="44" spans="1:10" s="33" customFormat="1" ht="24" customHeight="1">
      <c r="C44" s="273"/>
      <c r="D44" s="14"/>
      <c r="E44" s="186"/>
      <c r="F44" s="186"/>
      <c r="G44" s="186"/>
      <c r="H44" s="186"/>
      <c r="I44" s="186"/>
      <c r="J44" s="186"/>
    </row>
    <row r="45" spans="1:10" s="33" customFormat="1" ht="24" customHeight="1">
      <c r="C45" s="273"/>
      <c r="D45" s="14"/>
      <c r="E45" s="186"/>
      <c r="F45" s="186"/>
      <c r="G45" s="186"/>
      <c r="H45" s="186"/>
      <c r="I45" s="186"/>
      <c r="J45" s="186"/>
    </row>
    <row r="46" spans="1:10" s="33" customFormat="1" ht="24" customHeight="1">
      <c r="C46" s="273"/>
      <c r="D46" s="14"/>
      <c r="E46" s="186"/>
      <c r="F46" s="186"/>
      <c r="G46" s="186"/>
      <c r="H46" s="186"/>
      <c r="I46" s="186"/>
      <c r="J46" s="186"/>
    </row>
    <row r="47" spans="1:10" s="33" customFormat="1" ht="24" customHeight="1">
      <c r="A47" s="282" t="s">
        <v>34</v>
      </c>
      <c r="B47" s="282"/>
      <c r="C47" s="282"/>
      <c r="D47" s="282"/>
      <c r="E47" s="186"/>
      <c r="F47" s="186"/>
      <c r="G47" s="186"/>
      <c r="H47" s="186"/>
      <c r="I47" s="186"/>
      <c r="J47" s="186"/>
    </row>
    <row r="48" spans="1:10" s="33" customFormat="1" ht="24" customHeight="1">
      <c r="C48" s="249"/>
      <c r="D48" s="14"/>
      <c r="E48" s="186"/>
      <c r="F48" s="186"/>
      <c r="G48" s="186"/>
      <c r="H48" s="186"/>
      <c r="I48" s="186"/>
      <c r="J48" s="186"/>
    </row>
    <row r="49" spans="1:10" s="224" customFormat="1" ht="24" customHeight="1">
      <c r="D49" s="171"/>
      <c r="E49" s="225"/>
      <c r="F49" s="225"/>
      <c r="G49" s="225"/>
      <c r="H49" s="225"/>
      <c r="I49" s="225"/>
      <c r="J49" s="225"/>
    </row>
    <row r="50" spans="1:10" s="33" customFormat="1" ht="24" customHeight="1">
      <c r="A50" s="248" t="s">
        <v>35</v>
      </c>
      <c r="B50" s="248"/>
      <c r="C50" s="248"/>
      <c r="D50" s="281" t="s">
        <v>35</v>
      </c>
      <c r="E50" s="281"/>
      <c r="F50" s="281"/>
      <c r="G50" s="281"/>
      <c r="H50" s="281"/>
      <c r="I50" s="281"/>
      <c r="J50" s="281"/>
    </row>
    <row r="51" spans="1:10" ht="24" customHeight="1">
      <c r="A51" s="248" t="s">
        <v>36</v>
      </c>
      <c r="B51" s="248"/>
      <c r="C51" s="248"/>
      <c r="D51" s="281" t="s">
        <v>37</v>
      </c>
      <c r="E51" s="281"/>
      <c r="F51" s="281"/>
      <c r="G51" s="281"/>
      <c r="H51" s="281"/>
      <c r="I51" s="281"/>
      <c r="J51" s="281"/>
    </row>
    <row r="52" spans="1:10" ht="24" customHeight="1">
      <c r="A52" s="248" t="s">
        <v>38</v>
      </c>
      <c r="B52" s="248"/>
      <c r="C52" s="248"/>
      <c r="D52" s="281" t="s">
        <v>39</v>
      </c>
      <c r="E52" s="281"/>
      <c r="F52" s="281"/>
      <c r="G52" s="281"/>
      <c r="H52" s="281"/>
      <c r="I52" s="281"/>
      <c r="J52" s="281"/>
    </row>
    <row r="53" spans="1:10" s="33" customFormat="1" ht="24" customHeight="1">
      <c r="A53" s="283" t="s">
        <v>0</v>
      </c>
      <c r="B53" s="283"/>
      <c r="C53" s="283"/>
      <c r="D53" s="283"/>
      <c r="E53" s="283"/>
      <c r="F53" s="283"/>
      <c r="G53" s="283"/>
      <c r="H53" s="283"/>
      <c r="I53" s="283"/>
      <c r="J53" s="283"/>
    </row>
    <row r="54" spans="1:10" s="33" customFormat="1" ht="24" customHeight="1">
      <c r="A54" s="283" t="s">
        <v>40</v>
      </c>
      <c r="B54" s="283"/>
      <c r="C54" s="283"/>
      <c r="D54" s="283"/>
      <c r="E54" s="283"/>
      <c r="F54" s="283"/>
      <c r="G54" s="283"/>
      <c r="H54" s="283"/>
      <c r="I54" s="283"/>
      <c r="J54" s="283"/>
    </row>
    <row r="55" spans="1:10" s="33" customFormat="1" ht="24" customHeight="1">
      <c r="A55" s="283" t="s">
        <v>2</v>
      </c>
      <c r="B55" s="283"/>
      <c r="C55" s="283"/>
      <c r="D55" s="283"/>
      <c r="E55" s="283"/>
      <c r="F55" s="283"/>
      <c r="G55" s="283"/>
      <c r="H55" s="283"/>
      <c r="I55" s="283"/>
      <c r="J55" s="283"/>
    </row>
    <row r="56" spans="1:10" s="33" customFormat="1" ht="24" customHeight="1">
      <c r="A56" s="284" t="s">
        <v>3</v>
      </c>
      <c r="B56" s="284"/>
      <c r="C56" s="284"/>
      <c r="D56" s="284"/>
      <c r="E56" s="284"/>
      <c r="F56" s="284"/>
      <c r="G56" s="284"/>
      <c r="H56" s="284"/>
      <c r="I56" s="284"/>
      <c r="J56" s="284"/>
    </row>
    <row r="57" spans="1:10" s="33" customFormat="1" ht="9" customHeight="1">
      <c r="A57" s="232"/>
      <c r="B57" s="232"/>
      <c r="C57" s="232"/>
      <c r="D57" s="233"/>
      <c r="E57" s="232"/>
      <c r="F57" s="232"/>
      <c r="G57" s="232"/>
      <c r="H57" s="232"/>
      <c r="I57" s="232"/>
      <c r="J57" s="232"/>
    </row>
    <row r="58" spans="1:10" s="33" customFormat="1" ht="24" customHeight="1">
      <c r="A58" s="217"/>
      <c r="B58" s="218"/>
      <c r="D58" s="285" t="s">
        <v>4</v>
      </c>
      <c r="E58" s="285"/>
      <c r="F58" s="285"/>
      <c r="H58" s="285" t="s">
        <v>5</v>
      </c>
      <c r="I58" s="285"/>
      <c r="J58" s="285"/>
    </row>
    <row r="59" spans="1:10" s="33" customFormat="1" ht="24" customHeight="1">
      <c r="A59" s="217"/>
      <c r="B59" s="218"/>
      <c r="C59" s="249" t="s">
        <v>6</v>
      </c>
      <c r="D59" s="266" t="s">
        <v>7</v>
      </c>
      <c r="E59" s="250"/>
      <c r="F59" s="250" t="s">
        <v>7</v>
      </c>
      <c r="H59" s="250" t="s">
        <v>7</v>
      </c>
      <c r="I59" s="250"/>
      <c r="J59" s="250" t="s">
        <v>7</v>
      </c>
    </row>
    <row r="60" spans="1:10" s="33" customFormat="1" ht="24" customHeight="1">
      <c r="D60" s="266" t="s">
        <v>8</v>
      </c>
      <c r="E60" s="249"/>
      <c r="F60" s="249" t="s">
        <v>9</v>
      </c>
      <c r="G60" s="249"/>
      <c r="H60" s="249" t="s">
        <v>8</v>
      </c>
      <c r="I60" s="249"/>
      <c r="J60" s="249" t="s">
        <v>9</v>
      </c>
    </row>
    <row r="61" spans="1:10" s="33" customFormat="1" ht="24" customHeight="1">
      <c r="A61" s="28"/>
      <c r="D61" s="266" t="s">
        <v>10</v>
      </c>
      <c r="E61" s="249"/>
      <c r="F61" s="250" t="s">
        <v>11</v>
      </c>
      <c r="G61" s="250"/>
      <c r="H61" s="250" t="s">
        <v>10</v>
      </c>
      <c r="I61" s="249"/>
      <c r="J61" s="250" t="s">
        <v>11</v>
      </c>
    </row>
    <row r="62" spans="1:10" s="33" customFormat="1" ht="24" customHeight="1">
      <c r="A62" s="249" t="s">
        <v>41</v>
      </c>
      <c r="B62" s="249"/>
      <c r="D62" s="266"/>
      <c r="E62" s="249"/>
      <c r="F62" s="249"/>
      <c r="G62" s="249"/>
      <c r="H62" s="249"/>
      <c r="I62" s="249"/>
      <c r="J62" s="249"/>
    </row>
    <row r="63" spans="1:10" s="33" customFormat="1" ht="24" customHeight="1">
      <c r="A63" s="28" t="s">
        <v>42</v>
      </c>
      <c r="C63" s="249"/>
      <c r="D63" s="14"/>
    </row>
    <row r="64" spans="1:10" ht="24" customHeight="1">
      <c r="A64" s="31" t="s">
        <v>43</v>
      </c>
      <c r="B64" s="32"/>
      <c r="C64" s="220" t="s">
        <v>278</v>
      </c>
      <c r="D64" s="131">
        <v>31109530181</v>
      </c>
      <c r="E64" s="11"/>
      <c r="F64" s="131">
        <v>28547059852</v>
      </c>
      <c r="G64" s="13"/>
      <c r="H64" s="131">
        <v>30210016193</v>
      </c>
      <c r="I64" s="13"/>
      <c r="J64" s="131">
        <v>27340119068</v>
      </c>
    </row>
    <row r="65" spans="1:10" ht="24" customHeight="1">
      <c r="A65" s="31" t="s">
        <v>44</v>
      </c>
      <c r="B65" s="32"/>
      <c r="C65" s="220"/>
      <c r="D65" s="131">
        <v>35957216657</v>
      </c>
      <c r="E65" s="131"/>
      <c r="F65" s="131">
        <v>37575699718</v>
      </c>
      <c r="G65" s="13"/>
      <c r="H65" s="131">
        <v>35908119622</v>
      </c>
      <c r="I65" s="13"/>
      <c r="J65" s="131">
        <v>37497491090</v>
      </c>
    </row>
    <row r="66" spans="1:10" ht="24" customHeight="1">
      <c r="A66" s="31" t="s">
        <v>299</v>
      </c>
      <c r="B66" s="130"/>
      <c r="C66" s="219" t="s">
        <v>276</v>
      </c>
      <c r="D66" s="133">
        <v>9068928526</v>
      </c>
      <c r="E66" s="131"/>
      <c r="F66" s="133">
        <v>7186755767</v>
      </c>
      <c r="G66" s="131"/>
      <c r="H66" s="131">
        <v>9061122812</v>
      </c>
      <c r="I66" s="131"/>
      <c r="J66" s="131">
        <v>7180322067</v>
      </c>
    </row>
    <row r="67" spans="1:10" ht="24" customHeight="1">
      <c r="A67" s="31" t="s">
        <v>45</v>
      </c>
      <c r="B67" s="130"/>
      <c r="C67" s="248"/>
      <c r="D67" s="133">
        <v>15348872</v>
      </c>
      <c r="E67" s="131"/>
      <c r="F67" s="133">
        <v>7920562</v>
      </c>
      <c r="G67" s="131"/>
      <c r="H67" s="215">
        <v>0</v>
      </c>
      <c r="I67" s="251"/>
      <c r="J67" s="202">
        <v>0</v>
      </c>
    </row>
    <row r="68" spans="1:10" ht="24" customHeight="1">
      <c r="A68" s="31" t="s">
        <v>46</v>
      </c>
      <c r="B68" s="32"/>
      <c r="C68" s="248"/>
      <c r="D68" s="131">
        <v>54649387</v>
      </c>
      <c r="E68" s="131"/>
      <c r="F68" s="131">
        <v>54626562</v>
      </c>
      <c r="G68" s="13"/>
      <c r="H68" s="131">
        <v>54228762</v>
      </c>
      <c r="I68" s="13"/>
      <c r="J68" s="131">
        <v>54228762</v>
      </c>
    </row>
    <row r="69" spans="1:10" ht="24" customHeight="1">
      <c r="A69" s="31" t="s">
        <v>47</v>
      </c>
      <c r="B69" s="32"/>
      <c r="C69" s="248"/>
      <c r="D69" s="131">
        <v>638101338</v>
      </c>
      <c r="E69" s="3"/>
      <c r="F69" s="131">
        <v>824161546</v>
      </c>
      <c r="G69" s="128"/>
      <c r="H69" s="131">
        <v>638101338</v>
      </c>
      <c r="I69" s="128"/>
      <c r="J69" s="131">
        <v>816630738</v>
      </c>
    </row>
    <row r="70" spans="1:10" s="33" customFormat="1" ht="24" customHeight="1">
      <c r="A70" s="222" t="s">
        <v>48</v>
      </c>
      <c r="C70" s="249"/>
      <c r="D70" s="16">
        <f>SUM(D64:D69)</f>
        <v>76843774961</v>
      </c>
      <c r="E70" s="5"/>
      <c r="F70" s="16">
        <f>SUM(F64:F69)</f>
        <v>74196224007</v>
      </c>
      <c r="G70" s="5"/>
      <c r="H70" s="16">
        <f>SUM(H64:H69)</f>
        <v>75871588727</v>
      </c>
      <c r="I70" s="5"/>
      <c r="J70" s="16">
        <f>SUM(J64:J69)</f>
        <v>72888791725</v>
      </c>
    </row>
    <row r="71" spans="1:10" s="33" customFormat="1" ht="24" customHeight="1">
      <c r="A71" s="32"/>
      <c r="B71" s="130"/>
      <c r="C71" s="248"/>
      <c r="D71" s="131"/>
      <c r="E71" s="182"/>
      <c r="F71" s="184"/>
      <c r="G71" s="182"/>
      <c r="H71" s="184"/>
      <c r="I71" s="184"/>
      <c r="J71" s="184"/>
    </row>
    <row r="72" spans="1:10" s="33" customFormat="1" ht="24" customHeight="1">
      <c r="A72" s="28" t="s">
        <v>49</v>
      </c>
      <c r="C72" s="249"/>
      <c r="D72" s="14"/>
      <c r="E72" s="186"/>
      <c r="F72" s="186"/>
      <c r="G72" s="186"/>
      <c r="H72" s="186"/>
      <c r="I72" s="186"/>
      <c r="J72" s="14"/>
    </row>
    <row r="73" spans="1:10" s="33" customFormat="1" ht="24" customHeight="1">
      <c r="A73" s="31" t="s">
        <v>50</v>
      </c>
      <c r="C73" s="220" t="s">
        <v>51</v>
      </c>
      <c r="D73" s="135">
        <v>8578321973</v>
      </c>
      <c r="E73" s="14"/>
      <c r="F73" s="133">
        <v>8398920948</v>
      </c>
      <c r="G73" s="14"/>
      <c r="H73" s="131">
        <v>8578321973</v>
      </c>
      <c r="I73" s="14"/>
      <c r="J73" s="133">
        <v>8398920948</v>
      </c>
    </row>
    <row r="74" spans="1:10" s="33" customFormat="1" ht="24" customHeight="1">
      <c r="A74" s="31" t="s">
        <v>52</v>
      </c>
      <c r="C74" s="248" t="s">
        <v>53</v>
      </c>
      <c r="D74" s="135">
        <v>25198940804</v>
      </c>
      <c r="E74" s="131"/>
      <c r="F74" s="133">
        <v>24931759206</v>
      </c>
      <c r="G74" s="14"/>
      <c r="H74" s="187">
        <v>25198940804</v>
      </c>
      <c r="I74" s="14"/>
      <c r="J74" s="133">
        <v>24931759206</v>
      </c>
    </row>
    <row r="75" spans="1:10" ht="24" customHeight="1">
      <c r="A75" s="31" t="s">
        <v>54</v>
      </c>
      <c r="B75" s="130"/>
      <c r="C75" s="220" t="s">
        <v>276</v>
      </c>
      <c r="D75" s="135">
        <v>85281804541</v>
      </c>
      <c r="E75" s="131"/>
      <c r="F75" s="133">
        <v>77073995134</v>
      </c>
      <c r="G75" s="131"/>
      <c r="H75" s="133">
        <v>85277267655</v>
      </c>
      <c r="I75" s="131"/>
      <c r="J75" s="133">
        <v>77073635777</v>
      </c>
    </row>
    <row r="76" spans="1:10" s="33" customFormat="1" ht="24" customHeight="1">
      <c r="A76" s="31" t="s">
        <v>55</v>
      </c>
      <c r="C76" s="220" t="s">
        <v>56</v>
      </c>
      <c r="D76" s="135">
        <v>47597930395</v>
      </c>
      <c r="E76" s="131"/>
      <c r="F76" s="133">
        <v>46826245490</v>
      </c>
      <c r="G76" s="14"/>
      <c r="H76" s="131">
        <v>47597930395</v>
      </c>
      <c r="I76" s="14"/>
      <c r="J76" s="133">
        <v>46826245490</v>
      </c>
    </row>
    <row r="77" spans="1:10" s="33" customFormat="1" ht="24" customHeight="1">
      <c r="A77" s="31" t="s">
        <v>57</v>
      </c>
      <c r="C77" s="220" t="s">
        <v>278</v>
      </c>
      <c r="D77" s="135">
        <v>15478624642</v>
      </c>
      <c r="E77" s="131"/>
      <c r="F77" s="133">
        <v>15699742644</v>
      </c>
      <c r="G77" s="14"/>
      <c r="H77" s="3">
        <v>15478624642</v>
      </c>
      <c r="I77" s="14"/>
      <c r="J77" s="133">
        <v>15699742644</v>
      </c>
    </row>
    <row r="78" spans="1:10" ht="24" customHeight="1">
      <c r="A78" s="31" t="s">
        <v>58</v>
      </c>
      <c r="B78" s="32"/>
      <c r="C78" s="219">
        <v>18</v>
      </c>
      <c r="D78" s="135">
        <v>861430860</v>
      </c>
      <c r="E78" s="131"/>
      <c r="F78" s="133">
        <v>880273136</v>
      </c>
      <c r="G78" s="131"/>
      <c r="H78" s="3">
        <v>861430860</v>
      </c>
      <c r="I78" s="131"/>
      <c r="J78" s="131">
        <v>880273136</v>
      </c>
    </row>
    <row r="79" spans="1:10" ht="24" customHeight="1">
      <c r="A79" s="31" t="s">
        <v>59</v>
      </c>
    </row>
    <row r="80" spans="1:10" ht="24" customHeight="1">
      <c r="A80" s="31" t="s">
        <v>60</v>
      </c>
      <c r="C80" s="219">
        <v>19</v>
      </c>
      <c r="D80" s="135">
        <v>4761302830</v>
      </c>
      <c r="E80" s="131"/>
      <c r="F80" s="133">
        <v>4768335454</v>
      </c>
      <c r="G80" s="13"/>
      <c r="H80" s="3">
        <v>4738030057</v>
      </c>
      <c r="I80" s="13"/>
      <c r="J80" s="131">
        <v>4740606576</v>
      </c>
    </row>
    <row r="81" spans="1:10" ht="24" customHeight="1">
      <c r="A81" s="31" t="s">
        <v>61</v>
      </c>
      <c r="B81" s="32"/>
      <c r="C81" s="226" t="s">
        <v>62</v>
      </c>
      <c r="D81" s="133">
        <v>33207870265</v>
      </c>
      <c r="E81" s="131"/>
      <c r="F81" s="133">
        <v>29340225624</v>
      </c>
      <c r="G81" s="13"/>
      <c r="H81" s="227">
        <v>33207870265</v>
      </c>
      <c r="I81" s="13"/>
      <c r="J81" s="131">
        <v>29340225624</v>
      </c>
    </row>
    <row r="82" spans="1:10" ht="24" customHeight="1">
      <c r="A82" s="31" t="s">
        <v>63</v>
      </c>
      <c r="B82" s="32"/>
      <c r="C82" s="226"/>
      <c r="D82" s="135">
        <v>18616376</v>
      </c>
      <c r="E82" s="131"/>
      <c r="F82" s="133">
        <v>17414882</v>
      </c>
      <c r="G82" s="128"/>
      <c r="H82" s="202">
        <v>0</v>
      </c>
      <c r="I82" s="128"/>
      <c r="J82" s="202">
        <v>0</v>
      </c>
    </row>
    <row r="83" spans="1:10" s="33" customFormat="1" ht="24" customHeight="1">
      <c r="A83" s="222" t="s">
        <v>64</v>
      </c>
      <c r="C83" s="249"/>
      <c r="D83" s="12">
        <f>SUM(D73:D82)</f>
        <v>220984842686</v>
      </c>
      <c r="E83" s="14"/>
      <c r="F83" s="12">
        <f>SUM(F73:F82)</f>
        <v>207936912518</v>
      </c>
      <c r="G83" s="2"/>
      <c r="H83" s="12">
        <f>SUM(H73:H82)</f>
        <v>220938416651</v>
      </c>
      <c r="I83" s="2"/>
      <c r="J83" s="12">
        <f>SUM(J73:J82)</f>
        <v>207891409401</v>
      </c>
    </row>
    <row r="84" spans="1:10" s="33" customFormat="1" ht="24" customHeight="1">
      <c r="A84" s="228" t="s">
        <v>65</v>
      </c>
      <c r="C84" s="249"/>
      <c r="D84" s="12">
        <f>D70+D83</f>
        <v>297828617647</v>
      </c>
      <c r="E84" s="14"/>
      <c r="F84" s="12">
        <f>F70+F83</f>
        <v>282133136525</v>
      </c>
      <c r="G84" s="2"/>
      <c r="H84" s="12">
        <f>H70+H83</f>
        <v>296810005378</v>
      </c>
      <c r="I84" s="2"/>
      <c r="J84" s="12">
        <f>J70+J83</f>
        <v>280780201126</v>
      </c>
    </row>
    <row r="85" spans="1:10" s="33" customFormat="1" ht="24" customHeight="1">
      <c r="A85" s="228"/>
      <c r="C85" s="249"/>
      <c r="D85" s="14"/>
      <c r="E85" s="14"/>
      <c r="F85" s="14"/>
      <c r="G85" s="2"/>
      <c r="H85" s="14"/>
      <c r="I85" s="2"/>
      <c r="J85" s="14"/>
    </row>
    <row r="86" spans="1:10" s="33" customFormat="1" ht="24" customHeight="1">
      <c r="A86" s="228"/>
      <c r="C86" s="249"/>
      <c r="D86" s="14"/>
      <c r="E86" s="186"/>
      <c r="F86" s="186"/>
      <c r="G86" s="186"/>
      <c r="H86" s="186"/>
      <c r="I86" s="186"/>
      <c r="J86" s="186"/>
    </row>
    <row r="87" spans="1:10" s="33" customFormat="1" ht="24" customHeight="1">
      <c r="A87" s="228"/>
      <c r="C87" s="249"/>
      <c r="D87" s="14"/>
      <c r="E87" s="186"/>
      <c r="F87" s="186"/>
      <c r="G87" s="186"/>
      <c r="H87" s="186"/>
      <c r="I87" s="186"/>
      <c r="J87" s="186"/>
    </row>
    <row r="88" spans="1:10" s="33" customFormat="1" ht="24" customHeight="1">
      <c r="A88" s="228"/>
      <c r="C88" s="249"/>
      <c r="D88" s="14"/>
      <c r="E88" s="186"/>
      <c r="F88" s="186"/>
      <c r="G88" s="186"/>
      <c r="H88" s="186"/>
      <c r="I88" s="186"/>
      <c r="J88" s="186"/>
    </row>
    <row r="89" spans="1:10" s="33" customFormat="1" ht="24" customHeight="1">
      <c r="A89" s="228"/>
      <c r="C89" s="249"/>
      <c r="D89" s="14"/>
      <c r="E89" s="186"/>
      <c r="F89" s="186"/>
      <c r="G89" s="186"/>
      <c r="H89" s="186"/>
      <c r="I89" s="186"/>
      <c r="J89" s="186"/>
    </row>
    <row r="90" spans="1:10" s="33" customFormat="1" ht="24" customHeight="1">
      <c r="A90" s="228"/>
      <c r="C90" s="273"/>
      <c r="D90" s="14"/>
      <c r="E90" s="186"/>
      <c r="F90" s="186"/>
      <c r="G90" s="186"/>
      <c r="H90" s="186"/>
      <c r="I90" s="186"/>
      <c r="J90" s="186"/>
    </row>
    <row r="91" spans="1:10" s="33" customFormat="1" ht="24" customHeight="1">
      <c r="A91" s="228"/>
      <c r="C91" s="273"/>
      <c r="D91" s="14"/>
      <c r="E91" s="186"/>
      <c r="F91" s="186"/>
      <c r="G91" s="186"/>
      <c r="H91" s="186"/>
      <c r="I91" s="186"/>
      <c r="J91" s="186"/>
    </row>
    <row r="92" spans="1:10" s="33" customFormat="1" ht="24" customHeight="1">
      <c r="A92" s="228"/>
      <c r="C92" s="273"/>
      <c r="D92" s="14"/>
      <c r="E92" s="186"/>
      <c r="F92" s="186"/>
      <c r="G92" s="186"/>
      <c r="H92" s="186"/>
      <c r="I92" s="186"/>
      <c r="J92" s="186"/>
    </row>
    <row r="93" spans="1:10" s="33" customFormat="1" ht="24" customHeight="1">
      <c r="A93" s="228"/>
      <c r="C93" s="273"/>
      <c r="D93" s="14"/>
      <c r="E93" s="186"/>
      <c r="F93" s="186"/>
      <c r="G93" s="186"/>
      <c r="H93" s="186"/>
      <c r="I93" s="186"/>
      <c r="J93" s="186"/>
    </row>
    <row r="94" spans="1:10" s="33" customFormat="1" ht="24" customHeight="1">
      <c r="A94" s="228"/>
      <c r="C94" s="273"/>
      <c r="D94" s="14"/>
      <c r="E94" s="186"/>
      <c r="F94" s="186"/>
      <c r="G94" s="186"/>
      <c r="H94" s="186"/>
      <c r="I94" s="186"/>
      <c r="J94" s="186"/>
    </row>
    <row r="95" spans="1:10" s="33" customFormat="1" ht="24" customHeight="1">
      <c r="A95" s="228"/>
      <c r="C95" s="273"/>
      <c r="D95" s="14"/>
      <c r="E95" s="186"/>
      <c r="F95" s="186"/>
      <c r="G95" s="186"/>
      <c r="H95" s="186"/>
      <c r="I95" s="186"/>
      <c r="J95" s="186"/>
    </row>
    <row r="96" spans="1:10" s="33" customFormat="1" ht="24" customHeight="1">
      <c r="A96" s="228"/>
      <c r="C96" s="280"/>
      <c r="D96" s="14"/>
      <c r="E96" s="186"/>
      <c r="F96" s="186"/>
      <c r="G96" s="186"/>
      <c r="H96" s="186"/>
      <c r="I96" s="186"/>
      <c r="J96" s="186"/>
    </row>
    <row r="97" spans="1:10" s="33" customFormat="1" ht="24" customHeight="1">
      <c r="A97" s="228"/>
      <c r="C97" s="280"/>
      <c r="D97" s="14"/>
      <c r="E97" s="186"/>
      <c r="F97" s="186"/>
      <c r="G97" s="186"/>
      <c r="H97" s="186"/>
      <c r="I97" s="186"/>
      <c r="J97" s="186"/>
    </row>
    <row r="98" spans="1:10" s="33" customFormat="1" ht="24" customHeight="1">
      <c r="A98" s="228"/>
      <c r="C98" s="280"/>
      <c r="D98" s="14"/>
      <c r="E98" s="186"/>
      <c r="F98" s="186"/>
      <c r="G98" s="186"/>
      <c r="H98" s="186"/>
      <c r="I98" s="186"/>
      <c r="J98" s="186"/>
    </row>
    <row r="99" spans="1:10" s="33" customFormat="1" ht="24" customHeight="1">
      <c r="A99" s="228"/>
      <c r="C99" s="273"/>
      <c r="D99" s="14"/>
      <c r="E99" s="186"/>
      <c r="F99" s="186"/>
      <c r="G99" s="186"/>
      <c r="H99" s="186"/>
      <c r="I99" s="186"/>
      <c r="J99" s="186"/>
    </row>
    <row r="100" spans="1:10" s="33" customFormat="1" ht="24" customHeight="1">
      <c r="A100" s="228"/>
      <c r="C100" s="273"/>
      <c r="D100" s="14"/>
      <c r="E100" s="186"/>
      <c r="F100" s="186"/>
      <c r="G100" s="186"/>
      <c r="H100" s="186"/>
      <c r="I100" s="186"/>
      <c r="J100" s="186"/>
    </row>
    <row r="101" spans="1:10" s="33" customFormat="1" ht="24" customHeight="1">
      <c r="A101" s="228"/>
      <c r="C101" s="273"/>
      <c r="D101" s="14"/>
      <c r="E101" s="186"/>
      <c r="F101" s="186"/>
      <c r="G101" s="186"/>
      <c r="H101" s="186"/>
      <c r="I101" s="186"/>
      <c r="J101" s="186"/>
    </row>
    <row r="102" spans="1:10" s="33" customFormat="1" ht="24" customHeight="1">
      <c r="A102" s="248" t="s">
        <v>35</v>
      </c>
      <c r="B102" s="248"/>
      <c r="C102" s="248"/>
      <c r="D102" s="281" t="s">
        <v>35</v>
      </c>
      <c r="E102" s="281"/>
      <c r="F102" s="281"/>
      <c r="G102" s="281"/>
      <c r="H102" s="281"/>
      <c r="I102" s="281"/>
      <c r="J102" s="281"/>
    </row>
    <row r="103" spans="1:10" ht="24" customHeight="1">
      <c r="A103" s="248" t="s">
        <v>36</v>
      </c>
      <c r="B103" s="248"/>
      <c r="C103" s="248"/>
      <c r="D103" s="281" t="s">
        <v>37</v>
      </c>
      <c r="E103" s="281"/>
      <c r="F103" s="281"/>
      <c r="G103" s="281"/>
      <c r="H103" s="281"/>
      <c r="I103" s="281"/>
      <c r="J103" s="281"/>
    </row>
    <row r="104" spans="1:10" ht="24" customHeight="1">
      <c r="A104" s="248" t="s">
        <v>38</v>
      </c>
      <c r="B104" s="248"/>
      <c r="C104" s="248"/>
      <c r="D104" s="281" t="s">
        <v>39</v>
      </c>
      <c r="E104" s="281"/>
      <c r="F104" s="281"/>
      <c r="G104" s="281"/>
      <c r="H104" s="281"/>
      <c r="I104" s="281"/>
      <c r="J104" s="281"/>
    </row>
    <row r="105" spans="1:10" s="33" customFormat="1" ht="24" customHeight="1">
      <c r="A105" s="283" t="s">
        <v>0</v>
      </c>
      <c r="B105" s="283"/>
      <c r="C105" s="283"/>
      <c r="D105" s="283"/>
      <c r="E105" s="283"/>
      <c r="F105" s="283"/>
      <c r="G105" s="283"/>
      <c r="H105" s="283"/>
      <c r="I105" s="283"/>
      <c r="J105" s="283"/>
    </row>
    <row r="106" spans="1:10" s="33" customFormat="1" ht="24" customHeight="1">
      <c r="A106" s="283" t="s">
        <v>40</v>
      </c>
      <c r="B106" s="283"/>
      <c r="C106" s="283"/>
      <c r="D106" s="283"/>
      <c r="E106" s="283"/>
      <c r="F106" s="283"/>
      <c r="G106" s="283"/>
      <c r="H106" s="283"/>
      <c r="I106" s="283"/>
      <c r="J106" s="283"/>
    </row>
    <row r="107" spans="1:10" s="33" customFormat="1" ht="24" customHeight="1">
      <c r="A107" s="283" t="s">
        <v>2</v>
      </c>
      <c r="B107" s="283"/>
      <c r="C107" s="283"/>
      <c r="D107" s="283"/>
      <c r="E107" s="283"/>
      <c r="F107" s="283"/>
      <c r="G107" s="283"/>
      <c r="H107" s="283"/>
      <c r="I107" s="283"/>
      <c r="J107" s="283"/>
    </row>
    <row r="108" spans="1:10" s="33" customFormat="1" ht="24" customHeight="1">
      <c r="A108" s="284" t="s">
        <v>3</v>
      </c>
      <c r="B108" s="284"/>
      <c r="C108" s="284"/>
      <c r="D108" s="284"/>
      <c r="E108" s="284"/>
      <c r="F108" s="284"/>
      <c r="G108" s="284"/>
      <c r="H108" s="284"/>
      <c r="I108" s="284"/>
      <c r="J108" s="284"/>
    </row>
    <row r="109" spans="1:10" s="33" customFormat="1" ht="9" customHeight="1">
      <c r="A109" s="232"/>
      <c r="B109" s="232"/>
      <c r="C109" s="232"/>
      <c r="D109" s="233"/>
      <c r="E109" s="232"/>
      <c r="F109" s="232"/>
      <c r="G109" s="232"/>
      <c r="H109" s="232"/>
      <c r="I109" s="232"/>
      <c r="J109" s="232"/>
    </row>
    <row r="110" spans="1:10" s="33" customFormat="1" ht="24" customHeight="1">
      <c r="A110" s="217"/>
      <c r="B110" s="218"/>
      <c r="D110" s="285" t="s">
        <v>4</v>
      </c>
      <c r="E110" s="285"/>
      <c r="F110" s="285"/>
      <c r="H110" s="285" t="s">
        <v>5</v>
      </c>
      <c r="I110" s="285"/>
      <c r="J110" s="285"/>
    </row>
    <row r="111" spans="1:10" s="33" customFormat="1" ht="24" customHeight="1">
      <c r="A111" s="217"/>
      <c r="B111" s="218"/>
      <c r="C111" s="249" t="s">
        <v>6</v>
      </c>
      <c r="D111" s="266" t="s">
        <v>7</v>
      </c>
      <c r="E111" s="250"/>
      <c r="F111" s="250" t="s">
        <v>7</v>
      </c>
      <c r="H111" s="250" t="s">
        <v>7</v>
      </c>
      <c r="I111" s="250"/>
      <c r="J111" s="250" t="s">
        <v>7</v>
      </c>
    </row>
    <row r="112" spans="1:10" s="33" customFormat="1" ht="24" customHeight="1">
      <c r="D112" s="266" t="s">
        <v>8</v>
      </c>
      <c r="E112" s="249"/>
      <c r="F112" s="249" t="s">
        <v>9</v>
      </c>
      <c r="G112" s="249"/>
      <c r="H112" s="249" t="s">
        <v>8</v>
      </c>
      <c r="I112" s="249"/>
      <c r="J112" s="249" t="s">
        <v>9</v>
      </c>
    </row>
    <row r="113" spans="1:10" s="33" customFormat="1" ht="24" customHeight="1">
      <c r="C113" s="249"/>
      <c r="D113" s="266" t="s">
        <v>10</v>
      </c>
      <c r="E113" s="249"/>
      <c r="F113" s="250" t="s">
        <v>11</v>
      </c>
      <c r="G113" s="250"/>
      <c r="H113" s="250" t="s">
        <v>10</v>
      </c>
      <c r="I113" s="249"/>
      <c r="J113" s="250" t="s">
        <v>11</v>
      </c>
    </row>
    <row r="114" spans="1:10" s="33" customFormat="1" ht="24" customHeight="1">
      <c r="A114" s="249" t="s">
        <v>66</v>
      </c>
      <c r="B114" s="249"/>
      <c r="C114" s="249"/>
      <c r="D114" s="266"/>
      <c r="E114" s="249"/>
      <c r="F114" s="249"/>
      <c r="G114" s="249"/>
      <c r="H114" s="249"/>
      <c r="I114" s="249"/>
      <c r="J114" s="249"/>
    </row>
    <row r="115" spans="1:10" ht="24" customHeight="1">
      <c r="A115" s="28" t="s">
        <v>67</v>
      </c>
      <c r="B115" s="32"/>
      <c r="C115" s="229"/>
      <c r="E115" s="184"/>
      <c r="F115" s="182"/>
      <c r="G115" s="184"/>
      <c r="H115" s="182"/>
      <c r="I115" s="182"/>
      <c r="J115" s="182"/>
    </row>
    <row r="116" spans="1:10" ht="24" customHeight="1">
      <c r="A116" s="31" t="s">
        <v>68</v>
      </c>
      <c r="B116" s="32"/>
      <c r="C116" s="229"/>
      <c r="E116" s="184"/>
      <c r="F116" s="184"/>
      <c r="G116" s="184"/>
      <c r="H116" s="184"/>
      <c r="I116" s="184"/>
      <c r="J116" s="184"/>
    </row>
    <row r="117" spans="1:10" ht="24" customHeight="1">
      <c r="A117" s="31" t="s">
        <v>69</v>
      </c>
      <c r="B117" s="32"/>
      <c r="C117" s="229"/>
      <c r="E117" s="184"/>
      <c r="F117" s="184"/>
      <c r="G117" s="184"/>
      <c r="H117" s="184"/>
      <c r="I117" s="184"/>
      <c r="J117" s="184"/>
    </row>
    <row r="118" spans="1:10" ht="24" customHeight="1" thickBot="1">
      <c r="A118" s="230" t="s">
        <v>70</v>
      </c>
      <c r="C118" s="248"/>
      <c r="D118" s="145">
        <v>336824601650</v>
      </c>
      <c r="E118" s="131"/>
      <c r="F118" s="237">
        <v>336824601650</v>
      </c>
      <c r="G118" s="131"/>
      <c r="H118" s="145">
        <v>336824601650</v>
      </c>
      <c r="I118" s="131"/>
      <c r="J118" s="145">
        <v>336824601650</v>
      </c>
    </row>
    <row r="119" spans="1:10" ht="24" customHeight="1" thickTop="1">
      <c r="A119" s="31" t="s">
        <v>71</v>
      </c>
      <c r="B119" s="32"/>
      <c r="C119" s="248"/>
      <c r="E119" s="131"/>
      <c r="F119" s="182"/>
      <c r="G119" s="131"/>
      <c r="H119" s="131"/>
      <c r="I119" s="131"/>
      <c r="J119" s="131"/>
    </row>
    <row r="120" spans="1:10" ht="24" customHeight="1">
      <c r="A120" s="230" t="s">
        <v>72</v>
      </c>
      <c r="B120" s="230"/>
      <c r="C120" s="230"/>
      <c r="D120" s="131">
        <v>21827719170</v>
      </c>
      <c r="E120" s="131"/>
      <c r="F120" s="131">
        <v>21827719170</v>
      </c>
      <c r="G120" s="131"/>
      <c r="H120" s="131">
        <v>21827719170</v>
      </c>
      <c r="I120" s="131"/>
      <c r="J120" s="131">
        <v>21827719170</v>
      </c>
    </row>
    <row r="121" spans="1:10" ht="24" customHeight="1">
      <c r="A121" s="31" t="s">
        <v>73</v>
      </c>
      <c r="B121" s="130"/>
      <c r="C121" s="248"/>
      <c r="D121" s="131">
        <v>1862979154</v>
      </c>
      <c r="E121" s="131"/>
      <c r="F121" s="182">
        <v>1862979154</v>
      </c>
      <c r="G121" s="131"/>
      <c r="H121" s="131">
        <v>1862979154</v>
      </c>
      <c r="I121" s="131"/>
      <c r="J121" s="182">
        <v>1862979154</v>
      </c>
    </row>
    <row r="122" spans="1:10" ht="24" customHeight="1">
      <c r="A122" s="31" t="s">
        <v>74</v>
      </c>
      <c r="B122" s="32"/>
      <c r="C122" s="248"/>
      <c r="D122" s="131">
        <v>-73452868280</v>
      </c>
      <c r="E122" s="131"/>
      <c r="F122" s="182">
        <v>-75879961389</v>
      </c>
      <c r="G122" s="131"/>
      <c r="H122" s="131">
        <v>-73493175005</v>
      </c>
      <c r="I122" s="131"/>
      <c r="J122" s="131">
        <v>-76017935576</v>
      </c>
    </row>
    <row r="123" spans="1:10" ht="24" customHeight="1">
      <c r="A123" s="31" t="s">
        <v>75</v>
      </c>
      <c r="B123" s="32"/>
      <c r="C123" s="248"/>
      <c r="D123" s="15">
        <f>'chang-conso_new'!L30</f>
        <v>8957929882</v>
      </c>
      <c r="E123" s="131"/>
      <c r="F123" s="134">
        <v>8975379114</v>
      </c>
      <c r="G123" s="3"/>
      <c r="H123" s="15">
        <v>8957928511</v>
      </c>
      <c r="I123" s="131"/>
      <c r="J123" s="134">
        <v>8975377743</v>
      </c>
    </row>
    <row r="124" spans="1:10" s="33" customFormat="1" ht="24" customHeight="1">
      <c r="A124" s="228" t="s">
        <v>300</v>
      </c>
      <c r="C124" s="249"/>
      <c r="D124" s="266">
        <f>SUM(D120:D123)</f>
        <v>-40804240074</v>
      </c>
      <c r="E124" s="14"/>
      <c r="F124" s="223">
        <f>SUM(F120:F123)</f>
        <v>-43213883951</v>
      </c>
      <c r="G124" s="223"/>
      <c r="H124" s="223">
        <f>SUM(H120:H123)</f>
        <v>-40844548170</v>
      </c>
      <c r="I124" s="252"/>
      <c r="J124" s="14">
        <f>SUM(J120:J123)</f>
        <v>-43351859509</v>
      </c>
    </row>
    <row r="125" spans="1:10" s="33" customFormat="1" ht="24" customHeight="1">
      <c r="A125" s="228" t="s">
        <v>76</v>
      </c>
      <c r="C125" s="249"/>
      <c r="D125" s="173">
        <f>'chang-conso_new'!P30</f>
        <v>85210877</v>
      </c>
      <c r="E125" s="14"/>
      <c r="F125" s="269">
        <v>71403232</v>
      </c>
      <c r="G125" s="159"/>
      <c r="H125" s="270">
        <v>0</v>
      </c>
      <c r="I125" s="132"/>
      <c r="J125" s="271">
        <v>0</v>
      </c>
    </row>
    <row r="126" spans="1:10" s="33" customFormat="1" ht="24" customHeight="1">
      <c r="A126" s="277" t="s">
        <v>310</v>
      </c>
      <c r="B126" s="28"/>
      <c r="C126" s="28"/>
      <c r="D126" s="266">
        <f>SUM(D124:D125)</f>
        <v>-40719029197</v>
      </c>
      <c r="E126" s="252"/>
      <c r="F126" s="223">
        <f>SUM(F124:F125)</f>
        <v>-43142480719</v>
      </c>
      <c r="G126" s="223"/>
      <c r="H126" s="223">
        <f>SUM(H124:H125)</f>
        <v>-40844548170</v>
      </c>
      <c r="I126" s="5"/>
      <c r="J126" s="223">
        <f>SUM(J124:J125)</f>
        <v>-43351859509</v>
      </c>
    </row>
    <row r="127" spans="1:10" s="33" customFormat="1" ht="24" customHeight="1" thickBot="1">
      <c r="A127" s="28" t="s">
        <v>77</v>
      </c>
      <c r="C127" s="249"/>
      <c r="D127" s="4">
        <f>D84+D126</f>
        <v>257109588450</v>
      </c>
      <c r="E127" s="14"/>
      <c r="F127" s="4">
        <f>F84+F126</f>
        <v>238990655806</v>
      </c>
      <c r="G127" s="2" t="s">
        <v>11</v>
      </c>
      <c r="H127" s="4">
        <f>H84+H126</f>
        <v>255965457208</v>
      </c>
      <c r="I127" s="2"/>
      <c r="J127" s="4">
        <f>J84+J126</f>
        <v>237428341617</v>
      </c>
    </row>
    <row r="128" spans="1:10" s="33" customFormat="1" ht="24" customHeight="1" thickTop="1">
      <c r="A128" s="28"/>
      <c r="C128" s="249"/>
      <c r="D128" s="14"/>
      <c r="E128" s="186"/>
      <c r="F128" s="14"/>
      <c r="G128" s="14"/>
      <c r="H128" s="14"/>
      <c r="I128" s="186"/>
      <c r="J128" s="14"/>
    </row>
    <row r="129" spans="1:10" s="33" customFormat="1" ht="24" customHeight="1">
      <c r="A129" s="28"/>
      <c r="C129" s="249"/>
      <c r="D129" s="14"/>
      <c r="E129" s="186"/>
      <c r="F129" s="186"/>
      <c r="G129" s="231"/>
      <c r="H129" s="186"/>
      <c r="I129" s="186"/>
      <c r="J129" s="186"/>
    </row>
    <row r="130" spans="1:10" s="33" customFormat="1" ht="24" customHeight="1">
      <c r="A130" s="28"/>
      <c r="C130" s="249"/>
      <c r="D130" s="14"/>
      <c r="E130" s="186"/>
      <c r="F130" s="186"/>
      <c r="G130" s="231"/>
      <c r="H130" s="186"/>
      <c r="I130" s="186"/>
      <c r="J130" s="186"/>
    </row>
    <row r="131" spans="1:10" s="33" customFormat="1" ht="24" customHeight="1">
      <c r="A131" s="28"/>
      <c r="C131" s="249"/>
      <c r="D131" s="14"/>
      <c r="E131" s="186"/>
      <c r="F131" s="186"/>
      <c r="G131" s="186"/>
      <c r="H131" s="186"/>
      <c r="I131" s="186"/>
      <c r="J131" s="186"/>
    </row>
    <row r="132" spans="1:10" s="33" customFormat="1" ht="24" customHeight="1">
      <c r="A132" s="28"/>
      <c r="C132" s="249"/>
      <c r="D132" s="14"/>
      <c r="E132" s="186"/>
      <c r="F132" s="186"/>
      <c r="G132" s="231"/>
      <c r="H132" s="186"/>
      <c r="I132" s="186"/>
      <c r="J132" s="186"/>
    </row>
    <row r="133" spans="1:10" s="33" customFormat="1" ht="24" customHeight="1">
      <c r="A133" s="28"/>
      <c r="C133" s="249"/>
      <c r="D133" s="14"/>
      <c r="E133" s="14"/>
      <c r="F133" s="14"/>
      <c r="G133" s="14"/>
      <c r="H133" s="14"/>
      <c r="I133" s="14"/>
      <c r="J133" s="14"/>
    </row>
    <row r="134" spans="1:10" s="33" customFormat="1" ht="24" customHeight="1">
      <c r="A134" s="28"/>
      <c r="C134" s="249"/>
      <c r="D134" s="14"/>
      <c r="E134" s="186"/>
      <c r="F134" s="186"/>
      <c r="G134" s="231"/>
      <c r="H134" s="186"/>
      <c r="I134" s="186"/>
      <c r="J134" s="186"/>
    </row>
    <row r="135" spans="1:10" s="33" customFormat="1" ht="24" customHeight="1">
      <c r="A135" s="28"/>
      <c r="C135" s="249"/>
      <c r="D135" s="14"/>
      <c r="E135" s="186"/>
      <c r="F135" s="186"/>
      <c r="G135" s="231"/>
      <c r="H135" s="186"/>
      <c r="I135" s="186"/>
      <c r="J135" s="186"/>
    </row>
    <row r="136" spans="1:10" s="33" customFormat="1" ht="24" customHeight="1">
      <c r="A136" s="28"/>
      <c r="C136" s="249"/>
      <c r="D136" s="14"/>
      <c r="E136" s="186"/>
      <c r="F136" s="186"/>
      <c r="G136" s="231"/>
      <c r="H136" s="186"/>
      <c r="I136" s="186"/>
      <c r="J136" s="186"/>
    </row>
    <row r="137" spans="1:10" s="33" customFormat="1" ht="24" customHeight="1">
      <c r="A137" s="28"/>
      <c r="C137" s="249"/>
      <c r="D137" s="14"/>
      <c r="E137" s="186"/>
      <c r="F137" s="186"/>
      <c r="G137" s="231"/>
      <c r="H137" s="186"/>
      <c r="I137" s="186"/>
      <c r="J137" s="186"/>
    </row>
    <row r="138" spans="1:10" s="33" customFormat="1" ht="24" customHeight="1">
      <c r="A138" s="28"/>
      <c r="C138" s="249"/>
      <c r="D138" s="14"/>
      <c r="E138" s="186"/>
      <c r="F138" s="186"/>
      <c r="G138" s="231"/>
      <c r="H138" s="186"/>
      <c r="I138" s="186"/>
      <c r="J138" s="186"/>
    </row>
    <row r="139" spans="1:10" s="33" customFormat="1" ht="24" customHeight="1">
      <c r="A139" s="28"/>
      <c r="C139" s="249"/>
      <c r="D139" s="14"/>
      <c r="E139" s="186"/>
      <c r="F139" s="186"/>
      <c r="G139" s="231"/>
      <c r="H139" s="186"/>
      <c r="I139" s="186"/>
      <c r="J139" s="186"/>
    </row>
    <row r="140" spans="1:10" s="33" customFormat="1" ht="24" customHeight="1">
      <c r="A140" s="28"/>
      <c r="C140" s="249"/>
      <c r="D140" s="14"/>
      <c r="E140" s="186"/>
      <c r="F140" s="186"/>
      <c r="G140" s="231"/>
      <c r="H140" s="186"/>
      <c r="I140" s="186"/>
      <c r="J140" s="186"/>
    </row>
    <row r="141" spans="1:10" s="224" customFormat="1" ht="24" customHeight="1">
      <c r="D141" s="171"/>
      <c r="E141" s="225"/>
      <c r="F141" s="225"/>
      <c r="G141" s="225"/>
      <c r="H141" s="225"/>
      <c r="I141" s="225"/>
      <c r="J141" s="225"/>
    </row>
    <row r="142" spans="1:10" s="224" customFormat="1" ht="24" customHeight="1">
      <c r="D142" s="171"/>
      <c r="E142" s="225"/>
      <c r="F142" s="225"/>
      <c r="G142" s="225"/>
      <c r="H142" s="225"/>
      <c r="I142" s="225"/>
      <c r="J142" s="225"/>
    </row>
    <row r="143" spans="1:10" s="224" customFormat="1" ht="24" customHeight="1">
      <c r="D143" s="171"/>
      <c r="E143" s="225"/>
      <c r="F143" s="225"/>
      <c r="G143" s="225"/>
      <c r="H143" s="225"/>
      <c r="I143" s="225"/>
      <c r="J143" s="225"/>
    </row>
    <row r="144" spans="1:10" s="224" customFormat="1" ht="24" customHeight="1">
      <c r="D144" s="171"/>
      <c r="E144" s="225"/>
      <c r="F144" s="225"/>
      <c r="G144" s="225"/>
      <c r="H144" s="225"/>
      <c r="I144" s="225"/>
      <c r="J144" s="225"/>
    </row>
    <row r="145" spans="1:10" s="224" customFormat="1" ht="24" customHeight="1">
      <c r="D145" s="171"/>
      <c r="E145" s="225"/>
      <c r="F145" s="225"/>
      <c r="G145" s="225"/>
      <c r="H145" s="225"/>
      <c r="I145" s="225"/>
      <c r="J145" s="225"/>
    </row>
    <row r="146" spans="1:10" s="224" customFormat="1" ht="24" customHeight="1">
      <c r="D146" s="171"/>
      <c r="E146" s="225"/>
      <c r="F146" s="225"/>
      <c r="G146" s="225"/>
      <c r="H146" s="225"/>
      <c r="I146" s="225"/>
      <c r="J146" s="225"/>
    </row>
    <row r="147" spans="1:10" s="224" customFormat="1" ht="24" customHeight="1">
      <c r="D147" s="171"/>
      <c r="E147" s="225"/>
      <c r="F147" s="225"/>
      <c r="G147" s="225"/>
      <c r="H147" s="225"/>
      <c r="I147" s="225"/>
      <c r="J147" s="225"/>
    </row>
    <row r="148" spans="1:10" s="224" customFormat="1" ht="24" customHeight="1">
      <c r="D148" s="171"/>
      <c r="E148" s="225"/>
      <c r="F148" s="225"/>
      <c r="G148" s="225"/>
      <c r="H148" s="225"/>
      <c r="I148" s="225"/>
      <c r="J148" s="225"/>
    </row>
    <row r="149" spans="1:10" s="224" customFormat="1" ht="24" customHeight="1">
      <c r="D149" s="171"/>
      <c r="E149" s="225"/>
      <c r="F149" s="225"/>
      <c r="G149" s="225"/>
      <c r="H149" s="225"/>
      <c r="I149" s="225"/>
      <c r="J149" s="225"/>
    </row>
    <row r="150" spans="1:10" s="224" customFormat="1" ht="24" customHeight="1">
      <c r="D150" s="171"/>
      <c r="E150" s="225"/>
      <c r="F150" s="225"/>
      <c r="G150" s="225"/>
      <c r="H150" s="225"/>
      <c r="I150" s="225"/>
      <c r="J150" s="225"/>
    </row>
    <row r="151" spans="1:10" s="224" customFormat="1" ht="24" customHeight="1">
      <c r="D151" s="171"/>
      <c r="E151" s="225"/>
      <c r="F151" s="225"/>
      <c r="G151" s="225"/>
      <c r="H151" s="225"/>
      <c r="I151" s="225"/>
      <c r="J151" s="225"/>
    </row>
    <row r="152" spans="1:10" ht="24" customHeight="1">
      <c r="A152" s="282" t="s">
        <v>34</v>
      </c>
      <c r="B152" s="282"/>
      <c r="C152" s="282"/>
      <c r="D152" s="282"/>
      <c r="E152" s="186"/>
      <c r="F152" s="186"/>
      <c r="G152" s="186"/>
      <c r="H152" s="186"/>
      <c r="I152" s="186"/>
      <c r="J152" s="186"/>
    </row>
    <row r="153" spans="1:10" ht="24" customHeight="1">
      <c r="A153" s="139"/>
      <c r="B153" s="33"/>
      <c r="C153" s="249"/>
      <c r="D153" s="14"/>
      <c r="E153" s="186"/>
      <c r="F153" s="186"/>
      <c r="G153" s="186"/>
      <c r="H153" s="186"/>
      <c r="I153" s="186"/>
      <c r="J153" s="186"/>
    </row>
    <row r="154" spans="1:10" ht="24" customHeight="1">
      <c r="A154" s="248" t="s">
        <v>35</v>
      </c>
      <c r="B154" s="248"/>
      <c r="C154" s="248"/>
      <c r="D154" s="281" t="s">
        <v>35</v>
      </c>
      <c r="E154" s="281"/>
      <c r="F154" s="281"/>
      <c r="G154" s="281"/>
      <c r="H154" s="281"/>
      <c r="I154" s="281"/>
      <c r="J154" s="281"/>
    </row>
    <row r="155" spans="1:10" ht="24" customHeight="1">
      <c r="A155" s="248" t="s">
        <v>36</v>
      </c>
      <c r="B155" s="248"/>
      <c r="C155" s="248"/>
      <c r="D155" s="281" t="s">
        <v>37</v>
      </c>
      <c r="E155" s="281"/>
      <c r="F155" s="281"/>
      <c r="G155" s="281"/>
      <c r="H155" s="281"/>
      <c r="I155" s="281"/>
      <c r="J155" s="281"/>
    </row>
    <row r="156" spans="1:10" ht="24" customHeight="1">
      <c r="A156" s="248" t="s">
        <v>38</v>
      </c>
      <c r="B156" s="248"/>
      <c r="C156" s="248"/>
      <c r="D156" s="281" t="s">
        <v>39</v>
      </c>
      <c r="E156" s="281"/>
      <c r="F156" s="281"/>
      <c r="G156" s="281"/>
      <c r="H156" s="281"/>
      <c r="I156" s="281"/>
      <c r="J156" s="281"/>
    </row>
  </sheetData>
  <mergeCells count="29">
    <mergeCell ref="D50:J50"/>
    <mergeCell ref="D51:J51"/>
    <mergeCell ref="A47:D47"/>
    <mergeCell ref="A1:J1"/>
    <mergeCell ref="A2:J2"/>
    <mergeCell ref="A3:J3"/>
    <mergeCell ref="A4:J4"/>
    <mergeCell ref="D6:F6"/>
    <mergeCell ref="H6:J6"/>
    <mergeCell ref="D102:J102"/>
    <mergeCell ref="D52:J52"/>
    <mergeCell ref="A53:J53"/>
    <mergeCell ref="A54:J54"/>
    <mergeCell ref="A55:J55"/>
    <mergeCell ref="A56:J56"/>
    <mergeCell ref="D58:F58"/>
    <mergeCell ref="H58:J58"/>
    <mergeCell ref="D155:J155"/>
    <mergeCell ref="D156:J156"/>
    <mergeCell ref="D154:J154"/>
    <mergeCell ref="A152:D152"/>
    <mergeCell ref="D103:J103"/>
    <mergeCell ref="D104:J104"/>
    <mergeCell ref="A105:J105"/>
    <mergeCell ref="A106:J106"/>
    <mergeCell ref="A107:J107"/>
    <mergeCell ref="A108:J108"/>
    <mergeCell ref="D110:F110"/>
    <mergeCell ref="H110:J110"/>
  </mergeCells>
  <pageMargins left="0.8" right="0.5" top="0.8" bottom="0.5" header="0.5" footer="0.3"/>
  <pageSetup paperSize="9" scale="5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J94"/>
  <sheetViews>
    <sheetView showRuler="0" topLeftCell="A7" zoomScale="55" zoomScaleNormal="55" zoomScaleSheetLayoutView="85" zoomScalePageLayoutView="60" workbookViewId="0">
      <selection activeCell="B14" sqref="B14"/>
    </sheetView>
  </sheetViews>
  <sheetFormatPr defaultColWidth="8.375" defaultRowHeight="24" customHeight="1"/>
  <cols>
    <col min="1" max="1" width="8.375" style="48" bestFit="1" customWidth="1"/>
    <col min="2" max="2" width="42.625" style="48" customWidth="1"/>
    <col min="3" max="3" width="10" style="48" customWidth="1"/>
    <col min="4" max="4" width="14.375" style="176" customWidth="1"/>
    <col min="5" max="5" width="1.375" style="48" customWidth="1"/>
    <col min="6" max="6" width="14.75" style="48" customWidth="1"/>
    <col min="7" max="7" width="1.375" style="48" customWidth="1"/>
    <col min="8" max="8" width="14.125" style="176" customWidth="1"/>
    <col min="9" max="9" width="1.375" style="48" customWidth="1"/>
    <col min="10" max="10" width="15.75" style="48" customWidth="1"/>
    <col min="11" max="11" width="0.375" style="48" customWidth="1"/>
    <col min="12" max="16384" width="8.375" style="48"/>
  </cols>
  <sheetData>
    <row r="1" spans="1:10" s="30" customFormat="1" ht="24" customHeight="1">
      <c r="A1" s="288" t="s">
        <v>0</v>
      </c>
      <c r="B1" s="288"/>
      <c r="C1" s="288"/>
      <c r="D1" s="288"/>
      <c r="E1" s="288"/>
      <c r="F1" s="288"/>
      <c r="G1" s="288"/>
      <c r="H1" s="288"/>
      <c r="I1" s="288"/>
      <c r="J1" s="288"/>
    </row>
    <row r="2" spans="1:10" s="30" customFormat="1" ht="26.25">
      <c r="A2" s="289" t="s">
        <v>78</v>
      </c>
      <c r="B2" s="289"/>
      <c r="C2" s="289"/>
      <c r="D2" s="289"/>
      <c r="E2" s="289"/>
      <c r="F2" s="289"/>
      <c r="G2" s="289"/>
      <c r="H2" s="289"/>
      <c r="I2" s="289"/>
      <c r="J2" s="289"/>
    </row>
    <row r="3" spans="1:10" s="30" customFormat="1" ht="29.45" customHeight="1">
      <c r="A3" s="287" t="s">
        <v>79</v>
      </c>
      <c r="B3" s="287"/>
      <c r="C3" s="287"/>
      <c r="D3" s="287"/>
      <c r="E3" s="287"/>
      <c r="F3" s="287"/>
      <c r="G3" s="287"/>
      <c r="H3" s="287"/>
      <c r="I3" s="287"/>
      <c r="J3" s="287"/>
    </row>
    <row r="4" spans="1:10" s="30" customFormat="1" ht="22.5" customHeight="1">
      <c r="A4" s="287" t="s">
        <v>10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s="30" customFormat="1" ht="23.45" customHeight="1">
      <c r="A5" s="290" t="s">
        <v>3</v>
      </c>
      <c r="B5" s="290"/>
      <c r="C5" s="290"/>
      <c r="D5" s="290"/>
      <c r="E5" s="290"/>
      <c r="F5" s="290"/>
      <c r="G5" s="290"/>
      <c r="H5" s="290"/>
      <c r="I5" s="290"/>
      <c r="J5" s="290"/>
    </row>
    <row r="6" spans="1:10" s="30" customFormat="1" ht="5.45" customHeight="1">
      <c r="A6" s="33"/>
      <c r="B6" s="33"/>
      <c r="C6" s="112"/>
      <c r="D6" s="14"/>
      <c r="E6" s="191"/>
      <c r="F6" s="191"/>
      <c r="G6" s="33"/>
      <c r="H6" s="14"/>
      <c r="I6" s="33"/>
      <c r="J6" s="232"/>
    </row>
    <row r="7" spans="1:10" s="29" customFormat="1" ht="21" customHeight="1">
      <c r="A7" s="33"/>
      <c r="B7" s="33"/>
      <c r="C7" s="112"/>
      <c r="D7" s="291" t="s">
        <v>80</v>
      </c>
      <c r="E7" s="291"/>
      <c r="F7" s="291"/>
      <c r="G7" s="189"/>
      <c r="H7" s="283" t="s">
        <v>81</v>
      </c>
      <c r="I7" s="283"/>
      <c r="J7" s="283"/>
    </row>
    <row r="8" spans="1:10" s="29" customFormat="1" ht="21" customHeight="1">
      <c r="A8" s="33"/>
      <c r="B8" s="33"/>
      <c r="C8" s="112" t="s">
        <v>6</v>
      </c>
      <c r="D8" s="268">
        <v>2567</v>
      </c>
      <c r="E8" s="112"/>
      <c r="F8" s="190">
        <v>2566</v>
      </c>
      <c r="G8" s="2"/>
      <c r="H8" s="190">
        <v>2567</v>
      </c>
      <c r="I8" s="112"/>
      <c r="J8" s="190">
        <v>2566</v>
      </c>
    </row>
    <row r="9" spans="1:10" s="32" customFormat="1" ht="23.1" customHeight="1">
      <c r="A9" s="28" t="s">
        <v>82</v>
      </c>
      <c r="B9" s="112"/>
      <c r="C9" s="111" t="s">
        <v>83</v>
      </c>
      <c r="D9" s="14"/>
      <c r="E9" s="191"/>
      <c r="F9" s="191"/>
      <c r="G9" s="33"/>
      <c r="H9" s="14"/>
      <c r="I9" s="33"/>
      <c r="J9" s="191"/>
    </row>
    <row r="10" spans="1:10" s="32" customFormat="1" ht="23.1" customHeight="1">
      <c r="A10" s="130" t="s">
        <v>84</v>
      </c>
      <c r="B10" s="112"/>
      <c r="C10" s="111">
        <v>21</v>
      </c>
      <c r="D10" s="131"/>
      <c r="E10" s="184"/>
      <c r="F10" s="184"/>
      <c r="G10" s="29"/>
      <c r="H10" s="131"/>
      <c r="I10" s="29"/>
      <c r="J10" s="184"/>
    </row>
    <row r="11" spans="1:10" s="32" customFormat="1" ht="23.1" customHeight="1">
      <c r="A11" s="139" t="s">
        <v>85</v>
      </c>
      <c r="B11" s="111"/>
      <c r="C11" s="111"/>
      <c r="D11" s="131">
        <v>42653163780</v>
      </c>
      <c r="E11" s="131"/>
      <c r="F11" s="182">
        <v>34978033987</v>
      </c>
      <c r="G11" s="131"/>
      <c r="H11" s="131">
        <v>42653163780</v>
      </c>
      <c r="I11" s="3"/>
      <c r="J11" s="182">
        <v>31953708595</v>
      </c>
    </row>
    <row r="12" spans="1:10" s="32" customFormat="1" ht="23.1" customHeight="1">
      <c r="A12" s="139" t="s">
        <v>86</v>
      </c>
      <c r="B12" s="111"/>
      <c r="C12" s="111"/>
      <c r="D12" s="131">
        <v>3761720366</v>
      </c>
      <c r="E12" s="131"/>
      <c r="F12" s="182">
        <v>4363017459</v>
      </c>
      <c r="G12" s="131"/>
      <c r="H12" s="131">
        <v>3761720366</v>
      </c>
      <c r="I12" s="3"/>
      <c r="J12" s="131">
        <v>4363020975</v>
      </c>
    </row>
    <row r="13" spans="1:10" s="32" customFormat="1" ht="23.1" customHeight="1">
      <c r="A13" s="139" t="s">
        <v>87</v>
      </c>
      <c r="B13" s="40"/>
      <c r="C13" s="111"/>
      <c r="D13" s="131">
        <v>2602076440</v>
      </c>
      <c r="E13" s="3"/>
      <c r="F13" s="192">
        <v>1960185274</v>
      </c>
      <c r="G13" s="3"/>
      <c r="H13" s="131">
        <v>2524451495</v>
      </c>
      <c r="I13" s="3"/>
      <c r="J13" s="131">
        <v>2442556998</v>
      </c>
    </row>
    <row r="14" spans="1:10" s="32" customFormat="1" ht="23.1" customHeight="1">
      <c r="A14" s="28" t="s">
        <v>88</v>
      </c>
      <c r="B14" s="40"/>
      <c r="C14" s="111"/>
      <c r="D14" s="12">
        <f>SUM(D11:D13)</f>
        <v>49016960586</v>
      </c>
      <c r="E14" s="24"/>
      <c r="F14" s="193">
        <f>SUM(F11:F13)</f>
        <v>41301236720</v>
      </c>
      <c r="G14" s="186">
        <f t="shared" ref="G14" si="0">SUM(G11:G13)</f>
        <v>0</v>
      </c>
      <c r="H14" s="12">
        <f>SUM(H11:H13)</f>
        <v>48939335641</v>
      </c>
      <c r="I14" s="24"/>
      <c r="J14" s="193">
        <f t="shared" ref="J14" si="1">SUM(J11:J13)</f>
        <v>38759286568</v>
      </c>
    </row>
    <row r="15" spans="1:10" s="32" customFormat="1" ht="23.1" customHeight="1">
      <c r="A15" s="130" t="s">
        <v>311</v>
      </c>
      <c r="B15" s="40"/>
      <c r="C15" s="111"/>
      <c r="D15" s="131"/>
      <c r="E15" s="3"/>
      <c r="F15" s="182"/>
      <c r="G15" s="3"/>
      <c r="H15" s="131"/>
      <c r="I15" s="3"/>
      <c r="J15" s="182"/>
    </row>
    <row r="16" spans="1:10" s="32" customFormat="1" ht="23.1" customHeight="1">
      <c r="A16" s="139" t="s">
        <v>89</v>
      </c>
      <c r="B16" s="40"/>
      <c r="C16" s="111"/>
      <c r="D16" s="131">
        <v>592196797</v>
      </c>
      <c r="E16" s="131"/>
      <c r="F16" s="182">
        <v>108707412</v>
      </c>
      <c r="G16" s="131"/>
      <c r="H16" s="131">
        <v>591334831</v>
      </c>
      <c r="I16" s="131"/>
      <c r="J16" s="182">
        <v>108360636</v>
      </c>
    </row>
    <row r="17" spans="1:10" s="32" customFormat="1" ht="23.1" customHeight="1">
      <c r="A17" s="139" t="s">
        <v>90</v>
      </c>
      <c r="B17" s="40"/>
      <c r="C17" s="141">
        <v>4.2</v>
      </c>
      <c r="D17" s="131">
        <v>492474931</v>
      </c>
      <c r="E17" s="131"/>
      <c r="F17" s="194">
        <v>2639753179</v>
      </c>
      <c r="G17" s="131"/>
      <c r="H17" s="131">
        <v>492474931</v>
      </c>
      <c r="I17" s="3"/>
      <c r="J17" s="195">
        <v>2639753179</v>
      </c>
    </row>
    <row r="18" spans="1:10" s="32" customFormat="1" ht="23.1" customHeight="1">
      <c r="A18" s="139" t="s">
        <v>91</v>
      </c>
      <c r="B18" s="40"/>
      <c r="C18" s="141"/>
      <c r="D18" s="133" t="s">
        <v>92</v>
      </c>
      <c r="E18" s="131"/>
      <c r="F18" s="194">
        <v>115441258</v>
      </c>
      <c r="G18" s="131"/>
      <c r="H18" s="133" t="s">
        <v>92</v>
      </c>
      <c r="I18" s="3"/>
      <c r="J18" s="195">
        <v>131632986</v>
      </c>
    </row>
    <row r="19" spans="1:10" s="32" customFormat="1" ht="23.1" customHeight="1">
      <c r="A19" s="139" t="s">
        <v>93</v>
      </c>
      <c r="B19" s="40"/>
      <c r="C19" s="111">
        <v>22</v>
      </c>
      <c r="D19" s="131">
        <v>482585234</v>
      </c>
      <c r="E19" s="3"/>
      <c r="F19" s="196">
        <v>459864581</v>
      </c>
      <c r="G19" s="3"/>
      <c r="H19" s="131">
        <v>499410098</v>
      </c>
      <c r="I19" s="3"/>
      <c r="J19" s="195">
        <v>446574253</v>
      </c>
    </row>
    <row r="20" spans="1:10" s="32" customFormat="1" ht="23.1" customHeight="1">
      <c r="A20" s="28" t="s">
        <v>94</v>
      </c>
      <c r="B20" s="40"/>
      <c r="C20" s="111"/>
      <c r="D20" s="12">
        <f>SUM(D16:D19)</f>
        <v>1567256962</v>
      </c>
      <c r="E20" s="2"/>
      <c r="F20" s="193">
        <f>SUM(F16:F19)</f>
        <v>3323766430</v>
      </c>
      <c r="G20" s="186">
        <f>SUM(G16:G19)</f>
        <v>0</v>
      </c>
      <c r="H20" s="12">
        <f>SUM(H16:H19)</f>
        <v>1583219860</v>
      </c>
      <c r="I20" s="2"/>
      <c r="J20" s="193">
        <f>SUM(J16:J19)</f>
        <v>3326321054</v>
      </c>
    </row>
    <row r="21" spans="1:10" s="32" customFormat="1" ht="23.1" customHeight="1">
      <c r="A21" s="28" t="s">
        <v>95</v>
      </c>
      <c r="B21" s="112"/>
      <c r="C21" s="112"/>
      <c r="D21" s="12">
        <f>D14+D20</f>
        <v>50584217548</v>
      </c>
      <c r="E21" s="24"/>
      <c r="F21" s="193">
        <f>F14+F20</f>
        <v>44625003150</v>
      </c>
      <c r="G21" s="186">
        <f>G14+G20</f>
        <v>0</v>
      </c>
      <c r="H21" s="12">
        <f>H14+H20</f>
        <v>50522555501</v>
      </c>
      <c r="I21" s="24"/>
      <c r="J21" s="193">
        <f>J14+J20</f>
        <v>42085607622</v>
      </c>
    </row>
    <row r="22" spans="1:10" s="32" customFormat="1" ht="23.1" customHeight="1">
      <c r="A22" s="28" t="s">
        <v>96</v>
      </c>
      <c r="B22" s="112"/>
      <c r="C22" s="112"/>
      <c r="D22" s="14"/>
      <c r="E22" s="9"/>
      <c r="G22" s="2"/>
      <c r="H22" s="14"/>
      <c r="I22" s="2"/>
    </row>
    <row r="23" spans="1:10" s="32" customFormat="1" ht="23.1" customHeight="1">
      <c r="A23" s="130" t="s">
        <v>97</v>
      </c>
      <c r="B23" s="111"/>
      <c r="C23" s="111"/>
      <c r="D23" s="131">
        <v>12926422166</v>
      </c>
      <c r="E23" s="129"/>
      <c r="F23" s="196">
        <v>12051829492</v>
      </c>
      <c r="G23" s="131"/>
      <c r="H23" s="131">
        <v>12926422166</v>
      </c>
      <c r="I23" s="131"/>
      <c r="J23" s="197">
        <v>11059922177</v>
      </c>
    </row>
    <row r="24" spans="1:10" s="32" customFormat="1" ht="23.1" customHeight="1">
      <c r="A24" s="130" t="s">
        <v>98</v>
      </c>
      <c r="B24" s="111"/>
      <c r="C24" s="111"/>
      <c r="D24" s="131">
        <v>2506836526</v>
      </c>
      <c r="E24" s="129"/>
      <c r="F24" s="196">
        <v>2272793010</v>
      </c>
      <c r="G24" s="131"/>
      <c r="H24" s="131">
        <v>2486832189</v>
      </c>
      <c r="I24" s="131"/>
      <c r="J24" s="197">
        <v>2157394466</v>
      </c>
    </row>
    <row r="25" spans="1:10" s="32" customFormat="1" ht="23.1" customHeight="1">
      <c r="A25" s="130" t="s">
        <v>99</v>
      </c>
      <c r="B25" s="111"/>
      <c r="C25" s="111"/>
      <c r="D25" s="131">
        <v>4112221835</v>
      </c>
      <c r="E25" s="129"/>
      <c r="F25" s="196">
        <v>3198421346</v>
      </c>
      <c r="G25" s="131"/>
      <c r="H25" s="129">
        <v>4110970459</v>
      </c>
      <c r="I25" s="131"/>
      <c r="J25" s="197">
        <v>2927230485</v>
      </c>
    </row>
    <row r="26" spans="1:10" s="32" customFormat="1" ht="23.1" customHeight="1">
      <c r="A26" s="130" t="s">
        <v>100</v>
      </c>
      <c r="B26" s="111"/>
      <c r="C26" s="111"/>
      <c r="D26" s="131">
        <v>1117847022</v>
      </c>
      <c r="E26" s="129"/>
      <c r="F26" s="196">
        <v>989247249</v>
      </c>
      <c r="G26" s="131"/>
      <c r="H26" s="129">
        <v>1116520659</v>
      </c>
      <c r="I26" s="131"/>
      <c r="J26" s="197">
        <v>880527108</v>
      </c>
    </row>
    <row r="27" spans="1:10" s="32" customFormat="1" ht="23.1" customHeight="1">
      <c r="A27" s="130" t="s">
        <v>101</v>
      </c>
      <c r="B27" s="111"/>
      <c r="C27" s="111"/>
      <c r="D27" s="131">
        <v>5263322851</v>
      </c>
      <c r="E27" s="129"/>
      <c r="F27" s="196">
        <v>2625361214</v>
      </c>
      <c r="G27" s="131"/>
      <c r="H27" s="129">
        <v>5263322851</v>
      </c>
      <c r="I27" s="131"/>
      <c r="J27" s="197">
        <v>2545352196</v>
      </c>
    </row>
    <row r="28" spans="1:10" s="32" customFormat="1" ht="23.1" customHeight="1">
      <c r="A28" s="130" t="s">
        <v>102</v>
      </c>
      <c r="B28" s="111"/>
      <c r="C28" s="111"/>
      <c r="D28" s="131">
        <v>2966214289</v>
      </c>
      <c r="E28" s="129"/>
      <c r="F28" s="196">
        <v>2537994783</v>
      </c>
      <c r="G28" s="131"/>
      <c r="H28" s="131">
        <v>2963156293</v>
      </c>
      <c r="I28" s="131"/>
      <c r="J28" s="197">
        <v>2358106888</v>
      </c>
    </row>
    <row r="29" spans="1:10" s="32" customFormat="1" ht="23.1" customHeight="1">
      <c r="A29" s="130" t="s">
        <v>103</v>
      </c>
      <c r="B29" s="111"/>
      <c r="C29" s="111"/>
      <c r="D29" s="131">
        <v>232292958</v>
      </c>
      <c r="E29" s="129"/>
      <c r="F29" s="196">
        <v>667674940</v>
      </c>
      <c r="G29" s="131"/>
      <c r="H29" s="131">
        <v>232292958</v>
      </c>
      <c r="I29" s="131"/>
      <c r="J29" s="197">
        <v>663475503</v>
      </c>
    </row>
    <row r="30" spans="1:10" s="32" customFormat="1" ht="23.1" customHeight="1">
      <c r="A30" s="130" t="s">
        <v>104</v>
      </c>
      <c r="B30" s="111"/>
      <c r="C30" s="111"/>
      <c r="D30" s="131">
        <v>1881802752</v>
      </c>
      <c r="E30" s="129"/>
      <c r="F30" s="196">
        <v>1357677950</v>
      </c>
      <c r="G30" s="131"/>
      <c r="H30" s="131">
        <v>1880817506</v>
      </c>
      <c r="I30" s="131"/>
      <c r="J30" s="197">
        <v>1279394272</v>
      </c>
    </row>
    <row r="31" spans="1:10" s="32" customFormat="1" ht="23.1" customHeight="1">
      <c r="A31" s="130" t="s">
        <v>105</v>
      </c>
      <c r="B31" s="111"/>
      <c r="C31" s="111"/>
      <c r="D31" s="131">
        <v>1985580883</v>
      </c>
      <c r="E31" s="129"/>
      <c r="F31" s="196">
        <v>1520206437</v>
      </c>
      <c r="G31" s="131">
        <v>19547697312</v>
      </c>
      <c r="H31" s="131">
        <v>1978481289</v>
      </c>
      <c r="I31" s="131"/>
      <c r="J31" s="197">
        <v>1319208942</v>
      </c>
    </row>
    <row r="32" spans="1:10" s="32" customFormat="1" ht="23.1" customHeight="1">
      <c r="A32" s="139" t="s">
        <v>287</v>
      </c>
      <c r="B32" s="40"/>
      <c r="C32" s="111"/>
      <c r="D32" s="131">
        <v>3337545291</v>
      </c>
      <c r="E32" s="131"/>
      <c r="F32" s="196">
        <v>65111304</v>
      </c>
      <c r="G32" s="11"/>
      <c r="H32" s="6">
        <v>3337545291</v>
      </c>
      <c r="I32" s="11"/>
      <c r="J32" s="197">
        <v>65111304</v>
      </c>
    </row>
    <row r="33" spans="1:10" s="32" customFormat="1" ht="23.1" customHeight="1">
      <c r="A33" s="139" t="s">
        <v>106</v>
      </c>
      <c r="B33" s="40"/>
      <c r="C33" s="141"/>
      <c r="D33" s="131">
        <v>5372032688</v>
      </c>
      <c r="E33" s="131"/>
      <c r="F33" s="133" t="s">
        <v>92</v>
      </c>
      <c r="G33" s="131"/>
      <c r="H33" s="131">
        <v>5379424918</v>
      </c>
      <c r="I33" s="3"/>
      <c r="J33" s="133" t="s">
        <v>92</v>
      </c>
    </row>
    <row r="34" spans="1:10" s="32" customFormat="1" ht="23.1" customHeight="1">
      <c r="A34" s="139" t="s">
        <v>107</v>
      </c>
      <c r="B34" s="40"/>
      <c r="C34" s="40"/>
      <c r="D34" s="134">
        <v>1932908340</v>
      </c>
      <c r="E34" s="3"/>
      <c r="F34" s="198">
        <v>1317199057</v>
      </c>
      <c r="G34" s="3"/>
      <c r="H34" s="134">
        <v>1862417294</v>
      </c>
      <c r="I34" s="3"/>
      <c r="J34" s="199">
        <v>1251047538</v>
      </c>
    </row>
    <row r="35" spans="1:10" s="32" customFormat="1" ht="23.1" customHeight="1">
      <c r="A35" s="33" t="s">
        <v>108</v>
      </c>
      <c r="B35" s="40"/>
      <c r="C35" s="40"/>
      <c r="D35" s="173">
        <f>SUM(D23:D34)</f>
        <v>43635027601</v>
      </c>
      <c r="E35" s="24"/>
      <c r="F35" s="200">
        <f>SUM(F23:F34)</f>
        <v>28603516782</v>
      </c>
      <c r="G35" s="186">
        <f>SUM(G23:G34)</f>
        <v>19547697312</v>
      </c>
      <c r="H35" s="173">
        <f>SUM(H23:H34)</f>
        <v>43538203873</v>
      </c>
      <c r="I35" s="2"/>
      <c r="J35" s="200">
        <f>SUM(J23:J34)</f>
        <v>26506770879</v>
      </c>
    </row>
    <row r="36" spans="1:10" s="32" customFormat="1" ht="23.1" customHeight="1">
      <c r="A36" s="33" t="s">
        <v>109</v>
      </c>
      <c r="B36" s="40"/>
      <c r="C36" s="40"/>
      <c r="D36" s="12">
        <f>D21-D35</f>
        <v>6949189947</v>
      </c>
      <c r="E36" s="24"/>
      <c r="F36" s="193">
        <f>F21-F35</f>
        <v>16021486368</v>
      </c>
      <c r="G36" s="186">
        <f>G21-G35</f>
        <v>-19547697312</v>
      </c>
      <c r="H36" s="12">
        <f>H21-H35</f>
        <v>6984351628</v>
      </c>
      <c r="I36" s="24"/>
      <c r="J36" s="193">
        <f>J21-J35</f>
        <v>15578836743</v>
      </c>
    </row>
    <row r="37" spans="1:10" s="32" customFormat="1" ht="23.1" customHeight="1">
      <c r="A37" s="29" t="s">
        <v>110</v>
      </c>
      <c r="B37" s="40"/>
      <c r="C37" s="111"/>
      <c r="D37" s="131">
        <v>4607591707</v>
      </c>
      <c r="E37" s="3"/>
      <c r="F37" s="182">
        <v>3548489207</v>
      </c>
      <c r="G37" s="3"/>
      <c r="H37" s="131">
        <v>4607454054</v>
      </c>
      <c r="I37" s="3"/>
      <c r="J37" s="182">
        <v>3350323966</v>
      </c>
    </row>
    <row r="38" spans="1:10" s="32" customFormat="1" ht="23.1" customHeight="1">
      <c r="A38" s="29" t="s">
        <v>302</v>
      </c>
      <c r="B38" s="40"/>
      <c r="C38" s="111"/>
      <c r="D38" s="133"/>
      <c r="E38" s="131"/>
      <c r="F38" s="201"/>
      <c r="G38" s="131"/>
      <c r="H38" s="133"/>
      <c r="I38" s="131"/>
      <c r="J38" s="201"/>
    </row>
    <row r="39" spans="1:10" s="32" customFormat="1" ht="23.1" customHeight="1">
      <c r="A39" s="127" t="s">
        <v>111</v>
      </c>
      <c r="B39" s="40"/>
      <c r="C39" s="40"/>
      <c r="D39" s="131">
        <v>-52891673</v>
      </c>
      <c r="E39" s="131"/>
      <c r="F39" s="196">
        <v>25125667</v>
      </c>
      <c r="G39" s="131"/>
      <c r="H39" s="131">
        <v>-130291765</v>
      </c>
      <c r="I39" s="131"/>
      <c r="J39" s="182">
        <v>405886771</v>
      </c>
    </row>
    <row r="40" spans="1:10" s="32" customFormat="1" ht="23.1" customHeight="1">
      <c r="A40" s="130" t="s">
        <v>112</v>
      </c>
      <c r="B40" s="40"/>
      <c r="C40" s="111"/>
      <c r="D40" s="129">
        <v>-36378901</v>
      </c>
      <c r="E40" s="3"/>
      <c r="F40" s="196">
        <v>-23980460</v>
      </c>
      <c r="G40" s="3"/>
      <c r="H40" s="202">
        <v>0</v>
      </c>
      <c r="I40" s="26"/>
      <c r="J40" s="202">
        <v>0</v>
      </c>
    </row>
    <row r="41" spans="1:10" s="32" customFormat="1" ht="23.1" customHeight="1">
      <c r="A41" s="41" t="s">
        <v>289</v>
      </c>
      <c r="B41" s="40"/>
      <c r="C41" s="111"/>
      <c r="D41" s="174">
        <f>D36-SUM(D37:D40)</f>
        <v>2430868814</v>
      </c>
      <c r="E41" s="24"/>
      <c r="F41" s="203">
        <f>F36-SUM(F37:F40)</f>
        <v>12471851954</v>
      </c>
      <c r="G41" s="186">
        <f t="shared" ref="G41:H41" si="2">G36-SUM(G37:G40)</f>
        <v>-19547697312</v>
      </c>
      <c r="H41" s="174">
        <f t="shared" si="2"/>
        <v>2507189339</v>
      </c>
      <c r="I41" s="24"/>
      <c r="J41" s="203">
        <f t="shared" ref="J41" si="3">J36-SUM(J37:J39)</f>
        <v>11822626006</v>
      </c>
    </row>
    <row r="42" spans="1:10" s="32" customFormat="1" ht="23.1" customHeight="1">
      <c r="A42" s="139" t="s">
        <v>113</v>
      </c>
      <c r="B42" s="40"/>
      <c r="C42" s="111"/>
      <c r="D42" s="198">
        <v>-7492068</v>
      </c>
      <c r="E42" s="3"/>
      <c r="F42" s="198">
        <v>51061857</v>
      </c>
      <c r="G42" s="3"/>
      <c r="H42" s="198">
        <v>24400</v>
      </c>
      <c r="I42" s="3"/>
      <c r="J42" s="192">
        <v>56250944</v>
      </c>
    </row>
    <row r="43" spans="1:10" s="32" customFormat="1" ht="23.1" customHeight="1">
      <c r="A43" s="41" t="s">
        <v>282</v>
      </c>
      <c r="B43" s="40"/>
      <c r="C43" s="111"/>
      <c r="D43" s="12">
        <f>SUM(D41:D42)</f>
        <v>2423376746</v>
      </c>
      <c r="E43" s="24"/>
      <c r="F43" s="193">
        <f>SUM(F41:F42)</f>
        <v>12522913811</v>
      </c>
      <c r="G43" s="186">
        <f t="shared" ref="G43:H43" si="4">SUM(G41:G42)</f>
        <v>-19547697312</v>
      </c>
      <c r="H43" s="12">
        <f t="shared" si="4"/>
        <v>2507213739</v>
      </c>
      <c r="I43" s="24"/>
      <c r="J43" s="193">
        <f t="shared" ref="J43" si="5">SUM(J41:J42)</f>
        <v>11878876950</v>
      </c>
    </row>
    <row r="44" spans="1:10" s="32" customFormat="1" ht="15" customHeight="1">
      <c r="A44" s="42"/>
      <c r="B44" s="42"/>
      <c r="C44" s="42"/>
      <c r="D44" s="175"/>
      <c r="E44" s="42"/>
      <c r="H44" s="11"/>
    </row>
    <row r="45" spans="1:10" s="32" customFormat="1" ht="15" customHeight="1">
      <c r="A45" s="42"/>
      <c r="B45" s="42"/>
      <c r="C45" s="42"/>
      <c r="D45" s="175"/>
      <c r="E45" s="42"/>
      <c r="H45" s="11"/>
    </row>
    <row r="46" spans="1:10" s="32" customFormat="1" ht="20.45" customHeight="1">
      <c r="A46" s="281" t="s">
        <v>35</v>
      </c>
      <c r="B46" s="281"/>
      <c r="C46" s="281" t="s">
        <v>35</v>
      </c>
      <c r="D46" s="281"/>
      <c r="E46" s="281"/>
      <c r="F46" s="281"/>
      <c r="G46" s="281"/>
      <c r="H46" s="281"/>
      <c r="I46" s="281"/>
      <c r="J46" s="281"/>
    </row>
    <row r="47" spans="1:10" s="32" customFormat="1" ht="24" customHeight="1">
      <c r="A47" s="281" t="s">
        <v>36</v>
      </c>
      <c r="B47" s="281"/>
      <c r="C47" s="281" t="s">
        <v>37</v>
      </c>
      <c r="D47" s="281"/>
      <c r="E47" s="281"/>
      <c r="F47" s="281"/>
      <c r="G47" s="281"/>
      <c r="H47" s="281"/>
      <c r="I47" s="281"/>
      <c r="J47" s="281"/>
    </row>
    <row r="48" spans="1:10" s="32" customFormat="1" ht="24" customHeight="1">
      <c r="A48" s="281" t="s">
        <v>38</v>
      </c>
      <c r="B48" s="281"/>
      <c r="C48" s="281" t="s">
        <v>39</v>
      </c>
      <c r="D48" s="281"/>
      <c r="E48" s="281"/>
      <c r="F48" s="281"/>
      <c r="G48" s="281"/>
      <c r="H48" s="281"/>
      <c r="I48" s="281"/>
      <c r="J48" s="281"/>
    </row>
    <row r="49" spans="1:10" s="30" customFormat="1" ht="24" customHeight="1">
      <c r="A49" s="288" t="s">
        <v>0</v>
      </c>
      <c r="B49" s="288"/>
      <c r="C49" s="288"/>
      <c r="D49" s="288"/>
      <c r="E49" s="288"/>
      <c r="F49" s="288"/>
      <c r="G49" s="288"/>
      <c r="H49" s="288"/>
      <c r="I49" s="288"/>
      <c r="J49" s="288"/>
    </row>
    <row r="50" spans="1:10" s="30" customFormat="1" ht="24" customHeight="1">
      <c r="A50" s="289" t="s">
        <v>114</v>
      </c>
      <c r="B50" s="289"/>
      <c r="C50" s="289"/>
      <c r="D50" s="289"/>
      <c r="E50" s="289"/>
      <c r="F50" s="289"/>
      <c r="G50" s="289"/>
      <c r="H50" s="289"/>
      <c r="I50" s="289"/>
      <c r="J50" s="289"/>
    </row>
    <row r="51" spans="1:10" s="30" customFormat="1" ht="27.95" customHeight="1">
      <c r="A51" s="287" t="s">
        <v>79</v>
      </c>
      <c r="B51" s="287"/>
      <c r="C51" s="287"/>
      <c r="D51" s="287"/>
      <c r="E51" s="287"/>
      <c r="F51" s="287"/>
      <c r="G51" s="287"/>
      <c r="H51" s="287"/>
      <c r="I51" s="287"/>
      <c r="J51" s="287"/>
    </row>
    <row r="52" spans="1:10" s="30" customFormat="1" ht="24" customHeight="1">
      <c r="A52" s="287" t="s">
        <v>10</v>
      </c>
      <c r="B52" s="287"/>
      <c r="C52" s="287"/>
      <c r="D52" s="287"/>
      <c r="E52" s="287"/>
      <c r="F52" s="287"/>
      <c r="G52" s="287"/>
      <c r="H52" s="287"/>
      <c r="I52" s="287"/>
      <c r="J52" s="287"/>
    </row>
    <row r="53" spans="1:10" s="30" customFormat="1" ht="24" customHeight="1">
      <c r="A53" s="290" t="s">
        <v>3</v>
      </c>
      <c r="B53" s="290"/>
      <c r="C53" s="290"/>
      <c r="D53" s="290"/>
      <c r="E53" s="290"/>
      <c r="F53" s="290"/>
      <c r="G53" s="290"/>
      <c r="H53" s="290"/>
      <c r="I53" s="290"/>
      <c r="J53" s="290"/>
    </row>
    <row r="54" spans="1:10" s="30" customFormat="1" ht="9" customHeight="1">
      <c r="A54" s="38"/>
      <c r="B54" s="38"/>
      <c r="C54" s="27"/>
      <c r="D54" s="172"/>
      <c r="E54" s="188"/>
      <c r="F54" s="188"/>
      <c r="G54" s="38"/>
      <c r="H54" s="172"/>
      <c r="I54" s="38"/>
      <c r="J54" s="39"/>
    </row>
    <row r="55" spans="1:10" s="29" customFormat="1" ht="24" customHeight="1">
      <c r="A55" s="33"/>
      <c r="B55" s="33"/>
      <c r="C55" s="112"/>
      <c r="D55" s="291" t="s">
        <v>80</v>
      </c>
      <c r="E55" s="291"/>
      <c r="F55" s="291"/>
      <c r="G55" s="189"/>
      <c r="H55" s="283" t="s">
        <v>81</v>
      </c>
      <c r="I55" s="283"/>
      <c r="J55" s="283"/>
    </row>
    <row r="56" spans="1:10" s="29" customFormat="1" ht="24" customHeight="1">
      <c r="A56" s="33"/>
      <c r="B56" s="33"/>
      <c r="C56" s="112" t="s">
        <v>6</v>
      </c>
      <c r="D56" s="268">
        <v>2567</v>
      </c>
      <c r="E56" s="112"/>
      <c r="F56" s="190">
        <v>2566</v>
      </c>
      <c r="G56" s="2"/>
      <c r="H56" s="190">
        <v>2567</v>
      </c>
      <c r="I56" s="112"/>
      <c r="J56" s="190">
        <v>2566</v>
      </c>
    </row>
    <row r="57" spans="1:10" s="44" customFormat="1" ht="24" customHeight="1">
      <c r="A57" s="43" t="s">
        <v>115</v>
      </c>
      <c r="B57" s="112"/>
      <c r="C57" s="112"/>
      <c r="D57" s="9"/>
      <c r="E57" s="186"/>
      <c r="F57" s="9"/>
      <c r="G57" s="186"/>
      <c r="H57" s="9"/>
      <c r="I57" s="186"/>
      <c r="J57" s="10"/>
    </row>
    <row r="58" spans="1:10" s="44" customFormat="1" ht="24" customHeight="1">
      <c r="A58" s="41" t="s">
        <v>116</v>
      </c>
      <c r="B58" s="112"/>
      <c r="C58" s="112"/>
      <c r="D58" s="9"/>
      <c r="E58" s="14"/>
      <c r="F58" s="9"/>
      <c r="G58" s="14"/>
      <c r="H58" s="9"/>
      <c r="I58" s="14"/>
      <c r="J58" s="9"/>
    </row>
    <row r="59" spans="1:10" s="32" customFormat="1" ht="24" customHeight="1">
      <c r="A59" s="139" t="s">
        <v>290</v>
      </c>
      <c r="B59" s="111"/>
      <c r="C59" s="111"/>
      <c r="D59" s="11"/>
      <c r="E59" s="11"/>
      <c r="F59" s="11"/>
      <c r="G59" s="11"/>
      <c r="H59" s="11"/>
      <c r="I59" s="11"/>
      <c r="J59" s="11"/>
    </row>
    <row r="60" spans="1:10" s="32" customFormat="1" ht="24" customHeight="1">
      <c r="A60" s="139" t="s">
        <v>117</v>
      </c>
      <c r="B60" s="111"/>
      <c r="C60" s="111"/>
      <c r="D60" s="133">
        <v>122000</v>
      </c>
      <c r="E60" s="131"/>
      <c r="F60" s="133">
        <v>-1429847</v>
      </c>
      <c r="G60" s="131"/>
      <c r="H60" s="133">
        <v>122000</v>
      </c>
      <c r="I60" s="131"/>
      <c r="J60" s="133">
        <v>-1429847</v>
      </c>
    </row>
    <row r="61" spans="1:10" s="32" customFormat="1" ht="24" customHeight="1">
      <c r="A61" s="139" t="s">
        <v>118</v>
      </c>
      <c r="B61" s="111"/>
      <c r="C61" s="111"/>
      <c r="D61" s="133"/>
      <c r="E61" s="131"/>
      <c r="F61" s="163"/>
      <c r="G61" s="131"/>
      <c r="H61" s="11"/>
      <c r="I61" s="131"/>
      <c r="J61" s="164"/>
    </row>
    <row r="62" spans="1:10" s="32" customFormat="1" ht="24" customHeight="1">
      <c r="A62" s="139" t="s">
        <v>119</v>
      </c>
      <c r="B62" s="45"/>
      <c r="C62" s="111"/>
      <c r="D62" s="129">
        <v>-24400</v>
      </c>
      <c r="E62" s="3"/>
      <c r="F62" s="204">
        <v>285969</v>
      </c>
      <c r="G62" s="3"/>
      <c r="H62" s="129">
        <v>-24400</v>
      </c>
      <c r="I62" s="3"/>
      <c r="J62" s="133">
        <v>285969</v>
      </c>
    </row>
    <row r="63" spans="1:10" s="32" customFormat="1" ht="24" customHeight="1">
      <c r="A63" s="139" t="s">
        <v>120</v>
      </c>
      <c r="B63" s="111"/>
      <c r="C63" s="111"/>
      <c r="D63" s="165">
        <f>SUM(D60:D62)</f>
        <v>97600</v>
      </c>
      <c r="E63" s="21"/>
      <c r="F63" s="165">
        <f>SUM(F60:F62)</f>
        <v>-1143878</v>
      </c>
      <c r="G63" s="129">
        <f t="shared" ref="G63:H63" si="6">SUM(G60:G62)</f>
        <v>0</v>
      </c>
      <c r="H63" s="165">
        <f t="shared" si="6"/>
        <v>97600</v>
      </c>
      <c r="I63" s="129"/>
      <c r="J63" s="165">
        <f>SUM(J60:J62)</f>
        <v>-1143878</v>
      </c>
    </row>
    <row r="64" spans="1:10" s="32" customFormat="1" ht="24" customHeight="1">
      <c r="A64" s="41" t="s">
        <v>121</v>
      </c>
      <c r="B64" s="112"/>
      <c r="C64" s="111"/>
      <c r="D64" s="266">
        <f>D63</f>
        <v>97600</v>
      </c>
      <c r="E64" s="22"/>
      <c r="F64" s="210">
        <f>F63</f>
        <v>-1143878</v>
      </c>
      <c r="G64" s="5">
        <f t="shared" ref="G64:H64" si="7">G63</f>
        <v>0</v>
      </c>
      <c r="H64" s="210">
        <f t="shared" si="7"/>
        <v>97600</v>
      </c>
      <c r="I64" s="22"/>
      <c r="J64" s="210">
        <f>J63</f>
        <v>-1143878</v>
      </c>
    </row>
    <row r="65" spans="1:10" s="32" customFormat="1" ht="24" customHeight="1" thickBot="1">
      <c r="A65" s="28" t="s">
        <v>291</v>
      </c>
      <c r="B65" s="111"/>
      <c r="C65" s="112"/>
      <c r="D65" s="4">
        <f>D43+D64</f>
        <v>2423474346</v>
      </c>
      <c r="E65" s="2"/>
      <c r="F65" s="4">
        <f>F43+F64</f>
        <v>12521769933</v>
      </c>
      <c r="G65" s="2">
        <f>G43+G64</f>
        <v>-19547697312</v>
      </c>
      <c r="H65" s="4">
        <f>H43+H64</f>
        <v>2507311339</v>
      </c>
      <c r="I65" s="2"/>
      <c r="J65" s="4">
        <f>J43+J64</f>
        <v>11877733072</v>
      </c>
    </row>
    <row r="66" spans="1:10" s="29" customFormat="1" ht="24" customHeight="1" thickTop="1">
      <c r="A66" s="41"/>
      <c r="B66" s="111"/>
      <c r="C66" s="112"/>
      <c r="D66" s="14"/>
      <c r="E66" s="14"/>
      <c r="F66" s="166"/>
      <c r="G66" s="2"/>
      <c r="H66" s="131"/>
      <c r="I66" s="2"/>
      <c r="J66" s="133"/>
    </row>
    <row r="67" spans="1:10" s="32" customFormat="1" ht="24" customHeight="1">
      <c r="A67" s="28" t="s">
        <v>292</v>
      </c>
      <c r="B67" s="111"/>
      <c r="C67" s="112"/>
      <c r="D67" s="14"/>
      <c r="E67" s="14"/>
      <c r="G67" s="14"/>
      <c r="H67" s="14"/>
      <c r="I67" s="14"/>
    </row>
    <row r="68" spans="1:10" s="32" customFormat="1" ht="24" customHeight="1">
      <c r="A68" s="139" t="s">
        <v>122</v>
      </c>
      <c r="B68" s="111"/>
      <c r="C68" s="111"/>
      <c r="D68" s="131">
        <f>D70-D69</f>
        <v>2409546277</v>
      </c>
      <c r="E68" s="23">
        <f t="shared" ref="E68:F68" si="8">E70-E69</f>
        <v>0</v>
      </c>
      <c r="F68" s="23">
        <f t="shared" si="8"/>
        <v>12513968817</v>
      </c>
      <c r="G68" s="182">
        <f t="shared" ref="G68:H68" si="9">G70-G69</f>
        <v>-19547697312</v>
      </c>
      <c r="H68" s="131">
        <f t="shared" si="9"/>
        <v>2507213739</v>
      </c>
      <c r="I68" s="23"/>
      <c r="J68" s="182">
        <f>J70-J69</f>
        <v>11878876950</v>
      </c>
    </row>
    <row r="69" spans="1:10" s="32" customFormat="1" ht="24" customHeight="1">
      <c r="A69" s="139" t="s">
        <v>123</v>
      </c>
      <c r="B69" s="111"/>
      <c r="C69" s="112"/>
      <c r="D69" s="131">
        <v>13830469</v>
      </c>
      <c r="E69" s="14"/>
      <c r="F69" s="196">
        <v>8944994</v>
      </c>
      <c r="G69" s="2"/>
      <c r="H69" s="202">
        <v>0</v>
      </c>
      <c r="I69" s="34"/>
      <c r="J69" s="202">
        <v>0</v>
      </c>
    </row>
    <row r="70" spans="1:10" s="32" customFormat="1" ht="24" customHeight="1" thickBot="1">
      <c r="A70" s="41"/>
      <c r="B70" s="111"/>
      <c r="C70" s="112"/>
      <c r="D70" s="4">
        <f>D43</f>
        <v>2423376746</v>
      </c>
      <c r="E70" s="14"/>
      <c r="F70" s="205">
        <f>F43</f>
        <v>12522913811</v>
      </c>
      <c r="G70" s="186">
        <f>G43</f>
        <v>-19547697312</v>
      </c>
      <c r="H70" s="4">
        <f>H43</f>
        <v>2507213739</v>
      </c>
      <c r="I70" s="2"/>
      <c r="J70" s="205">
        <f>J43</f>
        <v>11878876950</v>
      </c>
    </row>
    <row r="71" spans="1:10" s="29" customFormat="1" ht="24" customHeight="1" thickTop="1">
      <c r="A71" s="41"/>
      <c r="B71" s="111"/>
      <c r="C71" s="112"/>
      <c r="D71" s="14"/>
      <c r="E71" s="14"/>
      <c r="F71" s="186"/>
      <c r="G71" s="2"/>
      <c r="H71" s="14"/>
      <c r="I71" s="2"/>
      <c r="J71" s="186"/>
    </row>
    <row r="72" spans="1:10" s="32" customFormat="1" ht="24" customHeight="1">
      <c r="A72" s="28" t="s">
        <v>293</v>
      </c>
      <c r="B72" s="111"/>
      <c r="C72" s="112"/>
      <c r="D72" s="14"/>
      <c r="E72" s="14"/>
      <c r="F72" s="186"/>
      <c r="G72" s="14"/>
      <c r="H72" s="14"/>
      <c r="I72" s="2"/>
      <c r="J72" s="186"/>
    </row>
    <row r="73" spans="1:10" s="32" customFormat="1" ht="24" customHeight="1">
      <c r="A73" s="139" t="s">
        <v>122</v>
      </c>
      <c r="B73" s="111"/>
      <c r="C73" s="111"/>
      <c r="D73" s="131">
        <f>D75-D74</f>
        <v>2409643877</v>
      </c>
      <c r="E73" s="23"/>
      <c r="F73" s="182">
        <f>F75-F74</f>
        <v>12512824939</v>
      </c>
      <c r="G73" s="182">
        <f t="shared" ref="G73:H73" si="10">G75-G74</f>
        <v>-19547697312</v>
      </c>
      <c r="H73" s="131">
        <f t="shared" si="10"/>
        <v>2507311339</v>
      </c>
      <c r="I73" s="23"/>
      <c r="J73" s="182">
        <f>J75-J74</f>
        <v>11877733072</v>
      </c>
    </row>
    <row r="74" spans="1:10" s="32" customFormat="1" ht="24" customHeight="1">
      <c r="A74" s="139" t="s">
        <v>123</v>
      </c>
      <c r="B74" s="111"/>
      <c r="C74" s="112"/>
      <c r="D74" s="131">
        <v>13830469</v>
      </c>
      <c r="E74" s="14"/>
      <c r="F74" s="196">
        <v>8944994</v>
      </c>
      <c r="G74" s="2"/>
      <c r="H74" s="202">
        <v>0</v>
      </c>
      <c r="I74" s="132"/>
      <c r="J74" s="202">
        <v>0</v>
      </c>
    </row>
    <row r="75" spans="1:10" s="32" customFormat="1" ht="24" customHeight="1" thickBot="1">
      <c r="A75" s="41"/>
      <c r="B75" s="111"/>
      <c r="C75" s="112"/>
      <c r="D75" s="4">
        <f>D65</f>
        <v>2423474346</v>
      </c>
      <c r="E75" s="14"/>
      <c r="F75" s="205">
        <f>F65</f>
        <v>12521769933</v>
      </c>
      <c r="G75" s="186">
        <f t="shared" ref="G75:H75" si="11">G65</f>
        <v>-19547697312</v>
      </c>
      <c r="H75" s="4">
        <f t="shared" si="11"/>
        <v>2507311339</v>
      </c>
      <c r="I75" s="14"/>
      <c r="J75" s="205">
        <f>J65</f>
        <v>11877733072</v>
      </c>
    </row>
    <row r="76" spans="1:10" s="29" customFormat="1" ht="24" customHeight="1" thickTop="1">
      <c r="A76" s="41"/>
      <c r="B76" s="111"/>
      <c r="C76" s="112"/>
      <c r="D76" s="14"/>
      <c r="E76" s="14"/>
      <c r="F76" s="186"/>
      <c r="G76" s="2"/>
      <c r="H76" s="14"/>
      <c r="I76" s="14"/>
      <c r="J76" s="186"/>
    </row>
    <row r="77" spans="1:10" s="32" customFormat="1" ht="24" customHeight="1">
      <c r="A77" s="28" t="s">
        <v>294</v>
      </c>
      <c r="B77" s="112"/>
      <c r="C77" s="46"/>
      <c r="D77" s="133"/>
      <c r="E77" s="25"/>
      <c r="F77" s="241"/>
      <c r="G77" s="25"/>
      <c r="H77" s="133"/>
      <c r="I77" s="131"/>
      <c r="J77" s="241"/>
    </row>
    <row r="78" spans="1:10" s="32" customFormat="1" ht="24" customHeight="1">
      <c r="A78" s="139" t="s">
        <v>124</v>
      </c>
      <c r="B78" s="112"/>
      <c r="C78" s="46"/>
      <c r="D78" s="129">
        <f>BS!D120/10</f>
        <v>2182771917</v>
      </c>
      <c r="E78" s="21"/>
      <c r="F78" s="129">
        <f>BS!F120/10</f>
        <v>2182771917</v>
      </c>
      <c r="G78" s="129"/>
      <c r="H78" s="129">
        <f>BS!H120/10</f>
        <v>2182771917</v>
      </c>
      <c r="I78" s="21"/>
      <c r="J78" s="129">
        <f>BS!J120/10</f>
        <v>2182771917</v>
      </c>
    </row>
    <row r="79" spans="1:10" s="32" customFormat="1" ht="24" customHeight="1">
      <c r="A79" s="139" t="s">
        <v>295</v>
      </c>
      <c r="B79" s="111"/>
      <c r="C79" s="47"/>
      <c r="D79" s="136">
        <f>ROUND(D68/D78,2)</f>
        <v>1.1000000000000001</v>
      </c>
      <c r="E79" s="267"/>
      <c r="F79" s="267">
        <f>ROUND(F68/F78,2)</f>
        <v>5.73</v>
      </c>
      <c r="G79" s="267"/>
      <c r="H79" s="136">
        <f t="shared" ref="H79" si="12">ROUND(H68/H78,2)</f>
        <v>1.1499999999999999</v>
      </c>
      <c r="I79" s="267"/>
      <c r="J79" s="267">
        <f>ROUND(J68/J78,2)</f>
        <v>5.44</v>
      </c>
    </row>
    <row r="80" spans="1:10" s="32" customFormat="1" ht="24" customHeight="1">
      <c r="A80" s="139"/>
      <c r="B80" s="111"/>
      <c r="C80" s="47"/>
      <c r="D80" s="131"/>
      <c r="E80" s="207"/>
      <c r="F80" s="185"/>
      <c r="G80" s="207"/>
      <c r="H80" s="131"/>
      <c r="I80" s="29"/>
      <c r="J80" s="185"/>
    </row>
    <row r="81" spans="1:10" s="32" customFormat="1" ht="24" customHeight="1">
      <c r="A81" s="139"/>
      <c r="B81" s="111"/>
      <c r="C81" s="47"/>
      <c r="D81" s="131"/>
      <c r="E81" s="207"/>
      <c r="F81" s="148"/>
      <c r="G81" s="207"/>
      <c r="H81" s="131"/>
      <c r="I81" s="29"/>
      <c r="J81" s="148"/>
    </row>
    <row r="82" spans="1:10" s="32" customFormat="1" ht="24" customHeight="1">
      <c r="A82" s="139"/>
      <c r="B82" s="111"/>
      <c r="C82" s="47"/>
      <c r="D82" s="131"/>
      <c r="E82" s="207"/>
      <c r="F82" s="142"/>
      <c r="G82" s="207"/>
      <c r="H82" s="131"/>
      <c r="I82" s="29"/>
      <c r="J82" s="142"/>
    </row>
    <row r="83" spans="1:10" s="32" customFormat="1" ht="24" customHeight="1">
      <c r="A83" s="139"/>
      <c r="B83" s="111"/>
      <c r="C83" s="47"/>
      <c r="D83" s="131"/>
      <c r="E83" s="207"/>
      <c r="F83" s="208"/>
      <c r="G83" s="207"/>
      <c r="H83" s="131"/>
      <c r="I83" s="29"/>
      <c r="J83" s="208"/>
    </row>
    <row r="84" spans="1:10" s="32" customFormat="1" ht="24" customHeight="1">
      <c r="A84" s="139"/>
      <c r="B84" s="111"/>
      <c r="C84" s="47"/>
      <c r="D84" s="131"/>
      <c r="E84" s="207"/>
      <c r="F84" s="206"/>
      <c r="G84" s="207"/>
      <c r="H84" s="131"/>
      <c r="I84" s="29"/>
      <c r="J84" s="206"/>
    </row>
    <row r="85" spans="1:10" s="32" customFormat="1" ht="24" customHeight="1">
      <c r="A85" s="139"/>
      <c r="B85" s="111"/>
      <c r="C85" s="47"/>
      <c r="D85" s="131"/>
      <c r="E85" s="207"/>
      <c r="F85" s="206"/>
      <c r="G85" s="207"/>
      <c r="H85" s="131"/>
      <c r="I85" s="29"/>
      <c r="J85" s="206"/>
    </row>
    <row r="86" spans="1:10" s="32" customFormat="1" ht="24" customHeight="1">
      <c r="A86" s="139"/>
      <c r="B86" s="111"/>
      <c r="C86" s="47"/>
      <c r="D86" s="131"/>
      <c r="E86" s="207"/>
      <c r="F86" s="206"/>
      <c r="G86" s="207"/>
      <c r="H86" s="131"/>
      <c r="I86" s="29"/>
      <c r="J86" s="206"/>
    </row>
    <row r="89" spans="1:10" s="32" customFormat="1" ht="24" customHeight="1">
      <c r="A89" s="282" t="s">
        <v>34</v>
      </c>
      <c r="B89" s="282"/>
      <c r="C89" s="282"/>
      <c r="D89" s="282"/>
      <c r="E89" s="282"/>
      <c r="H89" s="11"/>
    </row>
    <row r="90" spans="1:10" s="32" customFormat="1" ht="24" customHeight="1">
      <c r="D90" s="11"/>
      <c r="H90" s="11"/>
    </row>
    <row r="91" spans="1:10" s="32" customFormat="1" ht="24" customHeight="1">
      <c r="D91" s="11"/>
      <c r="H91" s="11"/>
    </row>
    <row r="92" spans="1:10" s="32" customFormat="1" ht="24" customHeight="1">
      <c r="A92" s="281" t="s">
        <v>35</v>
      </c>
      <c r="B92" s="281"/>
      <c r="C92" s="281" t="s">
        <v>35</v>
      </c>
      <c r="D92" s="281"/>
      <c r="E92" s="281"/>
      <c r="F92" s="281"/>
      <c r="G92" s="281"/>
      <c r="H92" s="281"/>
      <c r="I92" s="281"/>
      <c r="J92" s="281"/>
    </row>
    <row r="93" spans="1:10" s="32" customFormat="1" ht="24" customHeight="1">
      <c r="A93" s="281" t="s">
        <v>36</v>
      </c>
      <c r="B93" s="281"/>
      <c r="C93" s="281" t="s">
        <v>37</v>
      </c>
      <c r="D93" s="281"/>
      <c r="E93" s="281"/>
      <c r="F93" s="281"/>
      <c r="G93" s="281"/>
      <c r="H93" s="281"/>
      <c r="I93" s="281"/>
      <c r="J93" s="281"/>
    </row>
    <row r="94" spans="1:10" s="32" customFormat="1" ht="24" customHeight="1">
      <c r="A94" s="281" t="s">
        <v>38</v>
      </c>
      <c r="B94" s="281"/>
      <c r="C94" s="281" t="s">
        <v>39</v>
      </c>
      <c r="D94" s="281"/>
      <c r="E94" s="281"/>
      <c r="F94" s="281"/>
      <c r="G94" s="281"/>
      <c r="H94" s="281"/>
      <c r="I94" s="281"/>
      <c r="J94" s="281"/>
    </row>
  </sheetData>
  <mergeCells count="27">
    <mergeCell ref="D7:F7"/>
    <mergeCell ref="H7:J7"/>
    <mergeCell ref="A1:J1"/>
    <mergeCell ref="A2:J2"/>
    <mergeCell ref="A3:J3"/>
    <mergeCell ref="A4:J4"/>
    <mergeCell ref="A5:J5"/>
    <mergeCell ref="A93:B93"/>
    <mergeCell ref="C93:J93"/>
    <mergeCell ref="A94:B94"/>
    <mergeCell ref="C94:J94"/>
    <mergeCell ref="A53:J53"/>
    <mergeCell ref="D55:F55"/>
    <mergeCell ref="H55:J55"/>
    <mergeCell ref="A89:E89"/>
    <mergeCell ref="A92:B92"/>
    <mergeCell ref="C92:J92"/>
    <mergeCell ref="A52:J52"/>
    <mergeCell ref="A46:B46"/>
    <mergeCell ref="A47:B47"/>
    <mergeCell ref="A48:B48"/>
    <mergeCell ref="C48:J48"/>
    <mergeCell ref="A49:J49"/>
    <mergeCell ref="A50:J50"/>
    <mergeCell ref="A51:J51"/>
    <mergeCell ref="C46:J46"/>
    <mergeCell ref="C47:J47"/>
  </mergeCells>
  <pageMargins left="0.8" right="0.5" top="0.8" bottom="0.25" header="0.5" footer="0.05"/>
  <pageSetup paperSize="9" scale="6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S39"/>
  <sheetViews>
    <sheetView topLeftCell="A11" zoomScale="55" zoomScaleNormal="55" zoomScaleSheetLayoutView="80" zoomScalePageLayoutView="55" workbookViewId="0">
      <selection activeCell="Q27" sqref="Q27"/>
    </sheetView>
  </sheetViews>
  <sheetFormatPr defaultColWidth="8.75" defaultRowHeight="24.75"/>
  <cols>
    <col min="1" max="1" width="42.875" style="48" customWidth="1"/>
    <col min="2" max="2" width="17.125" style="120" customWidth="1"/>
    <col min="3" max="3" width="1.25" style="120" customWidth="1"/>
    <col min="4" max="4" width="15.75" style="48" customWidth="1"/>
    <col min="5" max="5" width="1.25" style="48" customWidth="1"/>
    <col min="6" max="6" width="17.375" style="48" customWidth="1"/>
    <col min="7" max="7" width="1.25" style="48" customWidth="1"/>
    <col min="8" max="8" width="16.125" style="48" customWidth="1"/>
    <col min="9" max="9" width="1.25" style="48" customWidth="1"/>
    <col min="10" max="10" width="21.375" style="48" customWidth="1"/>
    <col min="11" max="11" width="1.25" style="48" customWidth="1"/>
    <col min="12" max="12" width="16.625" style="48" customWidth="1"/>
    <col min="13" max="13" width="1.25" style="48" customWidth="1"/>
    <col min="14" max="14" width="17" style="48" customWidth="1"/>
    <col min="15" max="15" width="1.25" style="48" customWidth="1"/>
    <col min="16" max="16" width="16.25" style="48" customWidth="1"/>
    <col min="17" max="17" width="1.25" style="48" customWidth="1"/>
    <col min="18" max="18" width="18.125" style="48" customWidth="1"/>
    <col min="19" max="19" width="1" style="48" customWidth="1"/>
    <col min="20" max="102" width="8.75" style="48"/>
    <col min="103" max="103" width="32.125" style="48" customWidth="1"/>
    <col min="104" max="104" width="8.25" style="48" bestFit="1" customWidth="1"/>
    <col min="105" max="105" width="11" style="48" bestFit="1" customWidth="1"/>
    <col min="106" max="106" width="0.75" style="48" customWidth="1"/>
    <col min="107" max="107" width="11" style="48" customWidth="1"/>
    <col min="108" max="108" width="0.75" style="48" customWidth="1"/>
    <col min="109" max="109" width="11" style="48" customWidth="1"/>
    <col min="110" max="110" width="0.75" style="48" customWidth="1"/>
    <col min="111" max="111" width="12" style="48" bestFit="1" customWidth="1"/>
    <col min="112" max="112" width="0.75" style="48" customWidth="1"/>
    <col min="113" max="113" width="14.25" style="48" bestFit="1" customWidth="1"/>
    <col min="114" max="114" width="0.75" style="48" customWidth="1"/>
    <col min="115" max="115" width="11.375" style="48" bestFit="1" customWidth="1"/>
    <col min="116" max="116" width="0.75" style="48" customWidth="1"/>
    <col min="117" max="117" width="17.75" style="48" customWidth="1"/>
    <col min="118" max="118" width="0.75" style="48" customWidth="1"/>
    <col min="119" max="119" width="13.375" style="48" customWidth="1"/>
    <col min="120" max="120" width="0.75" style="48" customWidth="1"/>
    <col min="121" max="121" width="12.375" style="48" bestFit="1" customWidth="1"/>
    <col min="122" max="122" width="0.75" style="48" customWidth="1"/>
    <col min="123" max="123" width="10.375" style="48" customWidth="1"/>
    <col min="124" max="124" width="0.75" style="48" customWidth="1"/>
    <col min="125" max="125" width="13.375" style="48" bestFit="1" customWidth="1"/>
    <col min="126" max="126" width="15.75" style="48" customWidth="1"/>
    <col min="127" max="127" width="13.25" style="48" customWidth="1"/>
    <col min="128" max="358" width="8.75" style="48"/>
    <col min="359" max="359" width="32.125" style="48" customWidth="1"/>
    <col min="360" max="360" width="8.25" style="48" bestFit="1" customWidth="1"/>
    <col min="361" max="361" width="11" style="48" bestFit="1" customWidth="1"/>
    <col min="362" max="362" width="0.75" style="48" customWidth="1"/>
    <col min="363" max="363" width="11" style="48" customWidth="1"/>
    <col min="364" max="364" width="0.75" style="48" customWidth="1"/>
    <col min="365" max="365" width="11" style="48" customWidth="1"/>
    <col min="366" max="366" width="0.75" style="48" customWidth="1"/>
    <col min="367" max="367" width="12" style="48" bestFit="1" customWidth="1"/>
    <col min="368" max="368" width="0.75" style="48" customWidth="1"/>
    <col min="369" max="369" width="14.25" style="48" bestFit="1" customWidth="1"/>
    <col min="370" max="370" width="0.75" style="48" customWidth="1"/>
    <col min="371" max="371" width="11.375" style="48" bestFit="1" customWidth="1"/>
    <col min="372" max="372" width="0.75" style="48" customWidth="1"/>
    <col min="373" max="373" width="17.75" style="48" customWidth="1"/>
    <col min="374" max="374" width="0.75" style="48" customWidth="1"/>
    <col min="375" max="375" width="13.375" style="48" customWidth="1"/>
    <col min="376" max="376" width="0.75" style="48" customWidth="1"/>
    <col min="377" max="377" width="12.375" style="48" bestFit="1" customWidth="1"/>
    <col min="378" max="378" width="0.75" style="48" customWidth="1"/>
    <col min="379" max="379" width="10.375" style="48" customWidth="1"/>
    <col min="380" max="380" width="0.75" style="48" customWidth="1"/>
    <col min="381" max="381" width="13.375" style="48" bestFit="1" customWidth="1"/>
    <col min="382" max="382" width="15.75" style="48" customWidth="1"/>
    <col min="383" max="383" width="13.25" style="48" customWidth="1"/>
    <col min="384" max="614" width="8.75" style="48"/>
    <col min="615" max="615" width="32.125" style="48" customWidth="1"/>
    <col min="616" max="616" width="8.25" style="48" bestFit="1" customWidth="1"/>
    <col min="617" max="617" width="11" style="48" bestFit="1" customWidth="1"/>
    <col min="618" max="618" width="0.75" style="48" customWidth="1"/>
    <col min="619" max="619" width="11" style="48" customWidth="1"/>
    <col min="620" max="620" width="0.75" style="48" customWidth="1"/>
    <col min="621" max="621" width="11" style="48" customWidth="1"/>
    <col min="622" max="622" width="0.75" style="48" customWidth="1"/>
    <col min="623" max="623" width="12" style="48" bestFit="1" customWidth="1"/>
    <col min="624" max="624" width="0.75" style="48" customWidth="1"/>
    <col min="625" max="625" width="14.25" style="48" bestFit="1" customWidth="1"/>
    <col min="626" max="626" width="0.75" style="48" customWidth="1"/>
    <col min="627" max="627" width="11.375" style="48" bestFit="1" customWidth="1"/>
    <col min="628" max="628" width="0.75" style="48" customWidth="1"/>
    <col min="629" max="629" width="17.75" style="48" customWidth="1"/>
    <col min="630" max="630" width="0.75" style="48" customWidth="1"/>
    <col min="631" max="631" width="13.375" style="48" customWidth="1"/>
    <col min="632" max="632" width="0.75" style="48" customWidth="1"/>
    <col min="633" max="633" width="12.375" style="48" bestFit="1" customWidth="1"/>
    <col min="634" max="634" width="0.75" style="48" customWidth="1"/>
    <col min="635" max="635" width="10.375" style="48" customWidth="1"/>
    <col min="636" max="636" width="0.75" style="48" customWidth="1"/>
    <col min="637" max="637" width="13.375" style="48" bestFit="1" customWidth="1"/>
    <col min="638" max="638" width="15.75" style="48" customWidth="1"/>
    <col min="639" max="639" width="13.25" style="48" customWidth="1"/>
    <col min="640" max="870" width="8.75" style="48"/>
    <col min="871" max="871" width="32.125" style="48" customWidth="1"/>
    <col min="872" max="872" width="8.25" style="48" bestFit="1" customWidth="1"/>
    <col min="873" max="873" width="11" style="48" bestFit="1" customWidth="1"/>
    <col min="874" max="874" width="0.75" style="48" customWidth="1"/>
    <col min="875" max="875" width="11" style="48" customWidth="1"/>
    <col min="876" max="876" width="0.75" style="48" customWidth="1"/>
    <col min="877" max="877" width="11" style="48" customWidth="1"/>
    <col min="878" max="878" width="0.75" style="48" customWidth="1"/>
    <col min="879" max="879" width="12" style="48" bestFit="1" customWidth="1"/>
    <col min="880" max="880" width="0.75" style="48" customWidth="1"/>
    <col min="881" max="881" width="14.25" style="48" bestFit="1" customWidth="1"/>
    <col min="882" max="882" width="0.75" style="48" customWidth="1"/>
    <col min="883" max="883" width="11.375" style="48" bestFit="1" customWidth="1"/>
    <col min="884" max="884" width="0.75" style="48" customWidth="1"/>
    <col min="885" max="885" width="17.75" style="48" customWidth="1"/>
    <col min="886" max="886" width="0.75" style="48" customWidth="1"/>
    <col min="887" max="887" width="13.375" style="48" customWidth="1"/>
    <col min="888" max="888" width="0.75" style="48" customWidth="1"/>
    <col min="889" max="889" width="12.375" style="48" bestFit="1" customWidth="1"/>
    <col min="890" max="890" width="0.75" style="48" customWidth="1"/>
    <col min="891" max="891" width="10.375" style="48" customWidth="1"/>
    <col min="892" max="892" width="0.75" style="48" customWidth="1"/>
    <col min="893" max="893" width="13.375" style="48" bestFit="1" customWidth="1"/>
    <col min="894" max="894" width="15.75" style="48" customWidth="1"/>
    <col min="895" max="895" width="13.25" style="48" customWidth="1"/>
    <col min="896" max="1126" width="8.75" style="48"/>
    <col min="1127" max="1127" width="32.125" style="48" customWidth="1"/>
    <col min="1128" max="1128" width="8.25" style="48" bestFit="1" customWidth="1"/>
    <col min="1129" max="1129" width="11" style="48" bestFit="1" customWidth="1"/>
    <col min="1130" max="1130" width="0.75" style="48" customWidth="1"/>
    <col min="1131" max="1131" width="11" style="48" customWidth="1"/>
    <col min="1132" max="1132" width="0.75" style="48" customWidth="1"/>
    <col min="1133" max="1133" width="11" style="48" customWidth="1"/>
    <col min="1134" max="1134" width="0.75" style="48" customWidth="1"/>
    <col min="1135" max="1135" width="12" style="48" bestFit="1" customWidth="1"/>
    <col min="1136" max="1136" width="0.75" style="48" customWidth="1"/>
    <col min="1137" max="1137" width="14.25" style="48" bestFit="1" customWidth="1"/>
    <col min="1138" max="1138" width="0.75" style="48" customWidth="1"/>
    <col min="1139" max="1139" width="11.375" style="48" bestFit="1" customWidth="1"/>
    <col min="1140" max="1140" width="0.75" style="48" customWidth="1"/>
    <col min="1141" max="1141" width="17.75" style="48" customWidth="1"/>
    <col min="1142" max="1142" width="0.75" style="48" customWidth="1"/>
    <col min="1143" max="1143" width="13.375" style="48" customWidth="1"/>
    <col min="1144" max="1144" width="0.75" style="48" customWidth="1"/>
    <col min="1145" max="1145" width="12.375" style="48" bestFit="1" customWidth="1"/>
    <col min="1146" max="1146" width="0.75" style="48" customWidth="1"/>
    <col min="1147" max="1147" width="10.375" style="48" customWidth="1"/>
    <col min="1148" max="1148" width="0.75" style="48" customWidth="1"/>
    <col min="1149" max="1149" width="13.375" style="48" bestFit="1" customWidth="1"/>
    <col min="1150" max="1150" width="15.75" style="48" customWidth="1"/>
    <col min="1151" max="1151" width="13.25" style="48" customWidth="1"/>
    <col min="1152" max="1382" width="8.75" style="48"/>
    <col min="1383" max="1383" width="32.125" style="48" customWidth="1"/>
    <col min="1384" max="1384" width="8.25" style="48" bestFit="1" customWidth="1"/>
    <col min="1385" max="1385" width="11" style="48" bestFit="1" customWidth="1"/>
    <col min="1386" max="1386" width="0.75" style="48" customWidth="1"/>
    <col min="1387" max="1387" width="11" style="48" customWidth="1"/>
    <col min="1388" max="1388" width="0.75" style="48" customWidth="1"/>
    <col min="1389" max="1389" width="11" style="48" customWidth="1"/>
    <col min="1390" max="1390" width="0.75" style="48" customWidth="1"/>
    <col min="1391" max="1391" width="12" style="48" bestFit="1" customWidth="1"/>
    <col min="1392" max="1392" width="0.75" style="48" customWidth="1"/>
    <col min="1393" max="1393" width="14.25" style="48" bestFit="1" customWidth="1"/>
    <col min="1394" max="1394" width="0.75" style="48" customWidth="1"/>
    <col min="1395" max="1395" width="11.375" style="48" bestFit="1" customWidth="1"/>
    <col min="1396" max="1396" width="0.75" style="48" customWidth="1"/>
    <col min="1397" max="1397" width="17.75" style="48" customWidth="1"/>
    <col min="1398" max="1398" width="0.75" style="48" customWidth="1"/>
    <col min="1399" max="1399" width="13.375" style="48" customWidth="1"/>
    <col min="1400" max="1400" width="0.75" style="48" customWidth="1"/>
    <col min="1401" max="1401" width="12.375" style="48" bestFit="1" customWidth="1"/>
    <col min="1402" max="1402" width="0.75" style="48" customWidth="1"/>
    <col min="1403" max="1403" width="10.375" style="48" customWidth="1"/>
    <col min="1404" max="1404" width="0.75" style="48" customWidth="1"/>
    <col min="1405" max="1405" width="13.375" style="48" bestFit="1" customWidth="1"/>
    <col min="1406" max="1406" width="15.75" style="48" customWidth="1"/>
    <col min="1407" max="1407" width="13.25" style="48" customWidth="1"/>
    <col min="1408" max="1638" width="8.75" style="48"/>
    <col min="1639" max="1639" width="32.125" style="48" customWidth="1"/>
    <col min="1640" max="1640" width="8.25" style="48" bestFit="1" customWidth="1"/>
    <col min="1641" max="1641" width="11" style="48" bestFit="1" customWidth="1"/>
    <col min="1642" max="1642" width="0.75" style="48" customWidth="1"/>
    <col min="1643" max="1643" width="11" style="48" customWidth="1"/>
    <col min="1644" max="1644" width="0.75" style="48" customWidth="1"/>
    <col min="1645" max="1645" width="11" style="48" customWidth="1"/>
    <col min="1646" max="1646" width="0.75" style="48" customWidth="1"/>
    <col min="1647" max="1647" width="12" style="48" bestFit="1" customWidth="1"/>
    <col min="1648" max="1648" width="0.75" style="48" customWidth="1"/>
    <col min="1649" max="1649" width="14.25" style="48" bestFit="1" customWidth="1"/>
    <col min="1650" max="1650" width="0.75" style="48" customWidth="1"/>
    <col min="1651" max="1651" width="11.375" style="48" bestFit="1" customWidth="1"/>
    <col min="1652" max="1652" width="0.75" style="48" customWidth="1"/>
    <col min="1653" max="1653" width="17.75" style="48" customWidth="1"/>
    <col min="1654" max="1654" width="0.75" style="48" customWidth="1"/>
    <col min="1655" max="1655" width="13.375" style="48" customWidth="1"/>
    <col min="1656" max="1656" width="0.75" style="48" customWidth="1"/>
    <col min="1657" max="1657" width="12.375" style="48" bestFit="1" customWidth="1"/>
    <col min="1658" max="1658" width="0.75" style="48" customWidth="1"/>
    <col min="1659" max="1659" width="10.375" style="48" customWidth="1"/>
    <col min="1660" max="1660" width="0.75" style="48" customWidth="1"/>
    <col min="1661" max="1661" width="13.375" style="48" bestFit="1" customWidth="1"/>
    <col min="1662" max="1662" width="15.75" style="48" customWidth="1"/>
    <col min="1663" max="1663" width="13.25" style="48" customWidth="1"/>
    <col min="1664" max="1894" width="8.75" style="48"/>
    <col min="1895" max="1895" width="32.125" style="48" customWidth="1"/>
    <col min="1896" max="1896" width="8.25" style="48" bestFit="1" customWidth="1"/>
    <col min="1897" max="1897" width="11" style="48" bestFit="1" customWidth="1"/>
    <col min="1898" max="1898" width="0.75" style="48" customWidth="1"/>
    <col min="1899" max="1899" width="11" style="48" customWidth="1"/>
    <col min="1900" max="1900" width="0.75" style="48" customWidth="1"/>
    <col min="1901" max="1901" width="11" style="48" customWidth="1"/>
    <col min="1902" max="1902" width="0.75" style="48" customWidth="1"/>
    <col min="1903" max="1903" width="12" style="48" bestFit="1" customWidth="1"/>
    <col min="1904" max="1904" width="0.75" style="48" customWidth="1"/>
    <col min="1905" max="1905" width="14.25" style="48" bestFit="1" customWidth="1"/>
    <col min="1906" max="1906" width="0.75" style="48" customWidth="1"/>
    <col min="1907" max="1907" width="11.375" style="48" bestFit="1" customWidth="1"/>
    <col min="1908" max="1908" width="0.75" style="48" customWidth="1"/>
    <col min="1909" max="1909" width="17.75" style="48" customWidth="1"/>
    <col min="1910" max="1910" width="0.75" style="48" customWidth="1"/>
    <col min="1911" max="1911" width="13.375" style="48" customWidth="1"/>
    <col min="1912" max="1912" width="0.75" style="48" customWidth="1"/>
    <col min="1913" max="1913" width="12.375" style="48" bestFit="1" customWidth="1"/>
    <col min="1914" max="1914" width="0.75" style="48" customWidth="1"/>
    <col min="1915" max="1915" width="10.375" style="48" customWidth="1"/>
    <col min="1916" max="1916" width="0.75" style="48" customWidth="1"/>
    <col min="1917" max="1917" width="13.375" style="48" bestFit="1" customWidth="1"/>
    <col min="1918" max="1918" width="15.75" style="48" customWidth="1"/>
    <col min="1919" max="1919" width="13.25" style="48" customWidth="1"/>
    <col min="1920" max="2150" width="8.75" style="48"/>
    <col min="2151" max="2151" width="32.125" style="48" customWidth="1"/>
    <col min="2152" max="2152" width="8.25" style="48" bestFit="1" customWidth="1"/>
    <col min="2153" max="2153" width="11" style="48" bestFit="1" customWidth="1"/>
    <col min="2154" max="2154" width="0.75" style="48" customWidth="1"/>
    <col min="2155" max="2155" width="11" style="48" customWidth="1"/>
    <col min="2156" max="2156" width="0.75" style="48" customWidth="1"/>
    <col min="2157" max="2157" width="11" style="48" customWidth="1"/>
    <col min="2158" max="2158" width="0.75" style="48" customWidth="1"/>
    <col min="2159" max="2159" width="12" style="48" bestFit="1" customWidth="1"/>
    <col min="2160" max="2160" width="0.75" style="48" customWidth="1"/>
    <col min="2161" max="2161" width="14.25" style="48" bestFit="1" customWidth="1"/>
    <col min="2162" max="2162" width="0.75" style="48" customWidth="1"/>
    <col min="2163" max="2163" width="11.375" style="48" bestFit="1" customWidth="1"/>
    <col min="2164" max="2164" width="0.75" style="48" customWidth="1"/>
    <col min="2165" max="2165" width="17.75" style="48" customWidth="1"/>
    <col min="2166" max="2166" width="0.75" style="48" customWidth="1"/>
    <col min="2167" max="2167" width="13.375" style="48" customWidth="1"/>
    <col min="2168" max="2168" width="0.75" style="48" customWidth="1"/>
    <col min="2169" max="2169" width="12.375" style="48" bestFit="1" customWidth="1"/>
    <col min="2170" max="2170" width="0.75" style="48" customWidth="1"/>
    <col min="2171" max="2171" width="10.375" style="48" customWidth="1"/>
    <col min="2172" max="2172" width="0.75" style="48" customWidth="1"/>
    <col min="2173" max="2173" width="13.375" style="48" bestFit="1" customWidth="1"/>
    <col min="2174" max="2174" width="15.75" style="48" customWidth="1"/>
    <col min="2175" max="2175" width="13.25" style="48" customWidth="1"/>
    <col min="2176" max="2406" width="8.75" style="48"/>
    <col min="2407" max="2407" width="32.125" style="48" customWidth="1"/>
    <col min="2408" max="2408" width="8.25" style="48" bestFit="1" customWidth="1"/>
    <col min="2409" max="2409" width="11" style="48" bestFit="1" customWidth="1"/>
    <col min="2410" max="2410" width="0.75" style="48" customWidth="1"/>
    <col min="2411" max="2411" width="11" style="48" customWidth="1"/>
    <col min="2412" max="2412" width="0.75" style="48" customWidth="1"/>
    <col min="2413" max="2413" width="11" style="48" customWidth="1"/>
    <col min="2414" max="2414" width="0.75" style="48" customWidth="1"/>
    <col min="2415" max="2415" width="12" style="48" bestFit="1" customWidth="1"/>
    <col min="2416" max="2416" width="0.75" style="48" customWidth="1"/>
    <col min="2417" max="2417" width="14.25" style="48" bestFit="1" customWidth="1"/>
    <col min="2418" max="2418" width="0.75" style="48" customWidth="1"/>
    <col min="2419" max="2419" width="11.375" style="48" bestFit="1" customWidth="1"/>
    <col min="2420" max="2420" width="0.75" style="48" customWidth="1"/>
    <col min="2421" max="2421" width="17.75" style="48" customWidth="1"/>
    <col min="2422" max="2422" width="0.75" style="48" customWidth="1"/>
    <col min="2423" max="2423" width="13.375" style="48" customWidth="1"/>
    <col min="2424" max="2424" width="0.75" style="48" customWidth="1"/>
    <col min="2425" max="2425" width="12.375" style="48" bestFit="1" customWidth="1"/>
    <col min="2426" max="2426" width="0.75" style="48" customWidth="1"/>
    <col min="2427" max="2427" width="10.375" style="48" customWidth="1"/>
    <col min="2428" max="2428" width="0.75" style="48" customWidth="1"/>
    <col min="2429" max="2429" width="13.375" style="48" bestFit="1" customWidth="1"/>
    <col min="2430" max="2430" width="15.75" style="48" customWidth="1"/>
    <col min="2431" max="2431" width="13.25" style="48" customWidth="1"/>
    <col min="2432" max="2662" width="8.75" style="48"/>
    <col min="2663" max="2663" width="32.125" style="48" customWidth="1"/>
    <col min="2664" max="2664" width="8.25" style="48" bestFit="1" customWidth="1"/>
    <col min="2665" max="2665" width="11" style="48" bestFit="1" customWidth="1"/>
    <col min="2666" max="2666" width="0.75" style="48" customWidth="1"/>
    <col min="2667" max="2667" width="11" style="48" customWidth="1"/>
    <col min="2668" max="2668" width="0.75" style="48" customWidth="1"/>
    <col min="2669" max="2669" width="11" style="48" customWidth="1"/>
    <col min="2670" max="2670" width="0.75" style="48" customWidth="1"/>
    <col min="2671" max="2671" width="12" style="48" bestFit="1" customWidth="1"/>
    <col min="2672" max="2672" width="0.75" style="48" customWidth="1"/>
    <col min="2673" max="2673" width="14.25" style="48" bestFit="1" customWidth="1"/>
    <col min="2674" max="2674" width="0.75" style="48" customWidth="1"/>
    <col min="2675" max="2675" width="11.375" style="48" bestFit="1" customWidth="1"/>
    <col min="2676" max="2676" width="0.75" style="48" customWidth="1"/>
    <col min="2677" max="2677" width="17.75" style="48" customWidth="1"/>
    <col min="2678" max="2678" width="0.75" style="48" customWidth="1"/>
    <col min="2679" max="2679" width="13.375" style="48" customWidth="1"/>
    <col min="2680" max="2680" width="0.75" style="48" customWidth="1"/>
    <col min="2681" max="2681" width="12.375" style="48" bestFit="1" customWidth="1"/>
    <col min="2682" max="2682" width="0.75" style="48" customWidth="1"/>
    <col min="2683" max="2683" width="10.375" style="48" customWidth="1"/>
    <col min="2684" max="2684" width="0.75" style="48" customWidth="1"/>
    <col min="2685" max="2685" width="13.375" style="48" bestFit="1" customWidth="1"/>
    <col min="2686" max="2686" width="15.75" style="48" customWidth="1"/>
    <col min="2687" max="2687" width="13.25" style="48" customWidth="1"/>
    <col min="2688" max="2918" width="8.75" style="48"/>
    <col min="2919" max="2919" width="32.125" style="48" customWidth="1"/>
    <col min="2920" max="2920" width="8.25" style="48" bestFit="1" customWidth="1"/>
    <col min="2921" max="2921" width="11" style="48" bestFit="1" customWidth="1"/>
    <col min="2922" max="2922" width="0.75" style="48" customWidth="1"/>
    <col min="2923" max="2923" width="11" style="48" customWidth="1"/>
    <col min="2924" max="2924" width="0.75" style="48" customWidth="1"/>
    <col min="2925" max="2925" width="11" style="48" customWidth="1"/>
    <col min="2926" max="2926" width="0.75" style="48" customWidth="1"/>
    <col min="2927" max="2927" width="12" style="48" bestFit="1" customWidth="1"/>
    <col min="2928" max="2928" width="0.75" style="48" customWidth="1"/>
    <col min="2929" max="2929" width="14.25" style="48" bestFit="1" customWidth="1"/>
    <col min="2930" max="2930" width="0.75" style="48" customWidth="1"/>
    <col min="2931" max="2931" width="11.375" style="48" bestFit="1" customWidth="1"/>
    <col min="2932" max="2932" width="0.75" style="48" customWidth="1"/>
    <col min="2933" max="2933" width="17.75" style="48" customWidth="1"/>
    <col min="2934" max="2934" width="0.75" style="48" customWidth="1"/>
    <col min="2935" max="2935" width="13.375" style="48" customWidth="1"/>
    <col min="2936" max="2936" width="0.75" style="48" customWidth="1"/>
    <col min="2937" max="2937" width="12.375" style="48" bestFit="1" customWidth="1"/>
    <col min="2938" max="2938" width="0.75" style="48" customWidth="1"/>
    <col min="2939" max="2939" width="10.375" style="48" customWidth="1"/>
    <col min="2940" max="2940" width="0.75" style="48" customWidth="1"/>
    <col min="2941" max="2941" width="13.375" style="48" bestFit="1" customWidth="1"/>
    <col min="2942" max="2942" width="15.75" style="48" customWidth="1"/>
    <col min="2943" max="2943" width="13.25" style="48" customWidth="1"/>
    <col min="2944" max="3174" width="8.75" style="48"/>
    <col min="3175" max="3175" width="32.125" style="48" customWidth="1"/>
    <col min="3176" max="3176" width="8.25" style="48" bestFit="1" customWidth="1"/>
    <col min="3177" max="3177" width="11" style="48" bestFit="1" customWidth="1"/>
    <col min="3178" max="3178" width="0.75" style="48" customWidth="1"/>
    <col min="3179" max="3179" width="11" style="48" customWidth="1"/>
    <col min="3180" max="3180" width="0.75" style="48" customWidth="1"/>
    <col min="3181" max="3181" width="11" style="48" customWidth="1"/>
    <col min="3182" max="3182" width="0.75" style="48" customWidth="1"/>
    <col min="3183" max="3183" width="12" style="48" bestFit="1" customWidth="1"/>
    <col min="3184" max="3184" width="0.75" style="48" customWidth="1"/>
    <col min="3185" max="3185" width="14.25" style="48" bestFit="1" customWidth="1"/>
    <col min="3186" max="3186" width="0.75" style="48" customWidth="1"/>
    <col min="3187" max="3187" width="11.375" style="48" bestFit="1" customWidth="1"/>
    <col min="3188" max="3188" width="0.75" style="48" customWidth="1"/>
    <col min="3189" max="3189" width="17.75" style="48" customWidth="1"/>
    <col min="3190" max="3190" width="0.75" style="48" customWidth="1"/>
    <col min="3191" max="3191" width="13.375" style="48" customWidth="1"/>
    <col min="3192" max="3192" width="0.75" style="48" customWidth="1"/>
    <col min="3193" max="3193" width="12.375" style="48" bestFit="1" customWidth="1"/>
    <col min="3194" max="3194" width="0.75" style="48" customWidth="1"/>
    <col min="3195" max="3195" width="10.375" style="48" customWidth="1"/>
    <col min="3196" max="3196" width="0.75" style="48" customWidth="1"/>
    <col min="3197" max="3197" width="13.375" style="48" bestFit="1" customWidth="1"/>
    <col min="3198" max="3198" width="15.75" style="48" customWidth="1"/>
    <col min="3199" max="3199" width="13.25" style="48" customWidth="1"/>
    <col min="3200" max="3430" width="8.75" style="48"/>
    <col min="3431" max="3431" width="32.125" style="48" customWidth="1"/>
    <col min="3432" max="3432" width="8.25" style="48" bestFit="1" customWidth="1"/>
    <col min="3433" max="3433" width="11" style="48" bestFit="1" customWidth="1"/>
    <col min="3434" max="3434" width="0.75" style="48" customWidth="1"/>
    <col min="3435" max="3435" width="11" style="48" customWidth="1"/>
    <col min="3436" max="3436" width="0.75" style="48" customWidth="1"/>
    <col min="3437" max="3437" width="11" style="48" customWidth="1"/>
    <col min="3438" max="3438" width="0.75" style="48" customWidth="1"/>
    <col min="3439" max="3439" width="12" style="48" bestFit="1" customWidth="1"/>
    <col min="3440" max="3440" width="0.75" style="48" customWidth="1"/>
    <col min="3441" max="3441" width="14.25" style="48" bestFit="1" customWidth="1"/>
    <col min="3442" max="3442" width="0.75" style="48" customWidth="1"/>
    <col min="3443" max="3443" width="11.375" style="48" bestFit="1" customWidth="1"/>
    <col min="3444" max="3444" width="0.75" style="48" customWidth="1"/>
    <col min="3445" max="3445" width="17.75" style="48" customWidth="1"/>
    <col min="3446" max="3446" width="0.75" style="48" customWidth="1"/>
    <col min="3447" max="3447" width="13.375" style="48" customWidth="1"/>
    <col min="3448" max="3448" width="0.75" style="48" customWidth="1"/>
    <col min="3449" max="3449" width="12.375" style="48" bestFit="1" customWidth="1"/>
    <col min="3450" max="3450" width="0.75" style="48" customWidth="1"/>
    <col min="3451" max="3451" width="10.375" style="48" customWidth="1"/>
    <col min="3452" max="3452" width="0.75" style="48" customWidth="1"/>
    <col min="3453" max="3453" width="13.375" style="48" bestFit="1" customWidth="1"/>
    <col min="3454" max="3454" width="15.75" style="48" customWidth="1"/>
    <col min="3455" max="3455" width="13.25" style="48" customWidth="1"/>
    <col min="3456" max="3686" width="8.75" style="48"/>
    <col min="3687" max="3687" width="32.125" style="48" customWidth="1"/>
    <col min="3688" max="3688" width="8.25" style="48" bestFit="1" customWidth="1"/>
    <col min="3689" max="3689" width="11" style="48" bestFit="1" customWidth="1"/>
    <col min="3690" max="3690" width="0.75" style="48" customWidth="1"/>
    <col min="3691" max="3691" width="11" style="48" customWidth="1"/>
    <col min="3692" max="3692" width="0.75" style="48" customWidth="1"/>
    <col min="3693" max="3693" width="11" style="48" customWidth="1"/>
    <col min="3694" max="3694" width="0.75" style="48" customWidth="1"/>
    <col min="3695" max="3695" width="12" style="48" bestFit="1" customWidth="1"/>
    <col min="3696" max="3696" width="0.75" style="48" customWidth="1"/>
    <col min="3697" max="3697" width="14.25" style="48" bestFit="1" customWidth="1"/>
    <col min="3698" max="3698" width="0.75" style="48" customWidth="1"/>
    <col min="3699" max="3699" width="11.375" style="48" bestFit="1" customWidth="1"/>
    <col min="3700" max="3700" width="0.75" style="48" customWidth="1"/>
    <col min="3701" max="3701" width="17.75" style="48" customWidth="1"/>
    <col min="3702" max="3702" width="0.75" style="48" customWidth="1"/>
    <col min="3703" max="3703" width="13.375" style="48" customWidth="1"/>
    <col min="3704" max="3704" width="0.75" style="48" customWidth="1"/>
    <col min="3705" max="3705" width="12.375" style="48" bestFit="1" customWidth="1"/>
    <col min="3706" max="3706" width="0.75" style="48" customWidth="1"/>
    <col min="3707" max="3707" width="10.375" style="48" customWidth="1"/>
    <col min="3708" max="3708" width="0.75" style="48" customWidth="1"/>
    <col min="3709" max="3709" width="13.375" style="48" bestFit="1" customWidth="1"/>
    <col min="3710" max="3710" width="15.75" style="48" customWidth="1"/>
    <col min="3711" max="3711" width="13.25" style="48" customWidth="1"/>
    <col min="3712" max="3942" width="8.75" style="48"/>
    <col min="3943" max="3943" width="32.125" style="48" customWidth="1"/>
    <col min="3944" max="3944" width="8.25" style="48" bestFit="1" customWidth="1"/>
    <col min="3945" max="3945" width="11" style="48" bestFit="1" customWidth="1"/>
    <col min="3946" max="3946" width="0.75" style="48" customWidth="1"/>
    <col min="3947" max="3947" width="11" style="48" customWidth="1"/>
    <col min="3948" max="3948" width="0.75" style="48" customWidth="1"/>
    <col min="3949" max="3949" width="11" style="48" customWidth="1"/>
    <col min="3950" max="3950" width="0.75" style="48" customWidth="1"/>
    <col min="3951" max="3951" width="12" style="48" bestFit="1" customWidth="1"/>
    <col min="3952" max="3952" width="0.75" style="48" customWidth="1"/>
    <col min="3953" max="3953" width="14.25" style="48" bestFit="1" customWidth="1"/>
    <col min="3954" max="3954" width="0.75" style="48" customWidth="1"/>
    <col min="3955" max="3955" width="11.375" style="48" bestFit="1" customWidth="1"/>
    <col min="3956" max="3956" width="0.75" style="48" customWidth="1"/>
    <col min="3957" max="3957" width="17.75" style="48" customWidth="1"/>
    <col min="3958" max="3958" width="0.75" style="48" customWidth="1"/>
    <col min="3959" max="3959" width="13.375" style="48" customWidth="1"/>
    <col min="3960" max="3960" width="0.75" style="48" customWidth="1"/>
    <col min="3961" max="3961" width="12.375" style="48" bestFit="1" customWidth="1"/>
    <col min="3962" max="3962" width="0.75" style="48" customWidth="1"/>
    <col min="3963" max="3963" width="10.375" style="48" customWidth="1"/>
    <col min="3964" max="3964" width="0.75" style="48" customWidth="1"/>
    <col min="3965" max="3965" width="13.375" style="48" bestFit="1" customWidth="1"/>
    <col min="3966" max="3966" width="15.75" style="48" customWidth="1"/>
    <col min="3967" max="3967" width="13.25" style="48" customWidth="1"/>
    <col min="3968" max="4198" width="8.75" style="48"/>
    <col min="4199" max="4199" width="32.125" style="48" customWidth="1"/>
    <col min="4200" max="4200" width="8.25" style="48" bestFit="1" customWidth="1"/>
    <col min="4201" max="4201" width="11" style="48" bestFit="1" customWidth="1"/>
    <col min="4202" max="4202" width="0.75" style="48" customWidth="1"/>
    <col min="4203" max="4203" width="11" style="48" customWidth="1"/>
    <col min="4204" max="4204" width="0.75" style="48" customWidth="1"/>
    <col min="4205" max="4205" width="11" style="48" customWidth="1"/>
    <col min="4206" max="4206" width="0.75" style="48" customWidth="1"/>
    <col min="4207" max="4207" width="12" style="48" bestFit="1" customWidth="1"/>
    <col min="4208" max="4208" width="0.75" style="48" customWidth="1"/>
    <col min="4209" max="4209" width="14.25" style="48" bestFit="1" customWidth="1"/>
    <col min="4210" max="4210" width="0.75" style="48" customWidth="1"/>
    <col min="4211" max="4211" width="11.375" style="48" bestFit="1" customWidth="1"/>
    <col min="4212" max="4212" width="0.75" style="48" customWidth="1"/>
    <col min="4213" max="4213" width="17.75" style="48" customWidth="1"/>
    <col min="4214" max="4214" width="0.75" style="48" customWidth="1"/>
    <col min="4215" max="4215" width="13.375" style="48" customWidth="1"/>
    <col min="4216" max="4216" width="0.75" style="48" customWidth="1"/>
    <col min="4217" max="4217" width="12.375" style="48" bestFit="1" customWidth="1"/>
    <col min="4218" max="4218" width="0.75" style="48" customWidth="1"/>
    <col min="4219" max="4219" width="10.375" style="48" customWidth="1"/>
    <col min="4220" max="4220" width="0.75" style="48" customWidth="1"/>
    <col min="4221" max="4221" width="13.375" style="48" bestFit="1" customWidth="1"/>
    <col min="4222" max="4222" width="15.75" style="48" customWidth="1"/>
    <col min="4223" max="4223" width="13.25" style="48" customWidth="1"/>
    <col min="4224" max="4454" width="8.75" style="48"/>
    <col min="4455" max="4455" width="32.125" style="48" customWidth="1"/>
    <col min="4456" max="4456" width="8.25" style="48" bestFit="1" customWidth="1"/>
    <col min="4457" max="4457" width="11" style="48" bestFit="1" customWidth="1"/>
    <col min="4458" max="4458" width="0.75" style="48" customWidth="1"/>
    <col min="4459" max="4459" width="11" style="48" customWidth="1"/>
    <col min="4460" max="4460" width="0.75" style="48" customWidth="1"/>
    <col min="4461" max="4461" width="11" style="48" customWidth="1"/>
    <col min="4462" max="4462" width="0.75" style="48" customWidth="1"/>
    <col min="4463" max="4463" width="12" style="48" bestFit="1" customWidth="1"/>
    <col min="4464" max="4464" width="0.75" style="48" customWidth="1"/>
    <col min="4465" max="4465" width="14.25" style="48" bestFit="1" customWidth="1"/>
    <col min="4466" max="4466" width="0.75" style="48" customWidth="1"/>
    <col min="4467" max="4467" width="11.375" style="48" bestFit="1" customWidth="1"/>
    <col min="4468" max="4468" width="0.75" style="48" customWidth="1"/>
    <col min="4469" max="4469" width="17.75" style="48" customWidth="1"/>
    <col min="4470" max="4470" width="0.75" style="48" customWidth="1"/>
    <col min="4471" max="4471" width="13.375" style="48" customWidth="1"/>
    <col min="4472" max="4472" width="0.75" style="48" customWidth="1"/>
    <col min="4473" max="4473" width="12.375" style="48" bestFit="1" customWidth="1"/>
    <col min="4474" max="4474" width="0.75" style="48" customWidth="1"/>
    <col min="4475" max="4475" width="10.375" style="48" customWidth="1"/>
    <col min="4476" max="4476" width="0.75" style="48" customWidth="1"/>
    <col min="4477" max="4477" width="13.375" style="48" bestFit="1" customWidth="1"/>
    <col min="4478" max="4478" width="15.75" style="48" customWidth="1"/>
    <col min="4479" max="4479" width="13.25" style="48" customWidth="1"/>
    <col min="4480" max="4710" width="8.75" style="48"/>
    <col min="4711" max="4711" width="32.125" style="48" customWidth="1"/>
    <col min="4712" max="4712" width="8.25" style="48" bestFit="1" customWidth="1"/>
    <col min="4713" max="4713" width="11" style="48" bestFit="1" customWidth="1"/>
    <col min="4714" max="4714" width="0.75" style="48" customWidth="1"/>
    <col min="4715" max="4715" width="11" style="48" customWidth="1"/>
    <col min="4716" max="4716" width="0.75" style="48" customWidth="1"/>
    <col min="4717" max="4717" width="11" style="48" customWidth="1"/>
    <col min="4718" max="4718" width="0.75" style="48" customWidth="1"/>
    <col min="4719" max="4719" width="12" style="48" bestFit="1" customWidth="1"/>
    <col min="4720" max="4720" width="0.75" style="48" customWidth="1"/>
    <col min="4721" max="4721" width="14.25" style="48" bestFit="1" customWidth="1"/>
    <col min="4722" max="4722" width="0.75" style="48" customWidth="1"/>
    <col min="4723" max="4723" width="11.375" style="48" bestFit="1" customWidth="1"/>
    <col min="4724" max="4724" width="0.75" style="48" customWidth="1"/>
    <col min="4725" max="4725" width="17.75" style="48" customWidth="1"/>
    <col min="4726" max="4726" width="0.75" style="48" customWidth="1"/>
    <col min="4727" max="4727" width="13.375" style="48" customWidth="1"/>
    <col min="4728" max="4728" width="0.75" style="48" customWidth="1"/>
    <col min="4729" max="4729" width="12.375" style="48" bestFit="1" customWidth="1"/>
    <col min="4730" max="4730" width="0.75" style="48" customWidth="1"/>
    <col min="4731" max="4731" width="10.375" style="48" customWidth="1"/>
    <col min="4732" max="4732" width="0.75" style="48" customWidth="1"/>
    <col min="4733" max="4733" width="13.375" style="48" bestFit="1" customWidth="1"/>
    <col min="4734" max="4734" width="15.75" style="48" customWidth="1"/>
    <col min="4735" max="4735" width="13.25" style="48" customWidth="1"/>
    <col min="4736" max="4966" width="8.75" style="48"/>
    <col min="4967" max="4967" width="32.125" style="48" customWidth="1"/>
    <col min="4968" max="4968" width="8.25" style="48" bestFit="1" customWidth="1"/>
    <col min="4969" max="4969" width="11" style="48" bestFit="1" customWidth="1"/>
    <col min="4970" max="4970" width="0.75" style="48" customWidth="1"/>
    <col min="4971" max="4971" width="11" style="48" customWidth="1"/>
    <col min="4972" max="4972" width="0.75" style="48" customWidth="1"/>
    <col min="4973" max="4973" width="11" style="48" customWidth="1"/>
    <col min="4974" max="4974" width="0.75" style="48" customWidth="1"/>
    <col min="4975" max="4975" width="12" style="48" bestFit="1" customWidth="1"/>
    <col min="4976" max="4976" width="0.75" style="48" customWidth="1"/>
    <col min="4977" max="4977" width="14.25" style="48" bestFit="1" customWidth="1"/>
    <col min="4978" max="4978" width="0.75" style="48" customWidth="1"/>
    <col min="4979" max="4979" width="11.375" style="48" bestFit="1" customWidth="1"/>
    <col min="4980" max="4980" width="0.75" style="48" customWidth="1"/>
    <col min="4981" max="4981" width="17.75" style="48" customWidth="1"/>
    <col min="4982" max="4982" width="0.75" style="48" customWidth="1"/>
    <col min="4983" max="4983" width="13.375" style="48" customWidth="1"/>
    <col min="4984" max="4984" width="0.75" style="48" customWidth="1"/>
    <col min="4985" max="4985" width="12.375" style="48" bestFit="1" customWidth="1"/>
    <col min="4986" max="4986" width="0.75" style="48" customWidth="1"/>
    <col min="4987" max="4987" width="10.375" style="48" customWidth="1"/>
    <col min="4988" max="4988" width="0.75" style="48" customWidth="1"/>
    <col min="4989" max="4989" width="13.375" style="48" bestFit="1" customWidth="1"/>
    <col min="4990" max="4990" width="15.75" style="48" customWidth="1"/>
    <col min="4991" max="4991" width="13.25" style="48" customWidth="1"/>
    <col min="4992" max="5222" width="8.75" style="48"/>
    <col min="5223" max="5223" width="32.125" style="48" customWidth="1"/>
    <col min="5224" max="5224" width="8.25" style="48" bestFit="1" customWidth="1"/>
    <col min="5225" max="5225" width="11" style="48" bestFit="1" customWidth="1"/>
    <col min="5226" max="5226" width="0.75" style="48" customWidth="1"/>
    <col min="5227" max="5227" width="11" style="48" customWidth="1"/>
    <col min="5228" max="5228" width="0.75" style="48" customWidth="1"/>
    <col min="5229" max="5229" width="11" style="48" customWidth="1"/>
    <col min="5230" max="5230" width="0.75" style="48" customWidth="1"/>
    <col min="5231" max="5231" width="12" style="48" bestFit="1" customWidth="1"/>
    <col min="5232" max="5232" width="0.75" style="48" customWidth="1"/>
    <col min="5233" max="5233" width="14.25" style="48" bestFit="1" customWidth="1"/>
    <col min="5234" max="5234" width="0.75" style="48" customWidth="1"/>
    <col min="5235" max="5235" width="11.375" style="48" bestFit="1" customWidth="1"/>
    <col min="5236" max="5236" width="0.75" style="48" customWidth="1"/>
    <col min="5237" max="5237" width="17.75" style="48" customWidth="1"/>
    <col min="5238" max="5238" width="0.75" style="48" customWidth="1"/>
    <col min="5239" max="5239" width="13.375" style="48" customWidth="1"/>
    <col min="5240" max="5240" width="0.75" style="48" customWidth="1"/>
    <col min="5241" max="5241" width="12.375" style="48" bestFit="1" customWidth="1"/>
    <col min="5242" max="5242" width="0.75" style="48" customWidth="1"/>
    <col min="5243" max="5243" width="10.375" style="48" customWidth="1"/>
    <col min="5244" max="5244" width="0.75" style="48" customWidth="1"/>
    <col min="5245" max="5245" width="13.375" style="48" bestFit="1" customWidth="1"/>
    <col min="5246" max="5246" width="15.75" style="48" customWidth="1"/>
    <col min="5247" max="5247" width="13.25" style="48" customWidth="1"/>
    <col min="5248" max="5478" width="8.75" style="48"/>
    <col min="5479" max="5479" width="32.125" style="48" customWidth="1"/>
    <col min="5480" max="5480" width="8.25" style="48" bestFit="1" customWidth="1"/>
    <col min="5481" max="5481" width="11" style="48" bestFit="1" customWidth="1"/>
    <col min="5482" max="5482" width="0.75" style="48" customWidth="1"/>
    <col min="5483" max="5483" width="11" style="48" customWidth="1"/>
    <col min="5484" max="5484" width="0.75" style="48" customWidth="1"/>
    <col min="5485" max="5485" width="11" style="48" customWidth="1"/>
    <col min="5486" max="5486" width="0.75" style="48" customWidth="1"/>
    <col min="5487" max="5487" width="12" style="48" bestFit="1" customWidth="1"/>
    <col min="5488" max="5488" width="0.75" style="48" customWidth="1"/>
    <col min="5489" max="5489" width="14.25" style="48" bestFit="1" customWidth="1"/>
    <col min="5490" max="5490" width="0.75" style="48" customWidth="1"/>
    <col min="5491" max="5491" width="11.375" style="48" bestFit="1" customWidth="1"/>
    <col min="5492" max="5492" width="0.75" style="48" customWidth="1"/>
    <col min="5493" max="5493" width="17.75" style="48" customWidth="1"/>
    <col min="5494" max="5494" width="0.75" style="48" customWidth="1"/>
    <col min="5495" max="5495" width="13.375" style="48" customWidth="1"/>
    <col min="5496" max="5496" width="0.75" style="48" customWidth="1"/>
    <col min="5497" max="5497" width="12.375" style="48" bestFit="1" customWidth="1"/>
    <col min="5498" max="5498" width="0.75" style="48" customWidth="1"/>
    <col min="5499" max="5499" width="10.375" style="48" customWidth="1"/>
    <col min="5500" max="5500" width="0.75" style="48" customWidth="1"/>
    <col min="5501" max="5501" width="13.375" style="48" bestFit="1" customWidth="1"/>
    <col min="5502" max="5502" width="15.75" style="48" customWidth="1"/>
    <col min="5503" max="5503" width="13.25" style="48" customWidth="1"/>
    <col min="5504" max="5734" width="8.75" style="48"/>
    <col min="5735" max="5735" width="32.125" style="48" customWidth="1"/>
    <col min="5736" max="5736" width="8.25" style="48" bestFit="1" customWidth="1"/>
    <col min="5737" max="5737" width="11" style="48" bestFit="1" customWidth="1"/>
    <col min="5738" max="5738" width="0.75" style="48" customWidth="1"/>
    <col min="5739" max="5739" width="11" style="48" customWidth="1"/>
    <col min="5740" max="5740" width="0.75" style="48" customWidth="1"/>
    <col min="5741" max="5741" width="11" style="48" customWidth="1"/>
    <col min="5742" max="5742" width="0.75" style="48" customWidth="1"/>
    <col min="5743" max="5743" width="12" style="48" bestFit="1" customWidth="1"/>
    <col min="5744" max="5744" width="0.75" style="48" customWidth="1"/>
    <col min="5745" max="5745" width="14.25" style="48" bestFit="1" customWidth="1"/>
    <col min="5746" max="5746" width="0.75" style="48" customWidth="1"/>
    <col min="5747" max="5747" width="11.375" style="48" bestFit="1" customWidth="1"/>
    <col min="5748" max="5748" width="0.75" style="48" customWidth="1"/>
    <col min="5749" max="5749" width="17.75" style="48" customWidth="1"/>
    <col min="5750" max="5750" width="0.75" style="48" customWidth="1"/>
    <col min="5751" max="5751" width="13.375" style="48" customWidth="1"/>
    <col min="5752" max="5752" width="0.75" style="48" customWidth="1"/>
    <col min="5753" max="5753" width="12.375" style="48" bestFit="1" customWidth="1"/>
    <col min="5754" max="5754" width="0.75" style="48" customWidth="1"/>
    <col min="5755" max="5755" width="10.375" style="48" customWidth="1"/>
    <col min="5756" max="5756" width="0.75" style="48" customWidth="1"/>
    <col min="5757" max="5757" width="13.375" style="48" bestFit="1" customWidth="1"/>
    <col min="5758" max="5758" width="15.75" style="48" customWidth="1"/>
    <col min="5759" max="5759" width="13.25" style="48" customWidth="1"/>
    <col min="5760" max="5990" width="8.75" style="48"/>
    <col min="5991" max="5991" width="32.125" style="48" customWidth="1"/>
    <col min="5992" max="5992" width="8.25" style="48" bestFit="1" customWidth="1"/>
    <col min="5993" max="5993" width="11" style="48" bestFit="1" customWidth="1"/>
    <col min="5994" max="5994" width="0.75" style="48" customWidth="1"/>
    <col min="5995" max="5995" width="11" style="48" customWidth="1"/>
    <col min="5996" max="5996" width="0.75" style="48" customWidth="1"/>
    <col min="5997" max="5997" width="11" style="48" customWidth="1"/>
    <col min="5998" max="5998" width="0.75" style="48" customWidth="1"/>
    <col min="5999" max="5999" width="12" style="48" bestFit="1" customWidth="1"/>
    <col min="6000" max="6000" width="0.75" style="48" customWidth="1"/>
    <col min="6001" max="6001" width="14.25" style="48" bestFit="1" customWidth="1"/>
    <col min="6002" max="6002" width="0.75" style="48" customWidth="1"/>
    <col min="6003" max="6003" width="11.375" style="48" bestFit="1" customWidth="1"/>
    <col min="6004" max="6004" width="0.75" style="48" customWidth="1"/>
    <col min="6005" max="6005" width="17.75" style="48" customWidth="1"/>
    <col min="6006" max="6006" width="0.75" style="48" customWidth="1"/>
    <col min="6007" max="6007" width="13.375" style="48" customWidth="1"/>
    <col min="6008" max="6008" width="0.75" style="48" customWidth="1"/>
    <col min="6009" max="6009" width="12.375" style="48" bestFit="1" customWidth="1"/>
    <col min="6010" max="6010" width="0.75" style="48" customWidth="1"/>
    <col min="6011" max="6011" width="10.375" style="48" customWidth="1"/>
    <col min="6012" max="6012" width="0.75" style="48" customWidth="1"/>
    <col min="6013" max="6013" width="13.375" style="48" bestFit="1" customWidth="1"/>
    <col min="6014" max="6014" width="15.75" style="48" customWidth="1"/>
    <col min="6015" max="6015" width="13.25" style="48" customWidth="1"/>
    <col min="6016" max="6246" width="8.75" style="48"/>
    <col min="6247" max="6247" width="32.125" style="48" customWidth="1"/>
    <col min="6248" max="6248" width="8.25" style="48" bestFit="1" customWidth="1"/>
    <col min="6249" max="6249" width="11" style="48" bestFit="1" customWidth="1"/>
    <col min="6250" max="6250" width="0.75" style="48" customWidth="1"/>
    <col min="6251" max="6251" width="11" style="48" customWidth="1"/>
    <col min="6252" max="6252" width="0.75" style="48" customWidth="1"/>
    <col min="6253" max="6253" width="11" style="48" customWidth="1"/>
    <col min="6254" max="6254" width="0.75" style="48" customWidth="1"/>
    <col min="6255" max="6255" width="12" style="48" bestFit="1" customWidth="1"/>
    <col min="6256" max="6256" width="0.75" style="48" customWidth="1"/>
    <col min="6257" max="6257" width="14.25" style="48" bestFit="1" customWidth="1"/>
    <col min="6258" max="6258" width="0.75" style="48" customWidth="1"/>
    <col min="6259" max="6259" width="11.375" style="48" bestFit="1" customWidth="1"/>
    <col min="6260" max="6260" width="0.75" style="48" customWidth="1"/>
    <col min="6261" max="6261" width="17.75" style="48" customWidth="1"/>
    <col min="6262" max="6262" width="0.75" style="48" customWidth="1"/>
    <col min="6263" max="6263" width="13.375" style="48" customWidth="1"/>
    <col min="6264" max="6264" width="0.75" style="48" customWidth="1"/>
    <col min="6265" max="6265" width="12.375" style="48" bestFit="1" customWidth="1"/>
    <col min="6266" max="6266" width="0.75" style="48" customWidth="1"/>
    <col min="6267" max="6267" width="10.375" style="48" customWidth="1"/>
    <col min="6268" max="6268" width="0.75" style="48" customWidth="1"/>
    <col min="6269" max="6269" width="13.375" style="48" bestFit="1" customWidth="1"/>
    <col min="6270" max="6270" width="15.75" style="48" customWidth="1"/>
    <col min="6271" max="6271" width="13.25" style="48" customWidth="1"/>
    <col min="6272" max="6502" width="8.75" style="48"/>
    <col min="6503" max="6503" width="32.125" style="48" customWidth="1"/>
    <col min="6504" max="6504" width="8.25" style="48" bestFit="1" customWidth="1"/>
    <col min="6505" max="6505" width="11" style="48" bestFit="1" customWidth="1"/>
    <col min="6506" max="6506" width="0.75" style="48" customWidth="1"/>
    <col min="6507" max="6507" width="11" style="48" customWidth="1"/>
    <col min="6508" max="6508" width="0.75" style="48" customWidth="1"/>
    <col min="6509" max="6509" width="11" style="48" customWidth="1"/>
    <col min="6510" max="6510" width="0.75" style="48" customWidth="1"/>
    <col min="6511" max="6511" width="12" style="48" bestFit="1" customWidth="1"/>
    <col min="6512" max="6512" width="0.75" style="48" customWidth="1"/>
    <col min="6513" max="6513" width="14.25" style="48" bestFit="1" customWidth="1"/>
    <col min="6514" max="6514" width="0.75" style="48" customWidth="1"/>
    <col min="6515" max="6515" width="11.375" style="48" bestFit="1" customWidth="1"/>
    <col min="6516" max="6516" width="0.75" style="48" customWidth="1"/>
    <col min="6517" max="6517" width="17.75" style="48" customWidth="1"/>
    <col min="6518" max="6518" width="0.75" style="48" customWidth="1"/>
    <col min="6519" max="6519" width="13.375" style="48" customWidth="1"/>
    <col min="6520" max="6520" width="0.75" style="48" customWidth="1"/>
    <col min="6521" max="6521" width="12.375" style="48" bestFit="1" customWidth="1"/>
    <col min="6522" max="6522" width="0.75" style="48" customWidth="1"/>
    <col min="6523" max="6523" width="10.375" style="48" customWidth="1"/>
    <col min="6524" max="6524" width="0.75" style="48" customWidth="1"/>
    <col min="6525" max="6525" width="13.375" style="48" bestFit="1" customWidth="1"/>
    <col min="6526" max="6526" width="15.75" style="48" customWidth="1"/>
    <col min="6527" max="6527" width="13.25" style="48" customWidth="1"/>
    <col min="6528" max="6758" width="8.75" style="48"/>
    <col min="6759" max="6759" width="32.125" style="48" customWidth="1"/>
    <col min="6760" max="6760" width="8.25" style="48" bestFit="1" customWidth="1"/>
    <col min="6761" max="6761" width="11" style="48" bestFit="1" customWidth="1"/>
    <col min="6762" max="6762" width="0.75" style="48" customWidth="1"/>
    <col min="6763" max="6763" width="11" style="48" customWidth="1"/>
    <col min="6764" max="6764" width="0.75" style="48" customWidth="1"/>
    <col min="6765" max="6765" width="11" style="48" customWidth="1"/>
    <col min="6766" max="6766" width="0.75" style="48" customWidth="1"/>
    <col min="6767" max="6767" width="12" style="48" bestFit="1" customWidth="1"/>
    <col min="6768" max="6768" width="0.75" style="48" customWidth="1"/>
    <col min="6769" max="6769" width="14.25" style="48" bestFit="1" customWidth="1"/>
    <col min="6770" max="6770" width="0.75" style="48" customWidth="1"/>
    <col min="6771" max="6771" width="11.375" style="48" bestFit="1" customWidth="1"/>
    <col min="6772" max="6772" width="0.75" style="48" customWidth="1"/>
    <col min="6773" max="6773" width="17.75" style="48" customWidth="1"/>
    <col min="6774" max="6774" width="0.75" style="48" customWidth="1"/>
    <col min="6775" max="6775" width="13.375" style="48" customWidth="1"/>
    <col min="6776" max="6776" width="0.75" style="48" customWidth="1"/>
    <col min="6777" max="6777" width="12.375" style="48" bestFit="1" customWidth="1"/>
    <col min="6778" max="6778" width="0.75" style="48" customWidth="1"/>
    <col min="6779" max="6779" width="10.375" style="48" customWidth="1"/>
    <col min="6780" max="6780" width="0.75" style="48" customWidth="1"/>
    <col min="6781" max="6781" width="13.375" style="48" bestFit="1" customWidth="1"/>
    <col min="6782" max="6782" width="15.75" style="48" customWidth="1"/>
    <col min="6783" max="6783" width="13.25" style="48" customWidth="1"/>
    <col min="6784" max="7014" width="8.75" style="48"/>
    <col min="7015" max="7015" width="32.125" style="48" customWidth="1"/>
    <col min="7016" max="7016" width="8.25" style="48" bestFit="1" customWidth="1"/>
    <col min="7017" max="7017" width="11" style="48" bestFit="1" customWidth="1"/>
    <col min="7018" max="7018" width="0.75" style="48" customWidth="1"/>
    <col min="7019" max="7019" width="11" style="48" customWidth="1"/>
    <col min="7020" max="7020" width="0.75" style="48" customWidth="1"/>
    <col min="7021" max="7021" width="11" style="48" customWidth="1"/>
    <col min="7022" max="7022" width="0.75" style="48" customWidth="1"/>
    <col min="7023" max="7023" width="12" style="48" bestFit="1" customWidth="1"/>
    <col min="7024" max="7024" width="0.75" style="48" customWidth="1"/>
    <col min="7025" max="7025" width="14.25" style="48" bestFit="1" customWidth="1"/>
    <col min="7026" max="7026" width="0.75" style="48" customWidth="1"/>
    <col min="7027" max="7027" width="11.375" style="48" bestFit="1" customWidth="1"/>
    <col min="7028" max="7028" width="0.75" style="48" customWidth="1"/>
    <col min="7029" max="7029" width="17.75" style="48" customWidth="1"/>
    <col min="7030" max="7030" width="0.75" style="48" customWidth="1"/>
    <col min="7031" max="7031" width="13.375" style="48" customWidth="1"/>
    <col min="7032" max="7032" width="0.75" style="48" customWidth="1"/>
    <col min="7033" max="7033" width="12.375" style="48" bestFit="1" customWidth="1"/>
    <col min="7034" max="7034" width="0.75" style="48" customWidth="1"/>
    <col min="7035" max="7035" width="10.375" style="48" customWidth="1"/>
    <col min="7036" max="7036" width="0.75" style="48" customWidth="1"/>
    <col min="7037" max="7037" width="13.375" style="48" bestFit="1" customWidth="1"/>
    <col min="7038" max="7038" width="15.75" style="48" customWidth="1"/>
    <col min="7039" max="7039" width="13.25" style="48" customWidth="1"/>
    <col min="7040" max="7270" width="8.75" style="48"/>
    <col min="7271" max="7271" width="32.125" style="48" customWidth="1"/>
    <col min="7272" max="7272" width="8.25" style="48" bestFit="1" customWidth="1"/>
    <col min="7273" max="7273" width="11" style="48" bestFit="1" customWidth="1"/>
    <col min="7274" max="7274" width="0.75" style="48" customWidth="1"/>
    <col min="7275" max="7275" width="11" style="48" customWidth="1"/>
    <col min="7276" max="7276" width="0.75" style="48" customWidth="1"/>
    <col min="7277" max="7277" width="11" style="48" customWidth="1"/>
    <col min="7278" max="7278" width="0.75" style="48" customWidth="1"/>
    <col min="7279" max="7279" width="12" style="48" bestFit="1" customWidth="1"/>
    <col min="7280" max="7280" width="0.75" style="48" customWidth="1"/>
    <col min="7281" max="7281" width="14.25" style="48" bestFit="1" customWidth="1"/>
    <col min="7282" max="7282" width="0.75" style="48" customWidth="1"/>
    <col min="7283" max="7283" width="11.375" style="48" bestFit="1" customWidth="1"/>
    <col min="7284" max="7284" width="0.75" style="48" customWidth="1"/>
    <col min="7285" max="7285" width="17.75" style="48" customWidth="1"/>
    <col min="7286" max="7286" width="0.75" style="48" customWidth="1"/>
    <col min="7287" max="7287" width="13.375" style="48" customWidth="1"/>
    <col min="7288" max="7288" width="0.75" style="48" customWidth="1"/>
    <col min="7289" max="7289" width="12.375" style="48" bestFit="1" customWidth="1"/>
    <col min="7290" max="7290" width="0.75" style="48" customWidth="1"/>
    <col min="7291" max="7291" width="10.375" style="48" customWidth="1"/>
    <col min="7292" max="7292" width="0.75" style="48" customWidth="1"/>
    <col min="7293" max="7293" width="13.375" style="48" bestFit="1" customWidth="1"/>
    <col min="7294" max="7294" width="15.75" style="48" customWidth="1"/>
    <col min="7295" max="7295" width="13.25" style="48" customWidth="1"/>
    <col min="7296" max="7526" width="8.75" style="48"/>
    <col min="7527" max="7527" width="32.125" style="48" customWidth="1"/>
    <col min="7528" max="7528" width="8.25" style="48" bestFit="1" customWidth="1"/>
    <col min="7529" max="7529" width="11" style="48" bestFit="1" customWidth="1"/>
    <col min="7530" max="7530" width="0.75" style="48" customWidth="1"/>
    <col min="7531" max="7531" width="11" style="48" customWidth="1"/>
    <col min="7532" max="7532" width="0.75" style="48" customWidth="1"/>
    <col min="7533" max="7533" width="11" style="48" customWidth="1"/>
    <col min="7534" max="7534" width="0.75" style="48" customWidth="1"/>
    <col min="7535" max="7535" width="12" style="48" bestFit="1" customWidth="1"/>
    <col min="7536" max="7536" width="0.75" style="48" customWidth="1"/>
    <col min="7537" max="7537" width="14.25" style="48" bestFit="1" customWidth="1"/>
    <col min="7538" max="7538" width="0.75" style="48" customWidth="1"/>
    <col min="7539" max="7539" width="11.375" style="48" bestFit="1" customWidth="1"/>
    <col min="7540" max="7540" width="0.75" style="48" customWidth="1"/>
    <col min="7541" max="7541" width="17.75" style="48" customWidth="1"/>
    <col min="7542" max="7542" width="0.75" style="48" customWidth="1"/>
    <col min="7543" max="7543" width="13.375" style="48" customWidth="1"/>
    <col min="7544" max="7544" width="0.75" style="48" customWidth="1"/>
    <col min="7545" max="7545" width="12.375" style="48" bestFit="1" customWidth="1"/>
    <col min="7546" max="7546" width="0.75" style="48" customWidth="1"/>
    <col min="7547" max="7547" width="10.375" style="48" customWidth="1"/>
    <col min="7548" max="7548" width="0.75" style="48" customWidth="1"/>
    <col min="7549" max="7549" width="13.375" style="48" bestFit="1" customWidth="1"/>
    <col min="7550" max="7550" width="15.75" style="48" customWidth="1"/>
    <col min="7551" max="7551" width="13.25" style="48" customWidth="1"/>
    <col min="7552" max="7782" width="8.75" style="48"/>
    <col min="7783" max="7783" width="32.125" style="48" customWidth="1"/>
    <col min="7784" max="7784" width="8.25" style="48" bestFit="1" customWidth="1"/>
    <col min="7785" max="7785" width="11" style="48" bestFit="1" customWidth="1"/>
    <col min="7786" max="7786" width="0.75" style="48" customWidth="1"/>
    <col min="7787" max="7787" width="11" style="48" customWidth="1"/>
    <col min="7788" max="7788" width="0.75" style="48" customWidth="1"/>
    <col min="7789" max="7789" width="11" style="48" customWidth="1"/>
    <col min="7790" max="7790" width="0.75" style="48" customWidth="1"/>
    <col min="7791" max="7791" width="12" style="48" bestFit="1" customWidth="1"/>
    <col min="7792" max="7792" width="0.75" style="48" customWidth="1"/>
    <col min="7793" max="7793" width="14.25" style="48" bestFit="1" customWidth="1"/>
    <col min="7794" max="7794" width="0.75" style="48" customWidth="1"/>
    <col min="7795" max="7795" width="11.375" style="48" bestFit="1" customWidth="1"/>
    <col min="7796" max="7796" width="0.75" style="48" customWidth="1"/>
    <col min="7797" max="7797" width="17.75" style="48" customWidth="1"/>
    <col min="7798" max="7798" width="0.75" style="48" customWidth="1"/>
    <col min="7799" max="7799" width="13.375" style="48" customWidth="1"/>
    <col min="7800" max="7800" width="0.75" style="48" customWidth="1"/>
    <col min="7801" max="7801" width="12.375" style="48" bestFit="1" customWidth="1"/>
    <col min="7802" max="7802" width="0.75" style="48" customWidth="1"/>
    <col min="7803" max="7803" width="10.375" style="48" customWidth="1"/>
    <col min="7804" max="7804" width="0.75" style="48" customWidth="1"/>
    <col min="7805" max="7805" width="13.375" style="48" bestFit="1" customWidth="1"/>
    <col min="7806" max="7806" width="15.75" style="48" customWidth="1"/>
    <col min="7807" max="7807" width="13.25" style="48" customWidth="1"/>
    <col min="7808" max="8038" width="8.75" style="48"/>
    <col min="8039" max="8039" width="32.125" style="48" customWidth="1"/>
    <col min="8040" max="8040" width="8.25" style="48" bestFit="1" customWidth="1"/>
    <col min="8041" max="8041" width="11" style="48" bestFit="1" customWidth="1"/>
    <col min="8042" max="8042" width="0.75" style="48" customWidth="1"/>
    <col min="8043" max="8043" width="11" style="48" customWidth="1"/>
    <col min="8044" max="8044" width="0.75" style="48" customWidth="1"/>
    <col min="8045" max="8045" width="11" style="48" customWidth="1"/>
    <col min="8046" max="8046" width="0.75" style="48" customWidth="1"/>
    <col min="8047" max="8047" width="12" style="48" bestFit="1" customWidth="1"/>
    <col min="8048" max="8048" width="0.75" style="48" customWidth="1"/>
    <col min="8049" max="8049" width="14.25" style="48" bestFit="1" customWidth="1"/>
    <col min="8050" max="8050" width="0.75" style="48" customWidth="1"/>
    <col min="8051" max="8051" width="11.375" style="48" bestFit="1" customWidth="1"/>
    <col min="8052" max="8052" width="0.75" style="48" customWidth="1"/>
    <col min="8053" max="8053" width="17.75" style="48" customWidth="1"/>
    <col min="8054" max="8054" width="0.75" style="48" customWidth="1"/>
    <col min="8055" max="8055" width="13.375" style="48" customWidth="1"/>
    <col min="8056" max="8056" width="0.75" style="48" customWidth="1"/>
    <col min="8057" max="8057" width="12.375" style="48" bestFit="1" customWidth="1"/>
    <col min="8058" max="8058" width="0.75" style="48" customWidth="1"/>
    <col min="8059" max="8059" width="10.375" style="48" customWidth="1"/>
    <col min="8060" max="8060" width="0.75" style="48" customWidth="1"/>
    <col min="8061" max="8061" width="13.375" style="48" bestFit="1" customWidth="1"/>
    <col min="8062" max="8062" width="15.75" style="48" customWidth="1"/>
    <col min="8063" max="8063" width="13.25" style="48" customWidth="1"/>
    <col min="8064" max="8294" width="8.75" style="48"/>
    <col min="8295" max="8295" width="32.125" style="48" customWidth="1"/>
    <col min="8296" max="8296" width="8.25" style="48" bestFit="1" customWidth="1"/>
    <col min="8297" max="8297" width="11" style="48" bestFit="1" customWidth="1"/>
    <col min="8298" max="8298" width="0.75" style="48" customWidth="1"/>
    <col min="8299" max="8299" width="11" style="48" customWidth="1"/>
    <col min="8300" max="8300" width="0.75" style="48" customWidth="1"/>
    <col min="8301" max="8301" width="11" style="48" customWidth="1"/>
    <col min="8302" max="8302" width="0.75" style="48" customWidth="1"/>
    <col min="8303" max="8303" width="12" style="48" bestFit="1" customWidth="1"/>
    <col min="8304" max="8304" width="0.75" style="48" customWidth="1"/>
    <col min="8305" max="8305" width="14.25" style="48" bestFit="1" customWidth="1"/>
    <col min="8306" max="8306" width="0.75" style="48" customWidth="1"/>
    <col min="8307" max="8307" width="11.375" style="48" bestFit="1" customWidth="1"/>
    <col min="8308" max="8308" width="0.75" style="48" customWidth="1"/>
    <col min="8309" max="8309" width="17.75" style="48" customWidth="1"/>
    <col min="8310" max="8310" width="0.75" style="48" customWidth="1"/>
    <col min="8311" max="8311" width="13.375" style="48" customWidth="1"/>
    <col min="8312" max="8312" width="0.75" style="48" customWidth="1"/>
    <col min="8313" max="8313" width="12.375" style="48" bestFit="1" customWidth="1"/>
    <col min="8314" max="8314" width="0.75" style="48" customWidth="1"/>
    <col min="8315" max="8315" width="10.375" style="48" customWidth="1"/>
    <col min="8316" max="8316" width="0.75" style="48" customWidth="1"/>
    <col min="8317" max="8317" width="13.375" style="48" bestFit="1" customWidth="1"/>
    <col min="8318" max="8318" width="15.75" style="48" customWidth="1"/>
    <col min="8319" max="8319" width="13.25" style="48" customWidth="1"/>
    <col min="8320" max="8550" width="8.75" style="48"/>
    <col min="8551" max="8551" width="32.125" style="48" customWidth="1"/>
    <col min="8552" max="8552" width="8.25" style="48" bestFit="1" customWidth="1"/>
    <col min="8553" max="8553" width="11" style="48" bestFit="1" customWidth="1"/>
    <col min="8554" max="8554" width="0.75" style="48" customWidth="1"/>
    <col min="8555" max="8555" width="11" style="48" customWidth="1"/>
    <col min="8556" max="8556" width="0.75" style="48" customWidth="1"/>
    <col min="8557" max="8557" width="11" style="48" customWidth="1"/>
    <col min="8558" max="8558" width="0.75" style="48" customWidth="1"/>
    <col min="8559" max="8559" width="12" style="48" bestFit="1" customWidth="1"/>
    <col min="8560" max="8560" width="0.75" style="48" customWidth="1"/>
    <col min="8561" max="8561" width="14.25" style="48" bestFit="1" customWidth="1"/>
    <col min="8562" max="8562" width="0.75" style="48" customWidth="1"/>
    <col min="8563" max="8563" width="11.375" style="48" bestFit="1" customWidth="1"/>
    <col min="8564" max="8564" width="0.75" style="48" customWidth="1"/>
    <col min="8565" max="8565" width="17.75" style="48" customWidth="1"/>
    <col min="8566" max="8566" width="0.75" style="48" customWidth="1"/>
    <col min="8567" max="8567" width="13.375" style="48" customWidth="1"/>
    <col min="8568" max="8568" width="0.75" style="48" customWidth="1"/>
    <col min="8569" max="8569" width="12.375" style="48" bestFit="1" customWidth="1"/>
    <col min="8570" max="8570" width="0.75" style="48" customWidth="1"/>
    <col min="8571" max="8571" width="10.375" style="48" customWidth="1"/>
    <col min="8572" max="8572" width="0.75" style="48" customWidth="1"/>
    <col min="8573" max="8573" width="13.375" style="48" bestFit="1" customWidth="1"/>
    <col min="8574" max="8574" width="15.75" style="48" customWidth="1"/>
    <col min="8575" max="8575" width="13.25" style="48" customWidth="1"/>
    <col min="8576" max="8806" width="8.75" style="48"/>
    <col min="8807" max="8807" width="32.125" style="48" customWidth="1"/>
    <col min="8808" max="8808" width="8.25" style="48" bestFit="1" customWidth="1"/>
    <col min="8809" max="8809" width="11" style="48" bestFit="1" customWidth="1"/>
    <col min="8810" max="8810" width="0.75" style="48" customWidth="1"/>
    <col min="8811" max="8811" width="11" style="48" customWidth="1"/>
    <col min="8812" max="8812" width="0.75" style="48" customWidth="1"/>
    <col min="8813" max="8813" width="11" style="48" customWidth="1"/>
    <col min="8814" max="8814" width="0.75" style="48" customWidth="1"/>
    <col min="8815" max="8815" width="12" style="48" bestFit="1" customWidth="1"/>
    <col min="8816" max="8816" width="0.75" style="48" customWidth="1"/>
    <col min="8817" max="8817" width="14.25" style="48" bestFit="1" customWidth="1"/>
    <col min="8818" max="8818" width="0.75" style="48" customWidth="1"/>
    <col min="8819" max="8819" width="11.375" style="48" bestFit="1" customWidth="1"/>
    <col min="8820" max="8820" width="0.75" style="48" customWidth="1"/>
    <col min="8821" max="8821" width="17.75" style="48" customWidth="1"/>
    <col min="8822" max="8822" width="0.75" style="48" customWidth="1"/>
    <col min="8823" max="8823" width="13.375" style="48" customWidth="1"/>
    <col min="8824" max="8824" width="0.75" style="48" customWidth="1"/>
    <col min="8825" max="8825" width="12.375" style="48" bestFit="1" customWidth="1"/>
    <col min="8826" max="8826" width="0.75" style="48" customWidth="1"/>
    <col min="8827" max="8827" width="10.375" style="48" customWidth="1"/>
    <col min="8828" max="8828" width="0.75" style="48" customWidth="1"/>
    <col min="8829" max="8829" width="13.375" style="48" bestFit="1" customWidth="1"/>
    <col min="8830" max="8830" width="15.75" style="48" customWidth="1"/>
    <col min="8831" max="8831" width="13.25" style="48" customWidth="1"/>
    <col min="8832" max="9062" width="8.75" style="48"/>
    <col min="9063" max="9063" width="32.125" style="48" customWidth="1"/>
    <col min="9064" max="9064" width="8.25" style="48" bestFit="1" customWidth="1"/>
    <col min="9065" max="9065" width="11" style="48" bestFit="1" customWidth="1"/>
    <col min="9066" max="9066" width="0.75" style="48" customWidth="1"/>
    <col min="9067" max="9067" width="11" style="48" customWidth="1"/>
    <col min="9068" max="9068" width="0.75" style="48" customWidth="1"/>
    <col min="9069" max="9069" width="11" style="48" customWidth="1"/>
    <col min="9070" max="9070" width="0.75" style="48" customWidth="1"/>
    <col min="9071" max="9071" width="12" style="48" bestFit="1" customWidth="1"/>
    <col min="9072" max="9072" width="0.75" style="48" customWidth="1"/>
    <col min="9073" max="9073" width="14.25" style="48" bestFit="1" customWidth="1"/>
    <col min="9074" max="9074" width="0.75" style="48" customWidth="1"/>
    <col min="9075" max="9075" width="11.375" style="48" bestFit="1" customWidth="1"/>
    <col min="9076" max="9076" width="0.75" style="48" customWidth="1"/>
    <col min="9077" max="9077" width="17.75" style="48" customWidth="1"/>
    <col min="9078" max="9078" width="0.75" style="48" customWidth="1"/>
    <col min="9079" max="9079" width="13.375" style="48" customWidth="1"/>
    <col min="9080" max="9080" width="0.75" style="48" customWidth="1"/>
    <col min="9081" max="9081" width="12.375" style="48" bestFit="1" customWidth="1"/>
    <col min="9082" max="9082" width="0.75" style="48" customWidth="1"/>
    <col min="9083" max="9083" width="10.375" style="48" customWidth="1"/>
    <col min="9084" max="9084" width="0.75" style="48" customWidth="1"/>
    <col min="9085" max="9085" width="13.375" style="48" bestFit="1" customWidth="1"/>
    <col min="9086" max="9086" width="15.75" style="48" customWidth="1"/>
    <col min="9087" max="9087" width="13.25" style="48" customWidth="1"/>
    <col min="9088" max="9318" width="8.75" style="48"/>
    <col min="9319" max="9319" width="32.125" style="48" customWidth="1"/>
    <col min="9320" max="9320" width="8.25" style="48" bestFit="1" customWidth="1"/>
    <col min="9321" max="9321" width="11" style="48" bestFit="1" customWidth="1"/>
    <col min="9322" max="9322" width="0.75" style="48" customWidth="1"/>
    <col min="9323" max="9323" width="11" style="48" customWidth="1"/>
    <col min="9324" max="9324" width="0.75" style="48" customWidth="1"/>
    <col min="9325" max="9325" width="11" style="48" customWidth="1"/>
    <col min="9326" max="9326" width="0.75" style="48" customWidth="1"/>
    <col min="9327" max="9327" width="12" style="48" bestFit="1" customWidth="1"/>
    <col min="9328" max="9328" width="0.75" style="48" customWidth="1"/>
    <col min="9329" max="9329" width="14.25" style="48" bestFit="1" customWidth="1"/>
    <col min="9330" max="9330" width="0.75" style="48" customWidth="1"/>
    <col min="9331" max="9331" width="11.375" style="48" bestFit="1" customWidth="1"/>
    <col min="9332" max="9332" width="0.75" style="48" customWidth="1"/>
    <col min="9333" max="9333" width="17.75" style="48" customWidth="1"/>
    <col min="9334" max="9334" width="0.75" style="48" customWidth="1"/>
    <col min="9335" max="9335" width="13.375" style="48" customWidth="1"/>
    <col min="9336" max="9336" width="0.75" style="48" customWidth="1"/>
    <col min="9337" max="9337" width="12.375" style="48" bestFit="1" customWidth="1"/>
    <col min="9338" max="9338" width="0.75" style="48" customWidth="1"/>
    <col min="9339" max="9339" width="10.375" style="48" customWidth="1"/>
    <col min="9340" max="9340" width="0.75" style="48" customWidth="1"/>
    <col min="9341" max="9341" width="13.375" style="48" bestFit="1" customWidth="1"/>
    <col min="9342" max="9342" width="15.75" style="48" customWidth="1"/>
    <col min="9343" max="9343" width="13.25" style="48" customWidth="1"/>
    <col min="9344" max="9574" width="8.75" style="48"/>
    <col min="9575" max="9575" width="32.125" style="48" customWidth="1"/>
    <col min="9576" max="9576" width="8.25" style="48" bestFit="1" customWidth="1"/>
    <col min="9577" max="9577" width="11" style="48" bestFit="1" customWidth="1"/>
    <col min="9578" max="9578" width="0.75" style="48" customWidth="1"/>
    <col min="9579" max="9579" width="11" style="48" customWidth="1"/>
    <col min="9580" max="9580" width="0.75" style="48" customWidth="1"/>
    <col min="9581" max="9581" width="11" style="48" customWidth="1"/>
    <col min="9582" max="9582" width="0.75" style="48" customWidth="1"/>
    <col min="9583" max="9583" width="12" style="48" bestFit="1" customWidth="1"/>
    <col min="9584" max="9584" width="0.75" style="48" customWidth="1"/>
    <col min="9585" max="9585" width="14.25" style="48" bestFit="1" customWidth="1"/>
    <col min="9586" max="9586" width="0.75" style="48" customWidth="1"/>
    <col min="9587" max="9587" width="11.375" style="48" bestFit="1" customWidth="1"/>
    <col min="9588" max="9588" width="0.75" style="48" customWidth="1"/>
    <col min="9589" max="9589" width="17.75" style="48" customWidth="1"/>
    <col min="9590" max="9590" width="0.75" style="48" customWidth="1"/>
    <col min="9591" max="9591" width="13.375" style="48" customWidth="1"/>
    <col min="9592" max="9592" width="0.75" style="48" customWidth="1"/>
    <col min="9593" max="9593" width="12.375" style="48" bestFit="1" customWidth="1"/>
    <col min="9594" max="9594" width="0.75" style="48" customWidth="1"/>
    <col min="9595" max="9595" width="10.375" style="48" customWidth="1"/>
    <col min="9596" max="9596" width="0.75" style="48" customWidth="1"/>
    <col min="9597" max="9597" width="13.375" style="48" bestFit="1" customWidth="1"/>
    <col min="9598" max="9598" width="15.75" style="48" customWidth="1"/>
    <col min="9599" max="9599" width="13.25" style="48" customWidth="1"/>
    <col min="9600" max="9830" width="8.75" style="48"/>
    <col min="9831" max="9831" width="32.125" style="48" customWidth="1"/>
    <col min="9832" max="9832" width="8.25" style="48" bestFit="1" customWidth="1"/>
    <col min="9833" max="9833" width="11" style="48" bestFit="1" customWidth="1"/>
    <col min="9834" max="9834" width="0.75" style="48" customWidth="1"/>
    <col min="9835" max="9835" width="11" style="48" customWidth="1"/>
    <col min="9836" max="9836" width="0.75" style="48" customWidth="1"/>
    <col min="9837" max="9837" width="11" style="48" customWidth="1"/>
    <col min="9838" max="9838" width="0.75" style="48" customWidth="1"/>
    <col min="9839" max="9839" width="12" style="48" bestFit="1" customWidth="1"/>
    <col min="9840" max="9840" width="0.75" style="48" customWidth="1"/>
    <col min="9841" max="9841" width="14.25" style="48" bestFit="1" customWidth="1"/>
    <col min="9842" max="9842" width="0.75" style="48" customWidth="1"/>
    <col min="9843" max="9843" width="11.375" style="48" bestFit="1" customWidth="1"/>
    <col min="9844" max="9844" width="0.75" style="48" customWidth="1"/>
    <col min="9845" max="9845" width="17.75" style="48" customWidth="1"/>
    <col min="9846" max="9846" width="0.75" style="48" customWidth="1"/>
    <col min="9847" max="9847" width="13.375" style="48" customWidth="1"/>
    <col min="9848" max="9848" width="0.75" style="48" customWidth="1"/>
    <col min="9849" max="9849" width="12.375" style="48" bestFit="1" customWidth="1"/>
    <col min="9850" max="9850" width="0.75" style="48" customWidth="1"/>
    <col min="9851" max="9851" width="10.375" style="48" customWidth="1"/>
    <col min="9852" max="9852" width="0.75" style="48" customWidth="1"/>
    <col min="9853" max="9853" width="13.375" style="48" bestFit="1" customWidth="1"/>
    <col min="9854" max="9854" width="15.75" style="48" customWidth="1"/>
    <col min="9855" max="9855" width="13.25" style="48" customWidth="1"/>
    <col min="9856" max="10086" width="8.75" style="48"/>
    <col min="10087" max="10087" width="32.125" style="48" customWidth="1"/>
    <col min="10088" max="10088" width="8.25" style="48" bestFit="1" customWidth="1"/>
    <col min="10089" max="10089" width="11" style="48" bestFit="1" customWidth="1"/>
    <col min="10090" max="10090" width="0.75" style="48" customWidth="1"/>
    <col min="10091" max="10091" width="11" style="48" customWidth="1"/>
    <col min="10092" max="10092" width="0.75" style="48" customWidth="1"/>
    <col min="10093" max="10093" width="11" style="48" customWidth="1"/>
    <col min="10094" max="10094" width="0.75" style="48" customWidth="1"/>
    <col min="10095" max="10095" width="12" style="48" bestFit="1" customWidth="1"/>
    <col min="10096" max="10096" width="0.75" style="48" customWidth="1"/>
    <col min="10097" max="10097" width="14.25" style="48" bestFit="1" customWidth="1"/>
    <col min="10098" max="10098" width="0.75" style="48" customWidth="1"/>
    <col min="10099" max="10099" width="11.375" style="48" bestFit="1" customWidth="1"/>
    <col min="10100" max="10100" width="0.75" style="48" customWidth="1"/>
    <col min="10101" max="10101" width="17.75" style="48" customWidth="1"/>
    <col min="10102" max="10102" width="0.75" style="48" customWidth="1"/>
    <col min="10103" max="10103" width="13.375" style="48" customWidth="1"/>
    <col min="10104" max="10104" width="0.75" style="48" customWidth="1"/>
    <col min="10105" max="10105" width="12.375" style="48" bestFit="1" customWidth="1"/>
    <col min="10106" max="10106" width="0.75" style="48" customWidth="1"/>
    <col min="10107" max="10107" width="10.375" style="48" customWidth="1"/>
    <col min="10108" max="10108" width="0.75" style="48" customWidth="1"/>
    <col min="10109" max="10109" width="13.375" style="48" bestFit="1" customWidth="1"/>
    <col min="10110" max="10110" width="15.75" style="48" customWidth="1"/>
    <col min="10111" max="10111" width="13.25" style="48" customWidth="1"/>
    <col min="10112" max="10342" width="8.75" style="48"/>
    <col min="10343" max="10343" width="32.125" style="48" customWidth="1"/>
    <col min="10344" max="10344" width="8.25" style="48" bestFit="1" customWidth="1"/>
    <col min="10345" max="10345" width="11" style="48" bestFit="1" customWidth="1"/>
    <col min="10346" max="10346" width="0.75" style="48" customWidth="1"/>
    <col min="10347" max="10347" width="11" style="48" customWidth="1"/>
    <col min="10348" max="10348" width="0.75" style="48" customWidth="1"/>
    <col min="10349" max="10349" width="11" style="48" customWidth="1"/>
    <col min="10350" max="10350" width="0.75" style="48" customWidth="1"/>
    <col min="10351" max="10351" width="12" style="48" bestFit="1" customWidth="1"/>
    <col min="10352" max="10352" width="0.75" style="48" customWidth="1"/>
    <col min="10353" max="10353" width="14.25" style="48" bestFit="1" customWidth="1"/>
    <col min="10354" max="10354" width="0.75" style="48" customWidth="1"/>
    <col min="10355" max="10355" width="11.375" style="48" bestFit="1" customWidth="1"/>
    <col min="10356" max="10356" width="0.75" style="48" customWidth="1"/>
    <col min="10357" max="10357" width="17.75" style="48" customWidth="1"/>
    <col min="10358" max="10358" width="0.75" style="48" customWidth="1"/>
    <col min="10359" max="10359" width="13.375" style="48" customWidth="1"/>
    <col min="10360" max="10360" width="0.75" style="48" customWidth="1"/>
    <col min="10361" max="10361" width="12.375" style="48" bestFit="1" customWidth="1"/>
    <col min="10362" max="10362" width="0.75" style="48" customWidth="1"/>
    <col min="10363" max="10363" width="10.375" style="48" customWidth="1"/>
    <col min="10364" max="10364" width="0.75" style="48" customWidth="1"/>
    <col min="10365" max="10365" width="13.375" style="48" bestFit="1" customWidth="1"/>
    <col min="10366" max="10366" width="15.75" style="48" customWidth="1"/>
    <col min="10367" max="10367" width="13.25" style="48" customWidth="1"/>
    <col min="10368" max="10598" width="8.75" style="48"/>
    <col min="10599" max="10599" width="32.125" style="48" customWidth="1"/>
    <col min="10600" max="10600" width="8.25" style="48" bestFit="1" customWidth="1"/>
    <col min="10601" max="10601" width="11" style="48" bestFit="1" customWidth="1"/>
    <col min="10602" max="10602" width="0.75" style="48" customWidth="1"/>
    <col min="10603" max="10603" width="11" style="48" customWidth="1"/>
    <col min="10604" max="10604" width="0.75" style="48" customWidth="1"/>
    <col min="10605" max="10605" width="11" style="48" customWidth="1"/>
    <col min="10606" max="10606" width="0.75" style="48" customWidth="1"/>
    <col min="10607" max="10607" width="12" style="48" bestFit="1" customWidth="1"/>
    <col min="10608" max="10608" width="0.75" style="48" customWidth="1"/>
    <col min="10609" max="10609" width="14.25" style="48" bestFit="1" customWidth="1"/>
    <col min="10610" max="10610" width="0.75" style="48" customWidth="1"/>
    <col min="10611" max="10611" width="11.375" style="48" bestFit="1" customWidth="1"/>
    <col min="10612" max="10612" width="0.75" style="48" customWidth="1"/>
    <col min="10613" max="10613" width="17.75" style="48" customWidth="1"/>
    <col min="10614" max="10614" width="0.75" style="48" customWidth="1"/>
    <col min="10615" max="10615" width="13.375" style="48" customWidth="1"/>
    <col min="10616" max="10616" width="0.75" style="48" customWidth="1"/>
    <col min="10617" max="10617" width="12.375" style="48" bestFit="1" customWidth="1"/>
    <col min="10618" max="10618" width="0.75" style="48" customWidth="1"/>
    <col min="10619" max="10619" width="10.375" style="48" customWidth="1"/>
    <col min="10620" max="10620" width="0.75" style="48" customWidth="1"/>
    <col min="10621" max="10621" width="13.375" style="48" bestFit="1" customWidth="1"/>
    <col min="10622" max="10622" width="15.75" style="48" customWidth="1"/>
    <col min="10623" max="10623" width="13.25" style="48" customWidth="1"/>
    <col min="10624" max="10854" width="8.75" style="48"/>
    <col min="10855" max="10855" width="32.125" style="48" customWidth="1"/>
    <col min="10856" max="10856" width="8.25" style="48" bestFit="1" customWidth="1"/>
    <col min="10857" max="10857" width="11" style="48" bestFit="1" customWidth="1"/>
    <col min="10858" max="10858" width="0.75" style="48" customWidth="1"/>
    <col min="10859" max="10859" width="11" style="48" customWidth="1"/>
    <col min="10860" max="10860" width="0.75" style="48" customWidth="1"/>
    <col min="10861" max="10861" width="11" style="48" customWidth="1"/>
    <col min="10862" max="10862" width="0.75" style="48" customWidth="1"/>
    <col min="10863" max="10863" width="12" style="48" bestFit="1" customWidth="1"/>
    <col min="10864" max="10864" width="0.75" style="48" customWidth="1"/>
    <col min="10865" max="10865" width="14.25" style="48" bestFit="1" customWidth="1"/>
    <col min="10866" max="10866" width="0.75" style="48" customWidth="1"/>
    <col min="10867" max="10867" width="11.375" style="48" bestFit="1" customWidth="1"/>
    <col min="10868" max="10868" width="0.75" style="48" customWidth="1"/>
    <col min="10869" max="10869" width="17.75" style="48" customWidth="1"/>
    <col min="10870" max="10870" width="0.75" style="48" customWidth="1"/>
    <col min="10871" max="10871" width="13.375" style="48" customWidth="1"/>
    <col min="10872" max="10872" width="0.75" style="48" customWidth="1"/>
    <col min="10873" max="10873" width="12.375" style="48" bestFit="1" customWidth="1"/>
    <col min="10874" max="10874" width="0.75" style="48" customWidth="1"/>
    <col min="10875" max="10875" width="10.375" style="48" customWidth="1"/>
    <col min="10876" max="10876" width="0.75" style="48" customWidth="1"/>
    <col min="10877" max="10877" width="13.375" style="48" bestFit="1" customWidth="1"/>
    <col min="10878" max="10878" width="15.75" style="48" customWidth="1"/>
    <col min="10879" max="10879" width="13.25" style="48" customWidth="1"/>
    <col min="10880" max="11110" width="8.75" style="48"/>
    <col min="11111" max="11111" width="32.125" style="48" customWidth="1"/>
    <col min="11112" max="11112" width="8.25" style="48" bestFit="1" customWidth="1"/>
    <col min="11113" max="11113" width="11" style="48" bestFit="1" customWidth="1"/>
    <col min="11114" max="11114" width="0.75" style="48" customWidth="1"/>
    <col min="11115" max="11115" width="11" style="48" customWidth="1"/>
    <col min="11116" max="11116" width="0.75" style="48" customWidth="1"/>
    <col min="11117" max="11117" width="11" style="48" customWidth="1"/>
    <col min="11118" max="11118" width="0.75" style="48" customWidth="1"/>
    <col min="11119" max="11119" width="12" style="48" bestFit="1" customWidth="1"/>
    <col min="11120" max="11120" width="0.75" style="48" customWidth="1"/>
    <col min="11121" max="11121" width="14.25" style="48" bestFit="1" customWidth="1"/>
    <col min="11122" max="11122" width="0.75" style="48" customWidth="1"/>
    <col min="11123" max="11123" width="11.375" style="48" bestFit="1" customWidth="1"/>
    <col min="11124" max="11124" width="0.75" style="48" customWidth="1"/>
    <col min="11125" max="11125" width="17.75" style="48" customWidth="1"/>
    <col min="11126" max="11126" width="0.75" style="48" customWidth="1"/>
    <col min="11127" max="11127" width="13.375" style="48" customWidth="1"/>
    <col min="11128" max="11128" width="0.75" style="48" customWidth="1"/>
    <col min="11129" max="11129" width="12.375" style="48" bestFit="1" customWidth="1"/>
    <col min="11130" max="11130" width="0.75" style="48" customWidth="1"/>
    <col min="11131" max="11131" width="10.375" style="48" customWidth="1"/>
    <col min="11132" max="11132" width="0.75" style="48" customWidth="1"/>
    <col min="11133" max="11133" width="13.375" style="48" bestFit="1" customWidth="1"/>
    <col min="11134" max="11134" width="15.75" style="48" customWidth="1"/>
    <col min="11135" max="11135" width="13.25" style="48" customWidth="1"/>
    <col min="11136" max="11366" width="8.75" style="48"/>
    <col min="11367" max="11367" width="32.125" style="48" customWidth="1"/>
    <col min="11368" max="11368" width="8.25" style="48" bestFit="1" customWidth="1"/>
    <col min="11369" max="11369" width="11" style="48" bestFit="1" customWidth="1"/>
    <col min="11370" max="11370" width="0.75" style="48" customWidth="1"/>
    <col min="11371" max="11371" width="11" style="48" customWidth="1"/>
    <col min="11372" max="11372" width="0.75" style="48" customWidth="1"/>
    <col min="11373" max="11373" width="11" style="48" customWidth="1"/>
    <col min="11374" max="11374" width="0.75" style="48" customWidth="1"/>
    <col min="11375" max="11375" width="12" style="48" bestFit="1" customWidth="1"/>
    <col min="11376" max="11376" width="0.75" style="48" customWidth="1"/>
    <col min="11377" max="11377" width="14.25" style="48" bestFit="1" customWidth="1"/>
    <col min="11378" max="11378" width="0.75" style="48" customWidth="1"/>
    <col min="11379" max="11379" width="11.375" style="48" bestFit="1" customWidth="1"/>
    <col min="11380" max="11380" width="0.75" style="48" customWidth="1"/>
    <col min="11381" max="11381" width="17.75" style="48" customWidth="1"/>
    <col min="11382" max="11382" width="0.75" style="48" customWidth="1"/>
    <col min="11383" max="11383" width="13.375" style="48" customWidth="1"/>
    <col min="11384" max="11384" width="0.75" style="48" customWidth="1"/>
    <col min="11385" max="11385" width="12.375" style="48" bestFit="1" customWidth="1"/>
    <col min="11386" max="11386" width="0.75" style="48" customWidth="1"/>
    <col min="11387" max="11387" width="10.375" style="48" customWidth="1"/>
    <col min="11388" max="11388" width="0.75" style="48" customWidth="1"/>
    <col min="11389" max="11389" width="13.375" style="48" bestFit="1" customWidth="1"/>
    <col min="11390" max="11390" width="15.75" style="48" customWidth="1"/>
    <col min="11391" max="11391" width="13.25" style="48" customWidth="1"/>
    <col min="11392" max="11622" width="8.75" style="48"/>
    <col min="11623" max="11623" width="32.125" style="48" customWidth="1"/>
    <col min="11624" max="11624" width="8.25" style="48" bestFit="1" customWidth="1"/>
    <col min="11625" max="11625" width="11" style="48" bestFit="1" customWidth="1"/>
    <col min="11626" max="11626" width="0.75" style="48" customWidth="1"/>
    <col min="11627" max="11627" width="11" style="48" customWidth="1"/>
    <col min="11628" max="11628" width="0.75" style="48" customWidth="1"/>
    <col min="11629" max="11629" width="11" style="48" customWidth="1"/>
    <col min="11630" max="11630" width="0.75" style="48" customWidth="1"/>
    <col min="11631" max="11631" width="12" style="48" bestFit="1" customWidth="1"/>
    <col min="11632" max="11632" width="0.75" style="48" customWidth="1"/>
    <col min="11633" max="11633" width="14.25" style="48" bestFit="1" customWidth="1"/>
    <col min="11634" max="11634" width="0.75" style="48" customWidth="1"/>
    <col min="11635" max="11635" width="11.375" style="48" bestFit="1" customWidth="1"/>
    <col min="11636" max="11636" width="0.75" style="48" customWidth="1"/>
    <col min="11637" max="11637" width="17.75" style="48" customWidth="1"/>
    <col min="11638" max="11638" width="0.75" style="48" customWidth="1"/>
    <col min="11639" max="11639" width="13.375" style="48" customWidth="1"/>
    <col min="11640" max="11640" width="0.75" style="48" customWidth="1"/>
    <col min="11641" max="11641" width="12.375" style="48" bestFit="1" customWidth="1"/>
    <col min="11642" max="11642" width="0.75" style="48" customWidth="1"/>
    <col min="11643" max="11643" width="10.375" style="48" customWidth="1"/>
    <col min="11644" max="11644" width="0.75" style="48" customWidth="1"/>
    <col min="11645" max="11645" width="13.375" style="48" bestFit="1" customWidth="1"/>
    <col min="11646" max="11646" width="15.75" style="48" customWidth="1"/>
    <col min="11647" max="11647" width="13.25" style="48" customWidth="1"/>
    <col min="11648" max="11878" width="8.75" style="48"/>
    <col min="11879" max="11879" width="32.125" style="48" customWidth="1"/>
    <col min="11880" max="11880" width="8.25" style="48" bestFit="1" customWidth="1"/>
    <col min="11881" max="11881" width="11" style="48" bestFit="1" customWidth="1"/>
    <col min="11882" max="11882" width="0.75" style="48" customWidth="1"/>
    <col min="11883" max="11883" width="11" style="48" customWidth="1"/>
    <col min="11884" max="11884" width="0.75" style="48" customWidth="1"/>
    <col min="11885" max="11885" width="11" style="48" customWidth="1"/>
    <col min="11886" max="11886" width="0.75" style="48" customWidth="1"/>
    <col min="11887" max="11887" width="12" style="48" bestFit="1" customWidth="1"/>
    <col min="11888" max="11888" width="0.75" style="48" customWidth="1"/>
    <col min="11889" max="11889" width="14.25" style="48" bestFit="1" customWidth="1"/>
    <col min="11890" max="11890" width="0.75" style="48" customWidth="1"/>
    <col min="11891" max="11891" width="11.375" style="48" bestFit="1" customWidth="1"/>
    <col min="11892" max="11892" width="0.75" style="48" customWidth="1"/>
    <col min="11893" max="11893" width="17.75" style="48" customWidth="1"/>
    <col min="11894" max="11894" width="0.75" style="48" customWidth="1"/>
    <col min="11895" max="11895" width="13.375" style="48" customWidth="1"/>
    <col min="11896" max="11896" width="0.75" style="48" customWidth="1"/>
    <col min="11897" max="11897" width="12.375" style="48" bestFit="1" customWidth="1"/>
    <col min="11898" max="11898" width="0.75" style="48" customWidth="1"/>
    <col min="11899" max="11899" width="10.375" style="48" customWidth="1"/>
    <col min="11900" max="11900" width="0.75" style="48" customWidth="1"/>
    <col min="11901" max="11901" width="13.375" style="48" bestFit="1" customWidth="1"/>
    <col min="11902" max="11902" width="15.75" style="48" customWidth="1"/>
    <col min="11903" max="11903" width="13.25" style="48" customWidth="1"/>
    <col min="11904" max="12134" width="8.75" style="48"/>
    <col min="12135" max="12135" width="32.125" style="48" customWidth="1"/>
    <col min="12136" max="12136" width="8.25" style="48" bestFit="1" customWidth="1"/>
    <col min="12137" max="12137" width="11" style="48" bestFit="1" customWidth="1"/>
    <col min="12138" max="12138" width="0.75" style="48" customWidth="1"/>
    <col min="12139" max="12139" width="11" style="48" customWidth="1"/>
    <col min="12140" max="12140" width="0.75" style="48" customWidth="1"/>
    <col min="12141" max="12141" width="11" style="48" customWidth="1"/>
    <col min="12142" max="12142" width="0.75" style="48" customWidth="1"/>
    <col min="12143" max="12143" width="12" style="48" bestFit="1" customWidth="1"/>
    <col min="12144" max="12144" width="0.75" style="48" customWidth="1"/>
    <col min="12145" max="12145" width="14.25" style="48" bestFit="1" customWidth="1"/>
    <col min="12146" max="12146" width="0.75" style="48" customWidth="1"/>
    <col min="12147" max="12147" width="11.375" style="48" bestFit="1" customWidth="1"/>
    <col min="12148" max="12148" width="0.75" style="48" customWidth="1"/>
    <col min="12149" max="12149" width="17.75" style="48" customWidth="1"/>
    <col min="12150" max="12150" width="0.75" style="48" customWidth="1"/>
    <col min="12151" max="12151" width="13.375" style="48" customWidth="1"/>
    <col min="12152" max="12152" width="0.75" style="48" customWidth="1"/>
    <col min="12153" max="12153" width="12.375" style="48" bestFit="1" customWidth="1"/>
    <col min="12154" max="12154" width="0.75" style="48" customWidth="1"/>
    <col min="12155" max="12155" width="10.375" style="48" customWidth="1"/>
    <col min="12156" max="12156" width="0.75" style="48" customWidth="1"/>
    <col min="12157" max="12157" width="13.375" style="48" bestFit="1" customWidth="1"/>
    <col min="12158" max="12158" width="15.75" style="48" customWidth="1"/>
    <col min="12159" max="12159" width="13.25" style="48" customWidth="1"/>
    <col min="12160" max="12390" width="8.75" style="48"/>
    <col min="12391" max="12391" width="32.125" style="48" customWidth="1"/>
    <col min="12392" max="12392" width="8.25" style="48" bestFit="1" customWidth="1"/>
    <col min="12393" max="12393" width="11" style="48" bestFit="1" customWidth="1"/>
    <col min="12394" max="12394" width="0.75" style="48" customWidth="1"/>
    <col min="12395" max="12395" width="11" style="48" customWidth="1"/>
    <col min="12396" max="12396" width="0.75" style="48" customWidth="1"/>
    <col min="12397" max="12397" width="11" style="48" customWidth="1"/>
    <col min="12398" max="12398" width="0.75" style="48" customWidth="1"/>
    <col min="12399" max="12399" width="12" style="48" bestFit="1" customWidth="1"/>
    <col min="12400" max="12400" width="0.75" style="48" customWidth="1"/>
    <col min="12401" max="12401" width="14.25" style="48" bestFit="1" customWidth="1"/>
    <col min="12402" max="12402" width="0.75" style="48" customWidth="1"/>
    <col min="12403" max="12403" width="11.375" style="48" bestFit="1" customWidth="1"/>
    <col min="12404" max="12404" width="0.75" style="48" customWidth="1"/>
    <col min="12405" max="12405" width="17.75" style="48" customWidth="1"/>
    <col min="12406" max="12406" width="0.75" style="48" customWidth="1"/>
    <col min="12407" max="12407" width="13.375" style="48" customWidth="1"/>
    <col min="12408" max="12408" width="0.75" style="48" customWidth="1"/>
    <col min="12409" max="12409" width="12.375" style="48" bestFit="1" customWidth="1"/>
    <col min="12410" max="12410" width="0.75" style="48" customWidth="1"/>
    <col min="12411" max="12411" width="10.375" style="48" customWidth="1"/>
    <col min="12412" max="12412" width="0.75" style="48" customWidth="1"/>
    <col min="12413" max="12413" width="13.375" style="48" bestFit="1" customWidth="1"/>
    <col min="12414" max="12414" width="15.75" style="48" customWidth="1"/>
    <col min="12415" max="12415" width="13.25" style="48" customWidth="1"/>
    <col min="12416" max="12646" width="8.75" style="48"/>
    <col min="12647" max="12647" width="32.125" style="48" customWidth="1"/>
    <col min="12648" max="12648" width="8.25" style="48" bestFit="1" customWidth="1"/>
    <col min="12649" max="12649" width="11" style="48" bestFit="1" customWidth="1"/>
    <col min="12650" max="12650" width="0.75" style="48" customWidth="1"/>
    <col min="12651" max="12651" width="11" style="48" customWidth="1"/>
    <col min="12652" max="12652" width="0.75" style="48" customWidth="1"/>
    <col min="12653" max="12653" width="11" style="48" customWidth="1"/>
    <col min="12654" max="12654" width="0.75" style="48" customWidth="1"/>
    <col min="12655" max="12655" width="12" style="48" bestFit="1" customWidth="1"/>
    <col min="12656" max="12656" width="0.75" style="48" customWidth="1"/>
    <col min="12657" max="12657" width="14.25" style="48" bestFit="1" customWidth="1"/>
    <col min="12658" max="12658" width="0.75" style="48" customWidth="1"/>
    <col min="12659" max="12659" width="11.375" style="48" bestFit="1" customWidth="1"/>
    <col min="12660" max="12660" width="0.75" style="48" customWidth="1"/>
    <col min="12661" max="12661" width="17.75" style="48" customWidth="1"/>
    <col min="12662" max="12662" width="0.75" style="48" customWidth="1"/>
    <col min="12663" max="12663" width="13.375" style="48" customWidth="1"/>
    <col min="12664" max="12664" width="0.75" style="48" customWidth="1"/>
    <col min="12665" max="12665" width="12.375" style="48" bestFit="1" customWidth="1"/>
    <col min="12666" max="12666" width="0.75" style="48" customWidth="1"/>
    <col min="12667" max="12667" width="10.375" style="48" customWidth="1"/>
    <col min="12668" max="12668" width="0.75" style="48" customWidth="1"/>
    <col min="12669" max="12669" width="13.375" style="48" bestFit="1" customWidth="1"/>
    <col min="12670" max="12670" width="15.75" style="48" customWidth="1"/>
    <col min="12671" max="12671" width="13.25" style="48" customWidth="1"/>
    <col min="12672" max="12902" width="8.75" style="48"/>
    <col min="12903" max="12903" width="32.125" style="48" customWidth="1"/>
    <col min="12904" max="12904" width="8.25" style="48" bestFit="1" customWidth="1"/>
    <col min="12905" max="12905" width="11" style="48" bestFit="1" customWidth="1"/>
    <col min="12906" max="12906" width="0.75" style="48" customWidth="1"/>
    <col min="12907" max="12907" width="11" style="48" customWidth="1"/>
    <col min="12908" max="12908" width="0.75" style="48" customWidth="1"/>
    <col min="12909" max="12909" width="11" style="48" customWidth="1"/>
    <col min="12910" max="12910" width="0.75" style="48" customWidth="1"/>
    <col min="12911" max="12911" width="12" style="48" bestFit="1" customWidth="1"/>
    <col min="12912" max="12912" width="0.75" style="48" customWidth="1"/>
    <col min="12913" max="12913" width="14.25" style="48" bestFit="1" customWidth="1"/>
    <col min="12914" max="12914" width="0.75" style="48" customWidth="1"/>
    <col min="12915" max="12915" width="11.375" style="48" bestFit="1" customWidth="1"/>
    <col min="12916" max="12916" width="0.75" style="48" customWidth="1"/>
    <col min="12917" max="12917" width="17.75" style="48" customWidth="1"/>
    <col min="12918" max="12918" width="0.75" style="48" customWidth="1"/>
    <col min="12919" max="12919" width="13.375" style="48" customWidth="1"/>
    <col min="12920" max="12920" width="0.75" style="48" customWidth="1"/>
    <col min="12921" max="12921" width="12.375" style="48" bestFit="1" customWidth="1"/>
    <col min="12922" max="12922" width="0.75" style="48" customWidth="1"/>
    <col min="12923" max="12923" width="10.375" style="48" customWidth="1"/>
    <col min="12924" max="12924" width="0.75" style="48" customWidth="1"/>
    <col min="12925" max="12925" width="13.375" style="48" bestFit="1" customWidth="1"/>
    <col min="12926" max="12926" width="15.75" style="48" customWidth="1"/>
    <col min="12927" max="12927" width="13.25" style="48" customWidth="1"/>
    <col min="12928" max="13158" width="8.75" style="48"/>
    <col min="13159" max="13159" width="32.125" style="48" customWidth="1"/>
    <col min="13160" max="13160" width="8.25" style="48" bestFit="1" customWidth="1"/>
    <col min="13161" max="13161" width="11" style="48" bestFit="1" customWidth="1"/>
    <col min="13162" max="13162" width="0.75" style="48" customWidth="1"/>
    <col min="13163" max="13163" width="11" style="48" customWidth="1"/>
    <col min="13164" max="13164" width="0.75" style="48" customWidth="1"/>
    <col min="13165" max="13165" width="11" style="48" customWidth="1"/>
    <col min="13166" max="13166" width="0.75" style="48" customWidth="1"/>
    <col min="13167" max="13167" width="12" style="48" bestFit="1" customWidth="1"/>
    <col min="13168" max="13168" width="0.75" style="48" customWidth="1"/>
    <col min="13169" max="13169" width="14.25" style="48" bestFit="1" customWidth="1"/>
    <col min="13170" max="13170" width="0.75" style="48" customWidth="1"/>
    <col min="13171" max="13171" width="11.375" style="48" bestFit="1" customWidth="1"/>
    <col min="13172" max="13172" width="0.75" style="48" customWidth="1"/>
    <col min="13173" max="13173" width="17.75" style="48" customWidth="1"/>
    <col min="13174" max="13174" width="0.75" style="48" customWidth="1"/>
    <col min="13175" max="13175" width="13.375" style="48" customWidth="1"/>
    <col min="13176" max="13176" width="0.75" style="48" customWidth="1"/>
    <col min="13177" max="13177" width="12.375" style="48" bestFit="1" customWidth="1"/>
    <col min="13178" max="13178" width="0.75" style="48" customWidth="1"/>
    <col min="13179" max="13179" width="10.375" style="48" customWidth="1"/>
    <col min="13180" max="13180" width="0.75" style="48" customWidth="1"/>
    <col min="13181" max="13181" width="13.375" style="48" bestFit="1" customWidth="1"/>
    <col min="13182" max="13182" width="15.75" style="48" customWidth="1"/>
    <col min="13183" max="13183" width="13.25" style="48" customWidth="1"/>
    <col min="13184" max="13414" width="8.75" style="48"/>
    <col min="13415" max="13415" width="32.125" style="48" customWidth="1"/>
    <col min="13416" max="13416" width="8.25" style="48" bestFit="1" customWidth="1"/>
    <col min="13417" max="13417" width="11" style="48" bestFit="1" customWidth="1"/>
    <col min="13418" max="13418" width="0.75" style="48" customWidth="1"/>
    <col min="13419" max="13419" width="11" style="48" customWidth="1"/>
    <col min="13420" max="13420" width="0.75" style="48" customWidth="1"/>
    <col min="13421" max="13421" width="11" style="48" customWidth="1"/>
    <col min="13422" max="13422" width="0.75" style="48" customWidth="1"/>
    <col min="13423" max="13423" width="12" style="48" bestFit="1" customWidth="1"/>
    <col min="13424" max="13424" width="0.75" style="48" customWidth="1"/>
    <col min="13425" max="13425" width="14.25" style="48" bestFit="1" customWidth="1"/>
    <col min="13426" max="13426" width="0.75" style="48" customWidth="1"/>
    <col min="13427" max="13427" width="11.375" style="48" bestFit="1" customWidth="1"/>
    <col min="13428" max="13428" width="0.75" style="48" customWidth="1"/>
    <col min="13429" max="13429" width="17.75" style="48" customWidth="1"/>
    <col min="13430" max="13430" width="0.75" style="48" customWidth="1"/>
    <col min="13431" max="13431" width="13.375" style="48" customWidth="1"/>
    <col min="13432" max="13432" width="0.75" style="48" customWidth="1"/>
    <col min="13433" max="13433" width="12.375" style="48" bestFit="1" customWidth="1"/>
    <col min="13434" max="13434" width="0.75" style="48" customWidth="1"/>
    <col min="13435" max="13435" width="10.375" style="48" customWidth="1"/>
    <col min="13436" max="13436" width="0.75" style="48" customWidth="1"/>
    <col min="13437" max="13437" width="13.375" style="48" bestFit="1" customWidth="1"/>
    <col min="13438" max="13438" width="15.75" style="48" customWidth="1"/>
    <col min="13439" max="13439" width="13.25" style="48" customWidth="1"/>
    <col min="13440" max="13670" width="8.75" style="48"/>
    <col min="13671" max="13671" width="32.125" style="48" customWidth="1"/>
    <col min="13672" max="13672" width="8.25" style="48" bestFit="1" customWidth="1"/>
    <col min="13673" max="13673" width="11" style="48" bestFit="1" customWidth="1"/>
    <col min="13674" max="13674" width="0.75" style="48" customWidth="1"/>
    <col min="13675" max="13675" width="11" style="48" customWidth="1"/>
    <col min="13676" max="13676" width="0.75" style="48" customWidth="1"/>
    <col min="13677" max="13677" width="11" style="48" customWidth="1"/>
    <col min="13678" max="13678" width="0.75" style="48" customWidth="1"/>
    <col min="13679" max="13679" width="12" style="48" bestFit="1" customWidth="1"/>
    <col min="13680" max="13680" width="0.75" style="48" customWidth="1"/>
    <col min="13681" max="13681" width="14.25" style="48" bestFit="1" customWidth="1"/>
    <col min="13682" max="13682" width="0.75" style="48" customWidth="1"/>
    <col min="13683" max="13683" width="11.375" style="48" bestFit="1" customWidth="1"/>
    <col min="13684" max="13684" width="0.75" style="48" customWidth="1"/>
    <col min="13685" max="13685" width="17.75" style="48" customWidth="1"/>
    <col min="13686" max="13686" width="0.75" style="48" customWidth="1"/>
    <col min="13687" max="13687" width="13.375" style="48" customWidth="1"/>
    <col min="13688" max="13688" width="0.75" style="48" customWidth="1"/>
    <col min="13689" max="13689" width="12.375" style="48" bestFit="1" customWidth="1"/>
    <col min="13690" max="13690" width="0.75" style="48" customWidth="1"/>
    <col min="13691" max="13691" width="10.375" style="48" customWidth="1"/>
    <col min="13692" max="13692" width="0.75" style="48" customWidth="1"/>
    <col min="13693" max="13693" width="13.375" style="48" bestFit="1" customWidth="1"/>
    <col min="13694" max="13694" width="15.75" style="48" customWidth="1"/>
    <col min="13695" max="13695" width="13.25" style="48" customWidth="1"/>
    <col min="13696" max="13926" width="8.75" style="48"/>
    <col min="13927" max="13927" width="32.125" style="48" customWidth="1"/>
    <col min="13928" max="13928" width="8.25" style="48" bestFit="1" customWidth="1"/>
    <col min="13929" max="13929" width="11" style="48" bestFit="1" customWidth="1"/>
    <col min="13930" max="13930" width="0.75" style="48" customWidth="1"/>
    <col min="13931" max="13931" width="11" style="48" customWidth="1"/>
    <col min="13932" max="13932" width="0.75" style="48" customWidth="1"/>
    <col min="13933" max="13933" width="11" style="48" customWidth="1"/>
    <col min="13934" max="13934" width="0.75" style="48" customWidth="1"/>
    <col min="13935" max="13935" width="12" style="48" bestFit="1" customWidth="1"/>
    <col min="13936" max="13936" width="0.75" style="48" customWidth="1"/>
    <col min="13937" max="13937" width="14.25" style="48" bestFit="1" customWidth="1"/>
    <col min="13938" max="13938" width="0.75" style="48" customWidth="1"/>
    <col min="13939" max="13939" width="11.375" style="48" bestFit="1" customWidth="1"/>
    <col min="13940" max="13940" width="0.75" style="48" customWidth="1"/>
    <col min="13941" max="13941" width="17.75" style="48" customWidth="1"/>
    <col min="13942" max="13942" width="0.75" style="48" customWidth="1"/>
    <col min="13943" max="13943" width="13.375" style="48" customWidth="1"/>
    <col min="13944" max="13944" width="0.75" style="48" customWidth="1"/>
    <col min="13945" max="13945" width="12.375" style="48" bestFit="1" customWidth="1"/>
    <col min="13946" max="13946" width="0.75" style="48" customWidth="1"/>
    <col min="13947" max="13947" width="10.375" style="48" customWidth="1"/>
    <col min="13948" max="13948" width="0.75" style="48" customWidth="1"/>
    <col min="13949" max="13949" width="13.375" style="48" bestFit="1" customWidth="1"/>
    <col min="13950" max="13950" width="15.75" style="48" customWidth="1"/>
    <col min="13951" max="13951" width="13.25" style="48" customWidth="1"/>
    <col min="13952" max="14182" width="8.75" style="48"/>
    <col min="14183" max="14183" width="32.125" style="48" customWidth="1"/>
    <col min="14184" max="14184" width="8.25" style="48" bestFit="1" customWidth="1"/>
    <col min="14185" max="14185" width="11" style="48" bestFit="1" customWidth="1"/>
    <col min="14186" max="14186" width="0.75" style="48" customWidth="1"/>
    <col min="14187" max="14187" width="11" style="48" customWidth="1"/>
    <col min="14188" max="14188" width="0.75" style="48" customWidth="1"/>
    <col min="14189" max="14189" width="11" style="48" customWidth="1"/>
    <col min="14190" max="14190" width="0.75" style="48" customWidth="1"/>
    <col min="14191" max="14191" width="12" style="48" bestFit="1" customWidth="1"/>
    <col min="14192" max="14192" width="0.75" style="48" customWidth="1"/>
    <col min="14193" max="14193" width="14.25" style="48" bestFit="1" customWidth="1"/>
    <col min="14194" max="14194" width="0.75" style="48" customWidth="1"/>
    <col min="14195" max="14195" width="11.375" style="48" bestFit="1" customWidth="1"/>
    <col min="14196" max="14196" width="0.75" style="48" customWidth="1"/>
    <col min="14197" max="14197" width="17.75" style="48" customWidth="1"/>
    <col min="14198" max="14198" width="0.75" style="48" customWidth="1"/>
    <col min="14199" max="14199" width="13.375" style="48" customWidth="1"/>
    <col min="14200" max="14200" width="0.75" style="48" customWidth="1"/>
    <col min="14201" max="14201" width="12.375" style="48" bestFit="1" customWidth="1"/>
    <col min="14202" max="14202" width="0.75" style="48" customWidth="1"/>
    <col min="14203" max="14203" width="10.375" style="48" customWidth="1"/>
    <col min="14204" max="14204" width="0.75" style="48" customWidth="1"/>
    <col min="14205" max="14205" width="13.375" style="48" bestFit="1" customWidth="1"/>
    <col min="14206" max="14206" width="15.75" style="48" customWidth="1"/>
    <col min="14207" max="14207" width="13.25" style="48" customWidth="1"/>
    <col min="14208" max="14438" width="8.75" style="48"/>
    <col min="14439" max="14439" width="32.125" style="48" customWidth="1"/>
    <col min="14440" max="14440" width="8.25" style="48" bestFit="1" customWidth="1"/>
    <col min="14441" max="14441" width="11" style="48" bestFit="1" customWidth="1"/>
    <col min="14442" max="14442" width="0.75" style="48" customWidth="1"/>
    <col min="14443" max="14443" width="11" style="48" customWidth="1"/>
    <col min="14444" max="14444" width="0.75" style="48" customWidth="1"/>
    <col min="14445" max="14445" width="11" style="48" customWidth="1"/>
    <col min="14446" max="14446" width="0.75" style="48" customWidth="1"/>
    <col min="14447" max="14447" width="12" style="48" bestFit="1" customWidth="1"/>
    <col min="14448" max="14448" width="0.75" style="48" customWidth="1"/>
    <col min="14449" max="14449" width="14.25" style="48" bestFit="1" customWidth="1"/>
    <col min="14450" max="14450" width="0.75" style="48" customWidth="1"/>
    <col min="14451" max="14451" width="11.375" style="48" bestFit="1" customWidth="1"/>
    <col min="14452" max="14452" width="0.75" style="48" customWidth="1"/>
    <col min="14453" max="14453" width="17.75" style="48" customWidth="1"/>
    <col min="14454" max="14454" width="0.75" style="48" customWidth="1"/>
    <col min="14455" max="14455" width="13.375" style="48" customWidth="1"/>
    <col min="14456" max="14456" width="0.75" style="48" customWidth="1"/>
    <col min="14457" max="14457" width="12.375" style="48" bestFit="1" customWidth="1"/>
    <col min="14458" max="14458" width="0.75" style="48" customWidth="1"/>
    <col min="14459" max="14459" width="10.375" style="48" customWidth="1"/>
    <col min="14460" max="14460" width="0.75" style="48" customWidth="1"/>
    <col min="14461" max="14461" width="13.375" style="48" bestFit="1" customWidth="1"/>
    <col min="14462" max="14462" width="15.75" style="48" customWidth="1"/>
    <col min="14463" max="14463" width="13.25" style="48" customWidth="1"/>
    <col min="14464" max="14694" width="8.75" style="48"/>
    <col min="14695" max="14695" width="32.125" style="48" customWidth="1"/>
    <col min="14696" max="14696" width="8.25" style="48" bestFit="1" customWidth="1"/>
    <col min="14697" max="14697" width="11" style="48" bestFit="1" customWidth="1"/>
    <col min="14698" max="14698" width="0.75" style="48" customWidth="1"/>
    <col min="14699" max="14699" width="11" style="48" customWidth="1"/>
    <col min="14700" max="14700" width="0.75" style="48" customWidth="1"/>
    <col min="14701" max="14701" width="11" style="48" customWidth="1"/>
    <col min="14702" max="14702" width="0.75" style="48" customWidth="1"/>
    <col min="14703" max="14703" width="12" style="48" bestFit="1" customWidth="1"/>
    <col min="14704" max="14704" width="0.75" style="48" customWidth="1"/>
    <col min="14705" max="14705" width="14.25" style="48" bestFit="1" customWidth="1"/>
    <col min="14706" max="14706" width="0.75" style="48" customWidth="1"/>
    <col min="14707" max="14707" width="11.375" style="48" bestFit="1" customWidth="1"/>
    <col min="14708" max="14708" width="0.75" style="48" customWidth="1"/>
    <col min="14709" max="14709" width="17.75" style="48" customWidth="1"/>
    <col min="14710" max="14710" width="0.75" style="48" customWidth="1"/>
    <col min="14711" max="14711" width="13.375" style="48" customWidth="1"/>
    <col min="14712" max="14712" width="0.75" style="48" customWidth="1"/>
    <col min="14713" max="14713" width="12.375" style="48" bestFit="1" customWidth="1"/>
    <col min="14714" max="14714" width="0.75" style="48" customWidth="1"/>
    <col min="14715" max="14715" width="10.375" style="48" customWidth="1"/>
    <col min="14716" max="14716" width="0.75" style="48" customWidth="1"/>
    <col min="14717" max="14717" width="13.375" style="48" bestFit="1" customWidth="1"/>
    <col min="14718" max="14718" width="15.75" style="48" customWidth="1"/>
    <col min="14719" max="14719" width="13.25" style="48" customWidth="1"/>
    <col min="14720" max="14950" width="8.75" style="48"/>
    <col min="14951" max="14951" width="32.125" style="48" customWidth="1"/>
    <col min="14952" max="14952" width="8.25" style="48" bestFit="1" customWidth="1"/>
    <col min="14953" max="14953" width="11" style="48" bestFit="1" customWidth="1"/>
    <col min="14954" max="14954" width="0.75" style="48" customWidth="1"/>
    <col min="14955" max="14955" width="11" style="48" customWidth="1"/>
    <col min="14956" max="14956" width="0.75" style="48" customWidth="1"/>
    <col min="14957" max="14957" width="11" style="48" customWidth="1"/>
    <col min="14958" max="14958" width="0.75" style="48" customWidth="1"/>
    <col min="14959" max="14959" width="12" style="48" bestFit="1" customWidth="1"/>
    <col min="14960" max="14960" width="0.75" style="48" customWidth="1"/>
    <col min="14961" max="14961" width="14.25" style="48" bestFit="1" customWidth="1"/>
    <col min="14962" max="14962" width="0.75" style="48" customWidth="1"/>
    <col min="14963" max="14963" width="11.375" style="48" bestFit="1" customWidth="1"/>
    <col min="14964" max="14964" width="0.75" style="48" customWidth="1"/>
    <col min="14965" max="14965" width="17.75" style="48" customWidth="1"/>
    <col min="14966" max="14966" width="0.75" style="48" customWidth="1"/>
    <col min="14967" max="14967" width="13.375" style="48" customWidth="1"/>
    <col min="14968" max="14968" width="0.75" style="48" customWidth="1"/>
    <col min="14969" max="14969" width="12.375" style="48" bestFit="1" customWidth="1"/>
    <col min="14970" max="14970" width="0.75" style="48" customWidth="1"/>
    <col min="14971" max="14971" width="10.375" style="48" customWidth="1"/>
    <col min="14972" max="14972" width="0.75" style="48" customWidth="1"/>
    <col min="14973" max="14973" width="13.375" style="48" bestFit="1" customWidth="1"/>
    <col min="14974" max="14974" width="15.75" style="48" customWidth="1"/>
    <col min="14975" max="14975" width="13.25" style="48" customWidth="1"/>
    <col min="14976" max="15206" width="8.75" style="48"/>
    <col min="15207" max="15207" width="32.125" style="48" customWidth="1"/>
    <col min="15208" max="15208" width="8.25" style="48" bestFit="1" customWidth="1"/>
    <col min="15209" max="15209" width="11" style="48" bestFit="1" customWidth="1"/>
    <col min="15210" max="15210" width="0.75" style="48" customWidth="1"/>
    <col min="15211" max="15211" width="11" style="48" customWidth="1"/>
    <col min="15212" max="15212" width="0.75" style="48" customWidth="1"/>
    <col min="15213" max="15213" width="11" style="48" customWidth="1"/>
    <col min="15214" max="15214" width="0.75" style="48" customWidth="1"/>
    <col min="15215" max="15215" width="12" style="48" bestFit="1" customWidth="1"/>
    <col min="15216" max="15216" width="0.75" style="48" customWidth="1"/>
    <col min="15217" max="15217" width="14.25" style="48" bestFit="1" customWidth="1"/>
    <col min="15218" max="15218" width="0.75" style="48" customWidth="1"/>
    <col min="15219" max="15219" width="11.375" style="48" bestFit="1" customWidth="1"/>
    <col min="15220" max="15220" width="0.75" style="48" customWidth="1"/>
    <col min="15221" max="15221" width="17.75" style="48" customWidth="1"/>
    <col min="15222" max="15222" width="0.75" style="48" customWidth="1"/>
    <col min="15223" max="15223" width="13.375" style="48" customWidth="1"/>
    <col min="15224" max="15224" width="0.75" style="48" customWidth="1"/>
    <col min="15225" max="15225" width="12.375" style="48" bestFit="1" customWidth="1"/>
    <col min="15226" max="15226" width="0.75" style="48" customWidth="1"/>
    <col min="15227" max="15227" width="10.375" style="48" customWidth="1"/>
    <col min="15228" max="15228" width="0.75" style="48" customWidth="1"/>
    <col min="15229" max="15229" width="13.375" style="48" bestFit="1" customWidth="1"/>
    <col min="15230" max="15230" width="15.75" style="48" customWidth="1"/>
    <col min="15231" max="15231" width="13.25" style="48" customWidth="1"/>
    <col min="15232" max="15462" width="8.75" style="48"/>
    <col min="15463" max="15463" width="32.125" style="48" customWidth="1"/>
    <col min="15464" max="15464" width="8.25" style="48" bestFit="1" customWidth="1"/>
    <col min="15465" max="15465" width="11" style="48" bestFit="1" customWidth="1"/>
    <col min="15466" max="15466" width="0.75" style="48" customWidth="1"/>
    <col min="15467" max="15467" width="11" style="48" customWidth="1"/>
    <col min="15468" max="15468" width="0.75" style="48" customWidth="1"/>
    <col min="15469" max="15469" width="11" style="48" customWidth="1"/>
    <col min="15470" max="15470" width="0.75" style="48" customWidth="1"/>
    <col min="15471" max="15471" width="12" style="48" bestFit="1" customWidth="1"/>
    <col min="15472" max="15472" width="0.75" style="48" customWidth="1"/>
    <col min="15473" max="15473" width="14.25" style="48" bestFit="1" customWidth="1"/>
    <col min="15474" max="15474" width="0.75" style="48" customWidth="1"/>
    <col min="15475" max="15475" width="11.375" style="48" bestFit="1" customWidth="1"/>
    <col min="15476" max="15476" width="0.75" style="48" customWidth="1"/>
    <col min="15477" max="15477" width="17.75" style="48" customWidth="1"/>
    <col min="15478" max="15478" width="0.75" style="48" customWidth="1"/>
    <col min="15479" max="15479" width="13.375" style="48" customWidth="1"/>
    <col min="15480" max="15480" width="0.75" style="48" customWidth="1"/>
    <col min="15481" max="15481" width="12.375" style="48" bestFit="1" customWidth="1"/>
    <col min="15482" max="15482" width="0.75" style="48" customWidth="1"/>
    <col min="15483" max="15483" width="10.375" style="48" customWidth="1"/>
    <col min="15484" max="15484" width="0.75" style="48" customWidth="1"/>
    <col min="15485" max="15485" width="13.375" style="48" bestFit="1" customWidth="1"/>
    <col min="15486" max="15486" width="15.75" style="48" customWidth="1"/>
    <col min="15487" max="15487" width="13.25" style="48" customWidth="1"/>
    <col min="15488" max="15718" width="8.75" style="48"/>
    <col min="15719" max="15719" width="32.125" style="48" customWidth="1"/>
    <col min="15720" max="15720" width="8.25" style="48" bestFit="1" customWidth="1"/>
    <col min="15721" max="15721" width="11" style="48" bestFit="1" customWidth="1"/>
    <col min="15722" max="15722" width="0.75" style="48" customWidth="1"/>
    <col min="15723" max="15723" width="11" style="48" customWidth="1"/>
    <col min="15724" max="15724" width="0.75" style="48" customWidth="1"/>
    <col min="15725" max="15725" width="11" style="48" customWidth="1"/>
    <col min="15726" max="15726" width="0.75" style="48" customWidth="1"/>
    <col min="15727" max="15727" width="12" style="48" bestFit="1" customWidth="1"/>
    <col min="15728" max="15728" width="0.75" style="48" customWidth="1"/>
    <col min="15729" max="15729" width="14.25" style="48" bestFit="1" customWidth="1"/>
    <col min="15730" max="15730" width="0.75" style="48" customWidth="1"/>
    <col min="15731" max="15731" width="11.375" style="48" bestFit="1" customWidth="1"/>
    <col min="15732" max="15732" width="0.75" style="48" customWidth="1"/>
    <col min="15733" max="15733" width="17.75" style="48" customWidth="1"/>
    <col min="15734" max="15734" width="0.75" style="48" customWidth="1"/>
    <col min="15735" max="15735" width="13.375" style="48" customWidth="1"/>
    <col min="15736" max="15736" width="0.75" style="48" customWidth="1"/>
    <col min="15737" max="15737" width="12.375" style="48" bestFit="1" customWidth="1"/>
    <col min="15738" max="15738" width="0.75" style="48" customWidth="1"/>
    <col min="15739" max="15739" width="10.375" style="48" customWidth="1"/>
    <col min="15740" max="15740" width="0.75" style="48" customWidth="1"/>
    <col min="15741" max="15741" width="13.375" style="48" bestFit="1" customWidth="1"/>
    <col min="15742" max="15742" width="15.75" style="48" customWidth="1"/>
    <col min="15743" max="15743" width="13.25" style="48" customWidth="1"/>
    <col min="15744" max="15974" width="8.75" style="48"/>
    <col min="15975" max="15975" width="32.125" style="48" customWidth="1"/>
    <col min="15976" max="15976" width="8.25" style="48" bestFit="1" customWidth="1"/>
    <col min="15977" max="15977" width="11" style="48" bestFit="1" customWidth="1"/>
    <col min="15978" max="15978" width="0.75" style="48" customWidth="1"/>
    <col min="15979" max="15979" width="11" style="48" customWidth="1"/>
    <col min="15980" max="15980" width="0.75" style="48" customWidth="1"/>
    <col min="15981" max="15981" width="11" style="48" customWidth="1"/>
    <col min="15982" max="15982" width="0.75" style="48" customWidth="1"/>
    <col min="15983" max="15983" width="12" style="48" bestFit="1" customWidth="1"/>
    <col min="15984" max="15984" width="0.75" style="48" customWidth="1"/>
    <col min="15985" max="15985" width="14.25" style="48" bestFit="1" customWidth="1"/>
    <col min="15986" max="15986" width="0.75" style="48" customWidth="1"/>
    <col min="15987" max="15987" width="11.375" style="48" bestFit="1" customWidth="1"/>
    <col min="15988" max="15988" width="0.75" style="48" customWidth="1"/>
    <col min="15989" max="15989" width="17.75" style="48" customWidth="1"/>
    <col min="15990" max="15990" width="0.75" style="48" customWidth="1"/>
    <col min="15991" max="15991" width="13.375" style="48" customWidth="1"/>
    <col min="15992" max="15992" width="0.75" style="48" customWidth="1"/>
    <col min="15993" max="15993" width="12.375" style="48" bestFit="1" customWidth="1"/>
    <col min="15994" max="15994" width="0.75" style="48" customWidth="1"/>
    <col min="15995" max="15995" width="10.375" style="48" customWidth="1"/>
    <col min="15996" max="15996" width="0.75" style="48" customWidth="1"/>
    <col min="15997" max="15997" width="13.375" style="48" bestFit="1" customWidth="1"/>
    <col min="15998" max="15998" width="15.75" style="48" customWidth="1"/>
    <col min="15999" max="15999" width="13.25" style="48" customWidth="1"/>
    <col min="16000" max="16384" width="8.75" style="48"/>
  </cols>
  <sheetData>
    <row r="1" spans="1:18" s="211" customFormat="1" ht="26.25">
      <c r="A1" s="286" t="s">
        <v>0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</row>
    <row r="2" spans="1:18" s="211" customFormat="1" ht="26.25">
      <c r="A2" s="286" t="s">
        <v>125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</row>
    <row r="3" spans="1:18" s="211" customFormat="1" ht="26.25">
      <c r="A3" s="287" t="s">
        <v>79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1:18" s="211" customFormat="1" ht="26.25">
      <c r="A4" s="287" t="s">
        <v>10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</row>
    <row r="5" spans="1:18" s="114" customFormat="1" ht="25.5">
      <c r="A5" s="292" t="s">
        <v>3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</row>
    <row r="6" spans="1:18" s="114" customFormat="1" ht="3.6" customHeight="1">
      <c r="A6" s="212"/>
      <c r="B6" s="212"/>
      <c r="C6" s="212"/>
      <c r="D6" s="212"/>
      <c r="E6" s="212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115"/>
    </row>
    <row r="7" spans="1:18" s="44" customFormat="1" ht="23.25">
      <c r="A7" s="33"/>
      <c r="B7" s="283" t="s">
        <v>4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</row>
    <row r="8" spans="1:18" s="259" customFormat="1" ht="23.25">
      <c r="A8" s="33"/>
      <c r="B8" s="293" t="s">
        <v>126</v>
      </c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P8" s="259" t="s">
        <v>127</v>
      </c>
      <c r="R8" s="259" t="s">
        <v>128</v>
      </c>
    </row>
    <row r="9" spans="1:18" s="259" customFormat="1" ht="20.100000000000001" customHeight="1">
      <c r="B9" s="259" t="s">
        <v>129</v>
      </c>
      <c r="D9" s="259" t="s">
        <v>130</v>
      </c>
      <c r="F9" s="261" t="s">
        <v>74</v>
      </c>
      <c r="G9" s="261"/>
      <c r="H9" s="295" t="s">
        <v>75</v>
      </c>
      <c r="I9" s="295"/>
      <c r="J9" s="295"/>
      <c r="K9" s="295"/>
      <c r="L9" s="295"/>
      <c r="M9" s="279"/>
      <c r="N9" s="278" t="s">
        <v>67</v>
      </c>
      <c r="O9" s="278"/>
      <c r="P9" s="259" t="s">
        <v>131</v>
      </c>
      <c r="R9" s="259" t="s">
        <v>67</v>
      </c>
    </row>
    <row r="10" spans="1:18" s="259" customFormat="1" ht="20.100000000000001" customHeight="1">
      <c r="B10" s="259" t="s">
        <v>132</v>
      </c>
      <c r="D10" s="259" t="s">
        <v>133</v>
      </c>
      <c r="H10" s="296" t="s">
        <v>115</v>
      </c>
      <c r="I10" s="296"/>
      <c r="J10" s="296"/>
      <c r="K10" s="296"/>
      <c r="L10" s="296"/>
      <c r="M10" s="283" t="s">
        <v>137</v>
      </c>
      <c r="N10" s="283"/>
      <c r="O10" s="283"/>
      <c r="P10" s="259" t="s">
        <v>134</v>
      </c>
    </row>
    <row r="11" spans="1:18" s="259" customFormat="1" ht="23.25">
      <c r="D11" s="259" t="s">
        <v>304</v>
      </c>
      <c r="H11" s="259" t="s">
        <v>135</v>
      </c>
      <c r="J11" s="259" t="s">
        <v>136</v>
      </c>
      <c r="L11" s="123" t="s">
        <v>128</v>
      </c>
      <c r="M11" s="283"/>
      <c r="N11" s="283"/>
      <c r="O11" s="283"/>
    </row>
    <row r="12" spans="1:18" s="259" customFormat="1" ht="23.25">
      <c r="H12" s="259" t="s">
        <v>138</v>
      </c>
      <c r="J12" s="259" t="s">
        <v>139</v>
      </c>
      <c r="L12" s="123" t="s">
        <v>140</v>
      </c>
      <c r="M12" s="123"/>
    </row>
    <row r="13" spans="1:18" s="259" customFormat="1" ht="23.25">
      <c r="F13" s="33"/>
      <c r="G13" s="33"/>
      <c r="H13" s="259" t="s">
        <v>12</v>
      </c>
      <c r="J13" s="259" t="s">
        <v>141</v>
      </c>
      <c r="L13" s="259" t="s">
        <v>142</v>
      </c>
    </row>
    <row r="14" spans="1:18" s="259" customFormat="1" ht="23.25">
      <c r="F14" s="214"/>
      <c r="G14" s="214"/>
      <c r="H14" s="259" t="s">
        <v>143</v>
      </c>
      <c r="J14" s="259" t="s">
        <v>144</v>
      </c>
      <c r="L14" s="259" t="s">
        <v>145</v>
      </c>
    </row>
    <row r="15" spans="1:18" s="259" customFormat="1" ht="23.25">
      <c r="F15" s="214"/>
      <c r="G15" s="214"/>
      <c r="J15" s="259" t="s">
        <v>146</v>
      </c>
    </row>
    <row r="16" spans="1:18" s="259" customFormat="1" ht="5.0999999999999996" customHeight="1">
      <c r="F16" s="214"/>
      <c r="G16" s="214"/>
    </row>
    <row r="17" spans="1:19" s="29" customFormat="1" ht="20.100000000000001" customHeight="1">
      <c r="A17" s="28" t="s">
        <v>147</v>
      </c>
      <c r="B17" s="2">
        <v>21827719170</v>
      </c>
      <c r="C17" s="2"/>
      <c r="D17" s="2">
        <v>1862979154</v>
      </c>
      <c r="E17" s="2"/>
      <c r="F17" s="2">
        <v>-103848403956</v>
      </c>
      <c r="G17" s="2"/>
      <c r="H17" s="2">
        <v>9031404655</v>
      </c>
      <c r="I17" s="2"/>
      <c r="J17" s="2">
        <v>43588022</v>
      </c>
      <c r="K17" s="2"/>
      <c r="L17" s="2">
        <f>H17+J17</f>
        <v>9074992677</v>
      </c>
      <c r="M17" s="2"/>
      <c r="N17" s="2">
        <f>B17+D17+F17+L17</f>
        <v>-71082712955</v>
      </c>
      <c r="O17" s="2"/>
      <c r="P17" s="2">
        <v>58076529</v>
      </c>
      <c r="Q17" s="2"/>
      <c r="R17" s="2">
        <v>-71024636426</v>
      </c>
      <c r="S17" s="136"/>
    </row>
    <row r="18" spans="1:19" s="29" customFormat="1" ht="20.100000000000001" customHeight="1">
      <c r="A18" s="28" t="s">
        <v>148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2"/>
      <c r="M18" s="3"/>
      <c r="N18" s="2"/>
      <c r="O18" s="3"/>
      <c r="P18" s="37"/>
      <c r="Q18" s="37"/>
      <c r="R18" s="2" t="s">
        <v>11</v>
      </c>
      <c r="S18" s="136"/>
    </row>
    <row r="19" spans="1:19" s="29" customFormat="1" ht="20.100000000000001" customHeight="1">
      <c r="A19" s="29" t="s">
        <v>149</v>
      </c>
      <c r="B19" s="262">
        <v>0</v>
      </c>
      <c r="C19" s="133"/>
      <c r="D19" s="262">
        <v>0</v>
      </c>
      <c r="E19" s="133"/>
      <c r="F19" s="262">
        <v>0</v>
      </c>
      <c r="G19" s="133"/>
      <c r="H19" s="262">
        <v>0</v>
      </c>
      <c r="I19" s="133"/>
      <c r="J19" s="262">
        <v>0</v>
      </c>
      <c r="K19" s="133"/>
      <c r="L19" s="262">
        <f t="shared" ref="L19:L21" si="0">H19+J19</f>
        <v>0</v>
      </c>
      <c r="M19" s="133"/>
      <c r="N19" s="262">
        <f t="shared" ref="N19:N22" si="1">B19+D19+F19+L19</f>
        <v>0</v>
      </c>
      <c r="O19" s="3"/>
      <c r="P19" s="3">
        <v>-22699</v>
      </c>
      <c r="Q19" s="3"/>
      <c r="R19" s="3">
        <v>-22699</v>
      </c>
      <c r="S19" s="136"/>
    </row>
    <row r="20" spans="1:19" s="29" customFormat="1" ht="20.100000000000001" customHeight="1">
      <c r="A20" s="29" t="s">
        <v>150</v>
      </c>
      <c r="B20" s="262">
        <v>0</v>
      </c>
      <c r="C20" s="133"/>
      <c r="D20" s="262">
        <v>0</v>
      </c>
      <c r="E20" s="133"/>
      <c r="F20" s="133">
        <v>17401554</v>
      </c>
      <c r="G20" s="133"/>
      <c r="H20" s="133">
        <v>-17401554</v>
      </c>
      <c r="I20" s="133"/>
      <c r="J20" s="262">
        <v>0</v>
      </c>
      <c r="K20" s="133"/>
      <c r="L20" s="3">
        <f t="shared" si="0"/>
        <v>-17401554</v>
      </c>
      <c r="M20" s="133"/>
      <c r="N20" s="262">
        <f t="shared" si="1"/>
        <v>0</v>
      </c>
      <c r="O20" s="3"/>
      <c r="P20" s="238">
        <v>0</v>
      </c>
      <c r="Q20" s="3"/>
      <c r="R20" s="238">
        <v>0</v>
      </c>
      <c r="S20" s="136"/>
    </row>
    <row r="21" spans="1:19" s="29" customFormat="1" ht="20.100000000000001" customHeight="1">
      <c r="A21" s="130" t="s">
        <v>151</v>
      </c>
      <c r="B21" s="262">
        <v>0</v>
      </c>
      <c r="C21" s="133"/>
      <c r="D21" s="262">
        <v>0</v>
      </c>
      <c r="E21" s="133"/>
      <c r="F21" s="131">
        <v>12513968817</v>
      </c>
      <c r="G21" s="133"/>
      <c r="H21" s="262">
        <v>0</v>
      </c>
      <c r="I21" s="3"/>
      <c r="J21" s="135">
        <v>-1143878</v>
      </c>
      <c r="K21" s="135"/>
      <c r="L21" s="3">
        <f t="shared" si="0"/>
        <v>-1143878</v>
      </c>
      <c r="M21" s="3"/>
      <c r="N21" s="3">
        <f t="shared" si="1"/>
        <v>12512824939</v>
      </c>
      <c r="O21" s="3"/>
      <c r="P21" s="3">
        <v>8944994</v>
      </c>
      <c r="Q21" s="37"/>
      <c r="R21" s="3">
        <v>12521769933</v>
      </c>
      <c r="S21" s="136"/>
    </row>
    <row r="22" spans="1:19" s="259" customFormat="1" ht="20.100000000000001" customHeight="1" thickBot="1">
      <c r="A22" s="263" t="s">
        <v>152</v>
      </c>
      <c r="B22" s="4">
        <v>21827719170</v>
      </c>
      <c r="C22" s="2"/>
      <c r="D22" s="4">
        <v>1862979154</v>
      </c>
      <c r="E22" s="26"/>
      <c r="F22" s="4">
        <v>-91317033585</v>
      </c>
      <c r="G22" s="202"/>
      <c r="H22" s="4">
        <v>9014003101</v>
      </c>
      <c r="I22" s="202"/>
      <c r="J22" s="4">
        <v>42444144</v>
      </c>
      <c r="K22" s="2"/>
      <c r="L22" s="4">
        <f>H22+J22</f>
        <v>9056447245</v>
      </c>
      <c r="M22" s="2"/>
      <c r="N22" s="4">
        <f t="shared" si="1"/>
        <v>-58569888016</v>
      </c>
      <c r="O22" s="2"/>
      <c r="P22" s="4">
        <v>66998824</v>
      </c>
      <c r="Q22" s="2"/>
      <c r="R22" s="4">
        <v>-58502889192</v>
      </c>
      <c r="S22" s="136"/>
    </row>
    <row r="23" spans="1:19" s="259" customFormat="1" ht="20.100000000000001" customHeight="1" thickTop="1">
      <c r="A23" s="263"/>
      <c r="F23" s="214"/>
      <c r="G23" s="214"/>
    </row>
    <row r="24" spans="1:19" s="178" customFormat="1" ht="20.100000000000001" customHeight="1">
      <c r="A24" s="264"/>
    </row>
    <row r="25" spans="1:19" s="29" customFormat="1" ht="20.100000000000001" customHeight="1">
      <c r="A25" s="28" t="s">
        <v>153</v>
      </c>
      <c r="B25" s="2">
        <v>21827719170</v>
      </c>
      <c r="C25" s="2"/>
      <c r="D25" s="2">
        <v>1862979154</v>
      </c>
      <c r="E25" s="26"/>
      <c r="F25" s="2">
        <v>-75879961389</v>
      </c>
      <c r="G25" s="202"/>
      <c r="H25" s="2">
        <v>8960831684</v>
      </c>
      <c r="I25" s="202"/>
      <c r="J25" s="2">
        <v>14547430</v>
      </c>
      <c r="K25" s="2"/>
      <c r="L25" s="2">
        <f>H25+J25</f>
        <v>8975379114</v>
      </c>
      <c r="M25" s="2"/>
      <c r="N25" s="2">
        <f>B25+D25+F25+L25</f>
        <v>-43213883951</v>
      </c>
      <c r="O25" s="2"/>
      <c r="P25" s="2">
        <v>71403232</v>
      </c>
      <c r="Q25" s="2"/>
      <c r="R25" s="2">
        <f>N25+P25</f>
        <v>-43142480719</v>
      </c>
      <c r="S25" s="136"/>
    </row>
    <row r="26" spans="1:19" s="29" customFormat="1" ht="20.100000000000001" customHeight="1">
      <c r="A26" s="28" t="s">
        <v>148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2"/>
      <c r="M26" s="3"/>
      <c r="N26" s="2"/>
      <c r="O26" s="3"/>
      <c r="P26" s="37"/>
      <c r="Q26" s="37"/>
      <c r="R26" s="2"/>
    </row>
    <row r="27" spans="1:19" s="29" customFormat="1" ht="20.100000000000001" customHeight="1">
      <c r="A27" s="29" t="s">
        <v>149</v>
      </c>
      <c r="B27" s="262">
        <v>0</v>
      </c>
      <c r="C27" s="260"/>
      <c r="D27" s="262">
        <v>0</v>
      </c>
      <c r="E27" s="260"/>
      <c r="F27" s="262">
        <v>0</v>
      </c>
      <c r="G27" s="260"/>
      <c r="H27" s="262">
        <v>0</v>
      </c>
      <c r="I27" s="260"/>
      <c r="J27" s="262">
        <v>0</v>
      </c>
      <c r="K27" s="260"/>
      <c r="L27" s="262">
        <f t="shared" ref="L27:L30" si="2">H27+J27</f>
        <v>0</v>
      </c>
      <c r="M27" s="260"/>
      <c r="N27" s="265">
        <f t="shared" ref="N27:N30" si="3">B27+D27+F27+L27</f>
        <v>0</v>
      </c>
      <c r="O27" s="3"/>
      <c r="P27" s="3">
        <v>-22824</v>
      </c>
      <c r="Q27" s="3"/>
      <c r="R27" s="3">
        <f t="shared" ref="R27:R30" si="4">N27+P27</f>
        <v>-22824</v>
      </c>
    </row>
    <row r="28" spans="1:19" s="29" customFormat="1" ht="20.100000000000001" customHeight="1">
      <c r="A28" s="29" t="s">
        <v>150</v>
      </c>
      <c r="B28" s="262">
        <v>0</v>
      </c>
      <c r="C28" s="260"/>
      <c r="D28" s="262">
        <v>0</v>
      </c>
      <c r="E28" s="26"/>
      <c r="F28" s="133">
        <v>17546832</v>
      </c>
      <c r="G28" s="260"/>
      <c r="H28" s="133">
        <v>-17546832</v>
      </c>
      <c r="I28" s="260"/>
      <c r="J28" s="262">
        <v>0</v>
      </c>
      <c r="K28" s="260"/>
      <c r="L28" s="3">
        <f t="shared" si="2"/>
        <v>-17546832</v>
      </c>
      <c r="M28" s="260"/>
      <c r="N28" s="265">
        <f t="shared" si="3"/>
        <v>0</v>
      </c>
      <c r="O28" s="3"/>
      <c r="P28" s="265">
        <v>0</v>
      </c>
      <c r="Q28" s="3"/>
      <c r="R28" s="265">
        <f t="shared" si="4"/>
        <v>0</v>
      </c>
      <c r="S28" s="136"/>
    </row>
    <row r="29" spans="1:19" s="29" customFormat="1" ht="20.100000000000001" customHeight="1">
      <c r="A29" s="130" t="s">
        <v>303</v>
      </c>
      <c r="B29" s="262">
        <v>0</v>
      </c>
      <c r="C29" s="260"/>
      <c r="D29" s="262">
        <v>0</v>
      </c>
      <c r="E29" s="26"/>
      <c r="F29" s="133">
        <f>PL!D68</f>
        <v>2409546277</v>
      </c>
      <c r="G29" s="260"/>
      <c r="H29" s="262">
        <v>0</v>
      </c>
      <c r="I29" s="7"/>
      <c r="J29" s="133">
        <f>PL!D64</f>
        <v>97600</v>
      </c>
      <c r="K29" s="162"/>
      <c r="L29" s="3">
        <f t="shared" si="2"/>
        <v>97600</v>
      </c>
      <c r="M29" s="7" t="s">
        <v>11</v>
      </c>
      <c r="N29" s="3">
        <f t="shared" si="3"/>
        <v>2409643877</v>
      </c>
      <c r="O29" s="7" t="s">
        <v>11</v>
      </c>
      <c r="P29" s="3">
        <f>PL!D69</f>
        <v>13830469</v>
      </c>
      <c r="Q29" s="37"/>
      <c r="R29" s="3">
        <f t="shared" si="4"/>
        <v>2423474346</v>
      </c>
      <c r="S29" s="136"/>
    </row>
    <row r="30" spans="1:19" s="29" customFormat="1" ht="20.100000000000001" customHeight="1" thickBot="1">
      <c r="A30" s="28" t="s">
        <v>162</v>
      </c>
      <c r="B30" s="4">
        <f>SUM(B25:B29)</f>
        <v>21827719170</v>
      </c>
      <c r="C30" s="2"/>
      <c r="D30" s="4">
        <f t="shared" ref="D30:I30" si="5">SUM(D25:D29)</f>
        <v>1862979154</v>
      </c>
      <c r="E30" s="2">
        <f t="shared" si="5"/>
        <v>0</v>
      </c>
      <c r="F30" s="4">
        <f t="shared" si="5"/>
        <v>-73452868280</v>
      </c>
      <c r="G30" s="2">
        <f t="shared" si="5"/>
        <v>0</v>
      </c>
      <c r="H30" s="4">
        <f t="shared" si="5"/>
        <v>8943284852</v>
      </c>
      <c r="I30" s="2">
        <f t="shared" si="5"/>
        <v>0</v>
      </c>
      <c r="J30" s="4">
        <f t="shared" ref="J30" si="6">SUM(J25:J29)</f>
        <v>14645030</v>
      </c>
      <c r="K30" s="2"/>
      <c r="L30" s="4">
        <f t="shared" si="2"/>
        <v>8957929882</v>
      </c>
      <c r="M30" s="137" t="s">
        <v>11</v>
      </c>
      <c r="N30" s="4">
        <f t="shared" si="3"/>
        <v>-40804240074</v>
      </c>
      <c r="O30" s="2" t="str">
        <f>M30</f>
        <v xml:space="preserve"> </v>
      </c>
      <c r="P30" s="4">
        <f>SUM(P25:P29)</f>
        <v>85210877</v>
      </c>
      <c r="Q30" s="2"/>
      <c r="R30" s="4">
        <f t="shared" si="4"/>
        <v>-40719029197</v>
      </c>
      <c r="S30" s="136"/>
    </row>
    <row r="31" spans="1:19" s="117" customFormat="1" ht="21.75" thickTop="1">
      <c r="A31" s="116"/>
      <c r="B31" s="35"/>
      <c r="C31" s="35"/>
      <c r="D31" s="35"/>
      <c r="E31" s="35"/>
      <c r="F31" s="35"/>
      <c r="G31" s="36"/>
      <c r="H31" s="35"/>
      <c r="I31" s="35"/>
      <c r="J31" s="35"/>
      <c r="K31" s="35"/>
      <c r="L31" s="35"/>
      <c r="M31" s="161" t="s">
        <v>11</v>
      </c>
      <c r="N31" s="35"/>
      <c r="O31" s="161" t="s">
        <v>11</v>
      </c>
      <c r="P31" s="35"/>
      <c r="Q31" s="35"/>
      <c r="R31" s="35"/>
      <c r="S31" s="119"/>
    </row>
    <row r="34" spans="1:19"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</row>
    <row r="35" spans="1:19" s="117" customFormat="1" ht="21">
      <c r="A35" s="294" t="s">
        <v>34</v>
      </c>
      <c r="B35" s="294"/>
      <c r="C35" s="294"/>
      <c r="D35" s="294"/>
      <c r="E35" s="118"/>
      <c r="F35" s="151"/>
      <c r="G35" s="152"/>
      <c r="H35" s="151"/>
      <c r="I35" s="160"/>
      <c r="J35" s="152"/>
      <c r="K35" s="152"/>
      <c r="L35" s="151"/>
      <c r="M35" s="152"/>
      <c r="N35" s="151"/>
      <c r="O35" s="118"/>
      <c r="P35" s="151"/>
      <c r="Q35" s="118"/>
      <c r="R35" s="151"/>
      <c r="S35" s="119"/>
    </row>
    <row r="36" spans="1:19" s="29" customFormat="1" ht="8.1" customHeight="1">
      <c r="A36" s="111"/>
      <c r="B36" s="111"/>
      <c r="C36" s="111"/>
      <c r="D36" s="216"/>
      <c r="E36" s="216"/>
      <c r="F36" s="8"/>
      <c r="G36" s="111"/>
      <c r="H36" s="6"/>
      <c r="J36" s="138"/>
      <c r="K36" s="111"/>
      <c r="L36" s="111"/>
      <c r="M36" s="111"/>
      <c r="N36" s="138"/>
      <c r="O36" s="111"/>
      <c r="P36" s="111"/>
      <c r="Q36" s="111"/>
      <c r="R36" s="138"/>
    </row>
    <row r="37" spans="1:19" s="29" customFormat="1" ht="23.25">
      <c r="A37" s="281" t="s">
        <v>154</v>
      </c>
      <c r="B37" s="281"/>
      <c r="C37" s="281"/>
      <c r="D37" s="281"/>
      <c r="E37" s="281"/>
      <c r="F37" s="281"/>
      <c r="G37" s="111"/>
      <c r="H37" s="281" t="s">
        <v>155</v>
      </c>
      <c r="I37" s="281"/>
      <c r="J37" s="281"/>
      <c r="K37" s="281"/>
      <c r="L37" s="281"/>
      <c r="M37" s="281"/>
      <c r="N37" s="281"/>
      <c r="O37" s="281"/>
      <c r="P37" s="281"/>
      <c r="Q37" s="281"/>
      <c r="R37" s="281"/>
    </row>
    <row r="38" spans="1:19" s="29" customFormat="1" ht="23.25">
      <c r="A38" s="281" t="s">
        <v>156</v>
      </c>
      <c r="B38" s="281"/>
      <c r="C38" s="281"/>
      <c r="D38" s="281"/>
      <c r="E38" s="281"/>
      <c r="F38" s="281"/>
      <c r="G38" s="111"/>
      <c r="H38" s="281" t="s">
        <v>37</v>
      </c>
      <c r="I38" s="281"/>
      <c r="J38" s="281"/>
      <c r="K38" s="281"/>
      <c r="L38" s="281"/>
      <c r="M38" s="281"/>
      <c r="N38" s="281"/>
      <c r="O38" s="281"/>
      <c r="P38" s="281"/>
      <c r="Q38" s="281"/>
      <c r="R38" s="281"/>
    </row>
    <row r="39" spans="1:19" s="29" customFormat="1" ht="23.25">
      <c r="A39" s="281" t="s">
        <v>157</v>
      </c>
      <c r="B39" s="281"/>
      <c r="C39" s="281"/>
      <c r="D39" s="281"/>
      <c r="E39" s="281"/>
      <c r="F39" s="281"/>
      <c r="G39" s="111"/>
      <c r="H39" s="281" t="s">
        <v>39</v>
      </c>
      <c r="I39" s="281"/>
      <c r="J39" s="281"/>
      <c r="K39" s="281"/>
      <c r="L39" s="281"/>
      <c r="M39" s="281"/>
      <c r="N39" s="281"/>
      <c r="O39" s="281"/>
      <c r="P39" s="281"/>
      <c r="Q39" s="281"/>
      <c r="R39" s="281"/>
    </row>
  </sheetData>
  <mergeCells count="18">
    <mergeCell ref="B7:R7"/>
    <mergeCell ref="B8:N8"/>
    <mergeCell ref="M11:O11"/>
    <mergeCell ref="A35:D35"/>
    <mergeCell ref="H9:L9"/>
    <mergeCell ref="H10:L10"/>
    <mergeCell ref="M10:O10"/>
    <mergeCell ref="A1:R1"/>
    <mergeCell ref="A2:R2"/>
    <mergeCell ref="A3:R3"/>
    <mergeCell ref="A4:R4"/>
    <mergeCell ref="A5:R5"/>
    <mergeCell ref="A38:F38"/>
    <mergeCell ref="A39:F39"/>
    <mergeCell ref="H38:R38"/>
    <mergeCell ref="H39:R39"/>
    <mergeCell ref="A37:F37"/>
    <mergeCell ref="H37:R37"/>
  </mergeCells>
  <pageMargins left="0.7" right="0.5" top="0.8" bottom="0.5" header="0.5" footer="0.3"/>
  <pageSetup paperSize="9" scale="58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U34"/>
  <sheetViews>
    <sheetView topLeftCell="A18" zoomScale="55" zoomScaleNormal="55" zoomScaleSheetLayoutView="76" zoomScalePageLayoutView="55" workbookViewId="0">
      <selection activeCell="N24" sqref="N24"/>
    </sheetView>
  </sheetViews>
  <sheetFormatPr defaultColWidth="8.75" defaultRowHeight="24" customHeight="1"/>
  <cols>
    <col min="1" max="1" width="38.875" style="48" customWidth="1"/>
    <col min="2" max="2" width="2.375" style="48" customWidth="1"/>
    <col min="3" max="3" width="18.625" style="120" customWidth="1"/>
    <col min="4" max="4" width="1.375" style="120" customWidth="1"/>
    <col min="5" max="5" width="17.375" style="48" customWidth="1"/>
    <col min="6" max="6" width="1.375" style="48" customWidth="1"/>
    <col min="7" max="7" width="19" style="48" customWidth="1"/>
    <col min="8" max="8" width="1.375" style="48" customWidth="1"/>
    <col min="9" max="9" width="21.125" style="48" customWidth="1"/>
    <col min="10" max="10" width="1" style="48" customWidth="1"/>
    <col min="11" max="11" width="21.25" style="48" customWidth="1"/>
    <col min="12" max="12" width="1.375" style="48" customWidth="1"/>
    <col min="13" max="13" width="18.75" style="48" customWidth="1"/>
    <col min="14" max="14" width="1.375" style="48" customWidth="1"/>
    <col min="15" max="15" width="18.375" style="48" customWidth="1"/>
    <col min="16" max="16" width="16.375" style="48" bestFit="1" customWidth="1"/>
    <col min="17" max="18" width="8.75" style="48"/>
    <col min="19" max="19" width="16.125" style="48" customWidth="1"/>
    <col min="20" max="252" width="8.75" style="48"/>
    <col min="253" max="253" width="53.375" style="48" customWidth="1"/>
    <col min="254" max="254" width="9" style="48" customWidth="1"/>
    <col min="255" max="255" width="10.375" style="48" bestFit="1" customWidth="1"/>
    <col min="256" max="256" width="0.75" style="48" customWidth="1"/>
    <col min="257" max="257" width="11.125" style="48" customWidth="1"/>
    <col min="258" max="258" width="0.75" style="48" customWidth="1"/>
    <col min="259" max="259" width="10.375" style="48" bestFit="1" customWidth="1"/>
    <col min="260" max="260" width="0.75" style="48" customWidth="1"/>
    <col min="261" max="261" width="12" style="48" bestFit="1" customWidth="1"/>
    <col min="262" max="262" width="0.75" style="48" customWidth="1"/>
    <col min="263" max="263" width="17" style="48" customWidth="1"/>
    <col min="264" max="264" width="0.75" style="48" customWidth="1"/>
    <col min="265" max="265" width="14.375" style="48" customWidth="1"/>
    <col min="266" max="266" width="0.75" style="48" customWidth="1"/>
    <col min="267" max="267" width="16.75" style="48" customWidth="1"/>
    <col min="268" max="268" width="0.75" style="48" customWidth="1"/>
    <col min="269" max="269" width="12.375" style="48" bestFit="1" customWidth="1"/>
    <col min="270" max="270" width="0.75" style="48" customWidth="1"/>
    <col min="271" max="271" width="13.375" style="48" bestFit="1" customWidth="1"/>
    <col min="272" max="508" width="8.75" style="48"/>
    <col min="509" max="509" width="53.375" style="48" customWidth="1"/>
    <col min="510" max="510" width="9" style="48" customWidth="1"/>
    <col min="511" max="511" width="10.375" style="48" bestFit="1" customWidth="1"/>
    <col min="512" max="512" width="0.75" style="48" customWidth="1"/>
    <col min="513" max="513" width="11.125" style="48" customWidth="1"/>
    <col min="514" max="514" width="0.75" style="48" customWidth="1"/>
    <col min="515" max="515" width="10.375" style="48" bestFit="1" customWidth="1"/>
    <col min="516" max="516" width="0.75" style="48" customWidth="1"/>
    <col min="517" max="517" width="12" style="48" bestFit="1" customWidth="1"/>
    <col min="518" max="518" width="0.75" style="48" customWidth="1"/>
    <col min="519" max="519" width="17" style="48" customWidth="1"/>
    <col min="520" max="520" width="0.75" style="48" customWidth="1"/>
    <col min="521" max="521" width="14.375" style="48" customWidth="1"/>
    <col min="522" max="522" width="0.75" style="48" customWidth="1"/>
    <col min="523" max="523" width="16.75" style="48" customWidth="1"/>
    <col min="524" max="524" width="0.75" style="48" customWidth="1"/>
    <col min="525" max="525" width="12.375" style="48" bestFit="1" customWidth="1"/>
    <col min="526" max="526" width="0.75" style="48" customWidth="1"/>
    <col min="527" max="527" width="13.375" style="48" bestFit="1" customWidth="1"/>
    <col min="528" max="764" width="8.75" style="48"/>
    <col min="765" max="765" width="53.375" style="48" customWidth="1"/>
    <col min="766" max="766" width="9" style="48" customWidth="1"/>
    <col min="767" max="767" width="10.375" style="48" bestFit="1" customWidth="1"/>
    <col min="768" max="768" width="0.75" style="48" customWidth="1"/>
    <col min="769" max="769" width="11.125" style="48" customWidth="1"/>
    <col min="770" max="770" width="0.75" style="48" customWidth="1"/>
    <col min="771" max="771" width="10.375" style="48" bestFit="1" customWidth="1"/>
    <col min="772" max="772" width="0.75" style="48" customWidth="1"/>
    <col min="773" max="773" width="12" style="48" bestFit="1" customWidth="1"/>
    <col min="774" max="774" width="0.75" style="48" customWidth="1"/>
    <col min="775" max="775" width="17" style="48" customWidth="1"/>
    <col min="776" max="776" width="0.75" style="48" customWidth="1"/>
    <col min="777" max="777" width="14.375" style="48" customWidth="1"/>
    <col min="778" max="778" width="0.75" style="48" customWidth="1"/>
    <col min="779" max="779" width="16.75" style="48" customWidth="1"/>
    <col min="780" max="780" width="0.75" style="48" customWidth="1"/>
    <col min="781" max="781" width="12.375" style="48" bestFit="1" customWidth="1"/>
    <col min="782" max="782" width="0.75" style="48" customWidth="1"/>
    <col min="783" max="783" width="13.375" style="48" bestFit="1" customWidth="1"/>
    <col min="784" max="1020" width="8.75" style="48"/>
    <col min="1021" max="1021" width="53.375" style="48" customWidth="1"/>
    <col min="1022" max="1022" width="9" style="48" customWidth="1"/>
    <col min="1023" max="1023" width="10.375" style="48" bestFit="1" customWidth="1"/>
    <col min="1024" max="1024" width="0.75" style="48" customWidth="1"/>
    <col min="1025" max="1025" width="11.125" style="48" customWidth="1"/>
    <col min="1026" max="1026" width="0.75" style="48" customWidth="1"/>
    <col min="1027" max="1027" width="10.375" style="48" bestFit="1" customWidth="1"/>
    <col min="1028" max="1028" width="0.75" style="48" customWidth="1"/>
    <col min="1029" max="1029" width="12" style="48" bestFit="1" customWidth="1"/>
    <col min="1030" max="1030" width="0.75" style="48" customWidth="1"/>
    <col min="1031" max="1031" width="17" style="48" customWidth="1"/>
    <col min="1032" max="1032" width="0.75" style="48" customWidth="1"/>
    <col min="1033" max="1033" width="14.375" style="48" customWidth="1"/>
    <col min="1034" max="1034" width="0.75" style="48" customWidth="1"/>
    <col min="1035" max="1035" width="16.75" style="48" customWidth="1"/>
    <col min="1036" max="1036" width="0.75" style="48" customWidth="1"/>
    <col min="1037" max="1037" width="12.375" style="48" bestFit="1" customWidth="1"/>
    <col min="1038" max="1038" width="0.75" style="48" customWidth="1"/>
    <col min="1039" max="1039" width="13.375" style="48" bestFit="1" customWidth="1"/>
    <col min="1040" max="1276" width="8.75" style="48"/>
    <col min="1277" max="1277" width="53.375" style="48" customWidth="1"/>
    <col min="1278" max="1278" width="9" style="48" customWidth="1"/>
    <col min="1279" max="1279" width="10.375" style="48" bestFit="1" customWidth="1"/>
    <col min="1280" max="1280" width="0.75" style="48" customWidth="1"/>
    <col min="1281" max="1281" width="11.125" style="48" customWidth="1"/>
    <col min="1282" max="1282" width="0.75" style="48" customWidth="1"/>
    <col min="1283" max="1283" width="10.375" style="48" bestFit="1" customWidth="1"/>
    <col min="1284" max="1284" width="0.75" style="48" customWidth="1"/>
    <col min="1285" max="1285" width="12" style="48" bestFit="1" customWidth="1"/>
    <col min="1286" max="1286" width="0.75" style="48" customWidth="1"/>
    <col min="1287" max="1287" width="17" style="48" customWidth="1"/>
    <col min="1288" max="1288" width="0.75" style="48" customWidth="1"/>
    <col min="1289" max="1289" width="14.375" style="48" customWidth="1"/>
    <col min="1290" max="1290" width="0.75" style="48" customWidth="1"/>
    <col min="1291" max="1291" width="16.75" style="48" customWidth="1"/>
    <col min="1292" max="1292" width="0.75" style="48" customWidth="1"/>
    <col min="1293" max="1293" width="12.375" style="48" bestFit="1" customWidth="1"/>
    <col min="1294" max="1294" width="0.75" style="48" customWidth="1"/>
    <col min="1295" max="1295" width="13.375" style="48" bestFit="1" customWidth="1"/>
    <col min="1296" max="1532" width="8.75" style="48"/>
    <col min="1533" max="1533" width="53.375" style="48" customWidth="1"/>
    <col min="1534" max="1534" width="9" style="48" customWidth="1"/>
    <col min="1535" max="1535" width="10.375" style="48" bestFit="1" customWidth="1"/>
    <col min="1536" max="1536" width="0.75" style="48" customWidth="1"/>
    <col min="1537" max="1537" width="11.125" style="48" customWidth="1"/>
    <col min="1538" max="1538" width="0.75" style="48" customWidth="1"/>
    <col min="1539" max="1539" width="10.375" style="48" bestFit="1" customWidth="1"/>
    <col min="1540" max="1540" width="0.75" style="48" customWidth="1"/>
    <col min="1541" max="1541" width="12" style="48" bestFit="1" customWidth="1"/>
    <col min="1542" max="1542" width="0.75" style="48" customWidth="1"/>
    <col min="1543" max="1543" width="17" style="48" customWidth="1"/>
    <col min="1544" max="1544" width="0.75" style="48" customWidth="1"/>
    <col min="1545" max="1545" width="14.375" style="48" customWidth="1"/>
    <col min="1546" max="1546" width="0.75" style="48" customWidth="1"/>
    <col min="1547" max="1547" width="16.75" style="48" customWidth="1"/>
    <col min="1548" max="1548" width="0.75" style="48" customWidth="1"/>
    <col min="1549" max="1549" width="12.375" style="48" bestFit="1" customWidth="1"/>
    <col min="1550" max="1550" width="0.75" style="48" customWidth="1"/>
    <col min="1551" max="1551" width="13.375" style="48" bestFit="1" customWidth="1"/>
    <col min="1552" max="1788" width="8.75" style="48"/>
    <col min="1789" max="1789" width="53.375" style="48" customWidth="1"/>
    <col min="1790" max="1790" width="9" style="48" customWidth="1"/>
    <col min="1791" max="1791" width="10.375" style="48" bestFit="1" customWidth="1"/>
    <col min="1792" max="1792" width="0.75" style="48" customWidth="1"/>
    <col min="1793" max="1793" width="11.125" style="48" customWidth="1"/>
    <col min="1794" max="1794" width="0.75" style="48" customWidth="1"/>
    <col min="1795" max="1795" width="10.375" style="48" bestFit="1" customWidth="1"/>
    <col min="1796" max="1796" width="0.75" style="48" customWidth="1"/>
    <col min="1797" max="1797" width="12" style="48" bestFit="1" customWidth="1"/>
    <col min="1798" max="1798" width="0.75" style="48" customWidth="1"/>
    <col min="1799" max="1799" width="17" style="48" customWidth="1"/>
    <col min="1800" max="1800" width="0.75" style="48" customWidth="1"/>
    <col min="1801" max="1801" width="14.375" style="48" customWidth="1"/>
    <col min="1802" max="1802" width="0.75" style="48" customWidth="1"/>
    <col min="1803" max="1803" width="16.75" style="48" customWidth="1"/>
    <col min="1804" max="1804" width="0.75" style="48" customWidth="1"/>
    <col min="1805" max="1805" width="12.375" style="48" bestFit="1" customWidth="1"/>
    <col min="1806" max="1806" width="0.75" style="48" customWidth="1"/>
    <col min="1807" max="1807" width="13.375" style="48" bestFit="1" customWidth="1"/>
    <col min="1808" max="2044" width="8.75" style="48"/>
    <col min="2045" max="2045" width="53.375" style="48" customWidth="1"/>
    <col min="2046" max="2046" width="9" style="48" customWidth="1"/>
    <col min="2047" max="2047" width="10.375" style="48" bestFit="1" customWidth="1"/>
    <col min="2048" max="2048" width="0.75" style="48" customWidth="1"/>
    <col min="2049" max="2049" width="11.125" style="48" customWidth="1"/>
    <col min="2050" max="2050" width="0.75" style="48" customWidth="1"/>
    <col min="2051" max="2051" width="10.375" style="48" bestFit="1" customWidth="1"/>
    <col min="2052" max="2052" width="0.75" style="48" customWidth="1"/>
    <col min="2053" max="2053" width="12" style="48" bestFit="1" customWidth="1"/>
    <col min="2054" max="2054" width="0.75" style="48" customWidth="1"/>
    <col min="2055" max="2055" width="17" style="48" customWidth="1"/>
    <col min="2056" max="2056" width="0.75" style="48" customWidth="1"/>
    <col min="2057" max="2057" width="14.375" style="48" customWidth="1"/>
    <col min="2058" max="2058" width="0.75" style="48" customWidth="1"/>
    <col min="2059" max="2059" width="16.75" style="48" customWidth="1"/>
    <col min="2060" max="2060" width="0.75" style="48" customWidth="1"/>
    <col min="2061" max="2061" width="12.375" style="48" bestFit="1" customWidth="1"/>
    <col min="2062" max="2062" width="0.75" style="48" customWidth="1"/>
    <col min="2063" max="2063" width="13.375" style="48" bestFit="1" customWidth="1"/>
    <col min="2064" max="2300" width="8.75" style="48"/>
    <col min="2301" max="2301" width="53.375" style="48" customWidth="1"/>
    <col min="2302" max="2302" width="9" style="48" customWidth="1"/>
    <col min="2303" max="2303" width="10.375" style="48" bestFit="1" customWidth="1"/>
    <col min="2304" max="2304" width="0.75" style="48" customWidth="1"/>
    <col min="2305" max="2305" width="11.125" style="48" customWidth="1"/>
    <col min="2306" max="2306" width="0.75" style="48" customWidth="1"/>
    <col min="2307" max="2307" width="10.375" style="48" bestFit="1" customWidth="1"/>
    <col min="2308" max="2308" width="0.75" style="48" customWidth="1"/>
    <col min="2309" max="2309" width="12" style="48" bestFit="1" customWidth="1"/>
    <col min="2310" max="2310" width="0.75" style="48" customWidth="1"/>
    <col min="2311" max="2311" width="17" style="48" customWidth="1"/>
    <col min="2312" max="2312" width="0.75" style="48" customWidth="1"/>
    <col min="2313" max="2313" width="14.375" style="48" customWidth="1"/>
    <col min="2314" max="2314" width="0.75" style="48" customWidth="1"/>
    <col min="2315" max="2315" width="16.75" style="48" customWidth="1"/>
    <col min="2316" max="2316" width="0.75" style="48" customWidth="1"/>
    <col min="2317" max="2317" width="12.375" style="48" bestFit="1" customWidth="1"/>
    <col min="2318" max="2318" width="0.75" style="48" customWidth="1"/>
    <col min="2319" max="2319" width="13.375" style="48" bestFit="1" customWidth="1"/>
    <col min="2320" max="2556" width="8.75" style="48"/>
    <col min="2557" max="2557" width="53.375" style="48" customWidth="1"/>
    <col min="2558" max="2558" width="9" style="48" customWidth="1"/>
    <col min="2559" max="2559" width="10.375" style="48" bestFit="1" customWidth="1"/>
    <col min="2560" max="2560" width="0.75" style="48" customWidth="1"/>
    <col min="2561" max="2561" width="11.125" style="48" customWidth="1"/>
    <col min="2562" max="2562" width="0.75" style="48" customWidth="1"/>
    <col min="2563" max="2563" width="10.375" style="48" bestFit="1" customWidth="1"/>
    <col min="2564" max="2564" width="0.75" style="48" customWidth="1"/>
    <col min="2565" max="2565" width="12" style="48" bestFit="1" customWidth="1"/>
    <col min="2566" max="2566" width="0.75" style="48" customWidth="1"/>
    <col min="2567" max="2567" width="17" style="48" customWidth="1"/>
    <col min="2568" max="2568" width="0.75" style="48" customWidth="1"/>
    <col min="2569" max="2569" width="14.375" style="48" customWidth="1"/>
    <col min="2570" max="2570" width="0.75" style="48" customWidth="1"/>
    <col min="2571" max="2571" width="16.75" style="48" customWidth="1"/>
    <col min="2572" max="2572" width="0.75" style="48" customWidth="1"/>
    <col min="2573" max="2573" width="12.375" style="48" bestFit="1" customWidth="1"/>
    <col min="2574" max="2574" width="0.75" style="48" customWidth="1"/>
    <col min="2575" max="2575" width="13.375" style="48" bestFit="1" customWidth="1"/>
    <col min="2576" max="2812" width="8.75" style="48"/>
    <col min="2813" max="2813" width="53.375" style="48" customWidth="1"/>
    <col min="2814" max="2814" width="9" style="48" customWidth="1"/>
    <col min="2815" max="2815" width="10.375" style="48" bestFit="1" customWidth="1"/>
    <col min="2816" max="2816" width="0.75" style="48" customWidth="1"/>
    <col min="2817" max="2817" width="11.125" style="48" customWidth="1"/>
    <col min="2818" max="2818" width="0.75" style="48" customWidth="1"/>
    <col min="2819" max="2819" width="10.375" style="48" bestFit="1" customWidth="1"/>
    <col min="2820" max="2820" width="0.75" style="48" customWidth="1"/>
    <col min="2821" max="2821" width="12" style="48" bestFit="1" customWidth="1"/>
    <col min="2822" max="2822" width="0.75" style="48" customWidth="1"/>
    <col min="2823" max="2823" width="17" style="48" customWidth="1"/>
    <col min="2824" max="2824" width="0.75" style="48" customWidth="1"/>
    <col min="2825" max="2825" width="14.375" style="48" customWidth="1"/>
    <col min="2826" max="2826" width="0.75" style="48" customWidth="1"/>
    <col min="2827" max="2827" width="16.75" style="48" customWidth="1"/>
    <col min="2828" max="2828" width="0.75" style="48" customWidth="1"/>
    <col min="2829" max="2829" width="12.375" style="48" bestFit="1" customWidth="1"/>
    <col min="2830" max="2830" width="0.75" style="48" customWidth="1"/>
    <col min="2831" max="2831" width="13.375" style="48" bestFit="1" customWidth="1"/>
    <col min="2832" max="3068" width="8.75" style="48"/>
    <col min="3069" max="3069" width="53.375" style="48" customWidth="1"/>
    <col min="3070" max="3070" width="9" style="48" customWidth="1"/>
    <col min="3071" max="3071" width="10.375" style="48" bestFit="1" customWidth="1"/>
    <col min="3072" max="3072" width="0.75" style="48" customWidth="1"/>
    <col min="3073" max="3073" width="11.125" style="48" customWidth="1"/>
    <col min="3074" max="3074" width="0.75" style="48" customWidth="1"/>
    <col min="3075" max="3075" width="10.375" style="48" bestFit="1" customWidth="1"/>
    <col min="3076" max="3076" width="0.75" style="48" customWidth="1"/>
    <col min="3077" max="3077" width="12" style="48" bestFit="1" customWidth="1"/>
    <col min="3078" max="3078" width="0.75" style="48" customWidth="1"/>
    <col min="3079" max="3079" width="17" style="48" customWidth="1"/>
    <col min="3080" max="3080" width="0.75" style="48" customWidth="1"/>
    <col min="3081" max="3081" width="14.375" style="48" customWidth="1"/>
    <col min="3082" max="3082" width="0.75" style="48" customWidth="1"/>
    <col min="3083" max="3083" width="16.75" style="48" customWidth="1"/>
    <col min="3084" max="3084" width="0.75" style="48" customWidth="1"/>
    <col min="3085" max="3085" width="12.375" style="48" bestFit="1" customWidth="1"/>
    <col min="3086" max="3086" width="0.75" style="48" customWidth="1"/>
    <col min="3087" max="3087" width="13.375" style="48" bestFit="1" customWidth="1"/>
    <col min="3088" max="3324" width="8.75" style="48"/>
    <col min="3325" max="3325" width="53.375" style="48" customWidth="1"/>
    <col min="3326" max="3326" width="9" style="48" customWidth="1"/>
    <col min="3327" max="3327" width="10.375" style="48" bestFit="1" customWidth="1"/>
    <col min="3328" max="3328" width="0.75" style="48" customWidth="1"/>
    <col min="3329" max="3329" width="11.125" style="48" customWidth="1"/>
    <col min="3330" max="3330" width="0.75" style="48" customWidth="1"/>
    <col min="3331" max="3331" width="10.375" style="48" bestFit="1" customWidth="1"/>
    <col min="3332" max="3332" width="0.75" style="48" customWidth="1"/>
    <col min="3333" max="3333" width="12" style="48" bestFit="1" customWidth="1"/>
    <col min="3334" max="3334" width="0.75" style="48" customWidth="1"/>
    <col min="3335" max="3335" width="17" style="48" customWidth="1"/>
    <col min="3336" max="3336" width="0.75" style="48" customWidth="1"/>
    <col min="3337" max="3337" width="14.375" style="48" customWidth="1"/>
    <col min="3338" max="3338" width="0.75" style="48" customWidth="1"/>
    <col min="3339" max="3339" width="16.75" style="48" customWidth="1"/>
    <col min="3340" max="3340" width="0.75" style="48" customWidth="1"/>
    <col min="3341" max="3341" width="12.375" style="48" bestFit="1" customWidth="1"/>
    <col min="3342" max="3342" width="0.75" style="48" customWidth="1"/>
    <col min="3343" max="3343" width="13.375" style="48" bestFit="1" customWidth="1"/>
    <col min="3344" max="3580" width="8.75" style="48"/>
    <col min="3581" max="3581" width="53.375" style="48" customWidth="1"/>
    <col min="3582" max="3582" width="9" style="48" customWidth="1"/>
    <col min="3583" max="3583" width="10.375" style="48" bestFit="1" customWidth="1"/>
    <col min="3584" max="3584" width="0.75" style="48" customWidth="1"/>
    <col min="3585" max="3585" width="11.125" style="48" customWidth="1"/>
    <col min="3586" max="3586" width="0.75" style="48" customWidth="1"/>
    <col min="3587" max="3587" width="10.375" style="48" bestFit="1" customWidth="1"/>
    <col min="3588" max="3588" width="0.75" style="48" customWidth="1"/>
    <col min="3589" max="3589" width="12" style="48" bestFit="1" customWidth="1"/>
    <col min="3590" max="3590" width="0.75" style="48" customWidth="1"/>
    <col min="3591" max="3591" width="17" style="48" customWidth="1"/>
    <col min="3592" max="3592" width="0.75" style="48" customWidth="1"/>
    <col min="3593" max="3593" width="14.375" style="48" customWidth="1"/>
    <col min="3594" max="3594" width="0.75" style="48" customWidth="1"/>
    <col min="3595" max="3595" width="16.75" style="48" customWidth="1"/>
    <col min="3596" max="3596" width="0.75" style="48" customWidth="1"/>
    <col min="3597" max="3597" width="12.375" style="48" bestFit="1" customWidth="1"/>
    <col min="3598" max="3598" width="0.75" style="48" customWidth="1"/>
    <col min="3599" max="3599" width="13.375" style="48" bestFit="1" customWidth="1"/>
    <col min="3600" max="3836" width="8.75" style="48"/>
    <col min="3837" max="3837" width="53.375" style="48" customWidth="1"/>
    <col min="3838" max="3838" width="9" style="48" customWidth="1"/>
    <col min="3839" max="3839" width="10.375" style="48" bestFit="1" customWidth="1"/>
    <col min="3840" max="3840" width="0.75" style="48" customWidth="1"/>
    <col min="3841" max="3841" width="11.125" style="48" customWidth="1"/>
    <col min="3842" max="3842" width="0.75" style="48" customWidth="1"/>
    <col min="3843" max="3843" width="10.375" style="48" bestFit="1" customWidth="1"/>
    <col min="3844" max="3844" width="0.75" style="48" customWidth="1"/>
    <col min="3845" max="3845" width="12" style="48" bestFit="1" customWidth="1"/>
    <col min="3846" max="3846" width="0.75" style="48" customWidth="1"/>
    <col min="3847" max="3847" width="17" style="48" customWidth="1"/>
    <col min="3848" max="3848" width="0.75" style="48" customWidth="1"/>
    <col min="3849" max="3849" width="14.375" style="48" customWidth="1"/>
    <col min="3850" max="3850" width="0.75" style="48" customWidth="1"/>
    <col min="3851" max="3851" width="16.75" style="48" customWidth="1"/>
    <col min="3852" max="3852" width="0.75" style="48" customWidth="1"/>
    <col min="3853" max="3853" width="12.375" style="48" bestFit="1" customWidth="1"/>
    <col min="3854" max="3854" width="0.75" style="48" customWidth="1"/>
    <col min="3855" max="3855" width="13.375" style="48" bestFit="1" customWidth="1"/>
    <col min="3856" max="4092" width="8.75" style="48"/>
    <col min="4093" max="4093" width="53.375" style="48" customWidth="1"/>
    <col min="4094" max="4094" width="9" style="48" customWidth="1"/>
    <col min="4095" max="4095" width="10.375" style="48" bestFit="1" customWidth="1"/>
    <col min="4096" max="4096" width="0.75" style="48" customWidth="1"/>
    <col min="4097" max="4097" width="11.125" style="48" customWidth="1"/>
    <col min="4098" max="4098" width="0.75" style="48" customWidth="1"/>
    <col min="4099" max="4099" width="10.375" style="48" bestFit="1" customWidth="1"/>
    <col min="4100" max="4100" width="0.75" style="48" customWidth="1"/>
    <col min="4101" max="4101" width="12" style="48" bestFit="1" customWidth="1"/>
    <col min="4102" max="4102" width="0.75" style="48" customWidth="1"/>
    <col min="4103" max="4103" width="17" style="48" customWidth="1"/>
    <col min="4104" max="4104" width="0.75" style="48" customWidth="1"/>
    <col min="4105" max="4105" width="14.375" style="48" customWidth="1"/>
    <col min="4106" max="4106" width="0.75" style="48" customWidth="1"/>
    <col min="4107" max="4107" width="16.75" style="48" customWidth="1"/>
    <col min="4108" max="4108" width="0.75" style="48" customWidth="1"/>
    <col min="4109" max="4109" width="12.375" style="48" bestFit="1" customWidth="1"/>
    <col min="4110" max="4110" width="0.75" style="48" customWidth="1"/>
    <col min="4111" max="4111" width="13.375" style="48" bestFit="1" customWidth="1"/>
    <col min="4112" max="4348" width="8.75" style="48"/>
    <col min="4349" max="4349" width="53.375" style="48" customWidth="1"/>
    <col min="4350" max="4350" width="9" style="48" customWidth="1"/>
    <col min="4351" max="4351" width="10.375" style="48" bestFit="1" customWidth="1"/>
    <col min="4352" max="4352" width="0.75" style="48" customWidth="1"/>
    <col min="4353" max="4353" width="11.125" style="48" customWidth="1"/>
    <col min="4354" max="4354" width="0.75" style="48" customWidth="1"/>
    <col min="4355" max="4355" width="10.375" style="48" bestFit="1" customWidth="1"/>
    <col min="4356" max="4356" width="0.75" style="48" customWidth="1"/>
    <col min="4357" max="4357" width="12" style="48" bestFit="1" customWidth="1"/>
    <col min="4358" max="4358" width="0.75" style="48" customWidth="1"/>
    <col min="4359" max="4359" width="17" style="48" customWidth="1"/>
    <col min="4360" max="4360" width="0.75" style="48" customWidth="1"/>
    <col min="4361" max="4361" width="14.375" style="48" customWidth="1"/>
    <col min="4362" max="4362" width="0.75" style="48" customWidth="1"/>
    <col min="4363" max="4363" width="16.75" style="48" customWidth="1"/>
    <col min="4364" max="4364" width="0.75" style="48" customWidth="1"/>
    <col min="4365" max="4365" width="12.375" style="48" bestFit="1" customWidth="1"/>
    <col min="4366" max="4366" width="0.75" style="48" customWidth="1"/>
    <col min="4367" max="4367" width="13.375" style="48" bestFit="1" customWidth="1"/>
    <col min="4368" max="4604" width="8.75" style="48"/>
    <col min="4605" max="4605" width="53.375" style="48" customWidth="1"/>
    <col min="4606" max="4606" width="9" style="48" customWidth="1"/>
    <col min="4607" max="4607" width="10.375" style="48" bestFit="1" customWidth="1"/>
    <col min="4608" max="4608" width="0.75" style="48" customWidth="1"/>
    <col min="4609" max="4609" width="11.125" style="48" customWidth="1"/>
    <col min="4610" max="4610" width="0.75" style="48" customWidth="1"/>
    <col min="4611" max="4611" width="10.375" style="48" bestFit="1" customWidth="1"/>
    <col min="4612" max="4612" width="0.75" style="48" customWidth="1"/>
    <col min="4613" max="4613" width="12" style="48" bestFit="1" customWidth="1"/>
    <col min="4614" max="4614" width="0.75" style="48" customWidth="1"/>
    <col min="4615" max="4615" width="17" style="48" customWidth="1"/>
    <col min="4616" max="4616" width="0.75" style="48" customWidth="1"/>
    <col min="4617" max="4617" width="14.375" style="48" customWidth="1"/>
    <col min="4618" max="4618" width="0.75" style="48" customWidth="1"/>
    <col min="4619" max="4619" width="16.75" style="48" customWidth="1"/>
    <col min="4620" max="4620" width="0.75" style="48" customWidth="1"/>
    <col min="4621" max="4621" width="12.375" style="48" bestFit="1" customWidth="1"/>
    <col min="4622" max="4622" width="0.75" style="48" customWidth="1"/>
    <col min="4623" max="4623" width="13.375" style="48" bestFit="1" customWidth="1"/>
    <col min="4624" max="4860" width="8.75" style="48"/>
    <col min="4861" max="4861" width="53.375" style="48" customWidth="1"/>
    <col min="4862" max="4862" width="9" style="48" customWidth="1"/>
    <col min="4863" max="4863" width="10.375" style="48" bestFit="1" customWidth="1"/>
    <col min="4864" max="4864" width="0.75" style="48" customWidth="1"/>
    <col min="4865" max="4865" width="11.125" style="48" customWidth="1"/>
    <col min="4866" max="4866" width="0.75" style="48" customWidth="1"/>
    <col min="4867" max="4867" width="10.375" style="48" bestFit="1" customWidth="1"/>
    <col min="4868" max="4868" width="0.75" style="48" customWidth="1"/>
    <col min="4869" max="4869" width="12" style="48" bestFit="1" customWidth="1"/>
    <col min="4870" max="4870" width="0.75" style="48" customWidth="1"/>
    <col min="4871" max="4871" width="17" style="48" customWidth="1"/>
    <col min="4872" max="4872" width="0.75" style="48" customWidth="1"/>
    <col min="4873" max="4873" width="14.375" style="48" customWidth="1"/>
    <col min="4874" max="4874" width="0.75" style="48" customWidth="1"/>
    <col min="4875" max="4875" width="16.75" style="48" customWidth="1"/>
    <col min="4876" max="4876" width="0.75" style="48" customWidth="1"/>
    <col min="4877" max="4877" width="12.375" style="48" bestFit="1" customWidth="1"/>
    <col min="4878" max="4878" width="0.75" style="48" customWidth="1"/>
    <col min="4879" max="4879" width="13.375" style="48" bestFit="1" customWidth="1"/>
    <col min="4880" max="5116" width="8.75" style="48"/>
    <col min="5117" max="5117" width="53.375" style="48" customWidth="1"/>
    <col min="5118" max="5118" width="9" style="48" customWidth="1"/>
    <col min="5119" max="5119" width="10.375" style="48" bestFit="1" customWidth="1"/>
    <col min="5120" max="5120" width="0.75" style="48" customWidth="1"/>
    <col min="5121" max="5121" width="11.125" style="48" customWidth="1"/>
    <col min="5122" max="5122" width="0.75" style="48" customWidth="1"/>
    <col min="5123" max="5123" width="10.375" style="48" bestFit="1" customWidth="1"/>
    <col min="5124" max="5124" width="0.75" style="48" customWidth="1"/>
    <col min="5125" max="5125" width="12" style="48" bestFit="1" customWidth="1"/>
    <col min="5126" max="5126" width="0.75" style="48" customWidth="1"/>
    <col min="5127" max="5127" width="17" style="48" customWidth="1"/>
    <col min="5128" max="5128" width="0.75" style="48" customWidth="1"/>
    <col min="5129" max="5129" width="14.375" style="48" customWidth="1"/>
    <col min="5130" max="5130" width="0.75" style="48" customWidth="1"/>
    <col min="5131" max="5131" width="16.75" style="48" customWidth="1"/>
    <col min="5132" max="5132" width="0.75" style="48" customWidth="1"/>
    <col min="5133" max="5133" width="12.375" style="48" bestFit="1" customWidth="1"/>
    <col min="5134" max="5134" width="0.75" style="48" customWidth="1"/>
    <col min="5135" max="5135" width="13.375" style="48" bestFit="1" customWidth="1"/>
    <col min="5136" max="5372" width="8.75" style="48"/>
    <col min="5373" max="5373" width="53.375" style="48" customWidth="1"/>
    <col min="5374" max="5374" width="9" style="48" customWidth="1"/>
    <col min="5375" max="5375" width="10.375" style="48" bestFit="1" customWidth="1"/>
    <col min="5376" max="5376" width="0.75" style="48" customWidth="1"/>
    <col min="5377" max="5377" width="11.125" style="48" customWidth="1"/>
    <col min="5378" max="5378" width="0.75" style="48" customWidth="1"/>
    <col min="5379" max="5379" width="10.375" style="48" bestFit="1" customWidth="1"/>
    <col min="5380" max="5380" width="0.75" style="48" customWidth="1"/>
    <col min="5381" max="5381" width="12" style="48" bestFit="1" customWidth="1"/>
    <col min="5382" max="5382" width="0.75" style="48" customWidth="1"/>
    <col min="5383" max="5383" width="17" style="48" customWidth="1"/>
    <col min="5384" max="5384" width="0.75" style="48" customWidth="1"/>
    <col min="5385" max="5385" width="14.375" style="48" customWidth="1"/>
    <col min="5386" max="5386" width="0.75" style="48" customWidth="1"/>
    <col min="5387" max="5387" width="16.75" style="48" customWidth="1"/>
    <col min="5388" max="5388" width="0.75" style="48" customWidth="1"/>
    <col min="5389" max="5389" width="12.375" style="48" bestFit="1" customWidth="1"/>
    <col min="5390" max="5390" width="0.75" style="48" customWidth="1"/>
    <col min="5391" max="5391" width="13.375" style="48" bestFit="1" customWidth="1"/>
    <col min="5392" max="5628" width="8.75" style="48"/>
    <col min="5629" max="5629" width="53.375" style="48" customWidth="1"/>
    <col min="5630" max="5630" width="9" style="48" customWidth="1"/>
    <col min="5631" max="5631" width="10.375" style="48" bestFit="1" customWidth="1"/>
    <col min="5632" max="5632" width="0.75" style="48" customWidth="1"/>
    <col min="5633" max="5633" width="11.125" style="48" customWidth="1"/>
    <col min="5634" max="5634" width="0.75" style="48" customWidth="1"/>
    <col min="5635" max="5635" width="10.375" style="48" bestFit="1" customWidth="1"/>
    <col min="5636" max="5636" width="0.75" style="48" customWidth="1"/>
    <col min="5637" max="5637" width="12" style="48" bestFit="1" customWidth="1"/>
    <col min="5638" max="5638" width="0.75" style="48" customWidth="1"/>
    <col min="5639" max="5639" width="17" style="48" customWidth="1"/>
    <col min="5640" max="5640" width="0.75" style="48" customWidth="1"/>
    <col min="5641" max="5641" width="14.375" style="48" customWidth="1"/>
    <col min="5642" max="5642" width="0.75" style="48" customWidth="1"/>
    <col min="5643" max="5643" width="16.75" style="48" customWidth="1"/>
    <col min="5644" max="5644" width="0.75" style="48" customWidth="1"/>
    <col min="5645" max="5645" width="12.375" style="48" bestFit="1" customWidth="1"/>
    <col min="5646" max="5646" width="0.75" style="48" customWidth="1"/>
    <col min="5647" max="5647" width="13.375" style="48" bestFit="1" customWidth="1"/>
    <col min="5648" max="5884" width="8.75" style="48"/>
    <col min="5885" max="5885" width="53.375" style="48" customWidth="1"/>
    <col min="5886" max="5886" width="9" style="48" customWidth="1"/>
    <col min="5887" max="5887" width="10.375" style="48" bestFit="1" customWidth="1"/>
    <col min="5888" max="5888" width="0.75" style="48" customWidth="1"/>
    <col min="5889" max="5889" width="11.125" style="48" customWidth="1"/>
    <col min="5890" max="5890" width="0.75" style="48" customWidth="1"/>
    <col min="5891" max="5891" width="10.375" style="48" bestFit="1" customWidth="1"/>
    <col min="5892" max="5892" width="0.75" style="48" customWidth="1"/>
    <col min="5893" max="5893" width="12" style="48" bestFit="1" customWidth="1"/>
    <col min="5894" max="5894" width="0.75" style="48" customWidth="1"/>
    <col min="5895" max="5895" width="17" style="48" customWidth="1"/>
    <col min="5896" max="5896" width="0.75" style="48" customWidth="1"/>
    <col min="5897" max="5897" width="14.375" style="48" customWidth="1"/>
    <col min="5898" max="5898" width="0.75" style="48" customWidth="1"/>
    <col min="5899" max="5899" width="16.75" style="48" customWidth="1"/>
    <col min="5900" max="5900" width="0.75" style="48" customWidth="1"/>
    <col min="5901" max="5901" width="12.375" style="48" bestFit="1" customWidth="1"/>
    <col min="5902" max="5902" width="0.75" style="48" customWidth="1"/>
    <col min="5903" max="5903" width="13.375" style="48" bestFit="1" customWidth="1"/>
    <col min="5904" max="6140" width="8.75" style="48"/>
    <col min="6141" max="6141" width="53.375" style="48" customWidth="1"/>
    <col min="6142" max="6142" width="9" style="48" customWidth="1"/>
    <col min="6143" max="6143" width="10.375" style="48" bestFit="1" customWidth="1"/>
    <col min="6144" max="6144" width="0.75" style="48" customWidth="1"/>
    <col min="6145" max="6145" width="11.125" style="48" customWidth="1"/>
    <col min="6146" max="6146" width="0.75" style="48" customWidth="1"/>
    <col min="6147" max="6147" width="10.375" style="48" bestFit="1" customWidth="1"/>
    <col min="6148" max="6148" width="0.75" style="48" customWidth="1"/>
    <col min="6149" max="6149" width="12" style="48" bestFit="1" customWidth="1"/>
    <col min="6150" max="6150" width="0.75" style="48" customWidth="1"/>
    <col min="6151" max="6151" width="17" style="48" customWidth="1"/>
    <col min="6152" max="6152" width="0.75" style="48" customWidth="1"/>
    <col min="6153" max="6153" width="14.375" style="48" customWidth="1"/>
    <col min="6154" max="6154" width="0.75" style="48" customWidth="1"/>
    <col min="6155" max="6155" width="16.75" style="48" customWidth="1"/>
    <col min="6156" max="6156" width="0.75" style="48" customWidth="1"/>
    <col min="6157" max="6157" width="12.375" style="48" bestFit="1" customWidth="1"/>
    <col min="6158" max="6158" width="0.75" style="48" customWidth="1"/>
    <col min="6159" max="6159" width="13.375" style="48" bestFit="1" customWidth="1"/>
    <col min="6160" max="6396" width="8.75" style="48"/>
    <col min="6397" max="6397" width="53.375" style="48" customWidth="1"/>
    <col min="6398" max="6398" width="9" style="48" customWidth="1"/>
    <col min="6399" max="6399" width="10.375" style="48" bestFit="1" customWidth="1"/>
    <col min="6400" max="6400" width="0.75" style="48" customWidth="1"/>
    <col min="6401" max="6401" width="11.125" style="48" customWidth="1"/>
    <col min="6402" max="6402" width="0.75" style="48" customWidth="1"/>
    <col min="6403" max="6403" width="10.375" style="48" bestFit="1" customWidth="1"/>
    <col min="6404" max="6404" width="0.75" style="48" customWidth="1"/>
    <col min="6405" max="6405" width="12" style="48" bestFit="1" customWidth="1"/>
    <col min="6406" max="6406" width="0.75" style="48" customWidth="1"/>
    <col min="6407" max="6407" width="17" style="48" customWidth="1"/>
    <col min="6408" max="6408" width="0.75" style="48" customWidth="1"/>
    <col min="6409" max="6409" width="14.375" style="48" customWidth="1"/>
    <col min="6410" max="6410" width="0.75" style="48" customWidth="1"/>
    <col min="6411" max="6411" width="16.75" style="48" customWidth="1"/>
    <col min="6412" max="6412" width="0.75" style="48" customWidth="1"/>
    <col min="6413" max="6413" width="12.375" style="48" bestFit="1" customWidth="1"/>
    <col min="6414" max="6414" width="0.75" style="48" customWidth="1"/>
    <col min="6415" max="6415" width="13.375" style="48" bestFit="1" customWidth="1"/>
    <col min="6416" max="6652" width="8.75" style="48"/>
    <col min="6653" max="6653" width="53.375" style="48" customWidth="1"/>
    <col min="6654" max="6654" width="9" style="48" customWidth="1"/>
    <col min="6655" max="6655" width="10.375" style="48" bestFit="1" customWidth="1"/>
    <col min="6656" max="6656" width="0.75" style="48" customWidth="1"/>
    <col min="6657" max="6657" width="11.125" style="48" customWidth="1"/>
    <col min="6658" max="6658" width="0.75" style="48" customWidth="1"/>
    <col min="6659" max="6659" width="10.375" style="48" bestFit="1" customWidth="1"/>
    <col min="6660" max="6660" width="0.75" style="48" customWidth="1"/>
    <col min="6661" max="6661" width="12" style="48" bestFit="1" customWidth="1"/>
    <col min="6662" max="6662" width="0.75" style="48" customWidth="1"/>
    <col min="6663" max="6663" width="17" style="48" customWidth="1"/>
    <col min="6664" max="6664" width="0.75" style="48" customWidth="1"/>
    <col min="6665" max="6665" width="14.375" style="48" customWidth="1"/>
    <col min="6666" max="6666" width="0.75" style="48" customWidth="1"/>
    <col min="6667" max="6667" width="16.75" style="48" customWidth="1"/>
    <col min="6668" max="6668" width="0.75" style="48" customWidth="1"/>
    <col min="6669" max="6669" width="12.375" style="48" bestFit="1" customWidth="1"/>
    <col min="6670" max="6670" width="0.75" style="48" customWidth="1"/>
    <col min="6671" max="6671" width="13.375" style="48" bestFit="1" customWidth="1"/>
    <col min="6672" max="6908" width="8.75" style="48"/>
    <col min="6909" max="6909" width="53.375" style="48" customWidth="1"/>
    <col min="6910" max="6910" width="9" style="48" customWidth="1"/>
    <col min="6911" max="6911" width="10.375" style="48" bestFit="1" customWidth="1"/>
    <col min="6912" max="6912" width="0.75" style="48" customWidth="1"/>
    <col min="6913" max="6913" width="11.125" style="48" customWidth="1"/>
    <col min="6914" max="6914" width="0.75" style="48" customWidth="1"/>
    <col min="6915" max="6915" width="10.375" style="48" bestFit="1" customWidth="1"/>
    <col min="6916" max="6916" width="0.75" style="48" customWidth="1"/>
    <col min="6917" max="6917" width="12" style="48" bestFit="1" customWidth="1"/>
    <col min="6918" max="6918" width="0.75" style="48" customWidth="1"/>
    <col min="6919" max="6919" width="17" style="48" customWidth="1"/>
    <col min="6920" max="6920" width="0.75" style="48" customWidth="1"/>
    <col min="6921" max="6921" width="14.375" style="48" customWidth="1"/>
    <col min="6922" max="6922" width="0.75" style="48" customWidth="1"/>
    <col min="6923" max="6923" width="16.75" style="48" customWidth="1"/>
    <col min="6924" max="6924" width="0.75" style="48" customWidth="1"/>
    <col min="6925" max="6925" width="12.375" style="48" bestFit="1" customWidth="1"/>
    <col min="6926" max="6926" width="0.75" style="48" customWidth="1"/>
    <col min="6927" max="6927" width="13.375" style="48" bestFit="1" customWidth="1"/>
    <col min="6928" max="7164" width="8.75" style="48"/>
    <col min="7165" max="7165" width="53.375" style="48" customWidth="1"/>
    <col min="7166" max="7166" width="9" style="48" customWidth="1"/>
    <col min="7167" max="7167" width="10.375" style="48" bestFit="1" customWidth="1"/>
    <col min="7168" max="7168" width="0.75" style="48" customWidth="1"/>
    <col min="7169" max="7169" width="11.125" style="48" customWidth="1"/>
    <col min="7170" max="7170" width="0.75" style="48" customWidth="1"/>
    <col min="7171" max="7171" width="10.375" style="48" bestFit="1" customWidth="1"/>
    <col min="7172" max="7172" width="0.75" style="48" customWidth="1"/>
    <col min="7173" max="7173" width="12" style="48" bestFit="1" customWidth="1"/>
    <col min="7174" max="7174" width="0.75" style="48" customWidth="1"/>
    <col min="7175" max="7175" width="17" style="48" customWidth="1"/>
    <col min="7176" max="7176" width="0.75" style="48" customWidth="1"/>
    <col min="7177" max="7177" width="14.375" style="48" customWidth="1"/>
    <col min="7178" max="7178" width="0.75" style="48" customWidth="1"/>
    <col min="7179" max="7179" width="16.75" style="48" customWidth="1"/>
    <col min="7180" max="7180" width="0.75" style="48" customWidth="1"/>
    <col min="7181" max="7181" width="12.375" style="48" bestFit="1" customWidth="1"/>
    <col min="7182" max="7182" width="0.75" style="48" customWidth="1"/>
    <col min="7183" max="7183" width="13.375" style="48" bestFit="1" customWidth="1"/>
    <col min="7184" max="7420" width="8.75" style="48"/>
    <col min="7421" max="7421" width="53.375" style="48" customWidth="1"/>
    <col min="7422" max="7422" width="9" style="48" customWidth="1"/>
    <col min="7423" max="7423" width="10.375" style="48" bestFit="1" customWidth="1"/>
    <col min="7424" max="7424" width="0.75" style="48" customWidth="1"/>
    <col min="7425" max="7425" width="11.125" style="48" customWidth="1"/>
    <col min="7426" max="7426" width="0.75" style="48" customWidth="1"/>
    <col min="7427" max="7427" width="10.375" style="48" bestFit="1" customWidth="1"/>
    <col min="7428" max="7428" width="0.75" style="48" customWidth="1"/>
    <col min="7429" max="7429" width="12" style="48" bestFit="1" customWidth="1"/>
    <col min="7430" max="7430" width="0.75" style="48" customWidth="1"/>
    <col min="7431" max="7431" width="17" style="48" customWidth="1"/>
    <col min="7432" max="7432" width="0.75" style="48" customWidth="1"/>
    <col min="7433" max="7433" width="14.375" style="48" customWidth="1"/>
    <col min="7434" max="7434" width="0.75" style="48" customWidth="1"/>
    <col min="7435" max="7435" width="16.75" style="48" customWidth="1"/>
    <col min="7436" max="7436" width="0.75" style="48" customWidth="1"/>
    <col min="7437" max="7437" width="12.375" style="48" bestFit="1" customWidth="1"/>
    <col min="7438" max="7438" width="0.75" style="48" customWidth="1"/>
    <col min="7439" max="7439" width="13.375" style="48" bestFit="1" customWidth="1"/>
    <col min="7440" max="7676" width="8.75" style="48"/>
    <col min="7677" max="7677" width="53.375" style="48" customWidth="1"/>
    <col min="7678" max="7678" width="9" style="48" customWidth="1"/>
    <col min="7679" max="7679" width="10.375" style="48" bestFit="1" customWidth="1"/>
    <col min="7680" max="7680" width="0.75" style="48" customWidth="1"/>
    <col min="7681" max="7681" width="11.125" style="48" customWidth="1"/>
    <col min="7682" max="7682" width="0.75" style="48" customWidth="1"/>
    <col min="7683" max="7683" width="10.375" style="48" bestFit="1" customWidth="1"/>
    <col min="7684" max="7684" width="0.75" style="48" customWidth="1"/>
    <col min="7685" max="7685" width="12" style="48" bestFit="1" customWidth="1"/>
    <col min="7686" max="7686" width="0.75" style="48" customWidth="1"/>
    <col min="7687" max="7687" width="17" style="48" customWidth="1"/>
    <col min="7688" max="7688" width="0.75" style="48" customWidth="1"/>
    <col min="7689" max="7689" width="14.375" style="48" customWidth="1"/>
    <col min="7690" max="7690" width="0.75" style="48" customWidth="1"/>
    <col min="7691" max="7691" width="16.75" style="48" customWidth="1"/>
    <col min="7692" max="7692" width="0.75" style="48" customWidth="1"/>
    <col min="7693" max="7693" width="12.375" style="48" bestFit="1" customWidth="1"/>
    <col min="7694" max="7694" width="0.75" style="48" customWidth="1"/>
    <col min="7695" max="7695" width="13.375" style="48" bestFit="1" customWidth="1"/>
    <col min="7696" max="7932" width="8.75" style="48"/>
    <col min="7933" max="7933" width="53.375" style="48" customWidth="1"/>
    <col min="7934" max="7934" width="9" style="48" customWidth="1"/>
    <col min="7935" max="7935" width="10.375" style="48" bestFit="1" customWidth="1"/>
    <col min="7936" max="7936" width="0.75" style="48" customWidth="1"/>
    <col min="7937" max="7937" width="11.125" style="48" customWidth="1"/>
    <col min="7938" max="7938" width="0.75" style="48" customWidth="1"/>
    <col min="7939" max="7939" width="10.375" style="48" bestFit="1" customWidth="1"/>
    <col min="7940" max="7940" width="0.75" style="48" customWidth="1"/>
    <col min="7941" max="7941" width="12" style="48" bestFit="1" customWidth="1"/>
    <col min="7942" max="7942" width="0.75" style="48" customWidth="1"/>
    <col min="7943" max="7943" width="17" style="48" customWidth="1"/>
    <col min="7944" max="7944" width="0.75" style="48" customWidth="1"/>
    <col min="7945" max="7945" width="14.375" style="48" customWidth="1"/>
    <col min="7946" max="7946" width="0.75" style="48" customWidth="1"/>
    <col min="7947" max="7947" width="16.75" style="48" customWidth="1"/>
    <col min="7948" max="7948" width="0.75" style="48" customWidth="1"/>
    <col min="7949" max="7949" width="12.375" style="48" bestFit="1" customWidth="1"/>
    <col min="7950" max="7950" width="0.75" style="48" customWidth="1"/>
    <col min="7951" max="7951" width="13.375" style="48" bestFit="1" customWidth="1"/>
    <col min="7952" max="8188" width="8.75" style="48"/>
    <col min="8189" max="8189" width="53.375" style="48" customWidth="1"/>
    <col min="8190" max="8190" width="9" style="48" customWidth="1"/>
    <col min="8191" max="8191" width="10.375" style="48" bestFit="1" customWidth="1"/>
    <col min="8192" max="8192" width="0.75" style="48" customWidth="1"/>
    <col min="8193" max="8193" width="11.125" style="48" customWidth="1"/>
    <col min="8194" max="8194" width="0.75" style="48" customWidth="1"/>
    <col min="8195" max="8195" width="10.375" style="48" bestFit="1" customWidth="1"/>
    <col min="8196" max="8196" width="0.75" style="48" customWidth="1"/>
    <col min="8197" max="8197" width="12" style="48" bestFit="1" customWidth="1"/>
    <col min="8198" max="8198" width="0.75" style="48" customWidth="1"/>
    <col min="8199" max="8199" width="17" style="48" customWidth="1"/>
    <col min="8200" max="8200" width="0.75" style="48" customWidth="1"/>
    <col min="8201" max="8201" width="14.375" style="48" customWidth="1"/>
    <col min="8202" max="8202" width="0.75" style="48" customWidth="1"/>
    <col min="8203" max="8203" width="16.75" style="48" customWidth="1"/>
    <col min="8204" max="8204" width="0.75" style="48" customWidth="1"/>
    <col min="8205" max="8205" width="12.375" style="48" bestFit="1" customWidth="1"/>
    <col min="8206" max="8206" width="0.75" style="48" customWidth="1"/>
    <col min="8207" max="8207" width="13.375" style="48" bestFit="1" customWidth="1"/>
    <col min="8208" max="8444" width="8.75" style="48"/>
    <col min="8445" max="8445" width="53.375" style="48" customWidth="1"/>
    <col min="8446" max="8446" width="9" style="48" customWidth="1"/>
    <col min="8447" max="8447" width="10.375" style="48" bestFit="1" customWidth="1"/>
    <col min="8448" max="8448" width="0.75" style="48" customWidth="1"/>
    <col min="8449" max="8449" width="11.125" style="48" customWidth="1"/>
    <col min="8450" max="8450" width="0.75" style="48" customWidth="1"/>
    <col min="8451" max="8451" width="10.375" style="48" bestFit="1" customWidth="1"/>
    <col min="8452" max="8452" width="0.75" style="48" customWidth="1"/>
    <col min="8453" max="8453" width="12" style="48" bestFit="1" customWidth="1"/>
    <col min="8454" max="8454" width="0.75" style="48" customWidth="1"/>
    <col min="8455" max="8455" width="17" style="48" customWidth="1"/>
    <col min="8456" max="8456" width="0.75" style="48" customWidth="1"/>
    <col min="8457" max="8457" width="14.375" style="48" customWidth="1"/>
    <col min="8458" max="8458" width="0.75" style="48" customWidth="1"/>
    <col min="8459" max="8459" width="16.75" style="48" customWidth="1"/>
    <col min="8460" max="8460" width="0.75" style="48" customWidth="1"/>
    <col min="8461" max="8461" width="12.375" style="48" bestFit="1" customWidth="1"/>
    <col min="8462" max="8462" width="0.75" style="48" customWidth="1"/>
    <col min="8463" max="8463" width="13.375" style="48" bestFit="1" customWidth="1"/>
    <col min="8464" max="8700" width="8.75" style="48"/>
    <col min="8701" max="8701" width="53.375" style="48" customWidth="1"/>
    <col min="8702" max="8702" width="9" style="48" customWidth="1"/>
    <col min="8703" max="8703" width="10.375" style="48" bestFit="1" customWidth="1"/>
    <col min="8704" max="8704" width="0.75" style="48" customWidth="1"/>
    <col min="8705" max="8705" width="11.125" style="48" customWidth="1"/>
    <col min="8706" max="8706" width="0.75" style="48" customWidth="1"/>
    <col min="8707" max="8707" width="10.375" style="48" bestFit="1" customWidth="1"/>
    <col min="8708" max="8708" width="0.75" style="48" customWidth="1"/>
    <col min="8709" max="8709" width="12" style="48" bestFit="1" customWidth="1"/>
    <col min="8710" max="8710" width="0.75" style="48" customWidth="1"/>
    <col min="8711" max="8711" width="17" style="48" customWidth="1"/>
    <col min="8712" max="8712" width="0.75" style="48" customWidth="1"/>
    <col min="8713" max="8713" width="14.375" style="48" customWidth="1"/>
    <col min="8714" max="8714" width="0.75" style="48" customWidth="1"/>
    <col min="8715" max="8715" width="16.75" style="48" customWidth="1"/>
    <col min="8716" max="8716" width="0.75" style="48" customWidth="1"/>
    <col min="8717" max="8717" width="12.375" style="48" bestFit="1" customWidth="1"/>
    <col min="8718" max="8718" width="0.75" style="48" customWidth="1"/>
    <col min="8719" max="8719" width="13.375" style="48" bestFit="1" customWidth="1"/>
    <col min="8720" max="8956" width="8.75" style="48"/>
    <col min="8957" max="8957" width="53.375" style="48" customWidth="1"/>
    <col min="8958" max="8958" width="9" style="48" customWidth="1"/>
    <col min="8959" max="8959" width="10.375" style="48" bestFit="1" customWidth="1"/>
    <col min="8960" max="8960" width="0.75" style="48" customWidth="1"/>
    <col min="8961" max="8961" width="11.125" style="48" customWidth="1"/>
    <col min="8962" max="8962" width="0.75" style="48" customWidth="1"/>
    <col min="8963" max="8963" width="10.375" style="48" bestFit="1" customWidth="1"/>
    <col min="8964" max="8964" width="0.75" style="48" customWidth="1"/>
    <col min="8965" max="8965" width="12" style="48" bestFit="1" customWidth="1"/>
    <col min="8966" max="8966" width="0.75" style="48" customWidth="1"/>
    <col min="8967" max="8967" width="17" style="48" customWidth="1"/>
    <col min="8968" max="8968" width="0.75" style="48" customWidth="1"/>
    <col min="8969" max="8969" width="14.375" style="48" customWidth="1"/>
    <col min="8970" max="8970" width="0.75" style="48" customWidth="1"/>
    <col min="8971" max="8971" width="16.75" style="48" customWidth="1"/>
    <col min="8972" max="8972" width="0.75" style="48" customWidth="1"/>
    <col min="8973" max="8973" width="12.375" style="48" bestFit="1" customWidth="1"/>
    <col min="8974" max="8974" width="0.75" style="48" customWidth="1"/>
    <col min="8975" max="8975" width="13.375" style="48" bestFit="1" customWidth="1"/>
    <col min="8976" max="9212" width="8.75" style="48"/>
    <col min="9213" max="9213" width="53.375" style="48" customWidth="1"/>
    <col min="9214" max="9214" width="9" style="48" customWidth="1"/>
    <col min="9215" max="9215" width="10.375" style="48" bestFit="1" customWidth="1"/>
    <col min="9216" max="9216" width="0.75" style="48" customWidth="1"/>
    <col min="9217" max="9217" width="11.125" style="48" customWidth="1"/>
    <col min="9218" max="9218" width="0.75" style="48" customWidth="1"/>
    <col min="9219" max="9219" width="10.375" style="48" bestFit="1" customWidth="1"/>
    <col min="9220" max="9220" width="0.75" style="48" customWidth="1"/>
    <col min="9221" max="9221" width="12" style="48" bestFit="1" customWidth="1"/>
    <col min="9222" max="9222" width="0.75" style="48" customWidth="1"/>
    <col min="9223" max="9223" width="17" style="48" customWidth="1"/>
    <col min="9224" max="9224" width="0.75" style="48" customWidth="1"/>
    <col min="9225" max="9225" width="14.375" style="48" customWidth="1"/>
    <col min="9226" max="9226" width="0.75" style="48" customWidth="1"/>
    <col min="9227" max="9227" width="16.75" style="48" customWidth="1"/>
    <col min="9228" max="9228" width="0.75" style="48" customWidth="1"/>
    <col min="9229" max="9229" width="12.375" style="48" bestFit="1" customWidth="1"/>
    <col min="9230" max="9230" width="0.75" style="48" customWidth="1"/>
    <col min="9231" max="9231" width="13.375" style="48" bestFit="1" customWidth="1"/>
    <col min="9232" max="9468" width="8.75" style="48"/>
    <col min="9469" max="9469" width="53.375" style="48" customWidth="1"/>
    <col min="9470" max="9470" width="9" style="48" customWidth="1"/>
    <col min="9471" max="9471" width="10.375" style="48" bestFit="1" customWidth="1"/>
    <col min="9472" max="9472" width="0.75" style="48" customWidth="1"/>
    <col min="9473" max="9473" width="11.125" style="48" customWidth="1"/>
    <col min="9474" max="9474" width="0.75" style="48" customWidth="1"/>
    <col min="9475" max="9475" width="10.375" style="48" bestFit="1" customWidth="1"/>
    <col min="9476" max="9476" width="0.75" style="48" customWidth="1"/>
    <col min="9477" max="9477" width="12" style="48" bestFit="1" customWidth="1"/>
    <col min="9478" max="9478" width="0.75" style="48" customWidth="1"/>
    <col min="9479" max="9479" width="17" style="48" customWidth="1"/>
    <col min="9480" max="9480" width="0.75" style="48" customWidth="1"/>
    <col min="9481" max="9481" width="14.375" style="48" customWidth="1"/>
    <col min="9482" max="9482" width="0.75" style="48" customWidth="1"/>
    <col min="9483" max="9483" width="16.75" style="48" customWidth="1"/>
    <col min="9484" max="9484" width="0.75" style="48" customWidth="1"/>
    <col min="9485" max="9485" width="12.375" style="48" bestFit="1" customWidth="1"/>
    <col min="9486" max="9486" width="0.75" style="48" customWidth="1"/>
    <col min="9487" max="9487" width="13.375" style="48" bestFit="1" customWidth="1"/>
    <col min="9488" max="9724" width="8.75" style="48"/>
    <col min="9725" max="9725" width="53.375" style="48" customWidth="1"/>
    <col min="9726" max="9726" width="9" style="48" customWidth="1"/>
    <col min="9727" max="9727" width="10.375" style="48" bestFit="1" customWidth="1"/>
    <col min="9728" max="9728" width="0.75" style="48" customWidth="1"/>
    <col min="9729" max="9729" width="11.125" style="48" customWidth="1"/>
    <col min="9730" max="9730" width="0.75" style="48" customWidth="1"/>
    <col min="9731" max="9731" width="10.375" style="48" bestFit="1" customWidth="1"/>
    <col min="9732" max="9732" width="0.75" style="48" customWidth="1"/>
    <col min="9733" max="9733" width="12" style="48" bestFit="1" customWidth="1"/>
    <col min="9734" max="9734" width="0.75" style="48" customWidth="1"/>
    <col min="9735" max="9735" width="17" style="48" customWidth="1"/>
    <col min="9736" max="9736" width="0.75" style="48" customWidth="1"/>
    <col min="9737" max="9737" width="14.375" style="48" customWidth="1"/>
    <col min="9738" max="9738" width="0.75" style="48" customWidth="1"/>
    <col min="9739" max="9739" width="16.75" style="48" customWidth="1"/>
    <col min="9740" max="9740" width="0.75" style="48" customWidth="1"/>
    <col min="9741" max="9741" width="12.375" style="48" bestFit="1" customWidth="1"/>
    <col min="9742" max="9742" width="0.75" style="48" customWidth="1"/>
    <col min="9743" max="9743" width="13.375" style="48" bestFit="1" customWidth="1"/>
    <col min="9744" max="9980" width="8.75" style="48"/>
    <col min="9981" max="9981" width="53.375" style="48" customWidth="1"/>
    <col min="9982" max="9982" width="9" style="48" customWidth="1"/>
    <col min="9983" max="9983" width="10.375" style="48" bestFit="1" customWidth="1"/>
    <col min="9984" max="9984" width="0.75" style="48" customWidth="1"/>
    <col min="9985" max="9985" width="11.125" style="48" customWidth="1"/>
    <col min="9986" max="9986" width="0.75" style="48" customWidth="1"/>
    <col min="9987" max="9987" width="10.375" style="48" bestFit="1" customWidth="1"/>
    <col min="9988" max="9988" width="0.75" style="48" customWidth="1"/>
    <col min="9989" max="9989" width="12" style="48" bestFit="1" customWidth="1"/>
    <col min="9990" max="9990" width="0.75" style="48" customWidth="1"/>
    <col min="9991" max="9991" width="17" style="48" customWidth="1"/>
    <col min="9992" max="9992" width="0.75" style="48" customWidth="1"/>
    <col min="9993" max="9993" width="14.375" style="48" customWidth="1"/>
    <col min="9994" max="9994" width="0.75" style="48" customWidth="1"/>
    <col min="9995" max="9995" width="16.75" style="48" customWidth="1"/>
    <col min="9996" max="9996" width="0.75" style="48" customWidth="1"/>
    <col min="9997" max="9997" width="12.375" style="48" bestFit="1" customWidth="1"/>
    <col min="9998" max="9998" width="0.75" style="48" customWidth="1"/>
    <col min="9999" max="9999" width="13.375" style="48" bestFit="1" customWidth="1"/>
    <col min="10000" max="10236" width="8.75" style="48"/>
    <col min="10237" max="10237" width="53.375" style="48" customWidth="1"/>
    <col min="10238" max="10238" width="9" style="48" customWidth="1"/>
    <col min="10239" max="10239" width="10.375" style="48" bestFit="1" customWidth="1"/>
    <col min="10240" max="10240" width="0.75" style="48" customWidth="1"/>
    <col min="10241" max="10241" width="11.125" style="48" customWidth="1"/>
    <col min="10242" max="10242" width="0.75" style="48" customWidth="1"/>
    <col min="10243" max="10243" width="10.375" style="48" bestFit="1" customWidth="1"/>
    <col min="10244" max="10244" width="0.75" style="48" customWidth="1"/>
    <col min="10245" max="10245" width="12" style="48" bestFit="1" customWidth="1"/>
    <col min="10246" max="10246" width="0.75" style="48" customWidth="1"/>
    <col min="10247" max="10247" width="17" style="48" customWidth="1"/>
    <col min="10248" max="10248" width="0.75" style="48" customWidth="1"/>
    <col min="10249" max="10249" width="14.375" style="48" customWidth="1"/>
    <col min="10250" max="10250" width="0.75" style="48" customWidth="1"/>
    <col min="10251" max="10251" width="16.75" style="48" customWidth="1"/>
    <col min="10252" max="10252" width="0.75" style="48" customWidth="1"/>
    <col min="10253" max="10253" width="12.375" style="48" bestFit="1" customWidth="1"/>
    <col min="10254" max="10254" width="0.75" style="48" customWidth="1"/>
    <col min="10255" max="10255" width="13.375" style="48" bestFit="1" customWidth="1"/>
    <col min="10256" max="10492" width="8.75" style="48"/>
    <col min="10493" max="10493" width="53.375" style="48" customWidth="1"/>
    <col min="10494" max="10494" width="9" style="48" customWidth="1"/>
    <col min="10495" max="10495" width="10.375" style="48" bestFit="1" customWidth="1"/>
    <col min="10496" max="10496" width="0.75" style="48" customWidth="1"/>
    <col min="10497" max="10497" width="11.125" style="48" customWidth="1"/>
    <col min="10498" max="10498" width="0.75" style="48" customWidth="1"/>
    <col min="10499" max="10499" width="10.375" style="48" bestFit="1" customWidth="1"/>
    <col min="10500" max="10500" width="0.75" style="48" customWidth="1"/>
    <col min="10501" max="10501" width="12" style="48" bestFit="1" customWidth="1"/>
    <col min="10502" max="10502" width="0.75" style="48" customWidth="1"/>
    <col min="10503" max="10503" width="17" style="48" customWidth="1"/>
    <col min="10504" max="10504" width="0.75" style="48" customWidth="1"/>
    <col min="10505" max="10505" width="14.375" style="48" customWidth="1"/>
    <col min="10506" max="10506" width="0.75" style="48" customWidth="1"/>
    <col min="10507" max="10507" width="16.75" style="48" customWidth="1"/>
    <col min="10508" max="10508" width="0.75" style="48" customWidth="1"/>
    <col min="10509" max="10509" width="12.375" style="48" bestFit="1" customWidth="1"/>
    <col min="10510" max="10510" width="0.75" style="48" customWidth="1"/>
    <col min="10511" max="10511" width="13.375" style="48" bestFit="1" customWidth="1"/>
    <col min="10512" max="10748" width="8.75" style="48"/>
    <col min="10749" max="10749" width="53.375" style="48" customWidth="1"/>
    <col min="10750" max="10750" width="9" style="48" customWidth="1"/>
    <col min="10751" max="10751" width="10.375" style="48" bestFit="1" customWidth="1"/>
    <col min="10752" max="10752" width="0.75" style="48" customWidth="1"/>
    <col min="10753" max="10753" width="11.125" style="48" customWidth="1"/>
    <col min="10754" max="10754" width="0.75" style="48" customWidth="1"/>
    <col min="10755" max="10755" width="10.375" style="48" bestFit="1" customWidth="1"/>
    <col min="10756" max="10756" width="0.75" style="48" customWidth="1"/>
    <col min="10757" max="10757" width="12" style="48" bestFit="1" customWidth="1"/>
    <col min="10758" max="10758" width="0.75" style="48" customWidth="1"/>
    <col min="10759" max="10759" width="17" style="48" customWidth="1"/>
    <col min="10760" max="10760" width="0.75" style="48" customWidth="1"/>
    <col min="10761" max="10761" width="14.375" style="48" customWidth="1"/>
    <col min="10762" max="10762" width="0.75" style="48" customWidth="1"/>
    <col min="10763" max="10763" width="16.75" style="48" customWidth="1"/>
    <col min="10764" max="10764" width="0.75" style="48" customWidth="1"/>
    <col min="10765" max="10765" width="12.375" style="48" bestFit="1" customWidth="1"/>
    <col min="10766" max="10766" width="0.75" style="48" customWidth="1"/>
    <col min="10767" max="10767" width="13.375" style="48" bestFit="1" customWidth="1"/>
    <col min="10768" max="11004" width="8.75" style="48"/>
    <col min="11005" max="11005" width="53.375" style="48" customWidth="1"/>
    <col min="11006" max="11006" width="9" style="48" customWidth="1"/>
    <col min="11007" max="11007" width="10.375" style="48" bestFit="1" customWidth="1"/>
    <col min="11008" max="11008" width="0.75" style="48" customWidth="1"/>
    <col min="11009" max="11009" width="11.125" style="48" customWidth="1"/>
    <col min="11010" max="11010" width="0.75" style="48" customWidth="1"/>
    <col min="11011" max="11011" width="10.375" style="48" bestFit="1" customWidth="1"/>
    <col min="11012" max="11012" width="0.75" style="48" customWidth="1"/>
    <col min="11013" max="11013" width="12" style="48" bestFit="1" customWidth="1"/>
    <col min="11014" max="11014" width="0.75" style="48" customWidth="1"/>
    <col min="11015" max="11015" width="17" style="48" customWidth="1"/>
    <col min="11016" max="11016" width="0.75" style="48" customWidth="1"/>
    <col min="11017" max="11017" width="14.375" style="48" customWidth="1"/>
    <col min="11018" max="11018" width="0.75" style="48" customWidth="1"/>
    <col min="11019" max="11019" width="16.75" style="48" customWidth="1"/>
    <col min="11020" max="11020" width="0.75" style="48" customWidth="1"/>
    <col min="11021" max="11021" width="12.375" style="48" bestFit="1" customWidth="1"/>
    <col min="11022" max="11022" width="0.75" style="48" customWidth="1"/>
    <col min="11023" max="11023" width="13.375" style="48" bestFit="1" customWidth="1"/>
    <col min="11024" max="11260" width="8.75" style="48"/>
    <col min="11261" max="11261" width="53.375" style="48" customWidth="1"/>
    <col min="11262" max="11262" width="9" style="48" customWidth="1"/>
    <col min="11263" max="11263" width="10.375" style="48" bestFit="1" customWidth="1"/>
    <col min="11264" max="11264" width="0.75" style="48" customWidth="1"/>
    <col min="11265" max="11265" width="11.125" style="48" customWidth="1"/>
    <col min="11266" max="11266" width="0.75" style="48" customWidth="1"/>
    <col min="11267" max="11267" width="10.375" style="48" bestFit="1" customWidth="1"/>
    <col min="11268" max="11268" width="0.75" style="48" customWidth="1"/>
    <col min="11269" max="11269" width="12" style="48" bestFit="1" customWidth="1"/>
    <col min="11270" max="11270" width="0.75" style="48" customWidth="1"/>
    <col min="11271" max="11271" width="17" style="48" customWidth="1"/>
    <col min="11272" max="11272" width="0.75" style="48" customWidth="1"/>
    <col min="11273" max="11273" width="14.375" style="48" customWidth="1"/>
    <col min="11274" max="11274" width="0.75" style="48" customWidth="1"/>
    <col min="11275" max="11275" width="16.75" style="48" customWidth="1"/>
    <col min="11276" max="11276" width="0.75" style="48" customWidth="1"/>
    <col min="11277" max="11277" width="12.375" style="48" bestFit="1" customWidth="1"/>
    <col min="11278" max="11278" width="0.75" style="48" customWidth="1"/>
    <col min="11279" max="11279" width="13.375" style="48" bestFit="1" customWidth="1"/>
    <col min="11280" max="11516" width="8.75" style="48"/>
    <col min="11517" max="11517" width="53.375" style="48" customWidth="1"/>
    <col min="11518" max="11518" width="9" style="48" customWidth="1"/>
    <col min="11519" max="11519" width="10.375" style="48" bestFit="1" customWidth="1"/>
    <col min="11520" max="11520" width="0.75" style="48" customWidth="1"/>
    <col min="11521" max="11521" width="11.125" style="48" customWidth="1"/>
    <col min="11522" max="11522" width="0.75" style="48" customWidth="1"/>
    <col min="11523" max="11523" width="10.375" style="48" bestFit="1" customWidth="1"/>
    <col min="11524" max="11524" width="0.75" style="48" customWidth="1"/>
    <col min="11525" max="11525" width="12" style="48" bestFit="1" customWidth="1"/>
    <col min="11526" max="11526" width="0.75" style="48" customWidth="1"/>
    <col min="11527" max="11527" width="17" style="48" customWidth="1"/>
    <col min="11528" max="11528" width="0.75" style="48" customWidth="1"/>
    <col min="11529" max="11529" width="14.375" style="48" customWidth="1"/>
    <col min="11530" max="11530" width="0.75" style="48" customWidth="1"/>
    <col min="11531" max="11531" width="16.75" style="48" customWidth="1"/>
    <col min="11532" max="11532" width="0.75" style="48" customWidth="1"/>
    <col min="11533" max="11533" width="12.375" style="48" bestFit="1" customWidth="1"/>
    <col min="11534" max="11534" width="0.75" style="48" customWidth="1"/>
    <col min="11535" max="11535" width="13.375" style="48" bestFit="1" customWidth="1"/>
    <col min="11536" max="11772" width="8.75" style="48"/>
    <col min="11773" max="11773" width="53.375" style="48" customWidth="1"/>
    <col min="11774" max="11774" width="9" style="48" customWidth="1"/>
    <col min="11775" max="11775" width="10.375" style="48" bestFit="1" customWidth="1"/>
    <col min="11776" max="11776" width="0.75" style="48" customWidth="1"/>
    <col min="11777" max="11777" width="11.125" style="48" customWidth="1"/>
    <col min="11778" max="11778" width="0.75" style="48" customWidth="1"/>
    <col min="11779" max="11779" width="10.375" style="48" bestFit="1" customWidth="1"/>
    <col min="11780" max="11780" width="0.75" style="48" customWidth="1"/>
    <col min="11781" max="11781" width="12" style="48" bestFit="1" customWidth="1"/>
    <col min="11782" max="11782" width="0.75" style="48" customWidth="1"/>
    <col min="11783" max="11783" width="17" style="48" customWidth="1"/>
    <col min="11784" max="11784" width="0.75" style="48" customWidth="1"/>
    <col min="11785" max="11785" width="14.375" style="48" customWidth="1"/>
    <col min="11786" max="11786" width="0.75" style="48" customWidth="1"/>
    <col min="11787" max="11787" width="16.75" style="48" customWidth="1"/>
    <col min="11788" max="11788" width="0.75" style="48" customWidth="1"/>
    <col min="11789" max="11789" width="12.375" style="48" bestFit="1" customWidth="1"/>
    <col min="11790" max="11790" width="0.75" style="48" customWidth="1"/>
    <col min="11791" max="11791" width="13.375" style="48" bestFit="1" customWidth="1"/>
    <col min="11792" max="12028" width="8.75" style="48"/>
    <col min="12029" max="12029" width="53.375" style="48" customWidth="1"/>
    <col min="12030" max="12030" width="9" style="48" customWidth="1"/>
    <col min="12031" max="12031" width="10.375" style="48" bestFit="1" customWidth="1"/>
    <col min="12032" max="12032" width="0.75" style="48" customWidth="1"/>
    <col min="12033" max="12033" width="11.125" style="48" customWidth="1"/>
    <col min="12034" max="12034" width="0.75" style="48" customWidth="1"/>
    <col min="12035" max="12035" width="10.375" style="48" bestFit="1" customWidth="1"/>
    <col min="12036" max="12036" width="0.75" style="48" customWidth="1"/>
    <col min="12037" max="12037" width="12" style="48" bestFit="1" customWidth="1"/>
    <col min="12038" max="12038" width="0.75" style="48" customWidth="1"/>
    <col min="12039" max="12039" width="17" style="48" customWidth="1"/>
    <col min="12040" max="12040" width="0.75" style="48" customWidth="1"/>
    <col min="12041" max="12041" width="14.375" style="48" customWidth="1"/>
    <col min="12042" max="12042" width="0.75" style="48" customWidth="1"/>
    <col min="12043" max="12043" width="16.75" style="48" customWidth="1"/>
    <col min="12044" max="12044" width="0.75" style="48" customWidth="1"/>
    <col min="12045" max="12045" width="12.375" style="48" bestFit="1" customWidth="1"/>
    <col min="12046" max="12046" width="0.75" style="48" customWidth="1"/>
    <col min="12047" max="12047" width="13.375" style="48" bestFit="1" customWidth="1"/>
    <col min="12048" max="12284" width="8.75" style="48"/>
    <col min="12285" max="12285" width="53.375" style="48" customWidth="1"/>
    <col min="12286" max="12286" width="9" style="48" customWidth="1"/>
    <col min="12287" max="12287" width="10.375" style="48" bestFit="1" customWidth="1"/>
    <col min="12288" max="12288" width="0.75" style="48" customWidth="1"/>
    <col min="12289" max="12289" width="11.125" style="48" customWidth="1"/>
    <col min="12290" max="12290" width="0.75" style="48" customWidth="1"/>
    <col min="12291" max="12291" width="10.375" style="48" bestFit="1" customWidth="1"/>
    <col min="12292" max="12292" width="0.75" style="48" customWidth="1"/>
    <col min="12293" max="12293" width="12" style="48" bestFit="1" customWidth="1"/>
    <col min="12294" max="12294" width="0.75" style="48" customWidth="1"/>
    <col min="12295" max="12295" width="17" style="48" customWidth="1"/>
    <col min="12296" max="12296" width="0.75" style="48" customWidth="1"/>
    <col min="12297" max="12297" width="14.375" style="48" customWidth="1"/>
    <col min="12298" max="12298" width="0.75" style="48" customWidth="1"/>
    <col min="12299" max="12299" width="16.75" style="48" customWidth="1"/>
    <col min="12300" max="12300" width="0.75" style="48" customWidth="1"/>
    <col min="12301" max="12301" width="12.375" style="48" bestFit="1" customWidth="1"/>
    <col min="12302" max="12302" width="0.75" style="48" customWidth="1"/>
    <col min="12303" max="12303" width="13.375" style="48" bestFit="1" customWidth="1"/>
    <col min="12304" max="12540" width="8.75" style="48"/>
    <col min="12541" max="12541" width="53.375" style="48" customWidth="1"/>
    <col min="12542" max="12542" width="9" style="48" customWidth="1"/>
    <col min="12543" max="12543" width="10.375" style="48" bestFit="1" customWidth="1"/>
    <col min="12544" max="12544" width="0.75" style="48" customWidth="1"/>
    <col min="12545" max="12545" width="11.125" style="48" customWidth="1"/>
    <col min="12546" max="12546" width="0.75" style="48" customWidth="1"/>
    <col min="12547" max="12547" width="10.375" style="48" bestFit="1" customWidth="1"/>
    <col min="12548" max="12548" width="0.75" style="48" customWidth="1"/>
    <col min="12549" max="12549" width="12" style="48" bestFit="1" customWidth="1"/>
    <col min="12550" max="12550" width="0.75" style="48" customWidth="1"/>
    <col min="12551" max="12551" width="17" style="48" customWidth="1"/>
    <col min="12552" max="12552" width="0.75" style="48" customWidth="1"/>
    <col min="12553" max="12553" width="14.375" style="48" customWidth="1"/>
    <col min="12554" max="12554" width="0.75" style="48" customWidth="1"/>
    <col min="12555" max="12555" width="16.75" style="48" customWidth="1"/>
    <col min="12556" max="12556" width="0.75" style="48" customWidth="1"/>
    <col min="12557" max="12557" width="12.375" style="48" bestFit="1" customWidth="1"/>
    <col min="12558" max="12558" width="0.75" style="48" customWidth="1"/>
    <col min="12559" max="12559" width="13.375" style="48" bestFit="1" customWidth="1"/>
    <col min="12560" max="12796" width="8.75" style="48"/>
    <col min="12797" max="12797" width="53.375" style="48" customWidth="1"/>
    <col min="12798" max="12798" width="9" style="48" customWidth="1"/>
    <col min="12799" max="12799" width="10.375" style="48" bestFit="1" customWidth="1"/>
    <col min="12800" max="12800" width="0.75" style="48" customWidth="1"/>
    <col min="12801" max="12801" width="11.125" style="48" customWidth="1"/>
    <col min="12802" max="12802" width="0.75" style="48" customWidth="1"/>
    <col min="12803" max="12803" width="10.375" style="48" bestFit="1" customWidth="1"/>
    <col min="12804" max="12804" width="0.75" style="48" customWidth="1"/>
    <col min="12805" max="12805" width="12" style="48" bestFit="1" customWidth="1"/>
    <col min="12806" max="12806" width="0.75" style="48" customWidth="1"/>
    <col min="12807" max="12807" width="17" style="48" customWidth="1"/>
    <col min="12808" max="12808" width="0.75" style="48" customWidth="1"/>
    <col min="12809" max="12809" width="14.375" style="48" customWidth="1"/>
    <col min="12810" max="12810" width="0.75" style="48" customWidth="1"/>
    <col min="12811" max="12811" width="16.75" style="48" customWidth="1"/>
    <col min="12812" max="12812" width="0.75" style="48" customWidth="1"/>
    <col min="12813" max="12813" width="12.375" style="48" bestFit="1" customWidth="1"/>
    <col min="12814" max="12814" width="0.75" style="48" customWidth="1"/>
    <col min="12815" max="12815" width="13.375" style="48" bestFit="1" customWidth="1"/>
    <col min="12816" max="13052" width="8.75" style="48"/>
    <col min="13053" max="13053" width="53.375" style="48" customWidth="1"/>
    <col min="13054" max="13054" width="9" style="48" customWidth="1"/>
    <col min="13055" max="13055" width="10.375" style="48" bestFit="1" customWidth="1"/>
    <col min="13056" max="13056" width="0.75" style="48" customWidth="1"/>
    <col min="13057" max="13057" width="11.125" style="48" customWidth="1"/>
    <col min="13058" max="13058" width="0.75" style="48" customWidth="1"/>
    <col min="13059" max="13059" width="10.375" style="48" bestFit="1" customWidth="1"/>
    <col min="13060" max="13060" width="0.75" style="48" customWidth="1"/>
    <col min="13061" max="13061" width="12" style="48" bestFit="1" customWidth="1"/>
    <col min="13062" max="13062" width="0.75" style="48" customWidth="1"/>
    <col min="13063" max="13063" width="17" style="48" customWidth="1"/>
    <col min="13064" max="13064" width="0.75" style="48" customWidth="1"/>
    <col min="13065" max="13065" width="14.375" style="48" customWidth="1"/>
    <col min="13066" max="13066" width="0.75" style="48" customWidth="1"/>
    <col min="13067" max="13067" width="16.75" style="48" customWidth="1"/>
    <col min="13068" max="13068" width="0.75" style="48" customWidth="1"/>
    <col min="13069" max="13069" width="12.375" style="48" bestFit="1" customWidth="1"/>
    <col min="13070" max="13070" width="0.75" style="48" customWidth="1"/>
    <col min="13071" max="13071" width="13.375" style="48" bestFit="1" customWidth="1"/>
    <col min="13072" max="13308" width="8.75" style="48"/>
    <col min="13309" max="13309" width="53.375" style="48" customWidth="1"/>
    <col min="13310" max="13310" width="9" style="48" customWidth="1"/>
    <col min="13311" max="13311" width="10.375" style="48" bestFit="1" customWidth="1"/>
    <col min="13312" max="13312" width="0.75" style="48" customWidth="1"/>
    <col min="13313" max="13313" width="11.125" style="48" customWidth="1"/>
    <col min="13314" max="13314" width="0.75" style="48" customWidth="1"/>
    <col min="13315" max="13315" width="10.375" style="48" bestFit="1" customWidth="1"/>
    <col min="13316" max="13316" width="0.75" style="48" customWidth="1"/>
    <col min="13317" max="13317" width="12" style="48" bestFit="1" customWidth="1"/>
    <col min="13318" max="13318" width="0.75" style="48" customWidth="1"/>
    <col min="13319" max="13319" width="17" style="48" customWidth="1"/>
    <col min="13320" max="13320" width="0.75" style="48" customWidth="1"/>
    <col min="13321" max="13321" width="14.375" style="48" customWidth="1"/>
    <col min="13322" max="13322" width="0.75" style="48" customWidth="1"/>
    <col min="13323" max="13323" width="16.75" style="48" customWidth="1"/>
    <col min="13324" max="13324" width="0.75" style="48" customWidth="1"/>
    <col min="13325" max="13325" width="12.375" style="48" bestFit="1" customWidth="1"/>
    <col min="13326" max="13326" width="0.75" style="48" customWidth="1"/>
    <col min="13327" max="13327" width="13.375" style="48" bestFit="1" customWidth="1"/>
    <col min="13328" max="13564" width="8.75" style="48"/>
    <col min="13565" max="13565" width="53.375" style="48" customWidth="1"/>
    <col min="13566" max="13566" width="9" style="48" customWidth="1"/>
    <col min="13567" max="13567" width="10.375" style="48" bestFit="1" customWidth="1"/>
    <col min="13568" max="13568" width="0.75" style="48" customWidth="1"/>
    <col min="13569" max="13569" width="11.125" style="48" customWidth="1"/>
    <col min="13570" max="13570" width="0.75" style="48" customWidth="1"/>
    <col min="13571" max="13571" width="10.375" style="48" bestFit="1" customWidth="1"/>
    <col min="13572" max="13572" width="0.75" style="48" customWidth="1"/>
    <col min="13573" max="13573" width="12" style="48" bestFit="1" customWidth="1"/>
    <col min="13574" max="13574" width="0.75" style="48" customWidth="1"/>
    <col min="13575" max="13575" width="17" style="48" customWidth="1"/>
    <col min="13576" max="13576" width="0.75" style="48" customWidth="1"/>
    <col min="13577" max="13577" width="14.375" style="48" customWidth="1"/>
    <col min="13578" max="13578" width="0.75" style="48" customWidth="1"/>
    <col min="13579" max="13579" width="16.75" style="48" customWidth="1"/>
    <col min="13580" max="13580" width="0.75" style="48" customWidth="1"/>
    <col min="13581" max="13581" width="12.375" style="48" bestFit="1" customWidth="1"/>
    <col min="13582" max="13582" width="0.75" style="48" customWidth="1"/>
    <col min="13583" max="13583" width="13.375" style="48" bestFit="1" customWidth="1"/>
    <col min="13584" max="13820" width="8.75" style="48"/>
    <col min="13821" max="13821" width="53.375" style="48" customWidth="1"/>
    <col min="13822" max="13822" width="9" style="48" customWidth="1"/>
    <col min="13823" max="13823" width="10.375" style="48" bestFit="1" customWidth="1"/>
    <col min="13824" max="13824" width="0.75" style="48" customWidth="1"/>
    <col min="13825" max="13825" width="11.125" style="48" customWidth="1"/>
    <col min="13826" max="13826" width="0.75" style="48" customWidth="1"/>
    <col min="13827" max="13827" width="10.375" style="48" bestFit="1" customWidth="1"/>
    <col min="13828" max="13828" width="0.75" style="48" customWidth="1"/>
    <col min="13829" max="13829" width="12" style="48" bestFit="1" customWidth="1"/>
    <col min="13830" max="13830" width="0.75" style="48" customWidth="1"/>
    <col min="13831" max="13831" width="17" style="48" customWidth="1"/>
    <col min="13832" max="13832" width="0.75" style="48" customWidth="1"/>
    <col min="13833" max="13833" width="14.375" style="48" customWidth="1"/>
    <col min="13834" max="13834" width="0.75" style="48" customWidth="1"/>
    <col min="13835" max="13835" width="16.75" style="48" customWidth="1"/>
    <col min="13836" max="13836" width="0.75" style="48" customWidth="1"/>
    <col min="13837" max="13837" width="12.375" style="48" bestFit="1" customWidth="1"/>
    <col min="13838" max="13838" width="0.75" style="48" customWidth="1"/>
    <col min="13839" max="13839" width="13.375" style="48" bestFit="1" customWidth="1"/>
    <col min="13840" max="14076" width="8.75" style="48"/>
    <col min="14077" max="14077" width="53.375" style="48" customWidth="1"/>
    <col min="14078" max="14078" width="9" style="48" customWidth="1"/>
    <col min="14079" max="14079" width="10.375" style="48" bestFit="1" customWidth="1"/>
    <col min="14080" max="14080" width="0.75" style="48" customWidth="1"/>
    <col min="14081" max="14081" width="11.125" style="48" customWidth="1"/>
    <col min="14082" max="14082" width="0.75" style="48" customWidth="1"/>
    <col min="14083" max="14083" width="10.375" style="48" bestFit="1" customWidth="1"/>
    <col min="14084" max="14084" width="0.75" style="48" customWidth="1"/>
    <col min="14085" max="14085" width="12" style="48" bestFit="1" customWidth="1"/>
    <col min="14086" max="14086" width="0.75" style="48" customWidth="1"/>
    <col min="14087" max="14087" width="17" style="48" customWidth="1"/>
    <col min="14088" max="14088" width="0.75" style="48" customWidth="1"/>
    <col min="14089" max="14089" width="14.375" style="48" customWidth="1"/>
    <col min="14090" max="14090" width="0.75" style="48" customWidth="1"/>
    <col min="14091" max="14091" width="16.75" style="48" customWidth="1"/>
    <col min="14092" max="14092" width="0.75" style="48" customWidth="1"/>
    <col min="14093" max="14093" width="12.375" style="48" bestFit="1" customWidth="1"/>
    <col min="14094" max="14094" width="0.75" style="48" customWidth="1"/>
    <col min="14095" max="14095" width="13.375" style="48" bestFit="1" customWidth="1"/>
    <col min="14096" max="14332" width="8.75" style="48"/>
    <col min="14333" max="14333" width="53.375" style="48" customWidth="1"/>
    <col min="14334" max="14334" width="9" style="48" customWidth="1"/>
    <col min="14335" max="14335" width="10.375" style="48" bestFit="1" customWidth="1"/>
    <col min="14336" max="14336" width="0.75" style="48" customWidth="1"/>
    <col min="14337" max="14337" width="11.125" style="48" customWidth="1"/>
    <col min="14338" max="14338" width="0.75" style="48" customWidth="1"/>
    <col min="14339" max="14339" width="10.375" style="48" bestFit="1" customWidth="1"/>
    <col min="14340" max="14340" width="0.75" style="48" customWidth="1"/>
    <col min="14341" max="14341" width="12" style="48" bestFit="1" customWidth="1"/>
    <col min="14342" max="14342" width="0.75" style="48" customWidth="1"/>
    <col min="14343" max="14343" width="17" style="48" customWidth="1"/>
    <col min="14344" max="14344" width="0.75" style="48" customWidth="1"/>
    <col min="14345" max="14345" width="14.375" style="48" customWidth="1"/>
    <col min="14346" max="14346" width="0.75" style="48" customWidth="1"/>
    <col min="14347" max="14347" width="16.75" style="48" customWidth="1"/>
    <col min="14348" max="14348" width="0.75" style="48" customWidth="1"/>
    <col min="14349" max="14349" width="12.375" style="48" bestFit="1" customWidth="1"/>
    <col min="14350" max="14350" width="0.75" style="48" customWidth="1"/>
    <col min="14351" max="14351" width="13.375" style="48" bestFit="1" customWidth="1"/>
    <col min="14352" max="14588" width="8.75" style="48"/>
    <col min="14589" max="14589" width="53.375" style="48" customWidth="1"/>
    <col min="14590" max="14590" width="9" style="48" customWidth="1"/>
    <col min="14591" max="14591" width="10.375" style="48" bestFit="1" customWidth="1"/>
    <col min="14592" max="14592" width="0.75" style="48" customWidth="1"/>
    <col min="14593" max="14593" width="11.125" style="48" customWidth="1"/>
    <col min="14594" max="14594" width="0.75" style="48" customWidth="1"/>
    <col min="14595" max="14595" width="10.375" style="48" bestFit="1" customWidth="1"/>
    <col min="14596" max="14596" width="0.75" style="48" customWidth="1"/>
    <col min="14597" max="14597" width="12" style="48" bestFit="1" customWidth="1"/>
    <col min="14598" max="14598" width="0.75" style="48" customWidth="1"/>
    <col min="14599" max="14599" width="17" style="48" customWidth="1"/>
    <col min="14600" max="14600" width="0.75" style="48" customWidth="1"/>
    <col min="14601" max="14601" width="14.375" style="48" customWidth="1"/>
    <col min="14602" max="14602" width="0.75" style="48" customWidth="1"/>
    <col min="14603" max="14603" width="16.75" style="48" customWidth="1"/>
    <col min="14604" max="14604" width="0.75" style="48" customWidth="1"/>
    <col min="14605" max="14605" width="12.375" style="48" bestFit="1" customWidth="1"/>
    <col min="14606" max="14606" width="0.75" style="48" customWidth="1"/>
    <col min="14607" max="14607" width="13.375" style="48" bestFit="1" customWidth="1"/>
    <col min="14608" max="14844" width="8.75" style="48"/>
    <col min="14845" max="14845" width="53.375" style="48" customWidth="1"/>
    <col min="14846" max="14846" width="9" style="48" customWidth="1"/>
    <col min="14847" max="14847" width="10.375" style="48" bestFit="1" customWidth="1"/>
    <col min="14848" max="14848" width="0.75" style="48" customWidth="1"/>
    <col min="14849" max="14849" width="11.125" style="48" customWidth="1"/>
    <col min="14850" max="14850" width="0.75" style="48" customWidth="1"/>
    <col min="14851" max="14851" width="10.375" style="48" bestFit="1" customWidth="1"/>
    <col min="14852" max="14852" width="0.75" style="48" customWidth="1"/>
    <col min="14853" max="14853" width="12" style="48" bestFit="1" customWidth="1"/>
    <col min="14854" max="14854" width="0.75" style="48" customWidth="1"/>
    <col min="14855" max="14855" width="17" style="48" customWidth="1"/>
    <col min="14856" max="14856" width="0.75" style="48" customWidth="1"/>
    <col min="14857" max="14857" width="14.375" style="48" customWidth="1"/>
    <col min="14858" max="14858" width="0.75" style="48" customWidth="1"/>
    <col min="14859" max="14859" width="16.75" style="48" customWidth="1"/>
    <col min="14860" max="14860" width="0.75" style="48" customWidth="1"/>
    <col min="14861" max="14861" width="12.375" style="48" bestFit="1" customWidth="1"/>
    <col min="14862" max="14862" width="0.75" style="48" customWidth="1"/>
    <col min="14863" max="14863" width="13.375" style="48" bestFit="1" customWidth="1"/>
    <col min="14864" max="15100" width="8.75" style="48"/>
    <col min="15101" max="15101" width="53.375" style="48" customWidth="1"/>
    <col min="15102" max="15102" width="9" style="48" customWidth="1"/>
    <col min="15103" max="15103" width="10.375" style="48" bestFit="1" customWidth="1"/>
    <col min="15104" max="15104" width="0.75" style="48" customWidth="1"/>
    <col min="15105" max="15105" width="11.125" style="48" customWidth="1"/>
    <col min="15106" max="15106" width="0.75" style="48" customWidth="1"/>
    <col min="15107" max="15107" width="10.375" style="48" bestFit="1" customWidth="1"/>
    <col min="15108" max="15108" width="0.75" style="48" customWidth="1"/>
    <col min="15109" max="15109" width="12" style="48" bestFit="1" customWidth="1"/>
    <col min="15110" max="15110" width="0.75" style="48" customWidth="1"/>
    <col min="15111" max="15111" width="17" style="48" customWidth="1"/>
    <col min="15112" max="15112" width="0.75" style="48" customWidth="1"/>
    <col min="15113" max="15113" width="14.375" style="48" customWidth="1"/>
    <col min="15114" max="15114" width="0.75" style="48" customWidth="1"/>
    <col min="15115" max="15115" width="16.75" style="48" customWidth="1"/>
    <col min="15116" max="15116" width="0.75" style="48" customWidth="1"/>
    <col min="15117" max="15117" width="12.375" style="48" bestFit="1" customWidth="1"/>
    <col min="15118" max="15118" width="0.75" style="48" customWidth="1"/>
    <col min="15119" max="15119" width="13.375" style="48" bestFit="1" customWidth="1"/>
    <col min="15120" max="15356" width="8.75" style="48"/>
    <col min="15357" max="15357" width="53.375" style="48" customWidth="1"/>
    <col min="15358" max="15358" width="9" style="48" customWidth="1"/>
    <col min="15359" max="15359" width="10.375" style="48" bestFit="1" customWidth="1"/>
    <col min="15360" max="15360" width="0.75" style="48" customWidth="1"/>
    <col min="15361" max="15361" width="11.125" style="48" customWidth="1"/>
    <col min="15362" max="15362" width="0.75" style="48" customWidth="1"/>
    <col min="15363" max="15363" width="10.375" style="48" bestFit="1" customWidth="1"/>
    <col min="15364" max="15364" width="0.75" style="48" customWidth="1"/>
    <col min="15365" max="15365" width="12" style="48" bestFit="1" customWidth="1"/>
    <col min="15366" max="15366" width="0.75" style="48" customWidth="1"/>
    <col min="15367" max="15367" width="17" style="48" customWidth="1"/>
    <col min="15368" max="15368" width="0.75" style="48" customWidth="1"/>
    <col min="15369" max="15369" width="14.375" style="48" customWidth="1"/>
    <col min="15370" max="15370" width="0.75" style="48" customWidth="1"/>
    <col min="15371" max="15371" width="16.75" style="48" customWidth="1"/>
    <col min="15372" max="15372" width="0.75" style="48" customWidth="1"/>
    <col min="15373" max="15373" width="12.375" style="48" bestFit="1" customWidth="1"/>
    <col min="15374" max="15374" width="0.75" style="48" customWidth="1"/>
    <col min="15375" max="15375" width="13.375" style="48" bestFit="1" customWidth="1"/>
    <col min="15376" max="15612" width="8.75" style="48"/>
    <col min="15613" max="15613" width="53.375" style="48" customWidth="1"/>
    <col min="15614" max="15614" width="9" style="48" customWidth="1"/>
    <col min="15615" max="15615" width="10.375" style="48" bestFit="1" customWidth="1"/>
    <col min="15616" max="15616" width="0.75" style="48" customWidth="1"/>
    <col min="15617" max="15617" width="11.125" style="48" customWidth="1"/>
    <col min="15618" max="15618" width="0.75" style="48" customWidth="1"/>
    <col min="15619" max="15619" width="10.375" style="48" bestFit="1" customWidth="1"/>
    <col min="15620" max="15620" width="0.75" style="48" customWidth="1"/>
    <col min="15621" max="15621" width="12" style="48" bestFit="1" customWidth="1"/>
    <col min="15622" max="15622" width="0.75" style="48" customWidth="1"/>
    <col min="15623" max="15623" width="17" style="48" customWidth="1"/>
    <col min="15624" max="15624" width="0.75" style="48" customWidth="1"/>
    <col min="15625" max="15625" width="14.375" style="48" customWidth="1"/>
    <col min="15626" max="15626" width="0.75" style="48" customWidth="1"/>
    <col min="15627" max="15627" width="16.75" style="48" customWidth="1"/>
    <col min="15628" max="15628" width="0.75" style="48" customWidth="1"/>
    <col min="15629" max="15629" width="12.375" style="48" bestFit="1" customWidth="1"/>
    <col min="15630" max="15630" width="0.75" style="48" customWidth="1"/>
    <col min="15631" max="15631" width="13.375" style="48" bestFit="1" customWidth="1"/>
    <col min="15632" max="15868" width="8.75" style="48"/>
    <col min="15869" max="15869" width="53.375" style="48" customWidth="1"/>
    <col min="15870" max="15870" width="9" style="48" customWidth="1"/>
    <col min="15871" max="15871" width="10.375" style="48" bestFit="1" customWidth="1"/>
    <col min="15872" max="15872" width="0.75" style="48" customWidth="1"/>
    <col min="15873" max="15873" width="11.125" style="48" customWidth="1"/>
    <col min="15874" max="15874" width="0.75" style="48" customWidth="1"/>
    <col min="15875" max="15875" width="10.375" style="48" bestFit="1" customWidth="1"/>
    <col min="15876" max="15876" width="0.75" style="48" customWidth="1"/>
    <col min="15877" max="15877" width="12" style="48" bestFit="1" customWidth="1"/>
    <col min="15878" max="15878" width="0.75" style="48" customWidth="1"/>
    <col min="15879" max="15879" width="17" style="48" customWidth="1"/>
    <col min="15880" max="15880" width="0.75" style="48" customWidth="1"/>
    <col min="15881" max="15881" width="14.375" style="48" customWidth="1"/>
    <col min="15882" max="15882" width="0.75" style="48" customWidth="1"/>
    <col min="15883" max="15883" width="16.75" style="48" customWidth="1"/>
    <col min="15884" max="15884" width="0.75" style="48" customWidth="1"/>
    <col min="15885" max="15885" width="12.375" style="48" bestFit="1" customWidth="1"/>
    <col min="15886" max="15886" width="0.75" style="48" customWidth="1"/>
    <col min="15887" max="15887" width="13.375" style="48" bestFit="1" customWidth="1"/>
    <col min="15888" max="16124" width="8.75" style="48"/>
    <col min="16125" max="16125" width="53.375" style="48" customWidth="1"/>
    <col min="16126" max="16126" width="9" style="48" customWidth="1"/>
    <col min="16127" max="16127" width="10.375" style="48" bestFit="1" customWidth="1"/>
    <col min="16128" max="16128" width="0.75" style="48" customWidth="1"/>
    <col min="16129" max="16129" width="11.125" style="48" customWidth="1"/>
    <col min="16130" max="16130" width="0.75" style="48" customWidth="1"/>
    <col min="16131" max="16131" width="10.375" style="48" bestFit="1" customWidth="1"/>
    <col min="16132" max="16132" width="0.75" style="48" customWidth="1"/>
    <col min="16133" max="16133" width="12" style="48" bestFit="1" customWidth="1"/>
    <col min="16134" max="16134" width="0.75" style="48" customWidth="1"/>
    <col min="16135" max="16135" width="17" style="48" customWidth="1"/>
    <col min="16136" max="16136" width="0.75" style="48" customWidth="1"/>
    <col min="16137" max="16137" width="14.375" style="48" customWidth="1"/>
    <col min="16138" max="16138" width="0.75" style="48" customWidth="1"/>
    <col min="16139" max="16139" width="16.75" style="48" customWidth="1"/>
    <col min="16140" max="16140" width="0.75" style="48" customWidth="1"/>
    <col min="16141" max="16141" width="12.375" style="48" bestFit="1" customWidth="1"/>
    <col min="16142" max="16142" width="0.75" style="48" customWidth="1"/>
    <col min="16143" max="16143" width="13.375" style="48" bestFit="1" customWidth="1"/>
    <col min="16144" max="16384" width="8.75" style="48"/>
  </cols>
  <sheetData>
    <row r="1" spans="1:19" s="114" customFormat="1" ht="24" customHeight="1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</row>
    <row r="2" spans="1:19" s="114" customFormat="1" ht="24" customHeight="1">
      <c r="A2" s="298" t="s">
        <v>158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</row>
    <row r="3" spans="1:19" s="114" customFormat="1" ht="27.95" customHeight="1">
      <c r="A3" s="299" t="s">
        <v>79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1"/>
      <c r="Q3" s="1"/>
      <c r="R3" s="1"/>
      <c r="S3" s="1"/>
    </row>
    <row r="4" spans="1:19" ht="24" customHeight="1">
      <c r="A4" s="298" t="s">
        <v>10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</row>
    <row r="5" spans="1:19" s="121" customFormat="1" ht="24" customHeight="1">
      <c r="A5" s="292" t="s">
        <v>3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38"/>
      <c r="Q5" s="38"/>
    </row>
    <row r="6" spans="1:19" s="121" customFormat="1" ht="5.85" customHeight="1">
      <c r="A6" s="115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39"/>
      <c r="Q6" s="39"/>
    </row>
    <row r="7" spans="1:19" s="44" customFormat="1" ht="24" customHeight="1">
      <c r="C7" s="295" t="s">
        <v>5</v>
      </c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</row>
    <row r="8" spans="1:19" s="33" customFormat="1" ht="24" customHeight="1">
      <c r="A8" s="122"/>
      <c r="B8" s="122"/>
      <c r="C8" s="112" t="s">
        <v>129</v>
      </c>
      <c r="D8" s="112"/>
      <c r="E8" s="112" t="s">
        <v>130</v>
      </c>
      <c r="F8" s="112"/>
      <c r="G8" s="112" t="s">
        <v>74</v>
      </c>
      <c r="H8" s="112"/>
      <c r="I8" s="295" t="s">
        <v>75</v>
      </c>
      <c r="J8" s="295"/>
      <c r="K8" s="295"/>
      <c r="L8" s="295"/>
      <c r="M8" s="295"/>
      <c r="O8" s="112" t="s">
        <v>128</v>
      </c>
    </row>
    <row r="9" spans="1:19" s="33" customFormat="1" ht="24" customHeight="1">
      <c r="A9" s="122"/>
      <c r="B9" s="122"/>
      <c r="C9" s="112" t="s">
        <v>132</v>
      </c>
      <c r="D9" s="112"/>
      <c r="E9" s="112" t="s">
        <v>133</v>
      </c>
      <c r="F9" s="112"/>
      <c r="G9" s="112"/>
      <c r="H9" s="112"/>
      <c r="I9" s="296" t="s">
        <v>115</v>
      </c>
      <c r="J9" s="296"/>
      <c r="K9" s="296"/>
      <c r="L9" s="296"/>
      <c r="M9" s="296"/>
      <c r="O9" s="112" t="s">
        <v>67</v>
      </c>
    </row>
    <row r="10" spans="1:19" s="33" customFormat="1" ht="24" customHeight="1">
      <c r="C10" s="112"/>
      <c r="D10" s="112"/>
      <c r="E10" s="278" t="s">
        <v>304</v>
      </c>
      <c r="G10" s="112"/>
      <c r="H10" s="112"/>
      <c r="I10" s="112" t="s">
        <v>135</v>
      </c>
      <c r="J10" s="112"/>
      <c r="K10" s="112" t="s">
        <v>136</v>
      </c>
      <c r="L10" s="112"/>
      <c r="M10" s="123" t="s">
        <v>128</v>
      </c>
    </row>
    <row r="11" spans="1:19" s="33" customFormat="1" ht="24" customHeight="1">
      <c r="H11" s="112"/>
      <c r="I11" s="112" t="s">
        <v>138</v>
      </c>
      <c r="J11" s="112"/>
      <c r="K11" s="112" t="s">
        <v>159</v>
      </c>
      <c r="L11" s="112"/>
      <c r="M11" s="123" t="s">
        <v>140</v>
      </c>
    </row>
    <row r="12" spans="1:19" s="33" customFormat="1" ht="24" customHeight="1">
      <c r="C12" s="112"/>
      <c r="D12" s="112"/>
      <c r="E12" s="112"/>
      <c r="F12" s="112"/>
      <c r="I12" s="112" t="s">
        <v>12</v>
      </c>
      <c r="J12" s="112"/>
      <c r="K12" s="112" t="s">
        <v>141</v>
      </c>
      <c r="L12" s="112"/>
      <c r="M12" s="112" t="s">
        <v>142</v>
      </c>
      <c r="O12" s="112"/>
    </row>
    <row r="13" spans="1:19" s="33" customFormat="1" ht="24" customHeight="1">
      <c r="C13" s="112"/>
      <c r="D13" s="112"/>
      <c r="E13" s="112"/>
      <c r="F13" s="112"/>
      <c r="G13" s="112"/>
      <c r="H13" s="112"/>
      <c r="I13" s="112" t="s">
        <v>143</v>
      </c>
      <c r="J13" s="113"/>
      <c r="K13" s="112" t="s">
        <v>144</v>
      </c>
      <c r="L13" s="112"/>
      <c r="M13" s="112" t="s">
        <v>145</v>
      </c>
      <c r="O13" s="112"/>
    </row>
    <row r="14" spans="1:19" s="33" customFormat="1" ht="24" customHeight="1">
      <c r="C14" s="112"/>
      <c r="D14" s="112"/>
      <c r="E14" s="112"/>
      <c r="F14" s="112"/>
      <c r="G14" s="112"/>
      <c r="H14" s="112"/>
      <c r="I14" s="112"/>
      <c r="J14" s="112"/>
      <c r="K14" s="112" t="s">
        <v>146</v>
      </c>
      <c r="L14" s="112"/>
      <c r="M14" s="29"/>
      <c r="O14" s="112"/>
    </row>
    <row r="15" spans="1:19" s="112" customFormat="1" ht="7.5" customHeight="1">
      <c r="G15" s="124"/>
      <c r="H15" s="124"/>
    </row>
    <row r="16" spans="1:19" s="117" customFormat="1" ht="20.100000000000001" customHeight="1">
      <c r="A16" s="116" t="s">
        <v>147</v>
      </c>
      <c r="B16" s="155"/>
      <c r="C16" s="156">
        <v>21827719170</v>
      </c>
      <c r="D16" s="156"/>
      <c r="E16" s="156">
        <v>1862979154</v>
      </c>
      <c r="F16" s="156"/>
      <c r="G16" s="156">
        <v>-96236279466</v>
      </c>
      <c r="H16" s="156"/>
      <c r="I16" s="156">
        <v>9031404655</v>
      </c>
      <c r="J16" s="156"/>
      <c r="K16" s="156">
        <v>20928504</v>
      </c>
      <c r="L16" s="156"/>
      <c r="M16" s="156">
        <f>I16+K16</f>
        <v>9052333159</v>
      </c>
      <c r="N16" s="156"/>
      <c r="O16" s="35">
        <f>C16+E16+G16+M16</f>
        <v>-63493247983</v>
      </c>
    </row>
    <row r="17" spans="1:21" s="117" customFormat="1" ht="20.100000000000001" customHeight="1">
      <c r="A17" s="116" t="s">
        <v>148</v>
      </c>
      <c r="B17" s="116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6" t="s">
        <v>11</v>
      </c>
      <c r="N17" s="150"/>
      <c r="O17" s="35" t="s">
        <v>11</v>
      </c>
    </row>
    <row r="18" spans="1:21" s="117" customFormat="1" ht="20.100000000000001" customHeight="1">
      <c r="A18" s="157" t="s">
        <v>160</v>
      </c>
      <c r="B18" s="116"/>
      <c r="C18" s="158">
        <v>0</v>
      </c>
      <c r="D18" s="150"/>
      <c r="E18" s="158">
        <v>0</v>
      </c>
      <c r="F18" s="150"/>
      <c r="G18" s="150">
        <v>17401554</v>
      </c>
      <c r="H18" s="150"/>
      <c r="I18" s="143">
        <v>-17401554</v>
      </c>
      <c r="J18" s="150"/>
      <c r="K18" s="158">
        <v>0</v>
      </c>
      <c r="L18" s="150"/>
      <c r="M18" s="150">
        <f t="shared" ref="M18:M20" si="0">I18+K18</f>
        <v>-17401554</v>
      </c>
      <c r="N18" s="150"/>
      <c r="O18" s="158">
        <v>0</v>
      </c>
    </row>
    <row r="19" spans="1:21" s="117" customFormat="1" ht="20.100000000000001" customHeight="1">
      <c r="A19" s="157" t="s">
        <v>161</v>
      </c>
      <c r="B19" s="157"/>
      <c r="C19" s="158">
        <v>0</v>
      </c>
      <c r="D19" s="147"/>
      <c r="E19" s="158">
        <v>0</v>
      </c>
      <c r="F19" s="149"/>
      <c r="G19" s="150">
        <v>11878876950</v>
      </c>
      <c r="H19" s="149"/>
      <c r="I19" s="158">
        <v>0</v>
      </c>
      <c r="J19" s="149"/>
      <c r="K19" s="143">
        <v>-1143878</v>
      </c>
      <c r="L19" s="143"/>
      <c r="M19" s="150">
        <f t="shared" si="0"/>
        <v>-1143878</v>
      </c>
      <c r="N19" s="149"/>
      <c r="O19" s="149">
        <f t="shared" ref="O19:O20" si="1">C19+E19+G19+M19</f>
        <v>11877733072</v>
      </c>
    </row>
    <row r="20" spans="1:21" s="117" customFormat="1" ht="20.100000000000001" customHeight="1" thickBot="1">
      <c r="A20" s="116" t="s">
        <v>152</v>
      </c>
      <c r="B20" s="116"/>
      <c r="C20" s="144">
        <v>21827719170</v>
      </c>
      <c r="D20" s="35"/>
      <c r="E20" s="144">
        <v>1862979154</v>
      </c>
      <c r="F20" s="35"/>
      <c r="G20" s="144">
        <v>-84340000962</v>
      </c>
      <c r="H20" s="35"/>
      <c r="I20" s="144">
        <v>9014003101</v>
      </c>
      <c r="J20" s="35"/>
      <c r="K20" s="144">
        <v>19784626</v>
      </c>
      <c r="L20" s="35"/>
      <c r="M20" s="209">
        <f t="shared" si="0"/>
        <v>9033787727</v>
      </c>
      <c r="N20" s="35"/>
      <c r="O20" s="144">
        <f t="shared" si="1"/>
        <v>-51615514911</v>
      </c>
    </row>
    <row r="21" spans="1:21" s="117" customFormat="1" ht="15.6" customHeight="1" thickTop="1">
      <c r="A21" s="116"/>
      <c r="B21" s="116"/>
      <c r="C21" s="35"/>
      <c r="D21" s="35"/>
      <c r="E21" s="35"/>
      <c r="F21" s="35"/>
      <c r="G21" s="154"/>
      <c r="H21" s="146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</row>
    <row r="22" spans="1:21" s="117" customFormat="1" ht="24" customHeight="1">
      <c r="A22" s="116" t="s">
        <v>153</v>
      </c>
      <c r="B22" s="155"/>
      <c r="C22" s="35">
        <v>21827719170</v>
      </c>
      <c r="D22" s="35"/>
      <c r="E22" s="35">
        <v>1862979154</v>
      </c>
      <c r="F22" s="35"/>
      <c r="G22" s="35">
        <v>-76017935576</v>
      </c>
      <c r="H22" s="35"/>
      <c r="I22" s="35">
        <v>8960831684</v>
      </c>
      <c r="J22" s="35"/>
      <c r="K22" s="35">
        <v>14546059</v>
      </c>
      <c r="L22" s="35"/>
      <c r="M22" s="35">
        <f>I22+K22</f>
        <v>8975377743</v>
      </c>
      <c r="N22" s="35"/>
      <c r="O22" s="35">
        <f>SUM(C22:K22)</f>
        <v>-43351859509</v>
      </c>
      <c r="P22" s="119"/>
    </row>
    <row r="23" spans="1:21" s="117" customFormat="1" ht="24" customHeight="1">
      <c r="A23" s="116" t="s">
        <v>148</v>
      </c>
      <c r="B23" s="116"/>
    </row>
    <row r="24" spans="1:21" s="117" customFormat="1" ht="24" customHeight="1">
      <c r="A24" s="157" t="s">
        <v>160</v>
      </c>
      <c r="B24" s="118"/>
      <c r="C24" s="158">
        <v>0</v>
      </c>
      <c r="D24" s="150"/>
      <c r="E24" s="158">
        <v>0</v>
      </c>
      <c r="F24" s="150"/>
      <c r="G24" s="150">
        <v>17546832</v>
      </c>
      <c r="H24" s="150"/>
      <c r="I24" s="36">
        <v>-17546832</v>
      </c>
      <c r="J24" s="150"/>
      <c r="K24" s="158">
        <v>0</v>
      </c>
      <c r="L24" s="150"/>
      <c r="M24" s="149">
        <f t="shared" ref="M24:M26" si="2">I24+K24</f>
        <v>-17546832</v>
      </c>
      <c r="N24" s="150"/>
      <c r="O24" s="158">
        <v>0</v>
      </c>
    </row>
    <row r="25" spans="1:21" s="117" customFormat="1" ht="24" customHeight="1">
      <c r="A25" s="157" t="s">
        <v>305</v>
      </c>
      <c r="B25" s="157"/>
      <c r="C25" s="158">
        <v>0</v>
      </c>
      <c r="D25" s="150"/>
      <c r="E25" s="158">
        <v>0</v>
      </c>
      <c r="F25" s="149"/>
      <c r="G25" s="36">
        <v>2507213739</v>
      </c>
      <c r="H25" s="149"/>
      <c r="I25" s="158">
        <v>0</v>
      </c>
      <c r="J25" s="149"/>
      <c r="K25" s="36">
        <v>97600</v>
      </c>
      <c r="L25" s="143"/>
      <c r="M25" s="149">
        <f t="shared" si="2"/>
        <v>97600</v>
      </c>
      <c r="N25" s="149"/>
      <c r="O25" s="149">
        <f t="shared" ref="O25:O26" si="3">SUM(C25:K25)</f>
        <v>2507311339</v>
      </c>
    </row>
    <row r="26" spans="1:21" s="117" customFormat="1" ht="24" customHeight="1">
      <c r="A26" s="116" t="s">
        <v>162</v>
      </c>
      <c r="B26" s="116"/>
      <c r="C26" s="144">
        <f>SUM(C22:C25)</f>
        <v>21827719170</v>
      </c>
      <c r="D26" s="35"/>
      <c r="E26" s="144">
        <f>SUM(E22:E25)</f>
        <v>1862979154</v>
      </c>
      <c r="F26" s="35"/>
      <c r="G26" s="144">
        <f>SUM(G22:G25)</f>
        <v>-73493175005</v>
      </c>
      <c r="H26" s="35"/>
      <c r="I26" s="144">
        <f>SUM(I22:I25)</f>
        <v>8943284852</v>
      </c>
      <c r="J26" s="35"/>
      <c r="K26" s="144">
        <f>SUM(K22:K25)</f>
        <v>14643659</v>
      </c>
      <c r="L26" s="35"/>
      <c r="M26" s="144">
        <f t="shared" si="2"/>
        <v>8957928511</v>
      </c>
      <c r="N26" s="35"/>
      <c r="O26" s="144">
        <f t="shared" si="3"/>
        <v>-40844548170</v>
      </c>
    </row>
    <row r="27" spans="1:21" s="29" customFormat="1" thickTop="1">
      <c r="A27" s="116"/>
      <c r="B27" s="116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156"/>
      <c r="N27" s="35"/>
      <c r="O27" s="35"/>
      <c r="P27" s="153"/>
      <c r="Q27" s="117"/>
      <c r="R27" s="117"/>
      <c r="S27" s="117"/>
      <c r="T27" s="117"/>
      <c r="U27" s="117"/>
    </row>
    <row r="28" spans="1:21" s="126" customFormat="1" ht="24" customHeight="1">
      <c r="A28" s="282" t="s">
        <v>34</v>
      </c>
      <c r="B28" s="282"/>
      <c r="C28" s="282"/>
      <c r="D28" s="282"/>
      <c r="E28" s="282"/>
      <c r="F28" s="125"/>
      <c r="G28" s="19"/>
      <c r="H28" s="125"/>
      <c r="I28" s="125"/>
      <c r="J28" s="125"/>
      <c r="K28" s="19"/>
      <c r="L28" s="125"/>
      <c r="M28" s="18"/>
      <c r="N28" s="125"/>
      <c r="O28" s="19"/>
    </row>
    <row r="29" spans="1:21" s="29" customFormat="1" ht="24" customHeight="1">
      <c r="A29" s="111"/>
      <c r="B29" s="111"/>
      <c r="C29" s="111"/>
      <c r="D29" s="111"/>
      <c r="E29" s="111"/>
      <c r="F29" s="111"/>
      <c r="H29" s="111"/>
      <c r="I29" s="111"/>
      <c r="J29" s="111"/>
      <c r="K29" s="111"/>
      <c r="L29" s="111"/>
      <c r="M29" s="111"/>
      <c r="N29" s="111"/>
      <c r="O29" s="138"/>
    </row>
    <row r="30" spans="1:21" s="29" customFormat="1" ht="24" customHeight="1">
      <c r="A30" s="281" t="s">
        <v>154</v>
      </c>
      <c r="B30" s="281"/>
      <c r="C30" s="281"/>
      <c r="D30" s="281"/>
      <c r="E30" s="281"/>
      <c r="F30" s="111"/>
      <c r="G30" s="281"/>
      <c r="H30" s="281"/>
      <c r="I30" s="281"/>
      <c r="J30" s="281"/>
      <c r="K30" s="281"/>
      <c r="L30" s="281"/>
      <c r="M30" s="297"/>
      <c r="N30" s="281"/>
      <c r="O30" s="297"/>
    </row>
    <row r="31" spans="1:21" s="29" customFormat="1" ht="24" customHeight="1">
      <c r="A31" s="281" t="s">
        <v>156</v>
      </c>
      <c r="B31" s="281"/>
      <c r="C31" s="281"/>
      <c r="D31" s="281"/>
      <c r="E31" s="281"/>
      <c r="F31" s="111"/>
      <c r="G31" s="281" t="s">
        <v>37</v>
      </c>
      <c r="H31" s="281"/>
      <c r="I31" s="281"/>
      <c r="J31" s="281"/>
      <c r="K31" s="281"/>
      <c r="L31" s="281"/>
      <c r="M31" s="297"/>
      <c r="N31" s="281"/>
      <c r="O31" s="281"/>
    </row>
    <row r="32" spans="1:21" s="29" customFormat="1" ht="24" customHeight="1">
      <c r="A32" s="281" t="s">
        <v>38</v>
      </c>
      <c r="B32" s="281"/>
      <c r="C32" s="281"/>
      <c r="D32" s="281"/>
      <c r="E32" s="281"/>
      <c r="F32" s="281"/>
      <c r="G32" s="281" t="s">
        <v>39</v>
      </c>
      <c r="H32" s="281"/>
      <c r="I32" s="281"/>
      <c r="J32" s="281"/>
      <c r="K32" s="281"/>
      <c r="L32" s="281"/>
      <c r="M32" s="297"/>
      <c r="N32" s="281"/>
      <c r="O32" s="297"/>
    </row>
    <row r="33" spans="7:13" ht="24" customHeight="1">
      <c r="G33" s="140"/>
      <c r="M33" s="140"/>
    </row>
    <row r="34" spans="7:13" ht="24" customHeight="1">
      <c r="M34" s="140"/>
    </row>
  </sheetData>
  <mergeCells count="15">
    <mergeCell ref="A1:O1"/>
    <mergeCell ref="A2:O2"/>
    <mergeCell ref="A3:O3"/>
    <mergeCell ref="A4:O4"/>
    <mergeCell ref="A5:O5"/>
    <mergeCell ref="G30:O30"/>
    <mergeCell ref="G31:O31"/>
    <mergeCell ref="G32:O32"/>
    <mergeCell ref="C7:O7"/>
    <mergeCell ref="I8:M8"/>
    <mergeCell ref="I9:M9"/>
    <mergeCell ref="A28:E28"/>
    <mergeCell ref="A30:E30"/>
    <mergeCell ref="A31:E31"/>
    <mergeCell ref="A32:F32"/>
  </mergeCells>
  <pageMargins left="0.75" right="0.5" top="0.75" bottom="0.5" header="0.5" footer="0.3"/>
  <pageSetup paperSize="9" scale="6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J135"/>
  <sheetViews>
    <sheetView tabSelected="1" topLeftCell="A68" zoomScale="87" zoomScaleNormal="70" zoomScaleSheetLayoutView="55" zoomScalePageLayoutView="70" workbookViewId="0">
      <selection activeCell="A25" sqref="A25"/>
    </sheetView>
  </sheetViews>
  <sheetFormatPr defaultColWidth="11" defaultRowHeight="24" customHeight="1"/>
  <cols>
    <col min="1" max="1" width="52.625" style="30" customWidth="1"/>
    <col min="2" max="2" width="8" style="247" customWidth="1"/>
    <col min="3" max="3" width="1.375" style="247" customWidth="1"/>
    <col min="4" max="4" width="14.75" style="169" bestFit="1" customWidth="1"/>
    <col min="5" max="5" width="1.375" style="169" customWidth="1"/>
    <col min="6" max="6" width="14.75" style="169" bestFit="1" customWidth="1"/>
    <col min="7" max="7" width="1.375" style="169" customWidth="1"/>
    <col min="8" max="8" width="15" style="169" bestFit="1" customWidth="1"/>
    <col min="9" max="9" width="1.375" style="169" customWidth="1"/>
    <col min="10" max="10" width="14.75" style="169" bestFit="1" customWidth="1"/>
    <col min="11" max="11" width="0.75" style="30" customWidth="1"/>
    <col min="12" max="16384" width="11" style="30"/>
  </cols>
  <sheetData>
    <row r="1" spans="1:10" s="38" customFormat="1" ht="24" customHeight="1">
      <c r="A1" s="286" t="s">
        <v>0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0" s="38" customFormat="1" ht="24" customHeight="1">
      <c r="A2" s="286" t="s">
        <v>163</v>
      </c>
      <c r="B2" s="286"/>
      <c r="C2" s="286"/>
      <c r="D2" s="286"/>
      <c r="E2" s="286"/>
      <c r="F2" s="286"/>
      <c r="G2" s="286"/>
      <c r="H2" s="286"/>
      <c r="I2" s="286"/>
      <c r="J2" s="286"/>
    </row>
    <row r="3" spans="1:10" s="38" customFormat="1" ht="27" customHeight="1">
      <c r="A3" s="286" t="s">
        <v>79</v>
      </c>
      <c r="B3" s="286"/>
      <c r="C3" s="286"/>
      <c r="D3" s="286"/>
      <c r="E3" s="286"/>
      <c r="F3" s="286"/>
      <c r="G3" s="286"/>
      <c r="H3" s="286"/>
      <c r="I3" s="286"/>
      <c r="J3" s="286"/>
    </row>
    <row r="4" spans="1:10" s="38" customFormat="1" ht="24" customHeight="1">
      <c r="A4" s="286" t="s">
        <v>10</v>
      </c>
      <c r="B4" s="286"/>
      <c r="C4" s="286"/>
      <c r="D4" s="286"/>
      <c r="E4" s="286"/>
      <c r="F4" s="286"/>
      <c r="G4" s="286"/>
      <c r="H4" s="286"/>
      <c r="I4" s="286"/>
      <c r="J4" s="286"/>
    </row>
    <row r="5" spans="1:10" s="38" customFormat="1" ht="24" customHeight="1">
      <c r="A5" s="284" t="s">
        <v>3</v>
      </c>
      <c r="B5" s="284"/>
      <c r="C5" s="284"/>
      <c r="D5" s="284"/>
      <c r="E5" s="284"/>
      <c r="F5" s="284"/>
      <c r="G5" s="284"/>
      <c r="H5" s="284"/>
      <c r="I5" s="284"/>
      <c r="J5" s="284"/>
    </row>
    <row r="6" spans="1:10" s="38" customFormat="1" ht="9" customHeight="1">
      <c r="A6" s="27"/>
      <c r="B6" s="27"/>
      <c r="C6" s="27"/>
      <c r="D6" s="167"/>
      <c r="E6" s="167"/>
      <c r="F6" s="167"/>
      <c r="G6" s="167"/>
      <c r="H6" s="167"/>
      <c r="I6" s="167"/>
      <c r="J6" s="170"/>
    </row>
    <row r="7" spans="1:10" s="33" customFormat="1" ht="24" customHeight="1">
      <c r="A7" s="218"/>
      <c r="B7" s="112" t="s">
        <v>6</v>
      </c>
      <c r="C7" s="112"/>
      <c r="D7" s="300" t="s">
        <v>164</v>
      </c>
      <c r="E7" s="300"/>
      <c r="F7" s="300"/>
      <c r="G7" s="177"/>
      <c r="H7" s="300" t="s">
        <v>81</v>
      </c>
      <c r="I7" s="300"/>
      <c r="J7" s="300"/>
    </row>
    <row r="8" spans="1:10" s="33" customFormat="1" ht="24" customHeight="1">
      <c r="B8" s="112"/>
      <c r="C8" s="112"/>
      <c r="D8" s="179">
        <v>2567</v>
      </c>
      <c r="E8" s="180"/>
      <c r="F8" s="179">
        <v>2566</v>
      </c>
      <c r="G8" s="181"/>
      <c r="H8" s="179">
        <v>2567</v>
      </c>
      <c r="I8" s="180"/>
      <c r="J8" s="179">
        <v>2566</v>
      </c>
    </row>
    <row r="9" spans="1:10" s="29" customFormat="1" ht="24" customHeight="1">
      <c r="A9" s="28" t="s">
        <v>165</v>
      </c>
      <c r="B9" s="112"/>
      <c r="C9" s="112"/>
      <c r="D9" s="131"/>
      <c r="E9" s="131"/>
      <c r="F9" s="131"/>
      <c r="G9" s="131"/>
      <c r="H9" s="131"/>
      <c r="I9" s="131"/>
      <c r="J9" s="131"/>
    </row>
    <row r="10" spans="1:10" s="29" customFormat="1" ht="24" customHeight="1">
      <c r="A10" s="130" t="s">
        <v>282</v>
      </c>
      <c r="B10" s="111"/>
      <c r="C10" s="111"/>
      <c r="D10" s="254">
        <f>PL!D43</f>
        <v>2423376746</v>
      </c>
      <c r="E10" s="131"/>
      <c r="F10" s="131">
        <f>PL!F43</f>
        <v>12522913811</v>
      </c>
      <c r="G10" s="131"/>
      <c r="H10" s="254">
        <f>PL!H43</f>
        <v>2507213739</v>
      </c>
      <c r="I10" s="131"/>
      <c r="J10" s="131">
        <f>PL!J43</f>
        <v>11878876950</v>
      </c>
    </row>
    <row r="11" spans="1:10" s="29" customFormat="1" ht="24" customHeight="1">
      <c r="A11" s="130" t="s">
        <v>166</v>
      </c>
      <c r="B11" s="111"/>
      <c r="C11" s="111"/>
      <c r="D11" s="131"/>
      <c r="E11" s="131"/>
      <c r="F11" s="131"/>
      <c r="G11" s="131"/>
      <c r="H11" s="131"/>
      <c r="I11" s="131"/>
      <c r="J11" s="131"/>
    </row>
    <row r="12" spans="1:10" s="29" customFormat="1" ht="24" customHeight="1">
      <c r="A12" s="127" t="s">
        <v>286</v>
      </c>
      <c r="B12" s="111"/>
      <c r="C12" s="111"/>
      <c r="D12" s="254">
        <v>7492068</v>
      </c>
      <c r="E12" s="131"/>
      <c r="F12" s="129">
        <v>-51061857</v>
      </c>
      <c r="G12" s="131"/>
      <c r="H12" s="254">
        <v>-24400</v>
      </c>
      <c r="I12" s="131"/>
      <c r="J12" s="131">
        <v>-56250944</v>
      </c>
    </row>
    <row r="13" spans="1:10" s="29" customFormat="1" ht="24" customHeight="1">
      <c r="A13" s="127" t="s">
        <v>167</v>
      </c>
      <c r="B13" s="111"/>
      <c r="C13" s="111"/>
      <c r="D13" s="254">
        <v>2966214289</v>
      </c>
      <c r="E13" s="131"/>
      <c r="F13" s="129">
        <v>2537994783</v>
      </c>
      <c r="G13" s="131"/>
      <c r="H13" s="254">
        <v>2963156293</v>
      </c>
      <c r="I13" s="131"/>
      <c r="J13" s="131">
        <v>2358106888</v>
      </c>
    </row>
    <row r="14" spans="1:10" s="29" customFormat="1" ht="24" customHeight="1">
      <c r="A14" s="127" t="s">
        <v>168</v>
      </c>
      <c r="B14" s="111"/>
      <c r="C14" s="111"/>
      <c r="D14" s="254">
        <v>-7002</v>
      </c>
      <c r="E14" s="131"/>
      <c r="F14" s="131">
        <v>-6176</v>
      </c>
      <c r="G14" s="131"/>
      <c r="H14" s="254">
        <v>-6846358</v>
      </c>
      <c r="I14" s="131"/>
      <c r="J14" s="131">
        <v>-6176</v>
      </c>
    </row>
    <row r="15" spans="1:10" s="29" customFormat="1" ht="24" customHeight="1">
      <c r="A15" s="127" t="s">
        <v>296</v>
      </c>
      <c r="B15" s="111"/>
      <c r="C15" s="111"/>
      <c r="D15" s="254">
        <v>-36378901</v>
      </c>
      <c r="E15" s="131"/>
      <c r="F15" s="131">
        <v>-23980460</v>
      </c>
      <c r="G15" s="131"/>
      <c r="H15" s="255" t="s">
        <v>92</v>
      </c>
      <c r="I15" s="131"/>
      <c r="J15" s="133" t="s">
        <v>92</v>
      </c>
    </row>
    <row r="16" spans="1:10" s="29" customFormat="1" ht="24" customHeight="1">
      <c r="A16" s="127" t="s">
        <v>169</v>
      </c>
      <c r="B16" s="111"/>
      <c r="C16" s="111"/>
      <c r="D16" s="254">
        <v>-592196797</v>
      </c>
      <c r="E16" s="131"/>
      <c r="F16" s="131">
        <v>-108707412</v>
      </c>
      <c r="G16" s="131"/>
      <c r="H16" s="255">
        <v>-591334831</v>
      </c>
      <c r="I16" s="135"/>
      <c r="J16" s="131">
        <v>-108360636</v>
      </c>
    </row>
    <row r="17" spans="1:10" s="29" customFormat="1" ht="24" customHeight="1">
      <c r="A17" s="127" t="s">
        <v>170</v>
      </c>
      <c r="B17" s="111"/>
      <c r="C17" s="111"/>
      <c r="D17" s="254">
        <v>4607591707</v>
      </c>
      <c r="E17" s="131"/>
      <c r="F17" s="131">
        <v>3548489207</v>
      </c>
      <c r="G17" s="131"/>
      <c r="H17" s="254">
        <v>4607454054</v>
      </c>
      <c r="I17" s="131"/>
      <c r="J17" s="131">
        <v>3350323966</v>
      </c>
    </row>
    <row r="18" spans="1:10" s="29" customFormat="1" ht="24" customHeight="1">
      <c r="A18" s="127" t="s">
        <v>283</v>
      </c>
      <c r="B18" s="111"/>
      <c r="C18" s="111"/>
      <c r="D18" s="254">
        <v>33449360</v>
      </c>
      <c r="E18" s="131"/>
      <c r="F18" s="129">
        <v>-362542649</v>
      </c>
      <c r="G18" s="131"/>
      <c r="H18" s="254">
        <v>33449360</v>
      </c>
      <c r="I18" s="131"/>
      <c r="J18" s="131">
        <v>-362542370</v>
      </c>
    </row>
    <row r="19" spans="1:10" s="29" customFormat="1" ht="24" customHeight="1">
      <c r="A19" s="127" t="s">
        <v>298</v>
      </c>
      <c r="B19" s="111"/>
      <c r="C19" s="111"/>
      <c r="D19" s="254">
        <v>4160964029</v>
      </c>
      <c r="E19" s="131"/>
      <c r="F19" s="131">
        <v>-933980874</v>
      </c>
      <c r="G19" s="131"/>
      <c r="H19" s="254">
        <v>4162081351</v>
      </c>
      <c r="I19" s="131"/>
      <c r="J19" s="131">
        <v>-740008038</v>
      </c>
    </row>
    <row r="20" spans="1:10" s="29" customFormat="1" ht="24" customHeight="1">
      <c r="A20" s="127" t="s">
        <v>171</v>
      </c>
      <c r="B20" s="127"/>
      <c r="C20" s="111"/>
      <c r="D20" s="133"/>
      <c r="E20" s="133"/>
      <c r="F20" s="131"/>
      <c r="G20" s="133"/>
      <c r="H20" s="133"/>
      <c r="I20" s="133"/>
      <c r="J20" s="131"/>
    </row>
    <row r="21" spans="1:10" s="29" customFormat="1" ht="24" customHeight="1">
      <c r="A21" s="230" t="s">
        <v>306</v>
      </c>
      <c r="B21" s="111"/>
      <c r="C21" s="111"/>
      <c r="D21" s="255">
        <v>5469631</v>
      </c>
      <c r="E21" s="131"/>
      <c r="F21" s="131">
        <v>87635</v>
      </c>
      <c r="G21" s="131"/>
      <c r="H21" s="254">
        <v>5469631</v>
      </c>
      <c r="I21" s="131"/>
      <c r="J21" s="131">
        <v>87635</v>
      </c>
    </row>
    <row r="22" spans="1:10" s="29" customFormat="1" ht="24" customHeight="1">
      <c r="A22" s="127" t="s">
        <v>172</v>
      </c>
      <c r="B22" s="111">
        <v>18</v>
      </c>
      <c r="C22" s="111"/>
      <c r="D22" s="254">
        <v>6320479</v>
      </c>
      <c r="E22" s="131"/>
      <c r="F22" s="131">
        <v>13235500</v>
      </c>
      <c r="G22" s="131"/>
      <c r="H22" s="254">
        <v>6320479</v>
      </c>
      <c r="I22" s="131"/>
      <c r="J22" s="131">
        <v>13235500</v>
      </c>
    </row>
    <row r="23" spans="1:10" s="29" customFormat="1" ht="24" customHeight="1">
      <c r="A23" s="127" t="s">
        <v>173</v>
      </c>
      <c r="B23" s="111">
        <v>19</v>
      </c>
      <c r="C23" s="111"/>
      <c r="D23" s="254">
        <v>80822405</v>
      </c>
      <c r="E23" s="131"/>
      <c r="F23" s="131">
        <v>76498278</v>
      </c>
      <c r="G23" s="131"/>
      <c r="H23" s="255">
        <v>78766069</v>
      </c>
      <c r="I23" s="131"/>
      <c r="J23" s="131">
        <v>74039388</v>
      </c>
    </row>
    <row r="24" spans="1:10" s="29" customFormat="1" ht="24" customHeight="1">
      <c r="A24" s="127" t="s">
        <v>174</v>
      </c>
      <c r="B24" s="111"/>
      <c r="C24" s="111"/>
      <c r="D24" s="254">
        <v>1721556418</v>
      </c>
      <c r="E24" s="131"/>
      <c r="F24" s="131">
        <v>675849727</v>
      </c>
      <c r="G24" s="131"/>
      <c r="H24" s="254">
        <v>1721556418</v>
      </c>
      <c r="I24" s="131"/>
      <c r="J24" s="131">
        <v>506715120</v>
      </c>
    </row>
    <row r="25" spans="1:10" s="29" customFormat="1" ht="24" customHeight="1">
      <c r="A25" s="127" t="s">
        <v>175</v>
      </c>
      <c r="B25" s="111"/>
      <c r="C25" s="111"/>
      <c r="D25" s="254">
        <v>103983366</v>
      </c>
      <c r="E25" s="131"/>
      <c r="F25" s="131">
        <v>1191748</v>
      </c>
      <c r="G25" s="131"/>
      <c r="H25" s="254">
        <v>103983366</v>
      </c>
      <c r="I25" s="131"/>
      <c r="J25" s="131">
        <v>1191748</v>
      </c>
    </row>
    <row r="26" spans="1:10" s="29" customFormat="1" ht="24" customHeight="1">
      <c r="A26" s="127" t="s">
        <v>297</v>
      </c>
      <c r="B26" s="258"/>
      <c r="C26" s="258"/>
      <c r="D26" s="254"/>
      <c r="E26" s="131"/>
      <c r="F26" s="131"/>
      <c r="G26" s="131"/>
      <c r="H26" s="254"/>
      <c r="I26" s="131"/>
      <c r="J26" s="131"/>
    </row>
    <row r="27" spans="1:10" s="29" customFormat="1" ht="24" customHeight="1">
      <c r="A27" s="230" t="s">
        <v>307</v>
      </c>
      <c r="B27" s="111"/>
      <c r="C27" s="111"/>
      <c r="D27" s="254">
        <v>-52891673</v>
      </c>
      <c r="E27" s="131"/>
      <c r="F27" s="131">
        <v>25125667</v>
      </c>
      <c r="G27" s="131"/>
      <c r="H27" s="254">
        <v>-130291765</v>
      </c>
      <c r="I27" s="131"/>
      <c r="J27" s="131">
        <v>405886771</v>
      </c>
    </row>
    <row r="28" spans="1:10" s="29" customFormat="1" ht="24" customHeight="1">
      <c r="A28" s="127" t="s">
        <v>176</v>
      </c>
      <c r="B28" s="111"/>
      <c r="C28" s="111"/>
      <c r="D28" s="254">
        <v>-122405524</v>
      </c>
      <c r="E28" s="131"/>
      <c r="F28" s="131">
        <v>-909956</v>
      </c>
      <c r="G28" s="131"/>
      <c r="H28" s="254">
        <v>-122405524</v>
      </c>
      <c r="I28" s="131"/>
      <c r="J28" s="131">
        <v>-909956</v>
      </c>
    </row>
    <row r="29" spans="1:10" s="29" customFormat="1" ht="24" customHeight="1">
      <c r="A29" s="127" t="s">
        <v>177</v>
      </c>
      <c r="B29" s="111"/>
      <c r="C29" s="111"/>
      <c r="D29" s="255">
        <v>36</v>
      </c>
      <c r="E29" s="131"/>
      <c r="F29" s="131">
        <v>2013821</v>
      </c>
      <c r="G29" s="131"/>
      <c r="H29" s="254">
        <v>36</v>
      </c>
      <c r="I29" s="131"/>
      <c r="J29" s="131">
        <v>2013821</v>
      </c>
    </row>
    <row r="30" spans="1:10" s="29" customFormat="1" ht="24" customHeight="1">
      <c r="A30" s="127" t="s">
        <v>281</v>
      </c>
      <c r="B30" s="253"/>
      <c r="C30" s="253"/>
      <c r="D30" s="255">
        <v>-282345</v>
      </c>
      <c r="E30" s="131"/>
      <c r="F30" s="255" t="s">
        <v>92</v>
      </c>
      <c r="G30" s="131"/>
      <c r="H30" s="255">
        <v>-282345</v>
      </c>
      <c r="I30" s="131"/>
      <c r="J30" s="255" t="s">
        <v>92</v>
      </c>
    </row>
    <row r="31" spans="1:10" s="29" customFormat="1" ht="24" customHeight="1">
      <c r="A31" s="127" t="s">
        <v>178</v>
      </c>
      <c r="B31" s="111"/>
      <c r="C31" s="111"/>
      <c r="D31" s="255">
        <v>-492474931</v>
      </c>
      <c r="E31" s="131"/>
      <c r="F31" s="131">
        <v>-2639753179</v>
      </c>
      <c r="G31" s="131">
        <v>19547697312</v>
      </c>
      <c r="H31" s="254">
        <v>-492474931</v>
      </c>
      <c r="I31" s="131"/>
      <c r="J31" s="131">
        <v>-2639753179</v>
      </c>
    </row>
    <row r="32" spans="1:10" s="29" customFormat="1" ht="24" customHeight="1">
      <c r="A32" s="127" t="s">
        <v>288</v>
      </c>
      <c r="B32" s="111"/>
      <c r="C32" s="111"/>
      <c r="D32" s="257">
        <v>3337545291</v>
      </c>
      <c r="E32" s="242"/>
      <c r="F32" s="134">
        <v>65111304</v>
      </c>
      <c r="G32" s="242"/>
      <c r="H32" s="256">
        <v>3337545291</v>
      </c>
      <c r="I32" s="242"/>
      <c r="J32" s="134">
        <v>65111304</v>
      </c>
    </row>
    <row r="33" spans="1:10" s="29" customFormat="1" ht="24" customHeight="1">
      <c r="A33" s="29" t="s">
        <v>179</v>
      </c>
      <c r="B33" s="111"/>
      <c r="C33" s="111"/>
      <c r="D33" s="131"/>
      <c r="E33" s="131"/>
      <c r="F33" s="131"/>
      <c r="G33" s="131"/>
      <c r="H33" s="131"/>
      <c r="I33" s="131"/>
      <c r="J33" s="131"/>
    </row>
    <row r="34" spans="1:10" s="29" customFormat="1" ht="24" customHeight="1">
      <c r="A34" s="130" t="s">
        <v>180</v>
      </c>
      <c r="B34" s="111"/>
      <c r="C34" s="111"/>
      <c r="D34" s="131">
        <f>SUM(D10:D33)</f>
        <v>18158148652</v>
      </c>
      <c r="E34" s="131"/>
      <c r="F34" s="131">
        <f>SUM(F10:F32)</f>
        <v>15347568918</v>
      </c>
      <c r="G34" s="131">
        <f>SUM(G10:G32)</f>
        <v>19547697312</v>
      </c>
      <c r="H34" s="131">
        <f>SUM(H10:H32)</f>
        <v>18183335933</v>
      </c>
      <c r="I34" s="14"/>
      <c r="J34" s="131">
        <f>SUM(J10:J32)</f>
        <v>14747757792</v>
      </c>
    </row>
    <row r="35" spans="1:10" s="33" customFormat="1" ht="24" customHeight="1">
      <c r="A35" s="28"/>
      <c r="B35" s="112"/>
      <c r="C35" s="112"/>
      <c r="D35" s="14"/>
      <c r="E35" s="14"/>
      <c r="F35" s="131"/>
      <c r="G35" s="131"/>
      <c r="H35" s="131"/>
      <c r="I35" s="131"/>
      <c r="J35" s="131"/>
    </row>
    <row r="36" spans="1:10" s="33" customFormat="1" ht="24" customHeight="1">
      <c r="A36" s="28"/>
      <c r="B36" s="112"/>
      <c r="C36" s="112"/>
      <c r="D36" s="20"/>
      <c r="E36" s="20"/>
      <c r="F36" s="20"/>
      <c r="G36" s="20"/>
      <c r="H36" s="20"/>
      <c r="I36" s="20"/>
      <c r="J36" s="20"/>
    </row>
    <row r="37" spans="1:10" s="33" customFormat="1" ht="24" customHeight="1">
      <c r="A37" s="28"/>
      <c r="B37" s="112"/>
      <c r="C37" s="112"/>
      <c r="D37" s="14"/>
      <c r="E37" s="14"/>
      <c r="F37" s="14"/>
      <c r="G37" s="14"/>
      <c r="H37" s="14"/>
      <c r="I37" s="14"/>
      <c r="J37" s="14"/>
    </row>
    <row r="38" spans="1:10" s="33" customFormat="1" ht="24" customHeight="1">
      <c r="A38" s="28"/>
      <c r="B38" s="112"/>
      <c r="C38" s="112"/>
      <c r="D38" s="14"/>
      <c r="E38" s="14"/>
      <c r="F38" s="14"/>
      <c r="G38" s="14"/>
      <c r="H38" s="14"/>
      <c r="I38" s="14"/>
      <c r="J38" s="14"/>
    </row>
    <row r="39" spans="1:10" s="33" customFormat="1" ht="24" customHeight="1">
      <c r="A39" s="28"/>
      <c r="B39" s="112"/>
      <c r="C39" s="112"/>
      <c r="D39" s="14"/>
      <c r="E39" s="14"/>
      <c r="F39" s="14"/>
      <c r="G39" s="14"/>
      <c r="H39" s="14"/>
      <c r="I39" s="14"/>
      <c r="J39" s="14"/>
    </row>
    <row r="40" spans="1:10" s="33" customFormat="1" ht="24" customHeight="1">
      <c r="A40" s="28"/>
      <c r="B40" s="112"/>
      <c r="C40" s="112"/>
      <c r="D40" s="14"/>
      <c r="E40" s="14"/>
      <c r="F40" s="14"/>
      <c r="G40" s="14"/>
      <c r="H40" s="14"/>
      <c r="I40" s="14"/>
      <c r="J40" s="14"/>
    </row>
    <row r="41" spans="1:10" s="33" customFormat="1" ht="24" customHeight="1">
      <c r="A41" s="28"/>
      <c r="B41" s="112"/>
      <c r="C41" s="112"/>
      <c r="D41" s="14"/>
      <c r="E41" s="14"/>
      <c r="F41" s="14"/>
      <c r="G41" s="14"/>
      <c r="H41" s="14"/>
      <c r="I41" s="14"/>
      <c r="J41" s="14"/>
    </row>
    <row r="42" spans="1:10" s="33" customFormat="1" ht="24" customHeight="1">
      <c r="A42" s="28"/>
      <c r="B42" s="273"/>
      <c r="C42" s="273"/>
      <c r="D42" s="14"/>
      <c r="E42" s="14"/>
      <c r="F42" s="14"/>
      <c r="G42" s="14"/>
      <c r="H42" s="14"/>
      <c r="I42" s="14"/>
      <c r="J42" s="14"/>
    </row>
    <row r="43" spans="1:10" s="33" customFormat="1" ht="24" customHeight="1">
      <c r="A43" s="111" t="s">
        <v>35</v>
      </c>
      <c r="B43" s="281" t="s">
        <v>35</v>
      </c>
      <c r="C43" s="281"/>
      <c r="D43" s="281"/>
      <c r="E43" s="281"/>
      <c r="F43" s="281"/>
      <c r="G43" s="281"/>
      <c r="H43" s="281"/>
      <c r="I43" s="281"/>
      <c r="J43" s="281"/>
    </row>
    <row r="44" spans="1:10" s="33" customFormat="1" ht="24" customHeight="1">
      <c r="A44" s="111" t="s">
        <v>156</v>
      </c>
      <c r="B44" s="281" t="s">
        <v>37</v>
      </c>
      <c r="C44" s="281"/>
      <c r="D44" s="281"/>
      <c r="E44" s="281"/>
      <c r="F44" s="281"/>
      <c r="G44" s="281"/>
      <c r="H44" s="281"/>
      <c r="I44" s="281"/>
      <c r="J44" s="281"/>
    </row>
    <row r="45" spans="1:10" s="33" customFormat="1" ht="24" customHeight="1">
      <c r="A45" s="111" t="s">
        <v>38</v>
      </c>
      <c r="B45" s="301" t="s">
        <v>39</v>
      </c>
      <c r="C45" s="301"/>
      <c r="D45" s="301"/>
      <c r="E45" s="301"/>
      <c r="F45" s="301"/>
      <c r="G45" s="301"/>
      <c r="H45" s="301"/>
      <c r="I45" s="301"/>
      <c r="J45" s="301"/>
    </row>
    <row r="46" spans="1:10" s="38" customFormat="1" ht="24" customHeight="1">
      <c r="A46" s="286" t="s">
        <v>0</v>
      </c>
      <c r="B46" s="286"/>
      <c r="C46" s="286"/>
      <c r="D46" s="286"/>
      <c r="E46" s="286"/>
      <c r="F46" s="286"/>
      <c r="G46" s="286"/>
      <c r="H46" s="286"/>
      <c r="I46" s="286"/>
      <c r="J46" s="286"/>
    </row>
    <row r="47" spans="1:10" s="38" customFormat="1" ht="24" customHeight="1">
      <c r="A47" s="286" t="s">
        <v>181</v>
      </c>
      <c r="B47" s="286"/>
      <c r="C47" s="286"/>
      <c r="D47" s="286"/>
      <c r="E47" s="286"/>
      <c r="F47" s="286"/>
      <c r="G47" s="286"/>
      <c r="H47" s="286"/>
      <c r="I47" s="286"/>
      <c r="J47" s="286"/>
    </row>
    <row r="48" spans="1:10" s="38" customFormat="1" ht="26.45" customHeight="1">
      <c r="A48" s="286" t="s">
        <v>79</v>
      </c>
      <c r="B48" s="286"/>
      <c r="C48" s="286"/>
      <c r="D48" s="286"/>
      <c r="E48" s="286"/>
      <c r="F48" s="286"/>
      <c r="G48" s="286"/>
      <c r="H48" s="286"/>
      <c r="I48" s="286"/>
      <c r="J48" s="286"/>
    </row>
    <row r="49" spans="1:10" s="38" customFormat="1" ht="24" customHeight="1">
      <c r="A49" s="286" t="s">
        <v>10</v>
      </c>
      <c r="B49" s="286"/>
      <c r="C49" s="286"/>
      <c r="D49" s="286"/>
      <c r="E49" s="286"/>
      <c r="F49" s="286"/>
      <c r="G49" s="286"/>
      <c r="H49" s="286"/>
      <c r="I49" s="286"/>
      <c r="J49" s="286"/>
    </row>
    <row r="50" spans="1:10" s="38" customFormat="1" ht="24" customHeight="1">
      <c r="A50" s="284" t="s">
        <v>3</v>
      </c>
      <c r="B50" s="284"/>
      <c r="C50" s="284"/>
      <c r="D50" s="284"/>
      <c r="E50" s="284"/>
      <c r="F50" s="284"/>
      <c r="G50" s="284"/>
      <c r="H50" s="284"/>
      <c r="I50" s="284"/>
      <c r="J50" s="284"/>
    </row>
    <row r="51" spans="1:10" s="38" customFormat="1" ht="9" customHeight="1">
      <c r="A51" s="27"/>
      <c r="B51" s="27"/>
      <c r="C51" s="27"/>
      <c r="D51" s="167"/>
      <c r="E51" s="167"/>
      <c r="F51" s="167"/>
      <c r="G51" s="167"/>
      <c r="H51" s="167"/>
      <c r="I51" s="167"/>
      <c r="J51" s="170"/>
    </row>
    <row r="52" spans="1:10" s="33" customFormat="1" ht="24" customHeight="1">
      <c r="A52" s="218"/>
      <c r="B52" s="112"/>
      <c r="C52" s="112"/>
      <c r="D52" s="300" t="s">
        <v>164</v>
      </c>
      <c r="E52" s="300"/>
      <c r="F52" s="300"/>
      <c r="G52" s="177"/>
      <c r="H52" s="300" t="s">
        <v>81</v>
      </c>
      <c r="I52" s="300"/>
      <c r="J52" s="300"/>
    </row>
    <row r="53" spans="1:10" s="33" customFormat="1" ht="24" customHeight="1">
      <c r="B53" s="112" t="s">
        <v>6</v>
      </c>
      <c r="C53" s="112"/>
      <c r="D53" s="179">
        <v>2567</v>
      </c>
      <c r="E53" s="180"/>
      <c r="F53" s="179">
        <v>2566</v>
      </c>
      <c r="G53" s="244"/>
      <c r="H53" s="179">
        <v>2567</v>
      </c>
      <c r="I53" s="180"/>
      <c r="J53" s="179">
        <v>2566</v>
      </c>
    </row>
    <row r="54" spans="1:10" s="33" customFormat="1" ht="24" customHeight="1">
      <c r="A54" s="28" t="s">
        <v>182</v>
      </c>
      <c r="B54" s="112"/>
      <c r="C54" s="112"/>
      <c r="D54" s="14"/>
      <c r="E54" s="14"/>
      <c r="F54" s="14"/>
      <c r="G54" s="14"/>
      <c r="H54" s="14"/>
      <c r="I54" s="14"/>
      <c r="J54" s="14"/>
    </row>
    <row r="55" spans="1:10" s="33" customFormat="1" ht="24" customHeight="1">
      <c r="A55" s="28" t="s">
        <v>183</v>
      </c>
      <c r="B55" s="111"/>
      <c r="C55" s="111"/>
      <c r="D55" s="131"/>
      <c r="E55" s="131"/>
      <c r="F55" s="131"/>
      <c r="G55" s="131"/>
      <c r="H55" s="131"/>
      <c r="I55" s="131"/>
      <c r="J55" s="131"/>
    </row>
    <row r="56" spans="1:10" s="33" customFormat="1" ht="24" customHeight="1">
      <c r="A56" s="127" t="s">
        <v>15</v>
      </c>
      <c r="B56" s="111"/>
      <c r="C56" s="111"/>
      <c r="D56" s="254">
        <v>-1048086508</v>
      </c>
      <c r="E56" s="131"/>
      <c r="F56" s="131">
        <v>-1469504652</v>
      </c>
      <c r="G56" s="131"/>
      <c r="H56" s="254">
        <v>-1260090012</v>
      </c>
      <c r="I56" s="131"/>
      <c r="J56" s="131">
        <v>-569405362</v>
      </c>
    </row>
    <row r="57" spans="1:10" s="33" customFormat="1" ht="24" customHeight="1">
      <c r="A57" s="127" t="s">
        <v>184</v>
      </c>
      <c r="B57" s="111"/>
      <c r="C57" s="111"/>
      <c r="D57" s="133" t="s">
        <v>92</v>
      </c>
      <c r="E57" s="133"/>
      <c r="F57" s="133" t="s">
        <v>92</v>
      </c>
      <c r="G57" s="131"/>
      <c r="H57" s="255" t="s">
        <v>92</v>
      </c>
      <c r="I57" s="131"/>
      <c r="J57" s="133">
        <v>149790933</v>
      </c>
    </row>
    <row r="58" spans="1:10" s="33" customFormat="1" ht="24" customHeight="1">
      <c r="A58" s="127" t="s">
        <v>185</v>
      </c>
      <c r="B58" s="111"/>
      <c r="C58" s="111"/>
      <c r="D58" s="131">
        <v>-227412440</v>
      </c>
      <c r="E58" s="131"/>
      <c r="F58" s="131">
        <v>-7763012</v>
      </c>
      <c r="G58" s="131"/>
      <c r="H58" s="254">
        <v>-227412440</v>
      </c>
      <c r="I58" s="131"/>
      <c r="J58" s="131">
        <v>-6575672</v>
      </c>
    </row>
    <row r="59" spans="1:10" s="33" customFormat="1" ht="24" customHeight="1">
      <c r="A59" s="127" t="s">
        <v>19</v>
      </c>
      <c r="B59" s="111"/>
      <c r="C59" s="111"/>
      <c r="D59" s="254">
        <v>-96046380</v>
      </c>
      <c r="E59" s="131"/>
      <c r="F59" s="131">
        <v>451781143</v>
      </c>
      <c r="G59" s="131"/>
      <c r="H59" s="254">
        <v>-95947626</v>
      </c>
      <c r="I59" s="131"/>
      <c r="J59" s="131">
        <v>451689206</v>
      </c>
    </row>
    <row r="60" spans="1:10" s="33" customFormat="1" ht="24" customHeight="1">
      <c r="A60" s="245" t="s">
        <v>30</v>
      </c>
      <c r="B60" s="111"/>
      <c r="C60" s="111"/>
      <c r="D60" s="254">
        <v>489120135</v>
      </c>
      <c r="E60" s="131"/>
      <c r="F60" s="131">
        <v>-158783516</v>
      </c>
      <c r="G60" s="131"/>
      <c r="H60" s="254">
        <v>489120135</v>
      </c>
      <c r="I60" s="131"/>
      <c r="J60" s="131">
        <v>-119468951</v>
      </c>
    </row>
    <row r="61" spans="1:10" s="33" customFormat="1" ht="24" customHeight="1">
      <c r="A61" s="127" t="s">
        <v>23</v>
      </c>
      <c r="B61" s="111"/>
      <c r="C61" s="111"/>
      <c r="D61" s="254">
        <v>-7778804</v>
      </c>
      <c r="E61" s="131"/>
      <c r="F61" s="131">
        <v>-8457243</v>
      </c>
      <c r="G61" s="131"/>
      <c r="H61" s="254">
        <v>-7778804</v>
      </c>
      <c r="I61" s="131"/>
      <c r="J61" s="131">
        <v>-8457243</v>
      </c>
    </row>
    <row r="62" spans="1:10" s="33" customFormat="1" ht="24" customHeight="1">
      <c r="A62" s="127" t="s">
        <v>31</v>
      </c>
      <c r="B62" s="111"/>
      <c r="C62" s="111"/>
      <c r="D62" s="254">
        <v>309677225</v>
      </c>
      <c r="E62" s="131"/>
      <c r="F62" s="131">
        <v>-563672185</v>
      </c>
      <c r="G62" s="131"/>
      <c r="H62" s="254">
        <v>309677225</v>
      </c>
      <c r="I62" s="131"/>
      <c r="J62" s="131">
        <v>-566750056</v>
      </c>
    </row>
    <row r="63" spans="1:10" s="33" customFormat="1" ht="24" customHeight="1">
      <c r="A63" s="28" t="s">
        <v>186</v>
      </c>
      <c r="B63" s="111"/>
      <c r="C63" s="111"/>
      <c r="D63" s="131"/>
      <c r="E63" s="131"/>
      <c r="F63" s="131"/>
      <c r="G63" s="131"/>
      <c r="H63" s="133"/>
      <c r="I63" s="131"/>
      <c r="J63" s="133"/>
    </row>
    <row r="64" spans="1:10" s="33" customFormat="1" ht="24" customHeight="1">
      <c r="A64" s="127" t="s">
        <v>187</v>
      </c>
      <c r="B64" s="111"/>
      <c r="C64" s="111"/>
      <c r="D64" s="254">
        <v>466081422</v>
      </c>
      <c r="E64" s="131"/>
      <c r="F64" s="131">
        <v>-65715652</v>
      </c>
      <c r="G64" s="131"/>
      <c r="H64" s="254">
        <v>526854466</v>
      </c>
      <c r="I64" s="131"/>
      <c r="J64" s="131">
        <v>-1178224571</v>
      </c>
    </row>
    <row r="65" spans="1:10" s="33" customFormat="1" ht="24" customHeight="1">
      <c r="A65" s="127" t="s">
        <v>44</v>
      </c>
      <c r="B65" s="111"/>
      <c r="C65" s="111"/>
      <c r="D65" s="254">
        <v>-1683332680</v>
      </c>
      <c r="E65" s="131"/>
      <c r="F65" s="131">
        <v>-249234884</v>
      </c>
      <c r="G65" s="131"/>
      <c r="H65" s="254">
        <v>-1588671426</v>
      </c>
      <c r="I65" s="131"/>
      <c r="J65" s="131">
        <v>-244134925</v>
      </c>
    </row>
    <row r="66" spans="1:10" s="33" customFormat="1" ht="24" customHeight="1">
      <c r="A66" s="127" t="s">
        <v>47</v>
      </c>
      <c r="B66" s="111"/>
      <c r="C66" s="111"/>
      <c r="D66" s="254">
        <v>-215035186</v>
      </c>
      <c r="E66" s="131"/>
      <c r="F66" s="131">
        <v>-110637811</v>
      </c>
      <c r="G66" s="131"/>
      <c r="H66" s="254">
        <v>-215073498</v>
      </c>
      <c r="I66" s="131"/>
      <c r="J66" s="131">
        <v>-110756889</v>
      </c>
    </row>
    <row r="67" spans="1:10" s="33" customFormat="1" ht="24" customHeight="1">
      <c r="A67" s="127" t="s">
        <v>58</v>
      </c>
      <c r="B67" s="111"/>
      <c r="C67" s="111"/>
      <c r="D67" s="254">
        <v>-23731283</v>
      </c>
      <c r="E67" s="131"/>
      <c r="F67" s="131">
        <v>-14784390</v>
      </c>
      <c r="G67" s="131"/>
      <c r="H67" s="254">
        <v>-23731283</v>
      </c>
      <c r="I67" s="131"/>
      <c r="J67" s="131">
        <v>-14784390</v>
      </c>
    </row>
    <row r="68" spans="1:10" s="33" customFormat="1" ht="24" customHeight="1">
      <c r="A68" s="127" t="s">
        <v>188</v>
      </c>
      <c r="B68" s="111">
        <v>19</v>
      </c>
      <c r="C68" s="111"/>
      <c r="D68" s="254">
        <v>-87855028</v>
      </c>
      <c r="E68" s="131"/>
      <c r="F68" s="131">
        <v>-44817897</v>
      </c>
      <c r="G68" s="131"/>
      <c r="H68" s="254">
        <v>-81342588</v>
      </c>
      <c r="I68" s="131"/>
      <c r="J68" s="131">
        <v>-44817897</v>
      </c>
    </row>
    <row r="69" spans="1:10" s="33" customFormat="1" ht="24" customHeight="1">
      <c r="A69" s="127" t="s">
        <v>63</v>
      </c>
      <c r="B69" s="111"/>
      <c r="C69" s="111"/>
      <c r="D69" s="256">
        <v>1221500</v>
      </c>
      <c r="E69" s="131"/>
      <c r="F69" s="134">
        <v>19690288</v>
      </c>
      <c r="G69" s="3"/>
      <c r="H69" s="133" t="s">
        <v>92</v>
      </c>
      <c r="I69" s="131"/>
      <c r="J69" s="134">
        <v>19294288</v>
      </c>
    </row>
    <row r="70" spans="1:10" s="33" customFormat="1" ht="24" customHeight="1">
      <c r="A70" s="28" t="s">
        <v>189</v>
      </c>
      <c r="B70" s="112"/>
      <c r="C70" s="112"/>
      <c r="D70" s="14">
        <f>SUM(D34,D56:D69)</f>
        <v>16034970625</v>
      </c>
      <c r="E70" s="14">
        <f>SUM(E34,E56:E69)</f>
        <v>0</v>
      </c>
      <c r="F70" s="14">
        <f>SUM(F34,F56:F69)</f>
        <v>13125669107</v>
      </c>
      <c r="G70" s="2">
        <f>SUM(G34,G56:G69)</f>
        <v>19547697312</v>
      </c>
      <c r="H70" s="174">
        <f>SUM(H34,H56:H69)</f>
        <v>16008940082</v>
      </c>
      <c r="I70" s="14"/>
      <c r="J70" s="174">
        <f>SUM(J34,J56:J69)</f>
        <v>12505156263</v>
      </c>
    </row>
    <row r="71" spans="1:10" s="33" customFormat="1" ht="24" customHeight="1">
      <c r="A71" s="130" t="s">
        <v>190</v>
      </c>
      <c r="B71" s="111"/>
      <c r="C71" s="111"/>
      <c r="D71" s="254">
        <v>-76414195</v>
      </c>
      <c r="E71" s="131"/>
      <c r="F71" s="131">
        <v>-94563625</v>
      </c>
      <c r="G71" s="3"/>
      <c r="H71" s="254">
        <v>-67854732</v>
      </c>
      <c r="I71" s="131"/>
      <c r="J71" s="131">
        <v>-89499849</v>
      </c>
    </row>
    <row r="72" spans="1:10" s="33" customFormat="1" ht="24" customHeight="1">
      <c r="A72" s="28" t="s">
        <v>191</v>
      </c>
      <c r="B72" s="112"/>
      <c r="C72" s="112"/>
      <c r="D72" s="12">
        <f>SUM(D70:D71)</f>
        <v>15958556430</v>
      </c>
      <c r="E72" s="14"/>
      <c r="F72" s="12">
        <f>SUM(F70:F71)</f>
        <v>13031105482</v>
      </c>
      <c r="G72" s="2">
        <f>SUM(G70:G71)</f>
        <v>19547697312</v>
      </c>
      <c r="H72" s="12">
        <f>SUM(H70:H71)</f>
        <v>15941085350</v>
      </c>
      <c r="I72" s="14"/>
      <c r="J72" s="12">
        <f>SUM(J70:J71)</f>
        <v>12415656414</v>
      </c>
    </row>
    <row r="73" spans="1:10" s="33" customFormat="1" ht="24" customHeight="1">
      <c r="A73" s="276"/>
      <c r="D73" s="14"/>
      <c r="E73" s="14"/>
      <c r="F73" s="14"/>
      <c r="G73" s="2"/>
      <c r="H73" s="14"/>
      <c r="I73" s="14"/>
      <c r="J73" s="14"/>
    </row>
    <row r="74" spans="1:10" s="33" customFormat="1" ht="24" customHeight="1">
      <c r="A74" s="28" t="s">
        <v>192</v>
      </c>
      <c r="B74" s="112"/>
      <c r="C74" s="112"/>
      <c r="D74" s="131"/>
      <c r="E74" s="131"/>
      <c r="F74" s="14"/>
      <c r="G74" s="131"/>
      <c r="H74" s="131"/>
      <c r="I74" s="131"/>
      <c r="J74" s="14"/>
    </row>
    <row r="75" spans="1:10" s="33" customFormat="1" ht="24" customHeight="1">
      <c r="A75" s="130" t="s">
        <v>279</v>
      </c>
      <c r="B75" s="112"/>
      <c r="C75" s="112"/>
      <c r="D75" s="254">
        <v>-4988576500</v>
      </c>
      <c r="E75" s="131"/>
      <c r="F75" s="131">
        <v>-50000000</v>
      </c>
      <c r="G75" s="131"/>
      <c r="H75" s="254">
        <v>-4938576500</v>
      </c>
      <c r="I75" s="131"/>
      <c r="J75" s="133" t="s">
        <v>92</v>
      </c>
    </row>
    <row r="76" spans="1:10" s="33" customFormat="1" ht="24" customHeight="1">
      <c r="A76" s="276" t="s">
        <v>301</v>
      </c>
      <c r="B76" s="275"/>
      <c r="C76" s="275"/>
      <c r="D76" s="254">
        <v>-7974428850</v>
      </c>
      <c r="E76" s="131"/>
      <c r="F76" s="133" t="s">
        <v>92</v>
      </c>
      <c r="G76" s="131"/>
      <c r="H76" s="254">
        <v>-7974428850</v>
      </c>
      <c r="I76" s="131"/>
      <c r="J76" s="133" t="s">
        <v>92</v>
      </c>
    </row>
    <row r="77" spans="1:10" s="33" customFormat="1" ht="24" customHeight="1">
      <c r="A77" s="276" t="s">
        <v>309</v>
      </c>
      <c r="B77" s="112"/>
      <c r="C77" s="112"/>
      <c r="D77" s="254">
        <v>34250976</v>
      </c>
      <c r="E77" s="131"/>
      <c r="F77" s="131">
        <v>43647616</v>
      </c>
      <c r="G77" s="131"/>
      <c r="H77" s="254">
        <v>34250976</v>
      </c>
      <c r="I77" s="131"/>
      <c r="J77" s="131">
        <v>43647616</v>
      </c>
    </row>
    <row r="78" spans="1:10" s="33" customFormat="1" ht="24" customHeight="1">
      <c r="A78" s="130" t="s">
        <v>193</v>
      </c>
      <c r="B78" s="111"/>
      <c r="C78" s="111"/>
      <c r="D78" s="254">
        <v>-553375435</v>
      </c>
      <c r="E78" s="131"/>
      <c r="F78" s="131">
        <v>-2705397640</v>
      </c>
      <c r="G78" s="131"/>
      <c r="H78" s="131">
        <v>-553349706</v>
      </c>
      <c r="I78" s="131"/>
      <c r="J78" s="131">
        <v>-2313712341</v>
      </c>
    </row>
    <row r="79" spans="1:10" s="33" customFormat="1" ht="24" customHeight="1">
      <c r="A79" s="130" t="s">
        <v>194</v>
      </c>
      <c r="B79" s="111"/>
      <c r="C79" s="111"/>
      <c r="D79" s="255">
        <v>379530713</v>
      </c>
      <c r="E79" s="131"/>
      <c r="F79" s="131">
        <v>670733492</v>
      </c>
      <c r="G79" s="131"/>
      <c r="H79" s="255">
        <v>379530713</v>
      </c>
      <c r="I79" s="131"/>
      <c r="J79" s="131">
        <v>670733212</v>
      </c>
    </row>
    <row r="80" spans="1:10" s="33" customFormat="1" ht="24" customHeight="1">
      <c r="A80" s="130" t="s">
        <v>280</v>
      </c>
      <c r="B80" s="253"/>
      <c r="C80" s="253"/>
      <c r="D80" s="255">
        <v>1282345</v>
      </c>
      <c r="E80" s="131"/>
      <c r="F80" s="255" t="s">
        <v>92</v>
      </c>
      <c r="G80" s="3"/>
      <c r="H80" s="254">
        <v>1282345</v>
      </c>
      <c r="I80" s="131"/>
      <c r="J80" s="255" t="s">
        <v>92</v>
      </c>
    </row>
    <row r="81" spans="1:10" s="33" customFormat="1" ht="24" customHeight="1">
      <c r="A81" s="130" t="s">
        <v>195</v>
      </c>
      <c r="B81" s="111"/>
      <c r="C81" s="111"/>
      <c r="D81" s="255">
        <v>375400825</v>
      </c>
      <c r="E81" s="131"/>
      <c r="F81" s="131">
        <v>97660474</v>
      </c>
      <c r="G81" s="131"/>
      <c r="H81" s="131">
        <v>375400600</v>
      </c>
      <c r="I81" s="131"/>
      <c r="J81" s="131">
        <v>97593686</v>
      </c>
    </row>
    <row r="82" spans="1:10" s="33" customFormat="1" ht="24" customHeight="1">
      <c r="A82" s="130" t="s">
        <v>168</v>
      </c>
      <c r="B82" s="111"/>
      <c r="C82" s="111"/>
      <c r="D82" s="255">
        <v>6846358</v>
      </c>
      <c r="E82" s="131"/>
      <c r="F82" s="131">
        <v>6176</v>
      </c>
      <c r="G82" s="3"/>
      <c r="H82" s="131">
        <v>6846358</v>
      </c>
      <c r="I82" s="131"/>
      <c r="J82" s="131">
        <v>6176</v>
      </c>
    </row>
    <row r="83" spans="1:10" s="33" customFormat="1" ht="24" customHeight="1">
      <c r="A83" s="28" t="s">
        <v>196</v>
      </c>
      <c r="B83" s="112"/>
      <c r="C83" s="112"/>
      <c r="D83" s="12">
        <f>SUM(D75:D82)</f>
        <v>-12719069568</v>
      </c>
      <c r="E83" s="14"/>
      <c r="F83" s="12">
        <f>SUM(F75:F82)</f>
        <v>-1943349882</v>
      </c>
      <c r="G83" s="2"/>
      <c r="H83" s="12">
        <f>SUM(H75:H82)</f>
        <v>-12669044064</v>
      </c>
      <c r="I83" s="14"/>
      <c r="J83" s="12">
        <f>SUM(J75:J82)</f>
        <v>-1501731651</v>
      </c>
    </row>
    <row r="84" spans="1:10" s="33" customFormat="1" ht="24" customHeight="1">
      <c r="A84" s="28"/>
      <c r="B84" s="112"/>
      <c r="C84" s="112"/>
      <c r="D84" s="14"/>
      <c r="E84" s="14"/>
      <c r="F84" s="14"/>
      <c r="G84" s="2"/>
      <c r="H84" s="14"/>
      <c r="I84" s="14"/>
      <c r="J84" s="14"/>
    </row>
    <row r="85" spans="1:10" s="33" customFormat="1" ht="24" customHeight="1">
      <c r="A85" s="28"/>
      <c r="B85" s="112"/>
      <c r="C85" s="112"/>
      <c r="D85" s="14"/>
      <c r="E85" s="14"/>
      <c r="F85" s="14"/>
      <c r="G85" s="14"/>
      <c r="H85" s="14"/>
      <c r="I85" s="14"/>
      <c r="J85" s="14"/>
    </row>
    <row r="86" spans="1:10" s="33" customFormat="1" ht="24" customHeight="1">
      <c r="A86" s="28"/>
      <c r="B86" s="273"/>
      <c r="C86" s="273"/>
      <c r="D86" s="14"/>
      <c r="E86" s="14"/>
      <c r="F86" s="14"/>
      <c r="G86" s="14"/>
      <c r="H86" s="14"/>
      <c r="I86" s="14"/>
      <c r="J86" s="14"/>
    </row>
    <row r="87" spans="1:10" s="33" customFormat="1" ht="24" customHeight="1">
      <c r="A87" s="28"/>
      <c r="B87" s="273"/>
      <c r="C87" s="273"/>
      <c r="D87" s="14"/>
      <c r="E87" s="14"/>
      <c r="F87" s="14"/>
      <c r="G87" s="14"/>
      <c r="H87" s="14"/>
      <c r="I87" s="14"/>
      <c r="J87" s="14"/>
    </row>
    <row r="88" spans="1:10" s="29" customFormat="1" ht="24" customHeight="1">
      <c r="A88" s="111" t="s">
        <v>35</v>
      </c>
      <c r="B88" s="281" t="s">
        <v>35</v>
      </c>
      <c r="C88" s="281"/>
      <c r="D88" s="281"/>
      <c r="E88" s="281"/>
      <c r="F88" s="281"/>
      <c r="G88" s="281"/>
      <c r="H88" s="281"/>
      <c r="I88" s="281"/>
      <c r="J88" s="281"/>
    </row>
    <row r="89" spans="1:10" s="29" customFormat="1" ht="24" customHeight="1">
      <c r="A89" s="111" t="s">
        <v>156</v>
      </c>
      <c r="B89" s="281" t="s">
        <v>37</v>
      </c>
      <c r="C89" s="281"/>
      <c r="D89" s="281"/>
      <c r="E89" s="281"/>
      <c r="F89" s="281"/>
      <c r="G89" s="281"/>
      <c r="H89" s="281"/>
      <c r="I89" s="281"/>
      <c r="J89" s="281"/>
    </row>
    <row r="90" spans="1:10" s="29" customFormat="1" ht="24" customHeight="1">
      <c r="A90" s="111" t="s">
        <v>38</v>
      </c>
      <c r="B90" s="301" t="s">
        <v>39</v>
      </c>
      <c r="C90" s="301"/>
      <c r="D90" s="301"/>
      <c r="E90" s="301"/>
      <c r="F90" s="301"/>
      <c r="G90" s="301"/>
      <c r="H90" s="301"/>
      <c r="I90" s="301"/>
      <c r="J90" s="301"/>
    </row>
    <row r="91" spans="1:10" s="240" customFormat="1" ht="24" customHeight="1">
      <c r="A91" s="286" t="s">
        <v>0</v>
      </c>
      <c r="B91" s="286"/>
      <c r="C91" s="286"/>
      <c r="D91" s="286"/>
      <c r="E91" s="286"/>
      <c r="F91" s="286"/>
      <c r="G91" s="286"/>
      <c r="H91" s="286"/>
      <c r="I91" s="286"/>
      <c r="J91" s="286"/>
    </row>
    <row r="92" spans="1:10" s="240" customFormat="1" ht="24" customHeight="1">
      <c r="A92" s="286" t="s">
        <v>181</v>
      </c>
      <c r="B92" s="286"/>
      <c r="C92" s="286"/>
      <c r="D92" s="286"/>
      <c r="E92" s="286"/>
      <c r="F92" s="286"/>
      <c r="G92" s="286"/>
      <c r="H92" s="286"/>
      <c r="I92" s="286"/>
      <c r="J92" s="286"/>
    </row>
    <row r="93" spans="1:10" s="240" customFormat="1" ht="24" customHeight="1">
      <c r="A93" s="286" t="s">
        <v>79</v>
      </c>
      <c r="B93" s="286"/>
      <c r="C93" s="286"/>
      <c r="D93" s="286"/>
      <c r="E93" s="286"/>
      <c r="F93" s="286"/>
      <c r="G93" s="286"/>
      <c r="H93" s="286"/>
      <c r="I93" s="286"/>
      <c r="J93" s="286"/>
    </row>
    <row r="94" spans="1:10" s="240" customFormat="1" ht="24" customHeight="1">
      <c r="A94" s="286" t="s">
        <v>10</v>
      </c>
      <c r="B94" s="286"/>
      <c r="C94" s="286"/>
      <c r="D94" s="286"/>
      <c r="E94" s="286"/>
      <c r="F94" s="286"/>
      <c r="G94" s="286"/>
      <c r="H94" s="286"/>
      <c r="I94" s="286"/>
      <c r="J94" s="286"/>
    </row>
    <row r="95" spans="1:10" s="240" customFormat="1" ht="24" customHeight="1">
      <c r="A95" s="284" t="s">
        <v>3</v>
      </c>
      <c r="B95" s="284"/>
      <c r="C95" s="284"/>
      <c r="D95" s="284"/>
      <c r="E95" s="284"/>
      <c r="F95" s="284"/>
      <c r="G95" s="284"/>
      <c r="H95" s="284"/>
      <c r="I95" s="284"/>
      <c r="J95" s="284"/>
    </row>
    <row r="96" spans="1:10" s="38" customFormat="1" ht="9" customHeight="1">
      <c r="A96" s="27"/>
      <c r="B96" s="27"/>
      <c r="C96" s="27"/>
      <c r="D96" s="167"/>
      <c r="E96" s="167"/>
      <c r="F96" s="167"/>
      <c r="G96" s="167"/>
      <c r="H96" s="167"/>
      <c r="I96" s="167"/>
      <c r="J96" s="170"/>
    </row>
    <row r="97" spans="1:10" s="33" customFormat="1" ht="24" customHeight="1">
      <c r="A97" s="218"/>
      <c r="B97" s="112"/>
      <c r="C97" s="112"/>
      <c r="D97" s="300" t="s">
        <v>164</v>
      </c>
      <c r="E97" s="300"/>
      <c r="F97" s="300"/>
      <c r="G97" s="177"/>
      <c r="H97" s="300" t="s">
        <v>81</v>
      </c>
      <c r="I97" s="300"/>
      <c r="J97" s="300"/>
    </row>
    <row r="98" spans="1:10" s="33" customFormat="1" ht="24" customHeight="1">
      <c r="B98" s="112" t="s">
        <v>6</v>
      </c>
      <c r="C98" s="112"/>
      <c r="D98" s="179">
        <v>2567</v>
      </c>
      <c r="E98" s="180"/>
      <c r="F98" s="179">
        <v>2566</v>
      </c>
      <c r="G98" s="244"/>
      <c r="H98" s="179">
        <v>2567</v>
      </c>
      <c r="I98" s="180"/>
      <c r="J98" s="179">
        <v>2566</v>
      </c>
    </row>
    <row r="99" spans="1:10" s="33" customFormat="1" ht="24" customHeight="1">
      <c r="A99" s="33" t="s">
        <v>197</v>
      </c>
      <c r="B99" s="112"/>
      <c r="C99" s="112"/>
      <c r="D99" s="168"/>
      <c r="E99" s="210"/>
      <c r="F99" s="168"/>
      <c r="G99" s="2"/>
      <c r="H99" s="168"/>
      <c r="I99" s="210"/>
      <c r="J99" s="168"/>
    </row>
    <row r="100" spans="1:10" s="33" customFormat="1" ht="24" customHeight="1">
      <c r="A100" s="130" t="s">
        <v>198</v>
      </c>
      <c r="B100" s="111">
        <v>6.3</v>
      </c>
      <c r="C100" s="112"/>
      <c r="D100" s="133" t="s">
        <v>92</v>
      </c>
      <c r="E100" s="210"/>
      <c r="F100" s="131">
        <v>-453754166</v>
      </c>
      <c r="G100" s="2"/>
      <c r="H100" s="133" t="s">
        <v>92</v>
      </c>
      <c r="I100" s="210"/>
      <c r="J100" s="131">
        <v>-453754166</v>
      </c>
    </row>
    <row r="101" spans="1:10" s="29" customFormat="1" ht="24" customHeight="1">
      <c r="A101" s="130" t="s">
        <v>199</v>
      </c>
      <c r="B101" s="111">
        <v>6.3</v>
      </c>
      <c r="C101" s="111"/>
      <c r="D101" s="133" t="s">
        <v>92</v>
      </c>
      <c r="E101" s="131"/>
      <c r="F101" s="131">
        <v>2000000</v>
      </c>
      <c r="G101" s="131"/>
      <c r="H101" s="133" t="s">
        <v>92</v>
      </c>
      <c r="I101" s="131"/>
      <c r="J101" s="133" t="s">
        <v>92</v>
      </c>
    </row>
    <row r="102" spans="1:10" s="33" customFormat="1" ht="24" customHeight="1">
      <c r="A102" s="130" t="s">
        <v>200</v>
      </c>
      <c r="B102" s="111">
        <v>6.3</v>
      </c>
      <c r="C102" s="111"/>
      <c r="D102" s="254">
        <v>-4386153241</v>
      </c>
      <c r="E102" s="131"/>
      <c r="F102" s="131">
        <v>-1945156042</v>
      </c>
      <c r="G102" s="131"/>
      <c r="H102" s="255">
        <v>-4382929436</v>
      </c>
      <c r="I102" s="131"/>
      <c r="J102" s="131">
        <v>-1941847060</v>
      </c>
    </row>
    <row r="103" spans="1:10" s="33" customFormat="1" ht="24" customHeight="1">
      <c r="A103" s="130" t="s">
        <v>284</v>
      </c>
      <c r="B103" s="253">
        <v>6.3</v>
      </c>
      <c r="C103" s="253"/>
      <c r="D103" s="254">
        <v>-267147176</v>
      </c>
      <c r="E103" s="131"/>
      <c r="F103" s="255" t="s">
        <v>92</v>
      </c>
      <c r="G103" s="131"/>
      <c r="H103" s="255">
        <v>-267147176</v>
      </c>
      <c r="I103" s="131"/>
      <c r="J103" s="255" t="s">
        <v>92</v>
      </c>
    </row>
    <row r="104" spans="1:10" s="33" customFormat="1" ht="24" customHeight="1">
      <c r="A104" s="246" t="s">
        <v>201</v>
      </c>
      <c r="B104" s="111" t="s">
        <v>11</v>
      </c>
      <c r="C104" s="111"/>
      <c r="D104" s="255">
        <v>-7608</v>
      </c>
      <c r="E104" s="131"/>
      <c r="F104" s="133" t="s">
        <v>92</v>
      </c>
      <c r="G104" s="131"/>
      <c r="H104" s="133" t="s">
        <v>92</v>
      </c>
      <c r="I104" s="131"/>
      <c r="J104" s="133" t="s">
        <v>92</v>
      </c>
    </row>
    <row r="105" spans="1:10" s="33" customFormat="1" ht="24" customHeight="1">
      <c r="A105" s="28" t="s">
        <v>202</v>
      </c>
      <c r="B105" s="112"/>
      <c r="C105" s="112"/>
      <c r="D105" s="12">
        <f>SUM(D101:D104)</f>
        <v>-4653308025</v>
      </c>
      <c r="E105" s="14"/>
      <c r="F105" s="243">
        <f>SUM(F100:F104)</f>
        <v>-2396910208</v>
      </c>
      <c r="G105" s="9">
        <f t="shared" ref="G105:H105" si="0">SUM(G100:G104)</f>
        <v>0</v>
      </c>
      <c r="H105" s="243">
        <f t="shared" si="0"/>
        <v>-4650076612</v>
      </c>
      <c r="I105" s="14"/>
      <c r="J105" s="243">
        <f>SUM(J100:J104)</f>
        <v>-2395601226</v>
      </c>
    </row>
    <row r="106" spans="1:10" s="33" customFormat="1" ht="24" customHeight="1">
      <c r="A106" s="28"/>
      <c r="B106" s="112"/>
      <c r="C106" s="112"/>
      <c r="D106" s="14"/>
      <c r="E106" s="14"/>
      <c r="F106" s="131"/>
      <c r="G106" s="14"/>
      <c r="H106" s="14"/>
      <c r="I106" s="14"/>
      <c r="J106" s="131"/>
    </row>
    <row r="107" spans="1:10" s="29" customFormat="1" ht="24" customHeight="1">
      <c r="A107" s="130" t="s">
        <v>308</v>
      </c>
      <c r="B107" s="111"/>
      <c r="C107" s="111"/>
      <c r="D107" s="131"/>
      <c r="E107" s="131"/>
      <c r="F107" s="131"/>
      <c r="G107" s="131"/>
      <c r="H107" s="131"/>
      <c r="I107" s="131"/>
      <c r="J107" s="131"/>
    </row>
    <row r="108" spans="1:10" s="29" customFormat="1" ht="24" customHeight="1">
      <c r="A108" s="29" t="s">
        <v>203</v>
      </c>
      <c r="B108" s="111"/>
      <c r="C108" s="111"/>
      <c r="D108" s="131">
        <f>D72+D83+D105</f>
        <v>-1413821163</v>
      </c>
      <c r="E108" s="131"/>
      <c r="F108" s="131">
        <f>F72+F83+F105</f>
        <v>8690845392</v>
      </c>
      <c r="G108" s="131">
        <f>G72+G83+G105</f>
        <v>19547697312</v>
      </c>
      <c r="H108" s="131">
        <f>H72+H83+H105</f>
        <v>-1378035326</v>
      </c>
      <c r="I108" s="131"/>
      <c r="J108" s="131">
        <f>J72+J83+J105</f>
        <v>8518323537</v>
      </c>
    </row>
    <row r="109" spans="1:10" s="29" customFormat="1" ht="24" customHeight="1">
      <c r="A109" s="29" t="s">
        <v>204</v>
      </c>
      <c r="B109" s="111"/>
      <c r="C109" s="111"/>
      <c r="D109" s="131"/>
      <c r="E109" s="131"/>
      <c r="F109" s="131"/>
      <c r="G109" s="131"/>
      <c r="H109" s="131"/>
      <c r="I109" s="131"/>
      <c r="J109" s="131"/>
    </row>
    <row r="110" spans="1:10" s="29" customFormat="1" ht="24" customHeight="1">
      <c r="A110" s="29" t="s">
        <v>205</v>
      </c>
      <c r="B110" s="111"/>
      <c r="C110" s="111"/>
      <c r="D110" s="254">
        <v>1208615054</v>
      </c>
      <c r="E110" s="131"/>
      <c r="F110" s="131">
        <v>-310146535</v>
      </c>
      <c r="G110" s="131"/>
      <c r="H110" s="254">
        <v>1208615053</v>
      </c>
      <c r="I110" s="131"/>
      <c r="J110" s="131">
        <v>-310148315</v>
      </c>
    </row>
    <row r="111" spans="1:10" s="29" customFormat="1" ht="24" customHeight="1">
      <c r="A111" s="29" t="s">
        <v>206</v>
      </c>
      <c r="B111" s="111"/>
      <c r="C111" s="111"/>
      <c r="D111" s="131"/>
      <c r="E111" s="131"/>
      <c r="F111" s="131"/>
      <c r="G111" s="131"/>
      <c r="H111" s="131"/>
      <c r="I111" s="131"/>
      <c r="J111" s="131"/>
    </row>
    <row r="112" spans="1:10" s="29" customFormat="1" ht="24" customHeight="1">
      <c r="A112" s="29" t="s">
        <v>205</v>
      </c>
      <c r="B112" s="111"/>
      <c r="C112" s="111"/>
      <c r="D112" s="131">
        <v>566754</v>
      </c>
      <c r="E112" s="131"/>
      <c r="F112" s="131">
        <v>-5755515</v>
      </c>
      <c r="G112" s="131"/>
      <c r="H112" s="131">
        <v>566754</v>
      </c>
      <c r="I112" s="131"/>
      <c r="J112" s="131">
        <v>-5755515</v>
      </c>
    </row>
    <row r="113" spans="1:10" s="29" customFormat="1" ht="24" customHeight="1">
      <c r="A113" s="130" t="s">
        <v>207</v>
      </c>
      <c r="B113" s="111">
        <v>6.1</v>
      </c>
      <c r="C113" s="111"/>
      <c r="D113" s="256">
        <v>52939463396</v>
      </c>
      <c r="E113" s="131"/>
      <c r="F113" s="134">
        <v>34539793772</v>
      </c>
      <c r="G113" s="3"/>
      <c r="H113" s="134">
        <v>52359257744</v>
      </c>
      <c r="I113" s="131"/>
      <c r="J113" s="134">
        <v>34042074166</v>
      </c>
    </row>
    <row r="114" spans="1:10" s="33" customFormat="1" ht="24" customHeight="1" thickBot="1">
      <c r="A114" s="28" t="s">
        <v>208</v>
      </c>
      <c r="B114" s="111">
        <v>6.1</v>
      </c>
      <c r="C114" s="111"/>
      <c r="D114" s="4">
        <f>SUM(D108:D113)</f>
        <v>52734824041</v>
      </c>
      <c r="E114" s="14"/>
      <c r="F114" s="4">
        <f>SUM(F108:F113)</f>
        <v>42914737114</v>
      </c>
      <c r="G114" s="2">
        <f t="shared" ref="G114:H114" si="1">SUM(G108:G113)</f>
        <v>19547697312</v>
      </c>
      <c r="H114" s="4">
        <f t="shared" si="1"/>
        <v>52190404225</v>
      </c>
      <c r="I114" s="14"/>
      <c r="J114" s="4">
        <f>SUM(J108:J113)</f>
        <v>42244493873</v>
      </c>
    </row>
    <row r="115" spans="1:10" s="33" customFormat="1" ht="24" customHeight="1" thickTop="1">
      <c r="A115" s="28"/>
      <c r="B115" s="111"/>
      <c r="C115" s="111"/>
      <c r="D115" s="274"/>
      <c r="E115" s="14"/>
      <c r="F115" s="14"/>
      <c r="G115" s="2"/>
      <c r="H115" s="14"/>
      <c r="I115" s="14"/>
      <c r="J115" s="14"/>
    </row>
    <row r="116" spans="1:10" s="33" customFormat="1" ht="24" customHeight="1">
      <c r="A116" s="28"/>
      <c r="B116" s="111"/>
      <c r="C116" s="111"/>
      <c r="D116" s="14"/>
      <c r="E116" s="14"/>
      <c r="F116" s="14"/>
      <c r="G116" s="2"/>
      <c r="H116" s="14"/>
      <c r="I116" s="14"/>
      <c r="J116" s="14"/>
    </row>
    <row r="117" spans="1:10" s="33" customFormat="1" ht="24" customHeight="1">
      <c r="A117" s="28"/>
      <c r="B117" s="111"/>
      <c r="C117" s="111"/>
      <c r="D117" s="14"/>
      <c r="E117" s="14"/>
      <c r="F117" s="14"/>
      <c r="G117" s="14"/>
      <c r="H117" s="14"/>
      <c r="I117" s="14"/>
      <c r="J117" s="14"/>
    </row>
    <row r="118" spans="1:10" s="33" customFormat="1" ht="24" customHeight="1">
      <c r="A118" s="28"/>
      <c r="B118" s="111"/>
      <c r="C118" s="111"/>
      <c r="D118" s="14"/>
      <c r="E118" s="14"/>
      <c r="F118" s="14"/>
      <c r="G118" s="14"/>
      <c r="H118" s="14"/>
      <c r="I118" s="14"/>
      <c r="J118" s="14"/>
    </row>
    <row r="119" spans="1:10" s="33" customFormat="1" ht="24" customHeight="1">
      <c r="A119" s="28"/>
      <c r="B119" s="111"/>
      <c r="C119" s="111"/>
      <c r="D119" s="14"/>
      <c r="E119" s="14"/>
      <c r="F119" s="14"/>
      <c r="G119" s="14"/>
      <c r="H119" s="14"/>
      <c r="I119" s="14"/>
      <c r="J119" s="14"/>
    </row>
    <row r="120" spans="1:10" s="29" customFormat="1" ht="24" customHeight="1">
      <c r="A120" s="130"/>
      <c r="B120" s="111"/>
      <c r="C120" s="111"/>
      <c r="D120" s="131"/>
      <c r="E120" s="131"/>
      <c r="F120" s="131"/>
      <c r="G120" s="131"/>
      <c r="H120" s="131"/>
      <c r="I120" s="131"/>
      <c r="J120" s="131"/>
    </row>
    <row r="121" spans="1:10" s="29" customFormat="1" ht="24" customHeight="1">
      <c r="A121" s="130"/>
      <c r="B121" s="111"/>
      <c r="C121" s="111"/>
      <c r="D121" s="131"/>
      <c r="E121" s="131"/>
      <c r="F121" s="131"/>
      <c r="G121" s="131"/>
      <c r="H121" s="131"/>
      <c r="I121" s="131"/>
      <c r="J121" s="131"/>
    </row>
    <row r="122" spans="1:10" s="29" customFormat="1" ht="24" customHeight="1">
      <c r="A122" s="130"/>
      <c r="B122" s="111"/>
      <c r="C122" s="111"/>
      <c r="D122" s="131"/>
      <c r="E122" s="131"/>
      <c r="F122" s="131"/>
      <c r="G122" s="131"/>
      <c r="H122" s="131"/>
      <c r="I122" s="131"/>
      <c r="J122" s="131"/>
    </row>
    <row r="123" spans="1:10" s="29" customFormat="1" ht="24" customHeight="1">
      <c r="A123" s="130"/>
      <c r="B123" s="111"/>
      <c r="C123" s="111"/>
      <c r="D123" s="131"/>
      <c r="E123" s="131"/>
      <c r="F123" s="131"/>
      <c r="G123" s="131"/>
      <c r="H123" s="131"/>
      <c r="I123" s="131"/>
      <c r="J123" s="131"/>
    </row>
    <row r="124" spans="1:10" s="29" customFormat="1" ht="24" customHeight="1">
      <c r="A124" s="130"/>
      <c r="B124" s="111"/>
      <c r="C124" s="111"/>
      <c r="D124" s="131"/>
      <c r="E124" s="131"/>
      <c r="F124" s="131"/>
      <c r="G124" s="131"/>
      <c r="H124" s="131"/>
      <c r="I124" s="131"/>
      <c r="J124" s="131"/>
    </row>
    <row r="125" spans="1:10" s="29" customFormat="1" ht="24" customHeight="1">
      <c r="A125" s="130"/>
      <c r="B125" s="111"/>
      <c r="C125" s="111"/>
      <c r="D125" s="131"/>
      <c r="E125" s="131"/>
      <c r="F125" s="131"/>
      <c r="G125" s="131"/>
      <c r="H125" s="131"/>
      <c r="I125" s="131"/>
      <c r="J125" s="131"/>
    </row>
    <row r="126" spans="1:10" s="29" customFormat="1" ht="24" customHeight="1">
      <c r="A126" s="130"/>
      <c r="B126" s="111"/>
      <c r="C126" s="111"/>
      <c r="D126" s="131"/>
      <c r="E126" s="131"/>
      <c r="F126" s="131"/>
      <c r="G126" s="131"/>
      <c r="H126" s="131"/>
      <c r="I126" s="131"/>
      <c r="J126" s="131"/>
    </row>
    <row r="127" spans="1:10" s="29" customFormat="1" ht="24" customHeight="1">
      <c r="A127" s="130"/>
      <c r="B127" s="111"/>
      <c r="C127" s="111"/>
      <c r="D127" s="131"/>
      <c r="E127" s="131"/>
      <c r="F127" s="131"/>
      <c r="G127" s="131"/>
      <c r="H127" s="131"/>
      <c r="I127" s="131"/>
      <c r="J127" s="131"/>
    </row>
    <row r="128" spans="1:10" s="29" customFormat="1" ht="24" customHeight="1">
      <c r="A128" s="130"/>
      <c r="B128" s="272"/>
      <c r="C128" s="272"/>
      <c r="D128" s="131"/>
      <c r="E128" s="131"/>
      <c r="F128" s="131"/>
      <c r="G128" s="131"/>
      <c r="H128" s="131"/>
      <c r="I128" s="131"/>
      <c r="J128" s="131"/>
    </row>
    <row r="129" spans="1:10" s="29" customFormat="1" ht="24" customHeight="1">
      <c r="A129" s="130"/>
      <c r="B129" s="272"/>
      <c r="C129" s="272"/>
      <c r="D129" s="131"/>
      <c r="E129" s="131"/>
      <c r="F129" s="131"/>
      <c r="G129" s="131"/>
      <c r="H129" s="131"/>
      <c r="I129" s="131"/>
      <c r="J129" s="131"/>
    </row>
    <row r="130" spans="1:10" s="29" customFormat="1" ht="24" customHeight="1">
      <c r="A130" s="130"/>
      <c r="B130" s="272"/>
      <c r="C130" s="272"/>
      <c r="D130" s="131"/>
      <c r="E130" s="131"/>
      <c r="F130" s="131"/>
      <c r="G130" s="131"/>
      <c r="H130" s="131"/>
      <c r="I130" s="131"/>
      <c r="J130" s="131"/>
    </row>
    <row r="131" spans="1:10" s="29" customFormat="1" ht="24" customHeight="1">
      <c r="A131" s="282" t="s">
        <v>34</v>
      </c>
      <c r="B131" s="282"/>
      <c r="C131" s="282"/>
      <c r="D131" s="282"/>
      <c r="E131" s="282"/>
      <c r="F131" s="282"/>
      <c r="G131" s="282"/>
      <c r="H131" s="131"/>
      <c r="I131" s="131"/>
      <c r="J131" s="131"/>
    </row>
    <row r="132" spans="1:10" s="29" customFormat="1" ht="24" customHeight="1">
      <c r="B132" s="111"/>
      <c r="C132" s="111"/>
      <c r="D132" s="131"/>
      <c r="E132" s="131"/>
      <c r="F132" s="131"/>
      <c r="G132" s="131"/>
      <c r="H132" s="131"/>
      <c r="I132" s="131"/>
      <c r="J132" s="131"/>
    </row>
    <row r="133" spans="1:10" s="29" customFormat="1" ht="24" customHeight="1">
      <c r="A133" s="111" t="s">
        <v>35</v>
      </c>
      <c r="B133" s="281" t="s">
        <v>35</v>
      </c>
      <c r="C133" s="281"/>
      <c r="D133" s="281"/>
      <c r="E133" s="281"/>
      <c r="F133" s="281"/>
      <c r="G133" s="281"/>
      <c r="H133" s="281"/>
      <c r="I133" s="281"/>
      <c r="J133" s="281"/>
    </row>
    <row r="134" spans="1:10" s="33" customFormat="1" ht="24" customHeight="1">
      <c r="A134" s="111" t="s">
        <v>156</v>
      </c>
      <c r="B134" s="281" t="s">
        <v>37</v>
      </c>
      <c r="C134" s="281"/>
      <c r="D134" s="281"/>
      <c r="E134" s="281"/>
      <c r="F134" s="281"/>
      <c r="G134" s="281"/>
      <c r="H134" s="281"/>
      <c r="I134" s="281"/>
      <c r="J134" s="281"/>
    </row>
    <row r="135" spans="1:10" s="33" customFormat="1" ht="24" customHeight="1">
      <c r="A135" s="111" t="s">
        <v>38</v>
      </c>
      <c r="B135" s="301" t="s">
        <v>39</v>
      </c>
      <c r="C135" s="301"/>
      <c r="D135" s="301"/>
      <c r="E135" s="301"/>
      <c r="F135" s="301"/>
      <c r="G135" s="301"/>
      <c r="H135" s="301"/>
      <c r="I135" s="301"/>
      <c r="J135" s="301"/>
    </row>
  </sheetData>
  <mergeCells count="31">
    <mergeCell ref="A47:J47"/>
    <mergeCell ref="A1:J1"/>
    <mergeCell ref="A2:J2"/>
    <mergeCell ref="A3:J3"/>
    <mergeCell ref="A4:J4"/>
    <mergeCell ref="A5:J5"/>
    <mergeCell ref="D7:F7"/>
    <mergeCell ref="H7:J7"/>
    <mergeCell ref="B43:J43"/>
    <mergeCell ref="B44:J44"/>
    <mergeCell ref="B45:J45"/>
    <mergeCell ref="A46:J46"/>
    <mergeCell ref="B88:J88"/>
    <mergeCell ref="A91:J91"/>
    <mergeCell ref="B133:J133"/>
    <mergeCell ref="B134:J134"/>
    <mergeCell ref="B135:J135"/>
    <mergeCell ref="A95:J95"/>
    <mergeCell ref="D97:F97"/>
    <mergeCell ref="H97:J97"/>
    <mergeCell ref="A131:G131"/>
    <mergeCell ref="A94:J94"/>
    <mergeCell ref="B89:J89"/>
    <mergeCell ref="B90:J90"/>
    <mergeCell ref="A92:J92"/>
    <mergeCell ref="A93:J93"/>
    <mergeCell ref="A48:J48"/>
    <mergeCell ref="A49:J49"/>
    <mergeCell ref="A50:J50"/>
    <mergeCell ref="D52:F52"/>
    <mergeCell ref="H52:J52"/>
  </mergeCells>
  <pageMargins left="0.8" right="0.5" top="0.8" bottom="0.5" header="0.5" footer="0.3"/>
  <pageSetup paperSize="9" scale="66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R115"/>
  <sheetViews>
    <sheetView zoomScale="70" zoomScaleNormal="70" workbookViewId="0">
      <selection activeCell="A36" sqref="A36"/>
    </sheetView>
  </sheetViews>
  <sheetFormatPr defaultColWidth="11" defaultRowHeight="18.75"/>
  <cols>
    <col min="1" max="1" width="75.75" style="61" bestFit="1" customWidth="1"/>
    <col min="2" max="2" width="11.75" style="56" bestFit="1" customWidth="1"/>
    <col min="3" max="3" width="28.375" style="71" customWidth="1"/>
    <col min="4" max="4" width="0.125" style="71" customWidth="1"/>
    <col min="5" max="5" width="24.375" style="71" bestFit="1" customWidth="1"/>
    <col min="6" max="6" width="0.125" style="61" customWidth="1"/>
    <col min="7" max="7" width="22.75" style="71" customWidth="1"/>
    <col min="8" max="8" width="6.75" style="61" hidden="1" customWidth="1"/>
    <col min="9" max="9" width="23.25" style="73" bestFit="1" customWidth="1"/>
    <col min="10" max="16384" width="11" style="61"/>
  </cols>
  <sheetData>
    <row r="1" spans="1:18" s="49" customFormat="1" ht="21" customHeight="1">
      <c r="A1" s="303" t="s">
        <v>209</v>
      </c>
      <c r="B1" s="303"/>
      <c r="C1" s="303"/>
      <c r="D1" s="303"/>
      <c r="E1" s="303"/>
      <c r="F1" s="303"/>
      <c r="G1" s="303"/>
      <c r="H1" s="303"/>
      <c r="I1" s="303"/>
    </row>
    <row r="2" spans="1:18" s="49" customFormat="1" ht="21" customHeight="1">
      <c r="A2" s="302" t="s">
        <v>210</v>
      </c>
      <c r="B2" s="302"/>
      <c r="C2" s="302"/>
      <c r="D2" s="302"/>
      <c r="E2" s="302"/>
      <c r="F2" s="302"/>
      <c r="G2" s="302"/>
      <c r="H2" s="302"/>
      <c r="I2" s="302"/>
    </row>
    <row r="3" spans="1:18" s="49" customFormat="1" ht="21" customHeight="1">
      <c r="A3" s="304" t="s">
        <v>211</v>
      </c>
      <c r="B3" s="304"/>
      <c r="C3" s="304"/>
      <c r="D3" s="304"/>
      <c r="E3" s="304"/>
      <c r="F3" s="304"/>
      <c r="G3" s="304"/>
      <c r="H3" s="304"/>
      <c r="I3" s="304"/>
    </row>
    <row r="4" spans="1:18" s="49" customFormat="1" ht="21" customHeight="1">
      <c r="A4" s="304" t="s">
        <v>212</v>
      </c>
      <c r="B4" s="304"/>
      <c r="C4" s="304"/>
      <c r="D4" s="304"/>
      <c r="E4" s="304"/>
      <c r="F4" s="304"/>
      <c r="G4" s="304"/>
      <c r="H4" s="304"/>
      <c r="I4" s="304"/>
    </row>
    <row r="5" spans="1:18" s="49" customFormat="1" ht="21" customHeight="1">
      <c r="A5" s="305" t="s">
        <v>213</v>
      </c>
      <c r="B5" s="305"/>
      <c r="C5" s="305"/>
      <c r="D5" s="305"/>
      <c r="E5" s="305"/>
      <c r="F5" s="305"/>
      <c r="G5" s="305"/>
      <c r="H5" s="305"/>
      <c r="I5" s="305"/>
    </row>
    <row r="6" spans="1:18" s="49" customFormat="1" ht="9" customHeight="1">
      <c r="B6" s="50"/>
      <c r="C6" s="51"/>
      <c r="D6" s="51"/>
      <c r="E6" s="51"/>
      <c r="G6" s="51"/>
      <c r="I6" s="52"/>
    </row>
    <row r="7" spans="1:18" s="49" customFormat="1" ht="21" customHeight="1">
      <c r="B7" s="50"/>
      <c r="C7" s="306" t="s">
        <v>214</v>
      </c>
      <c r="D7" s="306"/>
      <c r="E7" s="306"/>
      <c r="F7" s="306"/>
      <c r="G7" s="306" t="s">
        <v>215</v>
      </c>
      <c r="H7" s="306"/>
      <c r="I7" s="306"/>
    </row>
    <row r="8" spans="1:18" s="49" customFormat="1" ht="21" customHeight="1">
      <c r="B8" s="50"/>
      <c r="C8" s="306" t="s">
        <v>216</v>
      </c>
      <c r="D8" s="306"/>
      <c r="E8" s="306"/>
      <c r="F8" s="306"/>
      <c r="G8" s="306" t="s">
        <v>216</v>
      </c>
      <c r="H8" s="306"/>
      <c r="I8" s="306"/>
    </row>
    <row r="9" spans="1:18" s="49" customFormat="1" ht="21" customHeight="1">
      <c r="B9" s="50" t="s">
        <v>217</v>
      </c>
      <c r="C9" s="53">
        <v>2023</v>
      </c>
      <c r="D9" s="50"/>
      <c r="E9" s="53">
        <v>2022</v>
      </c>
      <c r="F9" s="54"/>
      <c r="G9" s="53">
        <v>2023</v>
      </c>
      <c r="H9" s="50"/>
      <c r="I9" s="53">
        <v>2022</v>
      </c>
    </row>
    <row r="10" spans="1:18" s="49" customFormat="1" ht="21" customHeight="1">
      <c r="A10" s="55" t="s">
        <v>218</v>
      </c>
      <c r="B10" s="56" t="s">
        <v>219</v>
      </c>
      <c r="C10" s="51"/>
      <c r="D10" s="51"/>
      <c r="E10" s="51"/>
      <c r="G10" s="51"/>
      <c r="I10" s="51"/>
    </row>
    <row r="11" spans="1:18" s="49" customFormat="1" ht="21" customHeight="1">
      <c r="A11" s="57" t="s">
        <v>220</v>
      </c>
      <c r="B11" s="56">
        <v>20</v>
      </c>
      <c r="C11" s="51"/>
      <c r="D11" s="51"/>
      <c r="E11" s="51"/>
      <c r="G11" s="51"/>
      <c r="I11" s="51"/>
    </row>
    <row r="12" spans="1:18" ht="21" customHeight="1">
      <c r="A12" s="58" t="s">
        <v>221</v>
      </c>
      <c r="C12" s="59"/>
      <c r="D12" s="59"/>
      <c r="E12" s="60">
        <v>41700251099</v>
      </c>
      <c r="F12" s="59"/>
      <c r="G12" s="59"/>
      <c r="H12" s="59"/>
      <c r="I12" s="60">
        <v>35967410218</v>
      </c>
      <c r="R12" s="62"/>
    </row>
    <row r="13" spans="1:18" ht="21" customHeight="1">
      <c r="A13" s="58" t="s">
        <v>222</v>
      </c>
      <c r="C13" s="59"/>
      <c r="D13" s="59"/>
      <c r="E13" s="60">
        <v>18061393771</v>
      </c>
      <c r="F13" s="59"/>
      <c r="G13" s="59"/>
      <c r="H13" s="59"/>
      <c r="I13" s="60">
        <v>18020505328</v>
      </c>
      <c r="R13" s="62"/>
    </row>
    <row r="14" spans="1:18" ht="21" customHeight="1">
      <c r="A14" s="58" t="s">
        <v>223</v>
      </c>
      <c r="C14" s="63"/>
      <c r="D14" s="59"/>
      <c r="E14" s="64">
        <v>4810339797</v>
      </c>
      <c r="F14" s="59"/>
      <c r="G14" s="63"/>
      <c r="H14" s="59"/>
      <c r="I14" s="64">
        <v>5659405924</v>
      </c>
      <c r="R14" s="62"/>
    </row>
    <row r="15" spans="1:18" ht="21" customHeight="1">
      <c r="A15" s="65" t="s">
        <v>224</v>
      </c>
      <c r="C15" s="66"/>
      <c r="D15" s="51"/>
      <c r="E15" s="67">
        <v>64571984667</v>
      </c>
      <c r="F15" s="49"/>
      <c r="G15" s="68"/>
      <c r="H15" s="69"/>
      <c r="I15" s="67">
        <v>59647321470</v>
      </c>
      <c r="R15" s="62"/>
    </row>
    <row r="16" spans="1:18" ht="21" customHeight="1">
      <c r="A16" s="57" t="s">
        <v>225</v>
      </c>
      <c r="C16" s="70"/>
      <c r="G16" s="70"/>
      <c r="H16" s="72"/>
      <c r="R16" s="62"/>
    </row>
    <row r="17" spans="1:18" ht="21" customHeight="1">
      <c r="A17" s="58" t="s">
        <v>226</v>
      </c>
      <c r="C17" s="59"/>
      <c r="D17" s="59"/>
      <c r="E17" s="60">
        <v>13963021</v>
      </c>
      <c r="F17" s="59"/>
      <c r="G17" s="59"/>
      <c r="H17" s="59"/>
      <c r="I17" s="60">
        <v>13551283</v>
      </c>
      <c r="R17" s="62"/>
    </row>
    <row r="18" spans="1:18" ht="21" customHeight="1">
      <c r="A18" s="58" t="s">
        <v>227</v>
      </c>
      <c r="B18" s="74">
        <v>21.1</v>
      </c>
      <c r="C18" s="59"/>
      <c r="D18" s="59"/>
      <c r="E18" s="60">
        <v>16132150</v>
      </c>
      <c r="F18" s="59"/>
      <c r="G18" s="59"/>
      <c r="H18" s="59"/>
      <c r="I18" s="60">
        <v>16132150</v>
      </c>
      <c r="R18" s="62"/>
    </row>
    <row r="19" spans="1:18" ht="21" customHeight="1">
      <c r="A19" s="58" t="s">
        <v>228</v>
      </c>
      <c r="B19" s="74">
        <v>4.3</v>
      </c>
      <c r="C19" s="59"/>
      <c r="D19" s="59"/>
      <c r="E19" s="60">
        <v>7415057001</v>
      </c>
      <c r="F19" s="59"/>
      <c r="G19" s="59"/>
      <c r="H19" s="59"/>
      <c r="I19" s="60">
        <v>7415057001</v>
      </c>
      <c r="R19" s="62"/>
    </row>
    <row r="20" spans="1:18" ht="21" customHeight="1">
      <c r="A20" s="58" t="s">
        <v>225</v>
      </c>
      <c r="B20" s="56">
        <v>21.2</v>
      </c>
      <c r="C20" s="59"/>
      <c r="D20" s="59"/>
      <c r="E20" s="60">
        <v>1075533010</v>
      </c>
      <c r="F20" s="59"/>
      <c r="G20" s="59"/>
      <c r="H20" s="59"/>
      <c r="I20" s="60">
        <v>1045692047</v>
      </c>
      <c r="R20" s="62"/>
    </row>
    <row r="21" spans="1:18" ht="21" customHeight="1">
      <c r="A21" s="55" t="s">
        <v>229</v>
      </c>
      <c r="C21" s="75"/>
      <c r="D21" s="59"/>
      <c r="E21" s="76">
        <v>8520685182</v>
      </c>
      <c r="F21" s="59"/>
      <c r="G21" s="75"/>
      <c r="H21" s="59"/>
      <c r="I21" s="76">
        <v>8490432481</v>
      </c>
      <c r="R21" s="62"/>
    </row>
    <row r="22" spans="1:18" s="49" customFormat="1" ht="21" customHeight="1">
      <c r="A22" s="77" t="s">
        <v>230</v>
      </c>
      <c r="B22" s="50"/>
      <c r="C22" s="75"/>
      <c r="D22" s="78"/>
      <c r="E22" s="76">
        <v>73092669849</v>
      </c>
      <c r="G22" s="75"/>
      <c r="I22" s="76">
        <v>68137753951</v>
      </c>
      <c r="J22" s="61"/>
      <c r="K22" s="61"/>
      <c r="L22" s="61"/>
      <c r="M22" s="61"/>
      <c r="N22" s="61"/>
      <c r="O22" s="61"/>
      <c r="P22" s="61"/>
      <c r="Q22" s="61"/>
      <c r="R22" s="62"/>
    </row>
    <row r="23" spans="1:18" s="49" customFormat="1" ht="21" customHeight="1">
      <c r="A23" s="55" t="s">
        <v>231</v>
      </c>
      <c r="B23" s="56"/>
      <c r="C23" s="79"/>
      <c r="D23" s="78"/>
      <c r="G23" s="79"/>
      <c r="I23" s="79"/>
      <c r="R23" s="62"/>
    </row>
    <row r="24" spans="1:18" ht="21" customHeight="1">
      <c r="A24" s="58" t="s">
        <v>232</v>
      </c>
      <c r="C24" s="59"/>
      <c r="D24" s="59"/>
      <c r="E24" s="60">
        <v>26064158414</v>
      </c>
      <c r="F24" s="59"/>
      <c r="G24" s="59"/>
      <c r="H24" s="59"/>
      <c r="I24" s="60">
        <v>23251073057</v>
      </c>
      <c r="K24" s="49"/>
      <c r="M24" s="49"/>
      <c r="O24" s="49"/>
      <c r="Q24" s="49"/>
      <c r="R24" s="62"/>
    </row>
    <row r="25" spans="1:18" ht="21" customHeight="1">
      <c r="A25" s="58" t="s">
        <v>233</v>
      </c>
      <c r="C25" s="59"/>
      <c r="D25" s="59"/>
      <c r="E25" s="60">
        <v>5125274837</v>
      </c>
      <c r="F25" s="59"/>
      <c r="G25" s="59"/>
      <c r="H25" s="59"/>
      <c r="I25" s="60">
        <v>4749901663</v>
      </c>
      <c r="K25" s="49"/>
      <c r="M25" s="49"/>
      <c r="O25" s="49"/>
      <c r="Q25" s="49"/>
      <c r="R25" s="62"/>
    </row>
    <row r="26" spans="1:18" ht="21" customHeight="1">
      <c r="A26" s="58" t="s">
        <v>234</v>
      </c>
      <c r="C26" s="59"/>
      <c r="D26" s="59"/>
      <c r="E26" s="60">
        <v>6014312119</v>
      </c>
      <c r="F26" s="59"/>
      <c r="G26" s="59"/>
      <c r="H26" s="59"/>
      <c r="I26" s="60">
        <v>5463650156</v>
      </c>
      <c r="R26" s="62"/>
    </row>
    <row r="27" spans="1:18" ht="21" customHeight="1">
      <c r="A27" s="58" t="s">
        <v>235</v>
      </c>
      <c r="C27" s="59"/>
      <c r="D27" s="59"/>
      <c r="E27" s="60">
        <v>1672294392</v>
      </c>
      <c r="F27" s="59"/>
      <c r="G27" s="59"/>
      <c r="H27" s="59"/>
      <c r="I27" s="60">
        <v>1417127733</v>
      </c>
      <c r="R27" s="62"/>
    </row>
    <row r="28" spans="1:18" ht="21" customHeight="1">
      <c r="A28" s="58" t="s">
        <v>236</v>
      </c>
      <c r="C28" s="59"/>
      <c r="D28" s="59"/>
      <c r="E28" s="60">
        <v>7691385749</v>
      </c>
      <c r="F28" s="59"/>
      <c r="G28" s="59"/>
      <c r="H28" s="59"/>
      <c r="I28" s="60">
        <v>5738551343</v>
      </c>
      <c r="R28" s="62"/>
    </row>
    <row r="29" spans="1:18" ht="21" customHeight="1">
      <c r="A29" s="58" t="s">
        <v>237</v>
      </c>
      <c r="C29" s="59"/>
      <c r="D29" s="59"/>
      <c r="E29" s="60">
        <v>7303230522</v>
      </c>
      <c r="F29" s="59"/>
      <c r="G29" s="59"/>
      <c r="H29" s="59"/>
      <c r="I29" s="60">
        <v>6377716255</v>
      </c>
      <c r="R29" s="62"/>
    </row>
    <row r="30" spans="1:18" ht="21" customHeight="1">
      <c r="A30" s="58" t="s">
        <v>238</v>
      </c>
      <c r="C30" s="59"/>
      <c r="D30" s="59"/>
      <c r="E30" s="60">
        <v>3506106190</v>
      </c>
      <c r="F30" s="59"/>
      <c r="G30" s="59"/>
      <c r="H30" s="59"/>
      <c r="I30" s="60">
        <v>3430635598</v>
      </c>
      <c r="R30" s="62"/>
    </row>
    <row r="31" spans="1:18" ht="21" customHeight="1">
      <c r="A31" s="58" t="s">
        <v>239</v>
      </c>
      <c r="C31" s="59"/>
      <c r="D31" s="59"/>
      <c r="E31" s="60">
        <v>1817245720</v>
      </c>
      <c r="F31" s="59"/>
      <c r="G31" s="59"/>
      <c r="H31" s="59"/>
      <c r="I31" s="60">
        <v>1658743934</v>
      </c>
      <c r="R31" s="62"/>
    </row>
    <row r="32" spans="1:18" ht="21" customHeight="1">
      <c r="A32" s="58" t="s">
        <v>240</v>
      </c>
      <c r="C32" s="59"/>
      <c r="D32" s="59"/>
      <c r="E32" s="60">
        <v>3032547023</v>
      </c>
      <c r="F32" s="59"/>
      <c r="G32" s="59"/>
      <c r="H32" s="59"/>
      <c r="I32" s="60">
        <v>2524596535</v>
      </c>
      <c r="R32" s="62"/>
    </row>
    <row r="33" spans="1:18" ht="21" customHeight="1">
      <c r="A33" s="58" t="s">
        <v>241</v>
      </c>
      <c r="C33" s="59"/>
      <c r="D33" s="59"/>
      <c r="E33" s="60">
        <v>12087518</v>
      </c>
      <c r="F33" s="59"/>
      <c r="G33" s="59"/>
      <c r="H33" s="59"/>
      <c r="I33" s="60">
        <v>12087518</v>
      </c>
      <c r="R33" s="62"/>
    </row>
    <row r="34" spans="1:18" ht="21" customHeight="1">
      <c r="A34" s="58" t="s">
        <v>242</v>
      </c>
      <c r="C34" s="59"/>
      <c r="D34" s="59"/>
      <c r="E34" s="80">
        <v>8744135684</v>
      </c>
      <c r="F34" s="59"/>
      <c r="G34" s="59"/>
      <c r="H34" s="59"/>
      <c r="I34" s="60">
        <v>7961887027</v>
      </c>
      <c r="R34" s="62"/>
    </row>
    <row r="35" spans="1:18" ht="21" customHeight="1">
      <c r="A35" s="58" t="s">
        <v>243</v>
      </c>
      <c r="B35" s="74"/>
      <c r="C35" s="59"/>
      <c r="D35" s="59"/>
      <c r="E35" s="81">
        <v>3439372878</v>
      </c>
      <c r="F35" s="59"/>
      <c r="G35" s="59"/>
      <c r="H35" s="59"/>
      <c r="I35" s="60">
        <v>2871338371</v>
      </c>
      <c r="R35" s="62"/>
    </row>
    <row r="36" spans="1:18" ht="21" customHeight="1">
      <c r="A36" s="49" t="s">
        <v>244</v>
      </c>
      <c r="C36" s="75"/>
      <c r="D36" s="79"/>
      <c r="E36" s="76">
        <v>74422151046</v>
      </c>
      <c r="F36" s="79"/>
      <c r="G36" s="75"/>
      <c r="H36" s="79"/>
      <c r="I36" s="76">
        <v>65457309190</v>
      </c>
      <c r="R36" s="62"/>
    </row>
    <row r="37" spans="1:18" ht="21" customHeight="1">
      <c r="A37" s="65" t="s">
        <v>245</v>
      </c>
      <c r="C37" s="75"/>
      <c r="E37" s="76">
        <v>-1329481197</v>
      </c>
      <c r="G37" s="75"/>
      <c r="I37" s="76">
        <v>2680444761</v>
      </c>
      <c r="R37" s="62"/>
    </row>
    <row r="38" spans="1:18" ht="21" customHeight="1">
      <c r="A38" s="58" t="s">
        <v>246</v>
      </c>
      <c r="B38" s="58"/>
      <c r="C38" s="59"/>
      <c r="D38" s="59"/>
      <c r="E38" s="60">
        <v>9264935266</v>
      </c>
      <c r="F38" s="59"/>
      <c r="G38" s="59"/>
      <c r="H38" s="59"/>
      <c r="I38" s="60">
        <v>7937838036</v>
      </c>
      <c r="R38" s="62"/>
    </row>
    <row r="39" spans="1:18" ht="21" customHeight="1">
      <c r="A39" s="58" t="s">
        <v>247</v>
      </c>
      <c r="B39" s="58"/>
      <c r="C39" s="59"/>
      <c r="D39" s="59"/>
      <c r="E39" s="60">
        <v>99071091</v>
      </c>
      <c r="F39" s="59"/>
      <c r="G39" s="59"/>
      <c r="H39" s="59"/>
      <c r="I39" s="60">
        <v>2674614324</v>
      </c>
      <c r="K39" s="49"/>
      <c r="M39" s="49"/>
      <c r="O39" s="49"/>
      <c r="Q39" s="49"/>
      <c r="R39" s="62"/>
    </row>
    <row r="40" spans="1:18" ht="21" customHeight="1">
      <c r="A40" s="58" t="s">
        <v>248</v>
      </c>
      <c r="B40" s="58"/>
      <c r="C40" s="59"/>
      <c r="D40" s="59"/>
      <c r="E40" s="60">
        <v>7146980</v>
      </c>
      <c r="F40" s="59"/>
      <c r="G40" s="82"/>
      <c r="H40" s="83"/>
      <c r="I40" s="84">
        <v>0</v>
      </c>
      <c r="R40" s="62"/>
    </row>
    <row r="41" spans="1:18" ht="21" customHeight="1">
      <c r="A41" s="65" t="s">
        <v>249</v>
      </c>
      <c r="C41" s="85"/>
      <c r="E41" s="86">
        <v>-10700634534</v>
      </c>
      <c r="G41" s="85"/>
      <c r="I41" s="86">
        <v>-7932007599</v>
      </c>
      <c r="R41" s="62"/>
    </row>
    <row r="42" spans="1:18" ht="21" customHeight="1">
      <c r="A42" s="57" t="s">
        <v>250</v>
      </c>
      <c r="B42" s="87"/>
      <c r="C42" s="59"/>
      <c r="D42" s="59"/>
      <c r="E42" s="81">
        <v>-536062152</v>
      </c>
      <c r="F42" s="59"/>
      <c r="G42" s="59"/>
      <c r="H42" s="59"/>
      <c r="I42" s="60">
        <v>-524735806</v>
      </c>
      <c r="R42" s="62"/>
    </row>
    <row r="43" spans="1:18" ht="21" customHeight="1">
      <c r="A43" s="55" t="s">
        <v>251</v>
      </c>
      <c r="B43" s="50"/>
      <c r="C43" s="75"/>
      <c r="D43" s="79"/>
      <c r="E43" s="76">
        <v>-11236696686</v>
      </c>
      <c r="F43" s="79"/>
      <c r="G43" s="75"/>
      <c r="H43" s="79"/>
      <c r="I43" s="76">
        <v>-8456743405</v>
      </c>
      <c r="R43" s="62"/>
    </row>
    <row r="44" spans="1:18" ht="21" customHeight="1">
      <c r="A44" s="55"/>
      <c r="B44" s="50"/>
      <c r="C44" s="79"/>
      <c r="D44" s="79"/>
      <c r="F44" s="79"/>
      <c r="G44" s="79"/>
      <c r="H44" s="79"/>
      <c r="R44" s="62"/>
    </row>
    <row r="45" spans="1:18" ht="21" customHeight="1">
      <c r="A45" s="55"/>
      <c r="B45" s="50"/>
      <c r="C45" s="79"/>
      <c r="D45" s="79"/>
      <c r="F45" s="79"/>
      <c r="G45" s="79"/>
      <c r="H45" s="79"/>
      <c r="I45" s="79"/>
      <c r="R45" s="62"/>
    </row>
    <row r="46" spans="1:18" ht="21" customHeight="1">
      <c r="A46" s="55"/>
      <c r="B46" s="50"/>
      <c r="C46" s="79"/>
      <c r="D46" s="79"/>
      <c r="F46" s="79"/>
      <c r="G46" s="79"/>
      <c r="H46" s="79"/>
      <c r="I46" s="79"/>
      <c r="R46" s="62"/>
    </row>
    <row r="47" spans="1:18" ht="21" customHeight="1">
      <c r="A47" s="55"/>
      <c r="B47" s="50"/>
      <c r="C47" s="79"/>
      <c r="D47" s="79"/>
      <c r="F47" s="79"/>
      <c r="G47" s="79"/>
      <c r="H47" s="79"/>
      <c r="I47" s="79"/>
      <c r="R47" s="62"/>
    </row>
    <row r="48" spans="1:18" ht="21" customHeight="1">
      <c r="A48" s="55"/>
      <c r="B48" s="50"/>
      <c r="C48" s="79"/>
      <c r="D48" s="79"/>
      <c r="F48" s="79"/>
      <c r="G48" s="79"/>
      <c r="H48" s="79"/>
      <c r="I48" s="79"/>
      <c r="R48" s="62"/>
    </row>
    <row r="49" spans="1:18" ht="21" customHeight="1">
      <c r="A49" s="55"/>
      <c r="B49" s="50"/>
      <c r="C49" s="79"/>
      <c r="D49" s="79"/>
      <c r="E49" s="79"/>
      <c r="F49" s="79"/>
      <c r="G49" s="79"/>
      <c r="H49" s="79"/>
      <c r="I49" s="79"/>
      <c r="R49" s="62"/>
    </row>
    <row r="50" spans="1:18" ht="21" customHeight="1">
      <c r="A50" s="55"/>
      <c r="B50" s="50"/>
      <c r="C50" s="79"/>
      <c r="D50" s="79"/>
      <c r="E50" s="79"/>
      <c r="F50" s="79"/>
      <c r="G50" s="79"/>
      <c r="H50" s="79"/>
      <c r="I50" s="79"/>
      <c r="R50" s="62"/>
    </row>
    <row r="51" spans="1:18" ht="21" customHeight="1">
      <c r="A51" s="55"/>
      <c r="B51" s="50"/>
      <c r="C51" s="79"/>
      <c r="D51" s="79"/>
      <c r="E51" s="79"/>
      <c r="F51" s="79"/>
      <c r="G51" s="79"/>
      <c r="H51" s="79"/>
      <c r="I51" s="79"/>
      <c r="R51" s="62"/>
    </row>
    <row r="52" spans="1:18" ht="21" customHeight="1">
      <c r="A52" s="55"/>
      <c r="B52" s="50"/>
      <c r="C52" s="79"/>
      <c r="D52" s="79"/>
      <c r="E52" s="79"/>
      <c r="F52" s="79"/>
      <c r="G52" s="79"/>
      <c r="H52" s="79"/>
      <c r="I52" s="79"/>
      <c r="R52" s="62"/>
    </row>
    <row r="53" spans="1:18" ht="21" customHeight="1">
      <c r="A53" s="88"/>
      <c r="B53" s="50"/>
      <c r="C53" s="50"/>
      <c r="D53" s="79"/>
      <c r="E53" s="79"/>
      <c r="F53" s="79"/>
      <c r="G53" s="54"/>
      <c r="H53" s="79"/>
      <c r="I53" s="79"/>
    </row>
    <row r="54" spans="1:18" ht="21" customHeight="1">
      <c r="A54" s="55"/>
      <c r="B54" s="50"/>
      <c r="C54" s="79"/>
      <c r="D54" s="79"/>
      <c r="E54" s="79"/>
      <c r="F54" s="79"/>
      <c r="G54" s="79"/>
      <c r="H54" s="79"/>
      <c r="I54" s="79"/>
    </row>
    <row r="55" spans="1:18" ht="21" customHeight="1">
      <c r="A55" s="56" t="s">
        <v>35</v>
      </c>
      <c r="C55" s="56"/>
      <c r="D55" s="56"/>
      <c r="E55" s="307" t="s">
        <v>35</v>
      </c>
      <c r="F55" s="307"/>
      <c r="G55" s="307"/>
      <c r="H55" s="307"/>
      <c r="I55" s="307"/>
    </row>
    <row r="56" spans="1:18" ht="21" customHeight="1">
      <c r="A56" s="56" t="s">
        <v>252</v>
      </c>
      <c r="C56" s="56"/>
      <c r="D56" s="56"/>
      <c r="E56" s="307" t="s">
        <v>253</v>
      </c>
      <c r="F56" s="307"/>
      <c r="G56" s="307"/>
      <c r="H56" s="307"/>
      <c r="I56" s="307"/>
    </row>
    <row r="57" spans="1:18" ht="21" customHeight="1">
      <c r="A57" s="89" t="s">
        <v>254</v>
      </c>
      <c r="B57" s="89"/>
      <c r="C57" s="89"/>
      <c r="D57" s="89"/>
      <c r="E57" s="307" t="s">
        <v>255</v>
      </c>
      <c r="F57" s="307"/>
      <c r="G57" s="307"/>
      <c r="H57" s="307"/>
      <c r="I57" s="307"/>
    </row>
    <row r="58" spans="1:18" s="49" customFormat="1" ht="21" customHeight="1">
      <c r="A58" s="302" t="s">
        <v>209</v>
      </c>
      <c r="B58" s="302"/>
      <c r="C58" s="302"/>
      <c r="D58" s="302"/>
      <c r="E58" s="302"/>
      <c r="F58" s="302"/>
      <c r="G58" s="302"/>
      <c r="H58" s="302"/>
      <c r="I58" s="302"/>
    </row>
    <row r="59" spans="1:18" s="49" customFormat="1" ht="21" customHeight="1">
      <c r="A59" s="302" t="s">
        <v>256</v>
      </c>
      <c r="B59" s="302"/>
      <c r="C59" s="302"/>
      <c r="D59" s="302"/>
      <c r="E59" s="302"/>
      <c r="F59" s="302"/>
      <c r="G59" s="302"/>
      <c r="H59" s="302"/>
      <c r="I59" s="302"/>
    </row>
    <row r="60" spans="1:18" s="49" customFormat="1" ht="21" customHeight="1">
      <c r="A60" s="304" t="s">
        <v>211</v>
      </c>
      <c r="B60" s="304"/>
      <c r="C60" s="304"/>
      <c r="D60" s="304"/>
      <c r="E60" s="304"/>
      <c r="F60" s="304"/>
      <c r="G60" s="304"/>
      <c r="H60" s="304"/>
      <c r="I60" s="304"/>
    </row>
    <row r="61" spans="1:18" s="49" customFormat="1" ht="21" customHeight="1">
      <c r="A61" s="304" t="s">
        <v>212</v>
      </c>
      <c r="B61" s="304"/>
      <c r="C61" s="304"/>
      <c r="D61" s="304"/>
      <c r="E61" s="304"/>
      <c r="F61" s="304"/>
      <c r="G61" s="304"/>
      <c r="H61" s="304"/>
      <c r="I61" s="304"/>
    </row>
    <row r="62" spans="1:18" s="49" customFormat="1" ht="21" customHeight="1">
      <c r="A62" s="305" t="s">
        <v>213</v>
      </c>
      <c r="B62" s="305"/>
      <c r="C62" s="305"/>
      <c r="D62" s="305"/>
      <c r="E62" s="305"/>
      <c r="F62" s="305"/>
      <c r="G62" s="305"/>
      <c r="H62" s="305"/>
      <c r="I62" s="305"/>
    </row>
    <row r="63" spans="1:18" s="49" customFormat="1" ht="9" customHeight="1">
      <c r="B63" s="50"/>
      <c r="C63" s="51"/>
      <c r="D63" s="51"/>
      <c r="E63" s="51"/>
      <c r="G63" s="51"/>
      <c r="I63" s="52"/>
    </row>
    <row r="64" spans="1:18" s="49" customFormat="1" ht="21" customHeight="1">
      <c r="B64" s="50"/>
      <c r="C64" s="306" t="s">
        <v>214</v>
      </c>
      <c r="D64" s="306"/>
      <c r="E64" s="306"/>
      <c r="F64" s="306"/>
      <c r="G64" s="306" t="s">
        <v>215</v>
      </c>
      <c r="H64" s="306"/>
      <c r="I64" s="306"/>
    </row>
    <row r="65" spans="1:18" s="49" customFormat="1" ht="21" customHeight="1">
      <c r="B65" s="50"/>
      <c r="C65" s="306" t="s">
        <v>216</v>
      </c>
      <c r="D65" s="306"/>
      <c r="E65" s="306"/>
      <c r="F65" s="306"/>
      <c r="G65" s="306" t="s">
        <v>216</v>
      </c>
      <c r="H65" s="306"/>
      <c r="I65" s="306"/>
    </row>
    <row r="66" spans="1:18" s="49" customFormat="1" ht="21" customHeight="1">
      <c r="B66" s="50" t="s">
        <v>217</v>
      </c>
      <c r="C66" s="53">
        <v>2023</v>
      </c>
      <c r="D66" s="50"/>
      <c r="E66" s="53">
        <v>2022</v>
      </c>
      <c r="F66" s="54"/>
      <c r="G66" s="53">
        <v>2023</v>
      </c>
      <c r="H66" s="50"/>
      <c r="I66" s="53">
        <v>2022</v>
      </c>
    </row>
    <row r="67" spans="1:18" s="49" customFormat="1" ht="21" customHeight="1">
      <c r="B67" s="50"/>
      <c r="C67" s="53"/>
      <c r="D67" s="50"/>
      <c r="E67" s="53"/>
      <c r="F67" s="54"/>
      <c r="G67" s="53"/>
      <c r="H67" s="50"/>
      <c r="I67" s="53"/>
    </row>
    <row r="68" spans="1:18" ht="21" customHeight="1">
      <c r="A68" s="55" t="s">
        <v>257</v>
      </c>
      <c r="C68" s="59"/>
      <c r="D68" s="70"/>
      <c r="E68" s="59"/>
      <c r="F68" s="70"/>
      <c r="G68" s="59"/>
      <c r="H68" s="70"/>
      <c r="I68" s="59"/>
    </row>
    <row r="69" spans="1:18" ht="21" customHeight="1">
      <c r="A69" s="90" t="s">
        <v>258</v>
      </c>
      <c r="C69" s="59"/>
      <c r="D69" s="70"/>
      <c r="E69" s="59"/>
      <c r="F69" s="70"/>
      <c r="G69" s="59"/>
      <c r="H69" s="70"/>
      <c r="I69" s="59"/>
      <c r="R69" s="62"/>
    </row>
    <row r="70" spans="1:18" ht="21" customHeight="1">
      <c r="A70" s="90" t="s">
        <v>259</v>
      </c>
      <c r="C70" s="59"/>
      <c r="D70" s="70"/>
      <c r="E70" s="59"/>
      <c r="F70" s="70"/>
      <c r="G70" s="59"/>
      <c r="H70" s="70"/>
      <c r="I70" s="59"/>
      <c r="R70" s="62"/>
    </row>
    <row r="71" spans="1:18" ht="21" customHeight="1">
      <c r="A71" s="58" t="s">
        <v>260</v>
      </c>
      <c r="C71" s="59"/>
      <c r="D71" s="70"/>
      <c r="E71" s="59"/>
      <c r="F71" s="70"/>
      <c r="G71" s="59"/>
      <c r="H71" s="70"/>
      <c r="I71" s="59"/>
      <c r="R71" s="62"/>
    </row>
    <row r="72" spans="1:18" ht="21" customHeight="1">
      <c r="A72" s="91" t="s">
        <v>261</v>
      </c>
      <c r="C72" s="59"/>
      <c r="D72" s="59"/>
      <c r="E72" s="92">
        <v>22877299</v>
      </c>
      <c r="F72" s="59"/>
      <c r="G72" s="59"/>
      <c r="H72" s="59"/>
      <c r="I72" s="92">
        <v>15226783</v>
      </c>
      <c r="R72" s="62"/>
    </row>
    <row r="73" spans="1:18" ht="21" customHeight="1">
      <c r="A73" s="58" t="s">
        <v>262</v>
      </c>
      <c r="C73" s="93"/>
      <c r="D73" s="59"/>
      <c r="E73" s="93"/>
      <c r="F73" s="59"/>
      <c r="G73" s="93"/>
      <c r="H73" s="59"/>
      <c r="I73" s="93"/>
      <c r="R73" s="62"/>
    </row>
    <row r="74" spans="1:18" ht="21" customHeight="1">
      <c r="A74" s="58" t="s">
        <v>263</v>
      </c>
      <c r="C74" s="94"/>
      <c r="D74" s="59"/>
      <c r="E74" s="94">
        <v>0</v>
      </c>
      <c r="F74" s="59"/>
      <c r="G74" s="94"/>
      <c r="H74" s="59"/>
      <c r="I74" s="94">
        <v>0</v>
      </c>
      <c r="R74" s="62"/>
    </row>
    <row r="75" spans="1:18" ht="21" customHeight="1">
      <c r="A75" s="308" t="s">
        <v>264</v>
      </c>
      <c r="B75" s="308"/>
      <c r="C75" s="59"/>
      <c r="D75" s="59"/>
      <c r="F75" s="59"/>
      <c r="G75" s="59"/>
      <c r="H75" s="59"/>
      <c r="I75" s="93"/>
      <c r="R75" s="62"/>
    </row>
    <row r="76" spans="1:18" ht="21" customHeight="1">
      <c r="A76" s="58" t="s">
        <v>259</v>
      </c>
      <c r="C76" s="63"/>
      <c r="D76" s="59"/>
      <c r="E76" s="95">
        <v>22877299</v>
      </c>
      <c r="F76" s="59"/>
      <c r="G76" s="63"/>
      <c r="H76" s="59"/>
      <c r="I76" s="95">
        <v>15226783</v>
      </c>
      <c r="R76" s="62"/>
    </row>
    <row r="77" spans="1:18" ht="21" customHeight="1">
      <c r="A77" s="65" t="s">
        <v>265</v>
      </c>
      <c r="C77" s="96"/>
      <c r="D77" s="79"/>
      <c r="E77" s="97">
        <v>22877299</v>
      </c>
      <c r="F77" s="79"/>
      <c r="G77" s="96"/>
      <c r="H77" s="70"/>
      <c r="I77" s="98">
        <v>15226783</v>
      </c>
      <c r="R77" s="62"/>
    </row>
    <row r="78" spans="1:18" ht="21" customHeight="1" thickBot="1">
      <c r="A78" s="55" t="s">
        <v>266</v>
      </c>
      <c r="B78" s="50"/>
      <c r="C78" s="99"/>
      <c r="D78" s="79"/>
      <c r="E78" s="100">
        <v>-11213819387</v>
      </c>
      <c r="F78" s="79"/>
      <c r="G78" s="99"/>
      <c r="H78" s="79"/>
      <c r="I78" s="100">
        <v>-8441516622</v>
      </c>
      <c r="R78" s="62"/>
    </row>
    <row r="79" spans="1:18" ht="21" customHeight="1" thickTop="1">
      <c r="A79" s="88"/>
      <c r="C79" s="59"/>
      <c r="D79" s="70"/>
      <c r="F79" s="70"/>
      <c r="G79" s="101"/>
      <c r="H79" s="70"/>
      <c r="R79" s="62"/>
    </row>
    <row r="80" spans="1:18" ht="21" customHeight="1">
      <c r="A80" s="55" t="s">
        <v>267</v>
      </c>
      <c r="B80" s="50"/>
      <c r="C80" s="79"/>
      <c r="D80" s="79"/>
      <c r="E80" s="92"/>
      <c r="F80" s="79"/>
      <c r="G80" s="79"/>
      <c r="H80" s="79"/>
      <c r="R80" s="62"/>
    </row>
    <row r="81" spans="1:18" ht="21" customHeight="1">
      <c r="A81" s="58" t="s">
        <v>268</v>
      </c>
      <c r="B81" s="102"/>
      <c r="C81" s="59"/>
      <c r="D81" s="59"/>
      <c r="E81" s="92">
        <v>-11252541503</v>
      </c>
      <c r="F81" s="59"/>
      <c r="G81" s="59"/>
      <c r="H81" s="59"/>
      <c r="I81" s="92">
        <v>-8456743405</v>
      </c>
      <c r="R81" s="62"/>
    </row>
    <row r="82" spans="1:18" ht="21" customHeight="1">
      <c r="A82" s="58" t="s">
        <v>269</v>
      </c>
      <c r="B82" s="103"/>
      <c r="C82" s="59"/>
      <c r="D82" s="59"/>
      <c r="E82" s="92">
        <v>15844817</v>
      </c>
      <c r="F82" s="59"/>
      <c r="G82" s="104"/>
      <c r="H82" s="83"/>
      <c r="I82" s="93">
        <v>0</v>
      </c>
      <c r="R82" s="62"/>
    </row>
    <row r="83" spans="1:18" ht="21" customHeight="1" thickBot="1">
      <c r="A83" s="65"/>
      <c r="B83" s="50"/>
      <c r="C83" s="99"/>
      <c r="D83" s="79">
        <v>0</v>
      </c>
      <c r="E83" s="100">
        <v>-11236696686</v>
      </c>
      <c r="F83" s="79">
        <v>0</v>
      </c>
      <c r="G83" s="99"/>
      <c r="H83" s="79">
        <v>0</v>
      </c>
      <c r="I83" s="100">
        <v>-8456743405</v>
      </c>
      <c r="R83" s="62"/>
    </row>
    <row r="84" spans="1:18" ht="21" customHeight="1" thickTop="1">
      <c r="A84" s="88"/>
      <c r="C84" s="59"/>
      <c r="D84" s="70"/>
      <c r="F84" s="70"/>
      <c r="G84" s="101"/>
      <c r="H84" s="70"/>
      <c r="R84" s="62"/>
    </row>
    <row r="85" spans="1:18" ht="21" customHeight="1">
      <c r="A85" s="55" t="s">
        <v>270</v>
      </c>
      <c r="B85" s="50"/>
      <c r="C85" s="79"/>
      <c r="D85" s="79"/>
      <c r="E85" s="92"/>
      <c r="F85" s="79"/>
      <c r="G85" s="79"/>
      <c r="H85" s="79"/>
      <c r="R85" s="62"/>
    </row>
    <row r="86" spans="1:18" ht="21" customHeight="1">
      <c r="A86" s="58" t="s">
        <v>268</v>
      </c>
      <c r="B86" s="50"/>
      <c r="C86" s="59"/>
      <c r="D86" s="59">
        <v>0</v>
      </c>
      <c r="E86" s="92">
        <v>-11229664204</v>
      </c>
      <c r="F86" s="59">
        <v>0</v>
      </c>
      <c r="G86" s="59"/>
      <c r="H86" s="59">
        <v>0</v>
      </c>
      <c r="I86" s="92">
        <v>-8441516622</v>
      </c>
      <c r="R86" s="62"/>
    </row>
    <row r="87" spans="1:18" ht="21" customHeight="1">
      <c r="A87" s="58" t="s">
        <v>269</v>
      </c>
      <c r="B87" s="50"/>
      <c r="C87" s="59"/>
      <c r="D87" s="59"/>
      <c r="E87" s="92">
        <v>15844817</v>
      </c>
      <c r="F87" s="59"/>
      <c r="G87" s="104"/>
      <c r="H87" s="83"/>
      <c r="I87" s="93">
        <v>0</v>
      </c>
      <c r="R87" s="62"/>
    </row>
    <row r="88" spans="1:18" ht="21" customHeight="1" thickBot="1">
      <c r="A88" s="65"/>
      <c r="B88" s="50"/>
      <c r="C88" s="99"/>
      <c r="D88" s="79">
        <v>0</v>
      </c>
      <c r="E88" s="100">
        <v>-11213819387</v>
      </c>
      <c r="F88" s="79">
        <v>0</v>
      </c>
      <c r="G88" s="99"/>
      <c r="H88" s="79">
        <v>0</v>
      </c>
      <c r="I88" s="100">
        <v>-8441516622</v>
      </c>
      <c r="R88" s="62"/>
    </row>
    <row r="89" spans="1:18" ht="21" customHeight="1" thickTop="1">
      <c r="A89" s="88"/>
      <c r="C89" s="59"/>
      <c r="D89" s="70"/>
      <c r="F89" s="70"/>
      <c r="G89" s="101"/>
      <c r="H89" s="70"/>
      <c r="R89" s="62"/>
    </row>
    <row r="90" spans="1:18" s="49" customFormat="1" ht="21" customHeight="1">
      <c r="A90" s="55" t="s">
        <v>271</v>
      </c>
      <c r="B90" s="87"/>
      <c r="C90" s="105"/>
      <c r="D90" s="106"/>
      <c r="E90" s="92"/>
      <c r="F90" s="106"/>
      <c r="G90" s="105"/>
      <c r="H90" s="61"/>
      <c r="I90" s="73"/>
      <c r="K90" s="61"/>
      <c r="M90" s="61"/>
      <c r="O90" s="61"/>
      <c r="Q90" s="61"/>
      <c r="R90" s="62"/>
    </row>
    <row r="91" spans="1:18" s="49" customFormat="1" ht="21" customHeight="1">
      <c r="A91" s="58" t="s">
        <v>272</v>
      </c>
      <c r="B91" s="87"/>
      <c r="C91" s="73"/>
      <c r="D91" s="107">
        <v>0</v>
      </c>
      <c r="E91" s="73">
        <v>2182771917</v>
      </c>
      <c r="F91" s="106"/>
      <c r="G91" s="83"/>
      <c r="H91" s="61"/>
      <c r="I91" s="73">
        <v>2182771917</v>
      </c>
      <c r="J91" s="61"/>
      <c r="L91" s="61"/>
      <c r="N91" s="61"/>
      <c r="P91" s="61"/>
      <c r="R91" s="62"/>
    </row>
    <row r="92" spans="1:18" ht="21" customHeight="1">
      <c r="A92" s="58" t="s">
        <v>273</v>
      </c>
      <c r="B92" s="87"/>
      <c r="C92" s="83"/>
      <c r="D92" s="106"/>
      <c r="E92" s="108">
        <v>-5.16</v>
      </c>
      <c r="F92" s="106"/>
      <c r="G92" s="109"/>
      <c r="I92" s="108">
        <v>-3.87</v>
      </c>
      <c r="K92" s="49"/>
      <c r="M92" s="49"/>
      <c r="O92" s="49"/>
      <c r="Q92" s="49"/>
      <c r="R92" s="62"/>
    </row>
    <row r="93" spans="1:18" ht="21" customHeight="1">
      <c r="A93" s="57"/>
      <c r="B93" s="110"/>
      <c r="C93" s="83"/>
      <c r="D93" s="106"/>
    </row>
    <row r="94" spans="1:18" ht="21" customHeight="1">
      <c r="A94" s="57"/>
      <c r="B94" s="110"/>
      <c r="C94" s="83"/>
      <c r="D94" s="106"/>
      <c r="E94" s="83"/>
      <c r="F94" s="106"/>
      <c r="G94" s="109"/>
      <c r="I94" s="109"/>
    </row>
    <row r="95" spans="1:18" ht="21" customHeight="1">
      <c r="A95" s="57"/>
      <c r="B95" s="110"/>
      <c r="C95" s="83"/>
      <c r="D95" s="106"/>
      <c r="E95" s="83"/>
      <c r="F95" s="106"/>
      <c r="G95" s="109"/>
      <c r="I95" s="109"/>
    </row>
    <row r="96" spans="1:18" ht="21" customHeight="1">
      <c r="A96" s="57"/>
      <c r="B96" s="110"/>
      <c r="C96" s="83"/>
      <c r="D96" s="106"/>
      <c r="E96" s="83"/>
      <c r="F96" s="106"/>
      <c r="G96" s="109"/>
      <c r="I96" s="109"/>
    </row>
    <row r="97" spans="1:16" ht="21" customHeight="1">
      <c r="A97" s="57"/>
      <c r="B97" s="110"/>
      <c r="C97" s="83"/>
      <c r="D97" s="106"/>
      <c r="E97" s="83"/>
      <c r="F97" s="106"/>
      <c r="G97" s="109"/>
      <c r="I97" s="109"/>
    </row>
    <row r="98" spans="1:16" ht="21" customHeight="1">
      <c r="A98" s="57"/>
      <c r="B98" s="110"/>
      <c r="C98" s="83"/>
      <c r="D98" s="106"/>
      <c r="E98" s="83"/>
      <c r="F98" s="106"/>
      <c r="G98" s="109"/>
      <c r="I98" s="109"/>
    </row>
    <row r="99" spans="1:16" ht="21" customHeight="1">
      <c r="A99" s="57"/>
      <c r="B99" s="110"/>
      <c r="C99" s="83"/>
      <c r="D99" s="106"/>
      <c r="E99" s="83"/>
      <c r="F99" s="106"/>
      <c r="G99" s="109"/>
      <c r="I99" s="109"/>
    </row>
    <row r="100" spans="1:16" ht="21" customHeight="1">
      <c r="A100" s="57"/>
      <c r="B100" s="110"/>
      <c r="C100" s="83"/>
      <c r="D100" s="106"/>
      <c r="E100" s="83"/>
      <c r="F100" s="106"/>
      <c r="G100" s="109"/>
      <c r="I100" s="109"/>
    </row>
    <row r="101" spans="1:16" ht="21" customHeight="1">
      <c r="A101" s="57"/>
      <c r="B101" s="110"/>
      <c r="C101" s="83"/>
      <c r="D101" s="106"/>
      <c r="E101" s="83"/>
      <c r="F101" s="106"/>
      <c r="G101" s="109"/>
      <c r="I101" s="109"/>
    </row>
    <row r="102" spans="1:16" ht="21" customHeight="1">
      <c r="A102" s="57"/>
      <c r="B102" s="110"/>
      <c r="C102" s="83"/>
      <c r="D102" s="106"/>
      <c r="E102" s="83"/>
      <c r="F102" s="106"/>
      <c r="G102" s="109"/>
      <c r="I102" s="109"/>
    </row>
    <row r="103" spans="1:16" ht="21" customHeight="1">
      <c r="A103" s="57"/>
      <c r="B103" s="110"/>
      <c r="C103" s="83"/>
      <c r="D103" s="106"/>
      <c r="E103" s="83"/>
      <c r="F103" s="106"/>
      <c r="G103" s="109"/>
      <c r="I103" s="109"/>
    </row>
    <row r="104" spans="1:16" ht="21" customHeight="1">
      <c r="A104" s="57"/>
      <c r="B104" s="110"/>
      <c r="C104" s="83"/>
      <c r="D104" s="106"/>
      <c r="E104" s="83"/>
      <c r="F104" s="106"/>
      <c r="G104" s="109"/>
      <c r="I104" s="109"/>
    </row>
    <row r="105" spans="1:16" ht="21" customHeight="1">
      <c r="A105" s="49"/>
      <c r="B105" s="50"/>
      <c r="C105" s="50"/>
      <c r="D105" s="79"/>
      <c r="E105" s="79"/>
      <c r="F105" s="79"/>
      <c r="G105" s="54"/>
      <c r="H105" s="79"/>
      <c r="I105" s="79"/>
    </row>
    <row r="106" spans="1:16" ht="21" customHeight="1">
      <c r="A106" s="49"/>
      <c r="B106" s="50"/>
      <c r="C106" s="50"/>
      <c r="D106" s="79"/>
      <c r="E106" s="79"/>
      <c r="F106" s="79"/>
      <c r="G106" s="54"/>
      <c r="H106" s="79"/>
      <c r="I106" s="79"/>
    </row>
    <row r="107" spans="1:16" ht="21" customHeight="1">
      <c r="A107" s="88" t="s">
        <v>274</v>
      </c>
      <c r="B107" s="50"/>
      <c r="C107" s="50"/>
      <c r="D107" s="79"/>
      <c r="E107" s="79"/>
      <c r="F107" s="79"/>
      <c r="G107" s="54"/>
      <c r="H107" s="79"/>
      <c r="I107" s="79"/>
    </row>
    <row r="108" spans="1:16" ht="21" customHeight="1">
      <c r="A108" s="49"/>
      <c r="B108" s="50"/>
      <c r="C108" s="50"/>
      <c r="D108" s="79"/>
      <c r="E108" s="79"/>
      <c r="F108" s="79"/>
      <c r="G108" s="54"/>
      <c r="H108" s="79"/>
      <c r="I108" s="79"/>
    </row>
    <row r="109" spans="1:16" ht="21" customHeight="1">
      <c r="A109" s="56" t="s">
        <v>35</v>
      </c>
      <c r="C109" s="56"/>
      <c r="D109" s="56"/>
      <c r="E109" s="307" t="s">
        <v>35</v>
      </c>
      <c r="F109" s="307"/>
      <c r="G109" s="307"/>
      <c r="H109" s="307"/>
      <c r="I109" s="307"/>
    </row>
    <row r="110" spans="1:16" ht="21" customHeight="1">
      <c r="A110" s="56" t="s">
        <v>252</v>
      </c>
      <c r="C110" s="56"/>
      <c r="D110" s="56"/>
      <c r="E110" s="307" t="s">
        <v>253</v>
      </c>
      <c r="F110" s="307"/>
      <c r="G110" s="307"/>
      <c r="H110" s="307"/>
      <c r="I110" s="307"/>
    </row>
    <row r="111" spans="1:16" ht="21" customHeight="1">
      <c r="A111" s="89" t="s">
        <v>254</v>
      </c>
      <c r="B111" s="89"/>
      <c r="C111" s="89"/>
      <c r="D111" s="89"/>
      <c r="E111" s="307" t="s">
        <v>255</v>
      </c>
      <c r="F111" s="307"/>
      <c r="G111" s="307"/>
      <c r="H111" s="307"/>
      <c r="I111" s="307"/>
    </row>
    <row r="112" spans="1:16" ht="21" customHeight="1">
      <c r="A112" s="89" t="s">
        <v>11</v>
      </c>
      <c r="B112" s="89"/>
      <c r="C112" s="89"/>
      <c r="D112" s="89"/>
      <c r="E112" s="307" t="s">
        <v>11</v>
      </c>
      <c r="F112" s="307"/>
      <c r="G112" s="307"/>
      <c r="H112" s="307"/>
      <c r="I112" s="307"/>
      <c r="J112" s="56"/>
      <c r="L112" s="56"/>
      <c r="N112" s="56"/>
      <c r="P112" s="56"/>
    </row>
    <row r="114" spans="1:1" ht="21" customHeight="1">
      <c r="A114" s="88"/>
    </row>
    <row r="115" spans="1:1" ht="21" customHeight="1">
      <c r="A115" s="88"/>
    </row>
  </sheetData>
  <mergeCells count="26">
    <mergeCell ref="E112:I112"/>
    <mergeCell ref="C65:F65"/>
    <mergeCell ref="G65:I65"/>
    <mergeCell ref="A75:B75"/>
    <mergeCell ref="E109:I109"/>
    <mergeCell ref="E110:I110"/>
    <mergeCell ref="E111:I111"/>
    <mergeCell ref="A59:I59"/>
    <mergeCell ref="A60:I60"/>
    <mergeCell ref="A61:I61"/>
    <mergeCell ref="A62:I62"/>
    <mergeCell ref="C64:F64"/>
    <mergeCell ref="G64:I64"/>
    <mergeCell ref="A58:I58"/>
    <mergeCell ref="A1:I1"/>
    <mergeCell ref="A2:I2"/>
    <mergeCell ref="A3:I3"/>
    <mergeCell ref="A4:I4"/>
    <mergeCell ref="A5:I5"/>
    <mergeCell ref="C7:F7"/>
    <mergeCell ref="G7:I7"/>
    <mergeCell ref="C8:F8"/>
    <mergeCell ref="G8:I8"/>
    <mergeCell ref="E55:I55"/>
    <mergeCell ref="E56:I56"/>
    <mergeCell ref="E57:I5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7" ma:contentTypeDescription="Create a new document." ma:contentTypeScope="" ma:versionID="02151f7c544f5b3db2052c1792079689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23a1b6de3cd7efc115e6761c6494ba75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d335e4d-152b-46a5-9121-efeac989e7ee}" ma:internalName="TaxCatchAll" ma:showField="CatchAllData" ma:web="ee84f7c9-3545-471d-a038-b5a94151d8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84f7c9-3545-471d-a038-b5a94151d8a3"/>
    <lcf76f155ced4ddcb4097134ff3c332f xmlns="0faf7a52-6820-4c8e-85a4-31acef64aa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256464-AC5E-4B50-8609-44EF226F26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F056CB-85B6-4E99-AC00-81550E8E908B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ee84f7c9-3545-471d-a038-b5a94151d8a3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0faf7a52-6820-4c8e-85a4-31acef64aa8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</vt:lpstr>
      <vt:lpstr>chang-conso_new</vt:lpstr>
      <vt:lpstr>chang-tg_new</vt:lpstr>
      <vt:lpstr>csh_new </vt:lpstr>
      <vt:lpstr>csh_new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Sunsanee  Charoensiri</cp:lastModifiedBy>
  <cp:revision/>
  <cp:lastPrinted>2024-05-09T09:05:41Z</cp:lastPrinted>
  <dcterms:created xsi:type="dcterms:W3CDTF">1999-11-22T05:40:28Z</dcterms:created>
  <dcterms:modified xsi:type="dcterms:W3CDTF">2024-05-09T17:49:27Z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0x0101002E2459CCEF7EA74DB1763BF8757CF9D3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2021-05-31T10:44:43Z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4aa6bb61-f2de-437f-baa6-d9feb6aaf771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