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4_2567\Q1-2567\งบส่งตลาด\"/>
    </mc:Choice>
  </mc:AlternateContent>
  <bookViews>
    <workbookView xWindow="0" yWindow="0" windowWidth="28800" windowHeight="11580" tabRatio="797" activeTab="4"/>
  </bookViews>
  <sheets>
    <sheet name="BS" sheetId="4" r:id="rId1"/>
    <sheet name="PL" sheetId="54" r:id="rId2"/>
    <sheet name="chang-conso_new" sheetId="45" r:id="rId3"/>
    <sheet name="chang-tg_new" sheetId="52" r:id="rId4"/>
    <sheet name="csh_new" sheetId="26" r:id="rId5"/>
  </sheets>
  <externalReferences>
    <externalReference r:id="rId6"/>
  </externalReferences>
  <definedNames>
    <definedName name="DALBAL.PriorPeriod1Balance" localSheetId="3">[1]Lead!#REF!</definedName>
    <definedName name="DALBAL.PriorPeriod1Balance" localSheetId="1">[1]Lead!#REF!</definedName>
    <definedName name="DALBAL.PriorPeriod1Balance">[1]Lead!#REF!</definedName>
    <definedName name="PRELIM_TM" localSheetId="3">[1]Lead!#REF!</definedName>
    <definedName name="PRELIM_TM" localSheetId="1">[1]Lead!#REF!</definedName>
    <definedName name="PRELIM_TM">[1]Lead!#REF!</definedName>
    <definedName name="PRINT_AREA_MI" localSheetId="3">#REF!</definedName>
    <definedName name="PRINT_AREA_MI" localSheetId="1">#REF!</definedName>
    <definedName name="PRINT_AREA_MI">#REF!</definedName>
    <definedName name="S_CY_End" localSheetId="3">[1]Lead!#REF!</definedName>
    <definedName name="S_CY_End" localSheetId="1">[1]Lead!#REF!</definedName>
    <definedName name="S_CY_End">[1]Lead!#REF!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45" l="1"/>
  <c r="O18" i="45"/>
  <c r="M22" i="45"/>
  <c r="O22" i="45" s="1"/>
  <c r="M21" i="45"/>
  <c r="O21" i="45" s="1"/>
  <c r="M26" i="52" l="1"/>
  <c r="D21" i="4" l="1"/>
  <c r="C90" i="26" l="1"/>
  <c r="D90" i="26" l="1"/>
  <c r="E90" i="26"/>
  <c r="F90" i="26"/>
  <c r="G90" i="26"/>
  <c r="H90" i="26"/>
  <c r="I90" i="26"/>
  <c r="D80" i="26"/>
  <c r="E80" i="26"/>
  <c r="F80" i="26"/>
  <c r="G80" i="26"/>
  <c r="H80" i="26"/>
  <c r="I80" i="26"/>
  <c r="C80" i="26"/>
  <c r="F35" i="26"/>
  <c r="F67" i="26" s="1"/>
  <c r="F69" i="26" s="1"/>
  <c r="G35" i="26"/>
  <c r="G67" i="26" s="1"/>
  <c r="G69" i="26" s="1"/>
  <c r="H35" i="26"/>
  <c r="H67" i="26" s="1"/>
  <c r="H69" i="26" s="1"/>
  <c r="I35" i="26"/>
  <c r="I67" i="26" s="1"/>
  <c r="I69" i="26" s="1"/>
  <c r="D35" i="26"/>
  <c r="D67" i="26" s="1"/>
  <c r="D69" i="26" s="1"/>
  <c r="E35" i="26"/>
  <c r="E67" i="26" s="1"/>
  <c r="E69" i="26" s="1"/>
  <c r="C35" i="26"/>
  <c r="C67" i="26" s="1"/>
  <c r="C69" i="26" s="1"/>
  <c r="M19" i="52"/>
  <c r="M20" i="52"/>
  <c r="M17" i="52"/>
  <c r="O19" i="52"/>
  <c r="O20" i="52"/>
  <c r="O17" i="52"/>
  <c r="O25" i="52"/>
  <c r="O26" i="52"/>
  <c r="O23" i="52"/>
  <c r="M25" i="52"/>
  <c r="M23" i="52"/>
  <c r="K27" i="52"/>
  <c r="I27" i="52"/>
  <c r="G27" i="52"/>
  <c r="E27" i="52"/>
  <c r="C27" i="52"/>
  <c r="Q30" i="45"/>
  <c r="M27" i="45"/>
  <c r="O27" i="45" s="1"/>
  <c r="S27" i="45" s="1"/>
  <c r="M28" i="45"/>
  <c r="O28" i="45" s="1"/>
  <c r="S28" i="45" s="1"/>
  <c r="I30" i="45"/>
  <c r="E30" i="45"/>
  <c r="C30" i="45"/>
  <c r="D80" i="54"/>
  <c r="E80" i="54"/>
  <c r="F80" i="54"/>
  <c r="G80" i="54"/>
  <c r="H80" i="54"/>
  <c r="I80" i="54"/>
  <c r="C80" i="54"/>
  <c r="D75" i="54"/>
  <c r="D65" i="54"/>
  <c r="D66" i="54" s="1"/>
  <c r="E65" i="54"/>
  <c r="E66" i="54" s="1"/>
  <c r="F65" i="54"/>
  <c r="F66" i="54" s="1"/>
  <c r="G65" i="54"/>
  <c r="G66" i="54" s="1"/>
  <c r="H65" i="54"/>
  <c r="H66" i="54" s="1"/>
  <c r="I65" i="54"/>
  <c r="I66" i="54" s="1"/>
  <c r="C65" i="54"/>
  <c r="C66" i="54" s="1"/>
  <c r="K29" i="45" s="1"/>
  <c r="K30" i="45" s="1"/>
  <c r="D36" i="54"/>
  <c r="D37" i="54" s="1"/>
  <c r="D41" i="54" s="1"/>
  <c r="D43" i="54" s="1"/>
  <c r="E36" i="54"/>
  <c r="F36" i="54"/>
  <c r="G36" i="54"/>
  <c r="H36" i="54"/>
  <c r="H37" i="54" s="1"/>
  <c r="H41" i="54" s="1"/>
  <c r="H43" i="54" s="1"/>
  <c r="I36" i="54"/>
  <c r="C36" i="54"/>
  <c r="F22" i="54"/>
  <c r="G21" i="54"/>
  <c r="C21" i="54"/>
  <c r="G15" i="54"/>
  <c r="C15" i="54"/>
  <c r="I125" i="4"/>
  <c r="I126" i="4" s="1"/>
  <c r="G122" i="4"/>
  <c r="G125" i="4" s="1"/>
  <c r="H122" i="4"/>
  <c r="H125" i="4" s="1"/>
  <c r="D122" i="4"/>
  <c r="D125" i="4" s="1"/>
  <c r="G81" i="4"/>
  <c r="G82" i="4" s="1"/>
  <c r="H81" i="4"/>
  <c r="D81" i="4"/>
  <c r="H68" i="4"/>
  <c r="D68" i="4"/>
  <c r="G34" i="4"/>
  <c r="H33" i="4"/>
  <c r="H21" i="4"/>
  <c r="D33" i="4"/>
  <c r="F93" i="26" l="1"/>
  <c r="F97" i="26" s="1"/>
  <c r="F37" i="54"/>
  <c r="F41" i="54" s="1"/>
  <c r="F43" i="54" s="1"/>
  <c r="F67" i="54" s="1"/>
  <c r="F77" i="54" s="1"/>
  <c r="F75" i="54" s="1"/>
  <c r="M29" i="45"/>
  <c r="O21" i="52"/>
  <c r="H93" i="26"/>
  <c r="H97" i="26" s="1"/>
  <c r="M21" i="52"/>
  <c r="G126" i="4"/>
  <c r="H72" i="54"/>
  <c r="H70" i="54" s="1"/>
  <c r="H81" i="54" s="1"/>
  <c r="H67" i="54"/>
  <c r="H77" i="54" s="1"/>
  <c r="H75" i="54" s="1"/>
  <c r="D72" i="54"/>
  <c r="D70" i="54" s="1"/>
  <c r="D81" i="54" s="1"/>
  <c r="D67" i="54"/>
  <c r="I93" i="26"/>
  <c r="I97" i="26" s="1"/>
  <c r="M27" i="52"/>
  <c r="E93" i="26"/>
  <c r="E97" i="26" s="1"/>
  <c r="D93" i="26"/>
  <c r="D97" i="26" s="1"/>
  <c r="G22" i="54"/>
  <c r="G37" i="54" s="1"/>
  <c r="G41" i="54" s="1"/>
  <c r="G43" i="54" s="1"/>
  <c r="G67" i="54" s="1"/>
  <c r="G77" i="54" s="1"/>
  <c r="G75" i="54" s="1"/>
  <c r="O27" i="52"/>
  <c r="H82" i="4"/>
  <c r="H126" i="4" s="1"/>
  <c r="D82" i="4"/>
  <c r="D126" i="4" s="1"/>
  <c r="D34" i="4"/>
  <c r="C22" i="54"/>
  <c r="C37" i="54" s="1"/>
  <c r="C41" i="54" s="1"/>
  <c r="C43" i="54" s="1"/>
  <c r="C72" i="54" s="1"/>
  <c r="C70" i="54" s="1"/>
  <c r="M30" i="45"/>
  <c r="G93" i="26"/>
  <c r="G97" i="26" s="1"/>
  <c r="C93" i="26"/>
  <c r="C97" i="26" s="1"/>
  <c r="H34" i="4"/>
  <c r="F72" i="54" l="1"/>
  <c r="F70" i="54" s="1"/>
  <c r="F81" i="54" s="1"/>
  <c r="C81" i="54"/>
  <c r="G29" i="45"/>
  <c r="G30" i="45" s="1"/>
  <c r="G72" i="54"/>
  <c r="G70" i="54" s="1"/>
  <c r="G81" i="54" s="1"/>
  <c r="C67" i="54"/>
  <c r="C77" i="54" s="1"/>
  <c r="C75" i="54" s="1"/>
  <c r="J122" i="4"/>
  <c r="J125" i="4" s="1"/>
  <c r="F122" i="4"/>
  <c r="F125" i="4" s="1"/>
  <c r="F81" i="4"/>
  <c r="O29" i="45" l="1"/>
  <c r="S29" i="45" s="1"/>
  <c r="S30" i="45" s="1"/>
  <c r="I21" i="54"/>
  <c r="I15" i="54"/>
  <c r="E21" i="54"/>
  <c r="E15" i="54"/>
  <c r="J81" i="4"/>
  <c r="J68" i="4"/>
  <c r="F68" i="4"/>
  <c r="F82" i="4" s="1"/>
  <c r="F126" i="4" s="1"/>
  <c r="J33" i="4"/>
  <c r="J21" i="4"/>
  <c r="F33" i="4"/>
  <c r="F21" i="4"/>
  <c r="O30" i="45" l="1"/>
  <c r="J82" i="4"/>
  <c r="J126" i="4" s="1"/>
  <c r="I22" i="54"/>
  <c r="I37" i="54" s="1"/>
  <c r="I41" i="54" s="1"/>
  <c r="I43" i="54" s="1"/>
  <c r="F34" i="4"/>
  <c r="E22" i="54"/>
  <c r="E37" i="54" s="1"/>
  <c r="E41" i="54" s="1"/>
  <c r="E43" i="54" s="1"/>
  <c r="J34" i="4"/>
  <c r="I67" i="54" l="1"/>
  <c r="I77" i="54" s="1"/>
  <c r="I75" i="54" s="1"/>
  <c r="I72" i="54"/>
  <c r="I70" i="54" s="1"/>
  <c r="I81" i="54" s="1"/>
  <c r="E72" i="54"/>
  <c r="E70" i="54" s="1"/>
  <c r="E81" i="54" s="1"/>
  <c r="E67" i="54"/>
  <c r="E77" i="54" s="1"/>
  <c r="E75" i="54" s="1"/>
</calcChain>
</file>

<file path=xl/sharedStrings.xml><?xml version="1.0" encoding="utf-8"?>
<sst xmlns="http://schemas.openxmlformats.org/spreadsheetml/2006/main" count="452" uniqueCount="272">
  <si>
    <t>THAI  AIRWAYS  INTERNATIONAL  PUBLIC  COMPANY  LIMITED  AND  ITS  SUBSIDIARIES</t>
  </si>
  <si>
    <t>STATEMENTS  OF  FINANCIAL  POSITION</t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</si>
  <si>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</si>
  <si>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</si>
  <si>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</si>
  <si>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</si>
  <si>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</si>
  <si>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</si>
  <si>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</si>
  <si>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</si>
  <si>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</si>
  <si>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</si>
  <si>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</si>
  <si>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</si>
  <si>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</si>
  <si>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Inventories and supplies</t>
  </si>
  <si>
    <t>Current tax assets</t>
  </si>
  <si>
    <t>Other current financial assets</t>
  </si>
  <si>
    <t>6.1, 8</t>
  </si>
  <si>
    <t>Other current assets</t>
  </si>
  <si>
    <t>Non-current assets classified as held for sale</t>
  </si>
  <si>
    <t>Total Current Assets</t>
  </si>
  <si>
    <t>NON-CURRENT 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</si>
  <si>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</si>
  <si>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</si>
  <si>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</si>
  <si>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</si>
  <si>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</si>
  <si>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</si>
  <si>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</si>
  <si>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Maintenance reserves</t>
  </si>
  <si>
    <t>13</t>
  </si>
  <si>
    <t>Other non-current assets</t>
  </si>
  <si>
    <t>14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</si>
  <si>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</si>
  <si>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</si>
  <si>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</si>
  <si>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</si>
  <si>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</si>
  <si>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</si>
  <si>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</si>
  <si>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</si>
  <si>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</si>
  <si>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</si>
  <si>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</si>
  <si>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</si>
  <si>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Deferred revenue</t>
  </si>
  <si>
    <t>5.2, 6.3</t>
  </si>
  <si>
    <t>6.3, 16</t>
  </si>
  <si>
    <t>Income tax payable</t>
  </si>
  <si>
    <t>Accrued dividends</t>
  </si>
  <si>
    <t>Other current liabilities</t>
  </si>
  <si>
    <t>Total Current Liabilities</t>
  </si>
  <si>
    <t>NON-CURRENT  LIABILITIES</t>
  </si>
  <si>
    <t>6.3, 15.1</t>
  </si>
  <si>
    <t>6.3, 15.2</t>
  </si>
  <si>
    <t>Trade and other non-current payables</t>
  </si>
  <si>
    <t>Staff pension fund</t>
  </si>
  <si>
    <t>Non-current provisions for employee benefits</t>
  </si>
  <si>
    <t>Other non-current provisions</t>
  </si>
  <si>
    <t>Other non-current liabilities</t>
  </si>
  <si>
    <t>Total Non-current Liabilities</t>
  </si>
  <si>
    <t>TOTAL  LIABILITIES</t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</si>
  <si>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</si>
  <si>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</si>
  <si>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</si>
  <si>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</si>
  <si>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>Authorized share capital</t>
  </si>
  <si>
    <t xml:space="preserve">   33,682.46 million ordinary shares par value</t>
  </si>
  <si>
    <t xml:space="preserve">      of Baht 10 each</t>
  </si>
  <si>
    <t>Issued and paid-up share capital</t>
  </si>
  <si>
    <t xml:space="preserve">   2,182.77 million ordinary shares par value</t>
  </si>
  <si>
    <t>Premium on ordinary shares</t>
  </si>
  <si>
    <t>DEFICIT</t>
  </si>
  <si>
    <t>Other components of shareholders’ equity</t>
  </si>
  <si>
    <t>Non-controlling  interests</t>
  </si>
  <si>
    <t>TOTAL  SHAREHOLDERS’  EQUITY</t>
  </si>
  <si>
    <t xml:space="preserve">      (CAPITAL  DEFICIENCY)</t>
  </si>
  <si>
    <t xml:space="preserve">TOTAL  LIABILITIES  AND  SHAREHOLDERS’  EQUITY </t>
  </si>
  <si>
    <t>STATEMENTS  OF  PROFIT  OR  LOSS  AND  OTHER  COMPREHENSIVE  INCOME</t>
  </si>
  <si>
    <t>“UNAUDITED”</t>
  </si>
  <si>
    <t xml:space="preserve"> FINANCIAL  STATEMENTS</t>
  </si>
  <si>
    <t>Revenues</t>
  </si>
  <si>
    <t>23.1, 23.2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</si>
  <si>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</si>
  <si>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</si>
  <si>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</si>
  <si>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</si>
  <si>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</si>
  <si>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</si>
  <si>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</si>
  <si>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debt restructuring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</si>
  <si>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</si>
  <si>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</si>
  <si>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</si>
  <si>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</si>
  <si>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</si>
  <si>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</si>
  <si>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</si>
  <si>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</si>
  <si>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</si>
  <si>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Selling and advertising expenses</t>
  </si>
  <si>
    <t>Other expenses</t>
  </si>
  <si>
    <t>Total Expenses</t>
  </si>
  <si>
    <t>Finance costs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</si>
  <si>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</si>
  <si>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OTHER  COMPREHENSIVE  INCOME  (LOSS)</t>
  </si>
  <si>
    <t xml:space="preserve">  that will not be reclassified to profit or loss</t>
  </si>
  <si>
    <t xml:space="preserve">     through other comprehensive income</t>
  </si>
  <si>
    <t xml:space="preserve">    Income tax related to investment in equity designated at </t>
  </si>
  <si>
    <t xml:space="preserve">      fair value through other comprehensive income</t>
  </si>
  <si>
    <t>Total components of other comprehensive income</t>
  </si>
  <si>
    <t>Owners of parent</t>
  </si>
  <si>
    <t>Non-controlling interests</t>
  </si>
  <si>
    <t>Number of ordinary shares (shares)</t>
  </si>
  <si>
    <t>Other comprehensive income for the periods - net of tax</t>
  </si>
  <si>
    <t xml:space="preserve"> </t>
  </si>
  <si>
    <t>STATEMENTS  OF  CHANGES  IN  SHAREHOLDERS’  EQUITY</t>
  </si>
  <si>
    <t>Consolidated financial statements</t>
  </si>
  <si>
    <t>Non-controlling</t>
  </si>
  <si>
    <t>Total</t>
  </si>
  <si>
    <t xml:space="preserve">Issued and </t>
  </si>
  <si>
    <t>Premium on</t>
  </si>
  <si>
    <t>Deficit</t>
  </si>
  <si>
    <t>Other  components of shareholders’ equity</t>
  </si>
  <si>
    <t>interests</t>
  </si>
  <si>
    <t>shareholders’</t>
  </si>
  <si>
    <t>paid-up</t>
  </si>
  <si>
    <t xml:space="preserve"> Other comprehensive income (loss)</t>
  </si>
  <si>
    <t>equity</t>
  </si>
  <si>
    <t>share capital</t>
  </si>
  <si>
    <t>Surplus</t>
  </si>
  <si>
    <t>Gain (loss)</t>
  </si>
  <si>
    <t>Total other</t>
  </si>
  <si>
    <t>on revaluation</t>
  </si>
  <si>
    <t>on remeasuring</t>
  </si>
  <si>
    <t>components of</t>
  </si>
  <si>
    <t>attributable to</t>
  </si>
  <si>
    <t>assets - net</t>
  </si>
  <si>
    <t>equity securities at</t>
  </si>
  <si>
    <t>owners of</t>
  </si>
  <si>
    <t>of tax</t>
  </si>
  <si>
    <t>fair value through</t>
  </si>
  <si>
    <t>the parent company</t>
  </si>
  <si>
    <t>other comprehensive</t>
  </si>
  <si>
    <t>income</t>
  </si>
  <si>
    <t>Changes in Shareholders' Equity</t>
  </si>
  <si>
    <t xml:space="preserve">   Dividends paid to cumulative preferred shares</t>
  </si>
  <si>
    <t xml:space="preserve">   Transfer capital surplus from valuation of sold asset</t>
  </si>
  <si>
    <t xml:space="preserve">   Total comprehensive income (loss) for the period</t>
  </si>
  <si>
    <t>Balance as at January 1, 2023</t>
  </si>
  <si>
    <t>Chief, Finance and Accounting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</si>
  <si>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</si>
  <si>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Separate financial statements</t>
  </si>
  <si>
    <t>Other components of shareholders' equity</t>
  </si>
  <si>
    <t xml:space="preserve">Gain (loss) on   </t>
  </si>
  <si>
    <t>on revaluation assets</t>
  </si>
  <si>
    <t>remeasuring equity</t>
  </si>
  <si>
    <t xml:space="preserve">components </t>
  </si>
  <si>
    <t>- net of tax</t>
  </si>
  <si>
    <t>securities at fair</t>
  </si>
  <si>
    <t xml:space="preserve">of shareholders' </t>
  </si>
  <si>
    <t>value through</t>
  </si>
  <si>
    <t>Balance as at  January 1, 2023</t>
  </si>
  <si>
    <t xml:space="preserve"> ( Mr.Chai Eamsiri ) </t>
  </si>
  <si>
    <t>STATEMENTS  OF  CASH  FLOWS</t>
  </si>
  <si>
    <t>FINANCIAL STATEMENTS</t>
  </si>
  <si>
    <t>CASH  FLOWS  FROM  OPERATING  ACTIVITIES</t>
  </si>
  <si>
    <t>Adjustment to reconcile profit and loss</t>
  </si>
  <si>
    <t>Dividend received</t>
  </si>
  <si>
    <t>Provisions for employee benefits</t>
  </si>
  <si>
    <t>Loss on write off asset</t>
  </si>
  <si>
    <t>Profit from operating before changes in</t>
  </si>
  <si>
    <t xml:space="preserve">   operating assets and liabilities</t>
  </si>
  <si>
    <t xml:space="preserve">Operating assets decrease (increase) </t>
  </si>
  <si>
    <t>Lease receivables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</si>
  <si>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</si>
  <si>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</si>
  <si>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Trade and other payables</t>
  </si>
  <si>
    <t>Employee benefit paid</t>
  </si>
  <si>
    <t>Net cash provided by operations</t>
  </si>
  <si>
    <t>Net cash flows provided by operating activities</t>
  </si>
  <si>
    <t>CASH  FLOWS  FROM  INVESTING  ACTIVITIES</t>
  </si>
  <si>
    <t>Cash paid for purchase other current financial assets</t>
  </si>
  <si>
    <t>Deposits received from sale of assets</t>
  </si>
  <si>
    <t>Cash paid for purchase of property, plant and equipment</t>
  </si>
  <si>
    <t xml:space="preserve">Cash received from sales of assets </t>
  </si>
  <si>
    <t>Cash received from sales of investments</t>
  </si>
  <si>
    <t>Interest received</t>
  </si>
  <si>
    <t>CASH  FLOWS  FROM  FINANCING  ACTIVITIES</t>
  </si>
  <si>
    <t>Cash paid for long-term borrowings</t>
  </si>
  <si>
    <t>from related party</t>
  </si>
  <si>
    <t>Cash received for short-term borrowings</t>
  </si>
  <si>
    <t xml:space="preserve">Cash paid for lease liabilities </t>
  </si>
  <si>
    <t>Dividends of subsidiary paid to non-controlling interests</t>
  </si>
  <si>
    <t>Net cash flows used in financing activities</t>
  </si>
  <si>
    <t>before effect of exchange rate</t>
  </si>
  <si>
    <t>Effects of exchange rate changes on cash and cash equivalents</t>
  </si>
  <si>
    <t>Effects of reverse credit loss on cash and cash equivalents</t>
  </si>
  <si>
    <t>Cash and cash equivalents at beginning of the periods</t>
  </si>
  <si>
    <t>Cash and cash equivalents at ending of the periods</t>
  </si>
  <si>
    <t>Provisions for long-term aircraft maintenance</t>
  </si>
  <si>
    <t>financial institutions</t>
  </si>
  <si>
    <t>Share of profit from investments in associates</t>
  </si>
  <si>
    <t>March 31,</t>
  </si>
  <si>
    <r>
      <t xml:space="preserve">AS  AT  MARCH  </t>
    </r>
    <r>
      <rPr>
        <b/>
        <sz val="12"/>
        <rFont val="Times New Roman"/>
        <family val="1"/>
      </rPr>
      <t>31,  2024</t>
    </r>
  </si>
  <si>
    <t>AS  AT  MARCH  31,  2024</t>
  </si>
  <si>
    <t xml:space="preserve">March  31, </t>
  </si>
  <si>
    <r>
      <t xml:space="preserve">FOR  THE  THREE-MONTH  PERIOD ENDED  MARCH  </t>
    </r>
    <r>
      <rPr>
        <b/>
        <sz val="12"/>
        <rFont val="Times New Roman"/>
        <family val="1"/>
      </rPr>
      <t>31,  2024</t>
    </r>
  </si>
  <si>
    <t>FOR  THE  THREE-MONTH  PERIOD ENDED  MARCH  31,  2024</t>
  </si>
  <si>
    <t xml:space="preserve">   Transfer of gain on selling assets revaluation</t>
  </si>
  <si>
    <t>Balance as at March 31, 2023</t>
  </si>
  <si>
    <t>Balance as at March 31, 2024</t>
  </si>
  <si>
    <t>Balance as at January 1, 2024</t>
  </si>
  <si>
    <t>Balance as at  January 1, 2024</t>
  </si>
  <si>
    <t>Balance as at  March 31, 2024</t>
  </si>
  <si>
    <t xml:space="preserve">     Total comprehensive income (loss) for the period</t>
  </si>
  <si>
    <t>Balance as at  March 31, 2023</t>
  </si>
  <si>
    <t>Share of gain loss from associates using the equity method</t>
  </si>
  <si>
    <t>Gain on sale investment</t>
  </si>
  <si>
    <t>Cash paid for interest expenses of debentures</t>
  </si>
  <si>
    <t>-</t>
  </si>
  <si>
    <t>5.2, 7</t>
  </si>
  <si>
    <t>5.2, 17</t>
  </si>
  <si>
    <t>24.5</t>
  </si>
  <si>
    <t>Loss (gain) on disposal of assets</t>
  </si>
  <si>
    <t>Loss arising from financial asset designated</t>
  </si>
  <si>
    <t>Gain on termination of lease contract</t>
  </si>
  <si>
    <t>Income tax paid</t>
  </si>
  <si>
    <t>Net cash flows used in investing activities</t>
  </si>
  <si>
    <t>Net increase (decrease) in cash and cash equivalents</t>
  </si>
  <si>
    <t>Income tax (income) expenses</t>
  </si>
  <si>
    <t>Profit for the periods</t>
  </si>
  <si>
    <t>Loss (gain) on unrealized foreign exchange rates</t>
  </si>
  <si>
    <t>20</t>
  </si>
  <si>
    <t>Debentures</t>
  </si>
  <si>
    <t>Long-term borrowings from related parties</t>
  </si>
  <si>
    <t>Leases liabilities</t>
  </si>
  <si>
    <t xml:space="preserve">Long-term borrowings from </t>
  </si>
  <si>
    <t>Profit from operating activities</t>
  </si>
  <si>
    <t>Profit before income tax income</t>
  </si>
  <si>
    <t>Income tax (expenses) income</t>
  </si>
  <si>
    <t xml:space="preserve">    Loss (Gain) on remeasuring equity securities at fair value</t>
  </si>
  <si>
    <t>Total comprehensive income for the periods</t>
  </si>
  <si>
    <t>Profit attributable to :</t>
  </si>
  <si>
    <t>Total comprehensive income attributable to :</t>
  </si>
  <si>
    <t>Profit per share</t>
  </si>
  <si>
    <t>Basic earnings per share (Baht per share)</t>
  </si>
  <si>
    <t>Trade and other current payables</t>
  </si>
  <si>
    <t>Cash paid for pre-delivery payment for aircraft procuring</t>
  </si>
  <si>
    <t>Current portion of Leases liabilities</t>
  </si>
  <si>
    <t xml:space="preserve">         (capital deficiency) </t>
  </si>
  <si>
    <t>Equity attributable to owners of the Company</t>
  </si>
  <si>
    <t>Gain on foreign exchange rates - Net</t>
  </si>
  <si>
    <t>Aircraft and spare parts rental fees</t>
  </si>
  <si>
    <t>Inventories and supplies used expenses</t>
  </si>
  <si>
    <t>Loss from impairment of assets</t>
  </si>
  <si>
    <t>Loss on foreign exchange rates - Net</t>
  </si>
  <si>
    <t>(Reversal) loss on impairment in accordance with TFRS 9</t>
  </si>
  <si>
    <t>Items that will not be reclassified subsequently to profit or loss</t>
  </si>
  <si>
    <t xml:space="preserve">   Total comprehensive income for the period</t>
  </si>
  <si>
    <t>ordinary shares</t>
  </si>
  <si>
    <t>Equity to owner of the shareholders’ equity</t>
  </si>
  <si>
    <t xml:space="preserve"> Equity </t>
  </si>
  <si>
    <t xml:space="preserve">     Transfer surplus from revaluation assets sold</t>
  </si>
  <si>
    <t xml:space="preserve">   Transfer surplus from revaluation assets sold</t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</si>
  <si>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</si>
  <si>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      at fair value through profit or loss</t>
  </si>
  <si>
    <t>Provisions for staff pension fund</t>
  </si>
  <si>
    <t>Loss on inventories and supplies obsolescence</t>
  </si>
  <si>
    <t xml:space="preserve">(Reversal of) Loss on impairment in accordance </t>
  </si>
  <si>
    <t>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</si>
</sst>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(* #,##0.00_);_(* \(#,##0.00\);_(* &quot;-&quot;_);_(@_)"/>
    <numFmt numFmtId="168" formatCode="_-* #,##0.00_-;\-* #,##0.00_-;_-* &quot;-&quot;??_-;_-@_-"/>
    <numFmt numFmtId="169" formatCode="_(* #,##0_);_(* \(#,##0\);_(* &quot;-&quot;???????_);_(@_)"/>
    <numFmt numFmtId="170" formatCode="_(* #,##0.0000000_);_(* \(#,##0.0000000\);_(* &quot;-&quot;???????_);_(@_)"/>
  </numFmts>
  <fonts count="32">
    <font>
      <sz val="10"/>
      <name val="Courier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7"/>
      <name val="Angsana New"/>
      <family val="1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2"/>
      <name val="Times New Roman"/>
      <family val="1"/>
    </font>
    <font>
      <sz val="12"/>
      <name val="Angsana New"/>
      <family val="1"/>
    </font>
    <font>
      <sz val="11"/>
      <name val="Angsana New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164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3" fillId="0" borderId="0"/>
    <xf numFmtId="9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64" fontId="14" fillId="0" borderId="0"/>
    <xf numFmtId="43" fontId="16" fillId="0" borderId="0" applyFont="0" applyFill="0" applyBorder="0" applyAlignment="0" applyProtection="0"/>
    <xf numFmtId="164" fontId="14" fillId="0" borderId="0"/>
    <xf numFmtId="0" fontId="27" fillId="0" borderId="0"/>
    <xf numFmtId="164" fontId="14" fillId="0" borderId="0"/>
    <xf numFmtId="0" fontId="1" fillId="0" borderId="0"/>
    <xf numFmtId="0" fontId="27" fillId="0" borderId="0"/>
    <xf numFmtId="0" fontId="27" fillId="0" borderId="0"/>
    <xf numFmtId="164" fontId="14" fillId="0" borderId="0"/>
    <xf numFmtId="0" fontId="1" fillId="0" borderId="0"/>
    <xf numFmtId="0" fontId="16" fillId="0" borderId="0"/>
    <xf numFmtId="0" fontId="27" fillId="0" borderId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164" fontId="14" fillId="0" borderId="0"/>
    <xf numFmtId="0" fontId="1" fillId="0" borderId="0"/>
    <xf numFmtId="164" fontId="1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/>
    <xf numFmtId="0" fontId="1" fillId="0" borderId="0"/>
    <xf numFmtId="0" fontId="1" fillId="0" borderId="0"/>
    <xf numFmtId="164" fontId="14" fillId="0" borderId="0"/>
  </cellStyleXfs>
  <cellXfs count="262">
    <xf numFmtId="164" fontId="0" fillId="0" borderId="0" xfId="0"/>
    <xf numFmtId="165" fontId="5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/>
    <xf numFmtId="37" fontId="8" fillId="0" borderId="0" xfId="1" applyNumberFormat="1" applyFont="1" applyFill="1" applyAlignment="1">
      <alignment horizontal="left"/>
    </xf>
    <xf numFmtId="43" fontId="5" fillId="0" borderId="0" xfId="1" applyFont="1" applyFill="1" applyBorder="1" applyAlignment="1"/>
    <xf numFmtId="43" fontId="6" fillId="0" borderId="0" xfId="1" applyFont="1" applyFill="1" applyBorder="1" applyAlignment="1"/>
    <xf numFmtId="37" fontId="10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18" fillId="0" borderId="2" xfId="1" applyNumberFormat="1" applyFont="1" applyFill="1" applyBorder="1" applyAlignment="1" applyProtection="1">
      <alignment vertical="center"/>
    </xf>
    <xf numFmtId="165" fontId="18" fillId="0" borderId="0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Alignment="1">
      <alignment vertical="center"/>
    </xf>
    <xf numFmtId="165" fontId="19" fillId="0" borderId="1" xfId="1" applyNumberFormat="1" applyFont="1" applyFill="1" applyBorder="1" applyAlignment="1" applyProtection="1">
      <alignment vertical="center"/>
    </xf>
    <xf numFmtId="9" fontId="18" fillId="0" borderId="0" xfId="4" applyFont="1" applyFill="1" applyAlignment="1">
      <alignment horizontal="center" vertical="center"/>
    </xf>
    <xf numFmtId="10" fontId="18" fillId="0" borderId="0" xfId="4" applyNumberFormat="1" applyFont="1" applyFill="1" applyAlignment="1">
      <alignment horizontal="center" vertical="center"/>
    </xf>
    <xf numFmtId="43" fontId="19" fillId="0" borderId="0" xfId="1" applyFont="1" applyFill="1" applyBorder="1" applyAlignment="1" applyProtection="1">
      <alignment vertical="center"/>
    </xf>
    <xf numFmtId="43" fontId="18" fillId="0" borderId="0" xfId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165" fontId="19" fillId="0" borderId="5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Alignment="1">
      <alignment horizontal="center" vertical="center"/>
    </xf>
    <xf numFmtId="165" fontId="19" fillId="0" borderId="0" xfId="1" applyNumberFormat="1" applyFont="1" applyFill="1" applyBorder="1" applyAlignment="1" applyProtection="1">
      <alignment horizontal="center" vertical="center"/>
    </xf>
    <xf numFmtId="165" fontId="18" fillId="0" borderId="0" xfId="1" applyNumberFormat="1" applyFont="1" applyFill="1" applyAlignment="1">
      <alignment vertical="center"/>
    </xf>
    <xf numFmtId="165" fontId="18" fillId="0" borderId="2" xfId="1" applyNumberFormat="1" applyFont="1" applyFill="1" applyBorder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5" fontId="19" fillId="0" borderId="1" xfId="1" applyNumberFormat="1" applyFont="1" applyFill="1" applyBorder="1" applyAlignment="1">
      <alignment vertical="center"/>
    </xf>
    <xf numFmtId="165" fontId="18" fillId="0" borderId="0" xfId="1" quotePrefix="1" applyNumberFormat="1" applyFont="1" applyFill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165" fontId="19" fillId="0" borderId="0" xfId="1" applyNumberFormat="1" applyFont="1" applyFill="1"/>
    <xf numFmtId="165" fontId="5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43" fontId="5" fillId="0" borderId="0" xfId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165" fontId="18" fillId="0" borderId="4" xfId="1" applyNumberFormat="1" applyFont="1" applyFill="1" applyBorder="1" applyAlignment="1">
      <alignment vertical="center"/>
    </xf>
    <xf numFmtId="165" fontId="18" fillId="0" borderId="2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center" vertical="center"/>
    </xf>
    <xf numFmtId="165" fontId="23" fillId="0" borderId="0" xfId="1" applyNumberFormat="1" applyFont="1" applyFill="1" applyBorder="1" applyAlignment="1">
      <alignment vertical="center"/>
    </xf>
    <xf numFmtId="165" fontId="19" fillId="0" borderId="4" xfId="1" applyNumberFormat="1" applyFont="1" applyFill="1" applyBorder="1" applyAlignment="1">
      <alignment vertical="center"/>
    </xf>
    <xf numFmtId="165" fontId="18" fillId="0" borderId="1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 wrapText="1"/>
    </xf>
    <xf numFmtId="165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70" fontId="6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Alignment="1">
      <alignment horizontal="center" vertical="center"/>
    </xf>
    <xf numFmtId="43" fontId="26" fillId="0" borderId="0" xfId="1" applyFont="1" applyFill="1" applyAlignment="1">
      <alignment horizontal="center" vertical="center"/>
    </xf>
    <xf numFmtId="165" fontId="10" fillId="0" borderId="0" xfId="1" applyNumberFormat="1" applyFont="1" applyFill="1" applyBorder="1" applyAlignment="1" applyProtection="1">
      <alignment horizontal="center" vertical="center"/>
    </xf>
    <xf numFmtId="165" fontId="10" fillId="0" borderId="0" xfId="1" applyNumberFormat="1" applyFont="1" applyFill="1" applyBorder="1"/>
    <xf numFmtId="165" fontId="9" fillId="0" borderId="3" xfId="1" applyNumberFormat="1" applyFont="1" applyFill="1" applyBorder="1" applyAlignment="1">
      <alignment vertical="center"/>
    </xf>
    <xf numFmtId="165" fontId="18" fillId="0" borderId="4" xfId="1" applyNumberFormat="1" applyFont="1" applyFill="1" applyBorder="1" applyAlignment="1" applyProtection="1">
      <alignment vertical="center"/>
    </xf>
    <xf numFmtId="165" fontId="18" fillId="0" borderId="2" xfId="1" applyNumberFormat="1" applyFont="1" applyFill="1" applyBorder="1" applyAlignment="1" applyProtection="1">
      <alignment horizontal="center" vertical="center"/>
    </xf>
    <xf numFmtId="165" fontId="19" fillId="0" borderId="4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horizontal="center" vertical="center"/>
    </xf>
    <xf numFmtId="165" fontId="18" fillId="0" borderId="1" xfId="1" applyNumberFormat="1" applyFont="1" applyFill="1" applyBorder="1" applyAlignment="1" applyProtection="1">
      <alignment vertical="center"/>
    </xf>
    <xf numFmtId="165" fontId="18" fillId="0" borderId="3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>
      <alignment horizontal="center" vertical="center"/>
    </xf>
    <xf numFmtId="164" fontId="19" fillId="0" borderId="0" xfId="0" applyFont="1" applyFill="1" applyAlignment="1">
      <alignment vertical="top"/>
    </xf>
    <xf numFmtId="164" fontId="19" fillId="0" borderId="0" xfId="0" applyFont="1" applyFill="1" applyAlignment="1">
      <alignment vertical="center"/>
    </xf>
    <xf numFmtId="165" fontId="20" fillId="0" borderId="0" xfId="1" applyNumberFormat="1" applyFont="1" applyFill="1" applyBorder="1" applyAlignment="1">
      <alignment vertical="center"/>
    </xf>
    <xf numFmtId="164" fontId="5" fillId="0" borderId="0" xfId="0" applyFont="1" applyFill="1" applyAlignment="1">
      <alignment vertical="center"/>
    </xf>
    <xf numFmtId="164" fontId="5" fillId="0" borderId="0" xfId="0" applyFont="1" applyFill="1"/>
    <xf numFmtId="164" fontId="18" fillId="0" borderId="0" xfId="0" applyFont="1" applyFill="1" applyAlignment="1">
      <alignment horizontal="center"/>
    </xf>
    <xf numFmtId="164" fontId="18" fillId="0" borderId="0" xfId="0" applyFont="1" applyFill="1" applyBorder="1" applyAlignment="1">
      <alignment horizontal="center"/>
    </xf>
    <xf numFmtId="164" fontId="18" fillId="0" borderId="0" xfId="0" applyFont="1" applyFill="1" applyAlignment="1">
      <alignment horizontal="right" vertical="center"/>
    </xf>
    <xf numFmtId="164" fontId="18" fillId="0" borderId="0" xfId="0" applyFont="1" applyFill="1" applyAlignment="1">
      <alignment horizontal="centerContinuous" vertical="center"/>
    </xf>
    <xf numFmtId="164" fontId="18" fillId="0" borderId="0" xfId="0" applyFont="1" applyFill="1" applyAlignment="1">
      <alignment vertical="center"/>
    </xf>
    <xf numFmtId="164" fontId="18" fillId="0" borderId="0" xfId="0" quotePrefix="1" applyFont="1" applyFill="1" applyAlignment="1">
      <alignment horizontal="center" vertical="center"/>
    </xf>
    <xf numFmtId="164" fontId="18" fillId="0" borderId="0" xfId="0" applyFont="1" applyFill="1" applyBorder="1" applyAlignment="1">
      <alignment horizontal="center" vertical="center"/>
    </xf>
    <xf numFmtId="164" fontId="18" fillId="0" borderId="0" xfId="0" applyFont="1" applyFill="1" applyAlignment="1">
      <alignment horizontal="left" vertical="center"/>
    </xf>
    <xf numFmtId="164" fontId="19" fillId="0" borderId="0" xfId="0" applyFont="1" applyFill="1" applyBorder="1" applyAlignment="1">
      <alignment vertical="center"/>
    </xf>
    <xf numFmtId="164" fontId="6" fillId="0" borderId="0" xfId="0" applyFont="1" applyFill="1" applyAlignment="1">
      <alignment vertical="center"/>
    </xf>
    <xf numFmtId="164" fontId="19" fillId="0" borderId="0" xfId="0" quotePrefix="1" applyFont="1" applyFill="1" applyAlignment="1">
      <alignment vertical="center"/>
    </xf>
    <xf numFmtId="164" fontId="19" fillId="0" borderId="0" xfId="0" applyFont="1" applyFill="1" applyAlignment="1">
      <alignment horizontal="left" vertical="center" indent="1"/>
    </xf>
    <xf numFmtId="165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Border="1" applyAlignment="1">
      <alignment vertical="center"/>
    </xf>
    <xf numFmtId="164" fontId="19" fillId="0" borderId="0" xfId="0" applyFont="1" applyFill="1" applyBorder="1" applyAlignment="1">
      <alignment horizontal="center" vertical="center"/>
    </xf>
    <xf numFmtId="164" fontId="19" fillId="0" borderId="0" xfId="0" applyFont="1" applyFill="1" applyBorder="1" applyAlignment="1">
      <alignment horizontal="center" vertical="center" wrapText="1"/>
    </xf>
    <xf numFmtId="164" fontId="9" fillId="0" borderId="0" xfId="0" applyFont="1" applyFill="1" applyAlignment="1">
      <alignment horizontal="center"/>
    </xf>
    <xf numFmtId="164" fontId="9" fillId="0" borderId="0" xfId="0" applyFont="1" applyFill="1" applyBorder="1" applyAlignment="1">
      <alignment horizontal="center"/>
    </xf>
    <xf numFmtId="164" fontId="9" fillId="0" borderId="0" xfId="0" applyFont="1" applyFill="1" applyAlignment="1">
      <alignment horizontal="right" vertical="center"/>
    </xf>
    <xf numFmtId="164" fontId="9" fillId="0" borderId="0" xfId="0" applyFont="1" applyFill="1" applyAlignment="1">
      <alignment horizontal="centerContinuous" vertical="center"/>
    </xf>
    <xf numFmtId="164" fontId="9" fillId="0" borderId="0" xfId="0" applyFont="1" applyFill="1" applyBorder="1" applyAlignment="1">
      <alignment horizontal="left"/>
    </xf>
    <xf numFmtId="164" fontId="9" fillId="0" borderId="0" xfId="0" applyFont="1" applyFill="1" applyAlignment="1">
      <alignment horizontal="left" vertical="center"/>
    </xf>
    <xf numFmtId="164" fontId="5" fillId="0" borderId="0" xfId="0" quotePrefix="1" applyFont="1" applyFill="1" applyAlignment="1">
      <alignment horizontal="center" vertical="center"/>
    </xf>
    <xf numFmtId="164" fontId="5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164" fontId="6" fillId="0" borderId="0" xfId="0" applyFont="1" applyFill="1" applyBorder="1" applyAlignment="1">
      <alignment vertical="center"/>
    </xf>
    <xf numFmtId="164" fontId="19" fillId="0" borderId="0" xfId="0" applyFont="1" applyFill="1" applyAlignment="1">
      <alignment horizontal="left"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64" fontId="10" fillId="0" borderId="0" xfId="0" applyFont="1" applyFill="1" applyAlignment="1">
      <alignment horizontal="center" vertical="center"/>
    </xf>
    <xf numFmtId="164" fontId="10" fillId="0" borderId="0" xfId="0" applyFont="1" applyFill="1" applyBorder="1" applyAlignment="1">
      <alignment horizontal="center" vertical="center"/>
    </xf>
    <xf numFmtId="164" fontId="13" fillId="0" borderId="0" xfId="0" applyFont="1" applyFill="1" applyAlignment="1">
      <alignment horizontal="center" vertical="center" wrapText="1"/>
    </xf>
    <xf numFmtId="164" fontId="13" fillId="0" borderId="0" xfId="0" applyFont="1" applyFill="1" applyBorder="1" applyAlignment="1">
      <alignment horizontal="center" vertical="center" wrapText="1"/>
    </xf>
    <xf numFmtId="164" fontId="6" fillId="0" borderId="0" xfId="0" applyFont="1" applyFill="1"/>
    <xf numFmtId="164" fontId="6" fillId="0" borderId="0" xfId="0" applyFont="1" applyFill="1" applyAlignment="1">
      <alignment horizontal="center"/>
    </xf>
    <xf numFmtId="164" fontId="6" fillId="0" borderId="0" xfId="0" applyFont="1" applyFill="1" applyBorder="1"/>
    <xf numFmtId="164" fontId="11" fillId="0" borderId="0" xfId="0" applyFont="1" applyFill="1" applyAlignment="1">
      <alignment vertical="center"/>
    </xf>
    <xf numFmtId="164" fontId="12" fillId="0" borderId="0" xfId="0" applyFont="1" applyFill="1" applyAlignment="1">
      <alignment vertical="center"/>
    </xf>
    <xf numFmtId="164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164" fontId="19" fillId="0" borderId="0" xfId="0" quotePrefix="1" applyFont="1" applyFill="1" applyAlignment="1">
      <alignment horizontal="left" vertical="center" indent="1"/>
    </xf>
    <xf numFmtId="164" fontId="18" fillId="0" borderId="0" xfId="0" quotePrefix="1" applyFont="1" applyFill="1" applyAlignment="1">
      <alignment horizontal="left" vertical="center"/>
    </xf>
    <xf numFmtId="0" fontId="19" fillId="0" borderId="0" xfId="0" applyNumberFormat="1" applyFont="1" applyFill="1" applyAlignment="1">
      <alignment horizontal="center" vertical="center"/>
    </xf>
    <xf numFmtId="164" fontId="18" fillId="0" borderId="0" xfId="0" quotePrefix="1" applyFont="1" applyFill="1" applyAlignment="1">
      <alignment vertical="center"/>
    </xf>
    <xf numFmtId="164" fontId="19" fillId="0" borderId="0" xfId="0" quotePrefix="1" applyFont="1" applyFill="1" applyAlignment="1">
      <alignment horizontal="center" vertical="center"/>
    </xf>
    <xf numFmtId="165" fontId="18" fillId="0" borderId="5" xfId="1" applyNumberFormat="1" applyFont="1" applyFill="1" applyBorder="1" applyAlignment="1">
      <alignment vertical="center"/>
    </xf>
    <xf numFmtId="49" fontId="19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164" fontId="10" fillId="0" borderId="0" xfId="0" applyFont="1" applyFill="1" applyAlignment="1">
      <alignment vertical="center"/>
    </xf>
    <xf numFmtId="164" fontId="18" fillId="0" borderId="0" xfId="0" quotePrefix="1" applyFont="1" applyFill="1" applyAlignment="1">
      <alignment horizontal="left" vertical="center" indent="1"/>
    </xf>
    <xf numFmtId="164" fontId="19" fillId="0" borderId="0" xfId="0" quotePrefix="1" applyFont="1" applyFill="1" applyAlignment="1">
      <alignment horizontal="left" vertical="center" indent="2"/>
    </xf>
    <xf numFmtId="164" fontId="28" fillId="0" borderId="0" xfId="0" applyFont="1" applyFill="1" applyAlignment="1">
      <alignment horizontal="center" vertical="center"/>
    </xf>
    <xf numFmtId="164" fontId="31" fillId="0" borderId="0" xfId="0" applyFont="1" applyFill="1" applyAlignment="1">
      <alignment horizontal="center" vertical="center"/>
    </xf>
    <xf numFmtId="165" fontId="19" fillId="0" borderId="0" xfId="1" quotePrefix="1" applyNumberFormat="1" applyFont="1" applyFill="1" applyBorder="1" applyAlignment="1">
      <alignment horizontal="center" vertical="center"/>
    </xf>
    <xf numFmtId="43" fontId="19" fillId="0" borderId="0" xfId="1" applyNumberFormat="1" applyFont="1" applyFill="1" applyAlignment="1">
      <alignment vertical="center"/>
    </xf>
    <xf numFmtId="43" fontId="19" fillId="0" borderId="0" xfId="1" applyNumberFormat="1" applyFont="1" applyFill="1" applyBorder="1" applyAlignment="1">
      <alignment vertical="center"/>
    </xf>
    <xf numFmtId="2" fontId="19" fillId="0" borderId="0" xfId="0" applyNumberFormat="1" applyFont="1" applyFill="1" applyAlignment="1">
      <alignment horizontal="center" vertical="center"/>
    </xf>
    <xf numFmtId="165" fontId="19" fillId="0" borderId="0" xfId="1" quotePrefix="1" applyNumberFormat="1" applyFont="1" applyFill="1" applyAlignment="1">
      <alignment horizontal="center" vertical="center"/>
    </xf>
    <xf numFmtId="37" fontId="19" fillId="0" borderId="0" xfId="0" quotePrefix="1" applyNumberFormat="1" applyFont="1" applyFill="1" applyAlignment="1">
      <alignment horizontal="center" vertical="center"/>
    </xf>
    <xf numFmtId="167" fontId="1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4" fontId="10" fillId="0" borderId="0" xfId="0" quotePrefix="1" applyFont="1" applyFill="1" applyAlignment="1">
      <alignment horizontal="left" vertical="center"/>
    </xf>
    <xf numFmtId="0" fontId="18" fillId="0" borderId="0" xfId="5" applyFont="1" applyFill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0" fontId="19" fillId="0" borderId="0" xfId="0" quotePrefix="1" applyNumberFormat="1" applyFont="1" applyFill="1" applyAlignment="1">
      <alignment horizontal="center" vertical="center"/>
    </xf>
    <xf numFmtId="164" fontId="18" fillId="0" borderId="0" xfId="0" applyFont="1" applyFill="1" applyAlignment="1">
      <alignment horizontal="left" vertical="center" indent="2"/>
    </xf>
    <xf numFmtId="49" fontId="19" fillId="0" borderId="0" xfId="0" quotePrefix="1" applyNumberFormat="1" applyFont="1" applyFill="1" applyAlignment="1">
      <alignment horizontal="center" vertical="center"/>
    </xf>
    <xf numFmtId="164" fontId="5" fillId="0" borderId="0" xfId="0" applyFont="1" applyFill="1" applyAlignment="1">
      <alignment horizontal="centerContinuous" vertical="center"/>
    </xf>
    <xf numFmtId="41" fontId="21" fillId="0" borderId="0" xfId="0" applyNumberFormat="1" applyFont="1" applyFill="1" applyAlignment="1">
      <alignment vertical="center"/>
    </xf>
    <xf numFmtId="164" fontId="19" fillId="0" borderId="0" xfId="0" applyFont="1" applyFill="1" applyAlignment="1">
      <alignment horizontal="left" indent="1"/>
    </xf>
    <xf numFmtId="165" fontId="18" fillId="0" borderId="0" xfId="1" applyNumberFormat="1" applyFont="1" applyFill="1" applyAlignment="1">
      <alignment horizontal="center" vertical="center"/>
    </xf>
    <xf numFmtId="164" fontId="6" fillId="0" borderId="0" xfId="0" applyFont="1" applyFill="1" applyAlignment="1">
      <alignment horizontal="left" vertical="center"/>
    </xf>
    <xf numFmtId="41" fontId="17" fillId="0" borderId="0" xfId="0" applyNumberFormat="1" applyFont="1" applyFill="1" applyAlignment="1">
      <alignment vertical="center"/>
    </xf>
    <xf numFmtId="164" fontId="5" fillId="0" borderId="0" xfId="0" applyFont="1" applyFill="1" applyAlignment="1">
      <alignment horizontal="left" vertical="center"/>
    </xf>
    <xf numFmtId="164" fontId="19" fillId="0" borderId="0" xfId="0" applyFont="1" applyFill="1" applyAlignment="1">
      <alignment horizontal="left" vertical="center" indent="2"/>
    </xf>
    <xf numFmtId="41" fontId="22" fillId="0" borderId="0" xfId="0" applyNumberFormat="1" applyFont="1" applyFill="1" applyAlignment="1">
      <alignment vertical="center"/>
    </xf>
    <xf numFmtId="164" fontId="6" fillId="0" borderId="0" xfId="0" applyFont="1" applyFill="1" applyAlignment="1">
      <alignment horizontal="left" vertical="center" indent="1"/>
    </xf>
    <xf numFmtId="164" fontId="5" fillId="0" borderId="0" xfId="0" applyFont="1" applyFill="1" applyAlignment="1">
      <alignment horizontal="left" vertical="center" indent="2"/>
    </xf>
    <xf numFmtId="164" fontId="5" fillId="0" borderId="0" xfId="0" quotePrefix="1" applyFont="1" applyFill="1" applyAlignment="1">
      <alignment horizontal="left" vertical="center" indent="1"/>
    </xf>
    <xf numFmtId="164" fontId="5" fillId="0" borderId="0" xfId="0" applyFont="1" applyFill="1" applyAlignment="1">
      <alignment horizontal="left" vertical="center" indent="1"/>
    </xf>
    <xf numFmtId="0" fontId="5" fillId="0" borderId="0" xfId="5" applyFont="1" applyFill="1" applyAlignment="1">
      <alignment horizontal="center" vertical="center"/>
    </xf>
    <xf numFmtId="0" fontId="9" fillId="0" borderId="0" xfId="5" applyFont="1" applyFill="1" applyAlignment="1">
      <alignment vertical="center"/>
    </xf>
    <xf numFmtId="0" fontId="9" fillId="0" borderId="0" xfId="5" applyFont="1" applyFill="1" applyAlignment="1">
      <alignment horizontal="left" vertical="center"/>
    </xf>
    <xf numFmtId="0" fontId="10" fillId="0" borderId="0" xfId="5" applyFont="1" applyFill="1" applyAlignment="1">
      <alignment horizontal="left" vertical="center"/>
    </xf>
    <xf numFmtId="164" fontId="10" fillId="0" borderId="0" xfId="0" applyFont="1" applyFill="1" applyAlignment="1">
      <alignment horizontal="left" vertical="center"/>
    </xf>
    <xf numFmtId="164" fontId="10" fillId="0" borderId="0" xfId="0" applyFont="1" applyFill="1" applyAlignment="1">
      <alignment horizontal="left" vertical="center" indent="1"/>
    </xf>
    <xf numFmtId="164" fontId="10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vertical="center"/>
    </xf>
    <xf numFmtId="164" fontId="19" fillId="0" borderId="0" xfId="0" applyFont="1" applyFill="1" applyAlignment="1">
      <alignment horizontal="center"/>
    </xf>
    <xf numFmtId="37" fontId="19" fillId="0" borderId="0" xfId="0" applyNumberFormat="1" applyFont="1" applyFill="1" applyAlignment="1">
      <alignment vertical="center"/>
    </xf>
    <xf numFmtId="164" fontId="18" fillId="0" borderId="0" xfId="0" applyFont="1" applyFill="1" applyAlignment="1">
      <alignment horizontal="left" vertical="center" indent="1"/>
    </xf>
    <xf numFmtId="164" fontId="9" fillId="0" borderId="0" xfId="0" applyFont="1" applyFill="1" applyAlignment="1">
      <alignment horizontal="left" vertical="center" indent="1"/>
    </xf>
    <xf numFmtId="164" fontId="6" fillId="0" borderId="0" xfId="0" applyFont="1" applyFill="1" applyAlignment="1">
      <alignment horizontal="left" vertical="center" indent="2"/>
    </xf>
    <xf numFmtId="41" fontId="15" fillId="0" borderId="0" xfId="0" applyNumberFormat="1" applyFont="1" applyFill="1" applyAlignment="1">
      <alignment vertical="center"/>
    </xf>
    <xf numFmtId="164" fontId="9" fillId="0" borderId="0" xfId="0" quotePrefix="1" applyFont="1" applyFill="1" applyAlignment="1">
      <alignment horizontal="left" vertical="center" indent="2"/>
    </xf>
    <xf numFmtId="164" fontId="19" fillId="0" borderId="0" xfId="0" applyFont="1" applyFill="1"/>
    <xf numFmtId="164" fontId="9" fillId="0" borderId="5" xfId="0" applyFont="1" applyFill="1" applyBorder="1" applyAlignment="1">
      <alignment horizontal="center" vertical="center"/>
    </xf>
    <xf numFmtId="164" fontId="9" fillId="0" borderId="5" xfId="0" applyFont="1" applyFill="1" applyBorder="1" applyAlignment="1">
      <alignment horizontal="right" vertical="center"/>
    </xf>
    <xf numFmtId="164" fontId="10" fillId="0" borderId="0" xfId="0" applyFont="1" applyFill="1" applyAlignment="1">
      <alignment vertical="center" wrapText="1"/>
    </xf>
    <xf numFmtId="164" fontId="10" fillId="0" borderId="0" xfId="0" applyFont="1" applyFill="1" applyAlignment="1">
      <alignment horizontal="center" vertical="center" wrapText="1"/>
    </xf>
    <xf numFmtId="49" fontId="26" fillId="0" borderId="0" xfId="3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64" fontId="5" fillId="0" borderId="5" xfId="0" applyFont="1" applyFill="1" applyBorder="1" applyAlignment="1">
      <alignment horizontal="center"/>
    </xf>
    <xf numFmtId="164" fontId="5" fillId="0" borderId="0" xfId="0" applyFont="1" applyFill="1" applyAlignment="1">
      <alignment horizontal="center"/>
    </xf>
    <xf numFmtId="164" fontId="18" fillId="0" borderId="0" xfId="0" applyFont="1" applyFill="1" applyAlignment="1">
      <alignment horizontal="center" vertical="center" wrapText="1"/>
    </xf>
    <xf numFmtId="164" fontId="18" fillId="0" borderId="0" xfId="0" applyFont="1" applyFill="1" applyAlignment="1">
      <alignment vertical="center" wrapText="1"/>
    </xf>
    <xf numFmtId="164" fontId="19" fillId="0" borderId="0" xfId="0" applyFont="1" applyFill="1" applyAlignment="1">
      <alignment vertical="center" wrapText="1"/>
    </xf>
    <xf numFmtId="49" fontId="24" fillId="0" borderId="0" xfId="3" applyFont="1" applyFill="1" applyAlignment="1">
      <alignment horizontal="left" vertical="center"/>
    </xf>
    <xf numFmtId="49" fontId="25" fillId="0" borderId="0" xfId="3" applyFont="1" applyFill="1" applyAlignment="1">
      <alignment horizontal="left" vertical="center"/>
    </xf>
    <xf numFmtId="164" fontId="19" fillId="0" borderId="0" xfId="0" quotePrefix="1" applyFont="1" applyFill="1" applyAlignment="1">
      <alignment horizontal="left" vertical="center"/>
    </xf>
    <xf numFmtId="164" fontId="19" fillId="0" borderId="0" xfId="0" applyFont="1" applyFill="1" applyAlignment="1">
      <alignment horizontal="center" vertical="center"/>
    </xf>
    <xf numFmtId="164" fontId="19" fillId="0" borderId="0" xfId="0" applyFont="1" applyFill="1" applyAlignment="1">
      <alignment horizontal="center" vertical="center" wrapText="1"/>
    </xf>
    <xf numFmtId="164" fontId="9" fillId="0" borderId="0" xfId="0" applyFont="1" applyFill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6" fillId="0" borderId="0" xfId="0" applyFont="1" applyFill="1" applyAlignment="1">
      <alignment horizontal="center" vertical="center"/>
    </xf>
    <xf numFmtId="164" fontId="9" fillId="0" borderId="0" xfId="0" applyFont="1" applyFill="1" applyAlignment="1">
      <alignment horizontal="center" vertical="center" wrapText="1"/>
    </xf>
    <xf numFmtId="164" fontId="9" fillId="0" borderId="0" xfId="0" quotePrefix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4" fontId="6" fillId="0" borderId="0" xfId="0" quotePrefix="1" applyFont="1" applyFill="1" applyAlignment="1">
      <alignment horizontal="left" vertical="center"/>
    </xf>
    <xf numFmtId="164" fontId="18" fillId="0" borderId="0" xfId="0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164" fontId="19" fillId="0" borderId="0" xfId="0" applyFont="1" applyFill="1" applyAlignment="1">
      <alignment horizontal="center" vertical="center"/>
    </xf>
    <xf numFmtId="164" fontId="9" fillId="0" borderId="0" xfId="0" applyFont="1" applyFill="1" applyAlignment="1">
      <alignment horizontal="center" vertical="center"/>
    </xf>
    <xf numFmtId="164" fontId="9" fillId="0" borderId="0" xfId="0" quotePrefix="1" applyFont="1" applyFill="1" applyAlignment="1">
      <alignment horizontal="center" vertical="center"/>
    </xf>
    <xf numFmtId="165" fontId="19" fillId="0" borderId="0" xfId="1" applyNumberFormat="1" applyFont="1" applyAlignment="1">
      <alignment vertical="center"/>
    </xf>
    <xf numFmtId="166" fontId="19" fillId="0" borderId="0" xfId="0" applyNumberFormat="1" applyFont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165" fontId="19" fillId="0" borderId="0" xfId="1" applyNumberFormat="1" applyFont="1" applyAlignment="1">
      <alignment horizontal="center" vertical="center"/>
    </xf>
    <xf numFmtId="165" fontId="19" fillId="0" borderId="1" xfId="1" applyNumberFormat="1" applyFont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6" fontId="19" fillId="0" borderId="0" xfId="0" applyNumberFormat="1" applyFont="1" applyBorder="1" applyAlignment="1">
      <alignment horizontal="center" vertical="center"/>
    </xf>
    <xf numFmtId="164" fontId="19" fillId="0" borderId="0" xfId="0" applyFont="1" applyFill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19" fillId="0" borderId="0" xfId="0" applyFont="1" applyAlignment="1">
      <alignment horizontal="left" vertical="center" indent="1"/>
    </xf>
    <xf numFmtId="164" fontId="19" fillId="0" borderId="0" xfId="0" applyFont="1" applyAlignment="1">
      <alignment horizontal="left" vertical="center" indent="2"/>
    </xf>
    <xf numFmtId="164" fontId="19" fillId="0" borderId="0" xfId="0" applyFont="1" applyAlignment="1">
      <alignment horizontal="left" vertical="center"/>
    </xf>
    <xf numFmtId="164" fontId="19" fillId="0" borderId="0" xfId="0" applyFont="1" applyFill="1" applyBorder="1" applyAlignment="1">
      <alignment horizontal="left" vertical="center" indent="1"/>
    </xf>
    <xf numFmtId="164" fontId="19" fillId="0" borderId="0" xfId="0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18" fillId="0" borderId="0" xfId="5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5" applyNumberFormat="1" applyFont="1" applyFill="1" applyAlignment="1">
      <alignment horizontal="center" vertical="center"/>
    </xf>
    <xf numFmtId="165" fontId="9" fillId="0" borderId="0" xfId="5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18" fillId="0" borderId="0" xfId="5" applyNumberFormat="1" applyFont="1" applyFill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18" fillId="0" borderId="0" xfId="0" applyFont="1" applyFill="1" applyAlignment="1">
      <alignment horizontal="center" vertical="center"/>
    </xf>
    <xf numFmtId="164" fontId="19" fillId="0" borderId="0" xfId="0" quotePrefix="1" applyFont="1" applyFill="1" applyAlignment="1">
      <alignment horizontal="left" vertical="center"/>
    </xf>
    <xf numFmtId="164" fontId="9" fillId="0" borderId="0" xfId="0" applyFont="1" applyFill="1" applyAlignment="1">
      <alignment horizontal="center" vertical="center"/>
    </xf>
    <xf numFmtId="164" fontId="9" fillId="0" borderId="0" xfId="0" applyFont="1" applyFill="1" applyAlignment="1">
      <alignment horizontal="center" vertical="center"/>
    </xf>
    <xf numFmtId="164" fontId="9" fillId="0" borderId="1" xfId="0" applyFont="1" applyFill="1" applyBorder="1" applyAlignment="1">
      <alignment horizontal="right" vertical="center"/>
    </xf>
    <xf numFmtId="164" fontId="19" fillId="0" borderId="0" xfId="0" applyFont="1" applyFill="1" applyAlignment="1">
      <alignment horizontal="center" vertical="center"/>
    </xf>
    <xf numFmtId="164" fontId="19" fillId="0" borderId="0" xfId="0" applyFont="1" applyFill="1" applyAlignment="1">
      <alignment horizontal="center" vertical="center" wrapText="1"/>
    </xf>
    <xf numFmtId="164" fontId="19" fillId="0" borderId="0" xfId="0" quotePrefix="1" applyFont="1" applyFill="1" applyAlignment="1">
      <alignment horizontal="left" vertical="center"/>
    </xf>
    <xf numFmtId="164" fontId="9" fillId="0" borderId="0" xfId="0" applyFont="1" applyFill="1" applyAlignment="1">
      <alignment vertical="center"/>
    </xf>
    <xf numFmtId="164" fontId="5" fillId="0" borderId="0" xfId="0" applyFont="1" applyFill="1" applyAlignment="1">
      <alignment horizontal="center" vertical="center"/>
    </xf>
    <xf numFmtId="37" fontId="9" fillId="0" borderId="0" xfId="1" quotePrefix="1" applyNumberFormat="1" applyFont="1" applyFill="1" applyAlignment="1" applyProtection="1">
      <alignment horizontal="center" vertical="center"/>
    </xf>
    <xf numFmtId="37" fontId="9" fillId="0" borderId="0" xfId="1" applyNumberFormat="1" applyFont="1" applyFill="1" applyAlignment="1" applyProtection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164" fontId="6" fillId="0" borderId="0" xfId="0" applyFont="1" applyFill="1" applyAlignment="1">
      <alignment horizontal="center" vertical="center" wrapText="1"/>
    </xf>
    <xf numFmtId="164" fontId="9" fillId="0" borderId="0" xfId="0" applyFont="1" applyFill="1" applyAlignment="1">
      <alignment horizontal="center" vertical="center" wrapText="1"/>
    </xf>
    <xf numFmtId="164" fontId="6" fillId="0" borderId="0" xfId="0" quotePrefix="1" applyFont="1" applyFill="1" applyAlignment="1">
      <alignment horizontal="left" vertical="center"/>
    </xf>
    <xf numFmtId="164" fontId="6" fillId="0" borderId="0" xfId="0" applyFont="1" applyFill="1" applyAlignment="1">
      <alignment horizontal="center" vertical="center"/>
    </xf>
    <xf numFmtId="164" fontId="9" fillId="0" borderId="1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64" fontId="9" fillId="0" borderId="0" xfId="0" quotePrefix="1" applyFont="1" applyFill="1" applyAlignment="1">
      <alignment horizontal="center" vertical="center"/>
    </xf>
    <xf numFmtId="164" fontId="18" fillId="0" borderId="0" xfId="0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</cellXfs>
  <cellStyles count="48">
    <cellStyle name="Comma" xfId="1" builtinId="3"/>
    <cellStyle name="Comma 11" xfId="20"/>
    <cellStyle name="Comma 2" xfId="6"/>
    <cellStyle name="Comma 2 2" xfId="29"/>
    <cellStyle name="Comma 2 3" xfId="28"/>
    <cellStyle name="Comma 3" xfId="2"/>
    <cellStyle name="Comma 3 2" xfId="30"/>
    <cellStyle name="Comma 4" xfId="8"/>
    <cellStyle name="Comma 4 2" xfId="31"/>
    <cellStyle name="Comma 5" xfId="27"/>
    <cellStyle name="Good 2" xfId="32"/>
    <cellStyle name="Normal" xfId="0" builtinId="0"/>
    <cellStyle name="Normal 10" xfId="14"/>
    <cellStyle name="Normal 12" xfId="10"/>
    <cellStyle name="Normal 2" xfId="13"/>
    <cellStyle name="Normal 2 2" xfId="18"/>
    <cellStyle name="Normal 3" xfId="5"/>
    <cellStyle name="Normal 3 2" xfId="9"/>
    <cellStyle name="Normal 3 2 2" xfId="22"/>
    <cellStyle name="Normal 3 3" xfId="7"/>
    <cellStyle name="Normal 3 3 2" xfId="37"/>
    <cellStyle name="Normal 3 3 3" xfId="44"/>
    <cellStyle name="Normal 4" xfId="19"/>
    <cellStyle name="Normal 4 2" xfId="21"/>
    <cellStyle name="Normal 4 2 2" xfId="36"/>
    <cellStyle name="Normal 4 2 3" xfId="43"/>
    <cellStyle name="Normal 4 3" xfId="35"/>
    <cellStyle name="Normal 4 4" xfId="42"/>
    <cellStyle name="Normal 5" xfId="11"/>
    <cellStyle name="Normal 5 2" xfId="15"/>
    <cellStyle name="Normal 5 2 2" xfId="24"/>
    <cellStyle name="Normal 6" xfId="17"/>
    <cellStyle name="Normal 6 2" xfId="12"/>
    <cellStyle name="Normal 6 2 2" xfId="16"/>
    <cellStyle name="Normal 6 2 2 2" xfId="25"/>
    <cellStyle name="Normal 6 2 2 2 2" xfId="39"/>
    <cellStyle name="Normal 6 2 2 2 3" xfId="46"/>
    <cellStyle name="Normal 6 2 2 3" xfId="34"/>
    <cellStyle name="Normal 6 2 2 4" xfId="41"/>
    <cellStyle name="Normal 6 2 3" xfId="23"/>
    <cellStyle name="Normal 6 2 3 2" xfId="38"/>
    <cellStyle name="Normal 6 2 3 3" xfId="45"/>
    <cellStyle name="Normal 6 2 4" xfId="33"/>
    <cellStyle name="Normal 6 2 5" xfId="40"/>
    <cellStyle name="Normal 7" xfId="26"/>
    <cellStyle name="Normal 8" xfId="47"/>
    <cellStyle name="Normal_FI04-Accounts-A3009t-SS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4"/>
  <sheetViews>
    <sheetView zoomScale="69" zoomScaleNormal="69" zoomScaleSheetLayoutView="70" zoomScalePageLayoutView="80" workbookViewId="0">
      <selection activeCell="D20" sqref="D20"/>
    </sheetView>
  </sheetViews>
  <sheetFormatPr defaultColWidth="9.375" defaultRowHeight="21" customHeight="1"/>
  <cols>
    <col min="1" max="1" width="29.75" style="86" customWidth="1"/>
    <col min="2" max="2" width="12.375" style="86" customWidth="1"/>
    <col min="3" max="3" width="7.75" style="86" customWidth="1"/>
    <col min="4" max="4" width="17.25" style="234" bestFit="1" customWidth="1"/>
    <col min="5" max="5" width="0.75" style="86" customWidth="1"/>
    <col min="6" max="6" width="16.75" style="86" customWidth="1"/>
    <col min="7" max="7" width="0.625" style="39" customWidth="1"/>
    <col min="8" max="8" width="17.25" style="86" bestFit="1" customWidth="1"/>
    <col min="9" max="9" width="0.75" style="86" customWidth="1"/>
    <col min="10" max="10" width="17.25" style="86" customWidth="1"/>
    <col min="11" max="11" width="15.125" style="86" bestFit="1" customWidth="1"/>
    <col min="12" max="12" width="16.375" style="86" bestFit="1" customWidth="1"/>
    <col min="13" max="13" width="5.375" style="86" customWidth="1"/>
    <col min="14" max="14" width="15.75" style="86" bestFit="1" customWidth="1"/>
    <col min="15" max="15" width="1.75" style="86" customWidth="1"/>
    <col min="16" max="16" width="18.375" style="86" bestFit="1" customWidth="1"/>
    <col min="17" max="17" width="3" style="86" customWidth="1"/>
    <col min="18" max="18" width="22.25" style="86" customWidth="1"/>
    <col min="19" max="19" width="9.375" style="86" bestFit="1"/>
    <col min="20" max="16384" width="9.375" style="86"/>
  </cols>
  <sheetData>
    <row r="1" spans="1:19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9" s="75" customFormat="1" ht="21" customHeight="1">
      <c r="A2" s="241" t="s">
        <v>1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9" s="75" customFormat="1" ht="21" customHeight="1">
      <c r="A3" s="241" t="s">
        <v>205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9" s="75" customFormat="1" ht="21" customHeight="1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9" s="75" customFormat="1" ht="9" customHeight="1">
      <c r="A5" s="96"/>
      <c r="B5" s="96"/>
      <c r="C5" s="96"/>
      <c r="D5" s="225"/>
      <c r="E5" s="96"/>
      <c r="F5" s="96"/>
      <c r="G5" s="96"/>
      <c r="H5" s="96"/>
      <c r="I5" s="96"/>
      <c r="J5" s="96"/>
    </row>
    <row r="6" spans="1:19" s="81" customFormat="1" ht="21" customHeight="1">
      <c r="A6" s="80"/>
      <c r="B6" s="80"/>
      <c r="D6" s="241" t="s">
        <v>3</v>
      </c>
      <c r="E6" s="241"/>
      <c r="F6" s="241"/>
      <c r="G6" s="241" t="s">
        <v>4</v>
      </c>
      <c r="H6" s="241"/>
      <c r="I6" s="241"/>
      <c r="J6" s="241"/>
    </row>
    <row r="7" spans="1:19" s="81" customFormat="1" ht="21" customHeight="1">
      <c r="A7" s="80"/>
      <c r="B7" s="80"/>
      <c r="D7" s="241" t="s">
        <v>5</v>
      </c>
      <c r="E7" s="241"/>
      <c r="F7" s="241"/>
      <c r="G7" s="241" t="s">
        <v>5</v>
      </c>
      <c r="H7" s="241"/>
      <c r="I7" s="241"/>
      <c r="J7" s="241"/>
    </row>
    <row r="8" spans="1:19" s="81" customFormat="1" ht="21" customHeight="1">
      <c r="A8" s="80"/>
      <c r="B8" s="80"/>
      <c r="C8" s="202" t="s">
        <v>6</v>
      </c>
      <c r="D8" s="226" t="s">
        <v>7</v>
      </c>
      <c r="E8" s="202"/>
      <c r="F8" s="143" t="s">
        <v>8</v>
      </c>
      <c r="G8" s="202"/>
      <c r="H8" s="143" t="s">
        <v>7</v>
      </c>
      <c r="I8" s="202"/>
      <c r="J8" s="143" t="s">
        <v>8</v>
      </c>
    </row>
    <row r="9" spans="1:19" s="81" customFormat="1" ht="21" customHeight="1">
      <c r="A9" s="80"/>
      <c r="B9" s="80"/>
      <c r="D9" s="226" t="s">
        <v>204</v>
      </c>
      <c r="E9" s="202"/>
      <c r="F9" s="143" t="s">
        <v>9</v>
      </c>
      <c r="G9" s="202"/>
      <c r="H9" s="143" t="s">
        <v>204</v>
      </c>
      <c r="I9" s="202"/>
      <c r="J9" s="143" t="s">
        <v>9</v>
      </c>
    </row>
    <row r="10" spans="1:19" s="81" customFormat="1" ht="21" customHeight="1">
      <c r="C10" s="202"/>
      <c r="D10" s="235">
        <v>2024</v>
      </c>
      <c r="E10" s="144"/>
      <c r="F10" s="143">
        <v>2023</v>
      </c>
      <c r="G10" s="144"/>
      <c r="H10" s="143">
        <v>2024</v>
      </c>
      <c r="I10" s="144"/>
      <c r="J10" s="143">
        <v>2023</v>
      </c>
    </row>
    <row r="11" spans="1:19" s="81" customFormat="1" ht="21" customHeight="1">
      <c r="D11" s="227" t="s">
        <v>10</v>
      </c>
      <c r="E11" s="202"/>
      <c r="F11" s="202"/>
      <c r="G11" s="202"/>
      <c r="H11" s="202" t="s">
        <v>10</v>
      </c>
    </row>
    <row r="12" spans="1:19" s="81" customFormat="1" ht="21" customHeight="1">
      <c r="A12" s="241" t="s">
        <v>11</v>
      </c>
      <c r="B12" s="241"/>
      <c r="D12" s="24"/>
      <c r="E12" s="202"/>
      <c r="F12" s="42"/>
      <c r="G12" s="24"/>
      <c r="H12" s="202"/>
      <c r="I12" s="24"/>
      <c r="J12" s="202"/>
    </row>
    <row r="13" spans="1:19" s="81" customFormat="1" ht="21" customHeight="1">
      <c r="A13" s="99" t="s">
        <v>12</v>
      </c>
      <c r="B13" s="99"/>
      <c r="C13" s="202"/>
      <c r="D13" s="12"/>
      <c r="E13" s="12"/>
      <c r="F13" s="12"/>
      <c r="G13" s="12"/>
      <c r="H13" s="12"/>
      <c r="I13" s="12"/>
      <c r="J13" s="12"/>
    </row>
    <row r="14" spans="1:19" s="73" customFormat="1" ht="21" customHeight="1">
      <c r="A14" s="120" t="s">
        <v>13</v>
      </c>
      <c r="B14" s="120"/>
      <c r="C14" s="145">
        <v>6.1</v>
      </c>
      <c r="D14" s="12">
        <v>52734824041</v>
      </c>
      <c r="E14" s="12"/>
      <c r="F14" s="8">
        <v>52939463396</v>
      </c>
      <c r="G14" s="12"/>
      <c r="H14" s="12">
        <v>52190404225</v>
      </c>
      <c r="I14" s="12"/>
      <c r="J14" s="12">
        <v>52359257744</v>
      </c>
      <c r="M14" s="27"/>
      <c r="O14" s="27"/>
      <c r="P14" s="27"/>
      <c r="Q14" s="27"/>
      <c r="R14" s="27"/>
      <c r="S14" s="27"/>
    </row>
    <row r="15" spans="1:19" s="73" customFormat="1" ht="21" customHeight="1">
      <c r="A15" s="120" t="s">
        <v>14</v>
      </c>
      <c r="B15" s="120"/>
      <c r="C15" s="145" t="s">
        <v>222</v>
      </c>
      <c r="D15" s="12">
        <v>20591100014</v>
      </c>
      <c r="E15" s="12"/>
      <c r="F15" s="8">
        <v>19190916364</v>
      </c>
      <c r="G15" s="12"/>
      <c r="H15" s="12">
        <v>20432609048</v>
      </c>
      <c r="I15" s="12"/>
      <c r="J15" s="12">
        <v>18666925099</v>
      </c>
      <c r="M15" s="27"/>
      <c r="O15" s="27"/>
      <c r="P15" s="27"/>
      <c r="Q15" s="27"/>
      <c r="R15" s="27"/>
      <c r="S15" s="27"/>
    </row>
    <row r="16" spans="1:19" s="73" customFormat="1" ht="21" customHeight="1">
      <c r="A16" s="88" t="s">
        <v>15</v>
      </c>
      <c r="B16" s="88"/>
      <c r="C16" s="145"/>
      <c r="D16" s="12">
        <v>5344731828</v>
      </c>
      <c r="E16" s="12"/>
      <c r="F16" s="8">
        <v>5253829658</v>
      </c>
      <c r="G16" s="12"/>
      <c r="H16" s="12">
        <v>5344731828</v>
      </c>
      <c r="I16" s="12"/>
      <c r="J16" s="12">
        <v>5221302754</v>
      </c>
      <c r="M16" s="27"/>
      <c r="O16" s="27"/>
      <c r="P16" s="27"/>
      <c r="Q16" s="27"/>
      <c r="R16" s="27"/>
      <c r="S16" s="27"/>
    </row>
    <row r="17" spans="1:19" s="73" customFormat="1" ht="21" customHeight="1">
      <c r="A17" s="88" t="s">
        <v>16</v>
      </c>
      <c r="B17" s="88"/>
      <c r="C17" s="145"/>
      <c r="D17" s="12">
        <v>67854732</v>
      </c>
      <c r="E17" s="11"/>
      <c r="F17" s="8">
        <v>349267292</v>
      </c>
      <c r="G17" s="12"/>
      <c r="H17" s="12">
        <v>67854732</v>
      </c>
      <c r="I17" s="12"/>
      <c r="J17" s="12">
        <v>349267292</v>
      </c>
      <c r="M17" s="27"/>
      <c r="O17" s="27"/>
      <c r="P17" s="27"/>
      <c r="Q17" s="27"/>
      <c r="R17" s="27"/>
      <c r="S17" s="27"/>
    </row>
    <row r="18" spans="1:19" s="73" customFormat="1" ht="21" customHeight="1">
      <c r="A18" s="120" t="s">
        <v>17</v>
      </c>
      <c r="B18" s="120"/>
      <c r="C18" s="145" t="s">
        <v>18</v>
      </c>
      <c r="D18" s="12">
        <v>19990121215</v>
      </c>
      <c r="E18" s="12"/>
      <c r="F18" s="8">
        <v>14190615215</v>
      </c>
      <c r="G18" s="12"/>
      <c r="H18" s="12">
        <v>19840083500</v>
      </c>
      <c r="I18" s="12"/>
      <c r="J18" s="12">
        <v>14090577500</v>
      </c>
      <c r="M18" s="27"/>
      <c r="O18" s="27"/>
      <c r="P18" s="27"/>
      <c r="Q18" s="27"/>
      <c r="R18" s="27"/>
      <c r="S18" s="27"/>
    </row>
    <row r="19" spans="1:19" s="73" customFormat="1" ht="21" customHeight="1">
      <c r="A19" s="88" t="s">
        <v>19</v>
      </c>
      <c r="B19" s="88"/>
      <c r="C19" s="145">
        <v>24.5</v>
      </c>
      <c r="D19" s="12">
        <v>145294373</v>
      </c>
      <c r="E19" s="11"/>
      <c r="F19" s="8">
        <v>49346375</v>
      </c>
      <c r="G19" s="12"/>
      <c r="H19" s="12">
        <v>145294001</v>
      </c>
      <c r="I19" s="11"/>
      <c r="J19" s="12">
        <v>49346375</v>
      </c>
      <c r="M19" s="27"/>
      <c r="O19" s="27"/>
      <c r="P19" s="27"/>
      <c r="Q19" s="27"/>
      <c r="R19" s="27"/>
      <c r="S19" s="27"/>
    </row>
    <row r="20" spans="1:19" s="73" customFormat="1" ht="21" customHeight="1">
      <c r="A20" s="88" t="s">
        <v>20</v>
      </c>
      <c r="B20" s="88"/>
      <c r="C20" s="145">
        <v>9</v>
      </c>
      <c r="D20" s="12">
        <v>2924225582</v>
      </c>
      <c r="E20" s="11"/>
      <c r="F20" s="8">
        <v>2102577841</v>
      </c>
      <c r="G20" s="11"/>
      <c r="H20" s="12">
        <v>2924225582</v>
      </c>
      <c r="I20" s="11"/>
      <c r="J20" s="8">
        <v>2102577841</v>
      </c>
      <c r="M20" s="27"/>
      <c r="O20" s="27"/>
      <c r="P20" s="27"/>
      <c r="Q20" s="27"/>
      <c r="R20" s="27"/>
      <c r="S20" s="27"/>
    </row>
    <row r="21" spans="1:19" s="73" customFormat="1" ht="21" customHeight="1">
      <c r="A21" s="146" t="s">
        <v>21</v>
      </c>
      <c r="B21" s="146"/>
      <c r="C21" s="202"/>
      <c r="D21" s="25">
        <f>SUM(D14:D20)</f>
        <v>101798151785</v>
      </c>
      <c r="E21" s="7"/>
      <c r="F21" s="9">
        <f>SUM(F14:F20)</f>
        <v>94076016141</v>
      </c>
      <c r="G21" s="7"/>
      <c r="H21" s="25">
        <f>SUM(H14:H20)</f>
        <v>100945202916</v>
      </c>
      <c r="I21" s="7"/>
      <c r="J21" s="9">
        <f>SUM(J14:J20)</f>
        <v>92839254605</v>
      </c>
      <c r="M21" s="27"/>
      <c r="O21" s="27"/>
      <c r="P21" s="27"/>
      <c r="Q21" s="27"/>
      <c r="R21" s="27"/>
      <c r="S21" s="27"/>
    </row>
    <row r="22" spans="1:19" s="81" customFormat="1" ht="21" customHeight="1">
      <c r="A22" s="105"/>
      <c r="B22" s="105"/>
      <c r="C22" s="193"/>
      <c r="D22" s="12"/>
      <c r="E22" s="12"/>
      <c r="F22" s="12"/>
      <c r="G22" s="11"/>
      <c r="H22" s="12"/>
      <c r="I22" s="12"/>
      <c r="J22" s="12"/>
      <c r="M22" s="27"/>
      <c r="O22" s="27"/>
      <c r="Q22" s="27"/>
      <c r="S22" s="27"/>
    </row>
    <row r="23" spans="1:19" s="81" customFormat="1" ht="21" customHeight="1">
      <c r="A23" s="99" t="s">
        <v>22</v>
      </c>
      <c r="B23" s="84"/>
      <c r="C23" s="202"/>
      <c r="D23" s="24"/>
      <c r="E23" s="24"/>
      <c r="F23" s="24"/>
      <c r="G23" s="24"/>
      <c r="H23" s="24"/>
      <c r="I23" s="24"/>
      <c r="J23" s="24"/>
      <c r="M23" s="27"/>
      <c r="O23" s="27"/>
      <c r="Q23" s="27"/>
      <c r="S23" s="27"/>
    </row>
    <row r="24" spans="1:19" s="73" customFormat="1" ht="21" customHeight="1">
      <c r="A24" s="88" t="s">
        <v>23</v>
      </c>
      <c r="B24" s="88"/>
      <c r="C24" s="145" t="s">
        <v>224</v>
      </c>
      <c r="D24" s="12">
        <v>3145760136</v>
      </c>
      <c r="E24" s="12"/>
      <c r="F24" s="8">
        <v>3140999962</v>
      </c>
      <c r="G24" s="12"/>
      <c r="H24" s="12">
        <v>3140666836</v>
      </c>
      <c r="I24" s="12"/>
      <c r="J24" s="8">
        <v>3135906662</v>
      </c>
      <c r="M24" s="27"/>
      <c r="O24" s="27"/>
      <c r="P24" s="27"/>
      <c r="Q24" s="27"/>
      <c r="R24" s="27"/>
      <c r="S24" s="27"/>
    </row>
    <row r="25" spans="1:19" s="73" customFormat="1" ht="21" customHeight="1">
      <c r="A25" s="120" t="s">
        <v>24</v>
      </c>
      <c r="B25" s="120"/>
      <c r="C25" s="145">
        <v>10.1</v>
      </c>
      <c r="D25" s="12">
        <v>603304763</v>
      </c>
      <c r="E25" s="12"/>
      <c r="F25" s="8">
        <v>574690186</v>
      </c>
      <c r="G25" s="12"/>
      <c r="H25" s="12">
        <v>383334000</v>
      </c>
      <c r="I25" s="12"/>
      <c r="J25" s="8">
        <v>383334000</v>
      </c>
      <c r="M25" s="27"/>
      <c r="O25" s="27"/>
      <c r="P25" s="27"/>
      <c r="Q25" s="27"/>
      <c r="R25" s="27"/>
      <c r="S25" s="27"/>
    </row>
    <row r="26" spans="1:19" s="73" customFormat="1" ht="21" customHeight="1">
      <c r="A26" s="120" t="s">
        <v>25</v>
      </c>
      <c r="B26" s="120"/>
      <c r="C26" s="145">
        <v>10.199999999999999</v>
      </c>
      <c r="D26" s="208">
        <v>0</v>
      </c>
      <c r="E26" s="12"/>
      <c r="F26" s="208">
        <v>0</v>
      </c>
      <c r="G26" s="12"/>
      <c r="H26" s="12">
        <v>10209920</v>
      </c>
      <c r="I26" s="12"/>
      <c r="J26" s="8">
        <v>10209920</v>
      </c>
      <c r="M26" s="27"/>
      <c r="O26" s="27"/>
      <c r="P26" s="27"/>
      <c r="Q26" s="27"/>
      <c r="R26" s="27"/>
      <c r="S26" s="27"/>
    </row>
    <row r="27" spans="1:19" s="73" customFormat="1" ht="21" customHeight="1">
      <c r="A27" s="88" t="s">
        <v>26</v>
      </c>
      <c r="B27" s="88"/>
      <c r="C27" s="145">
        <v>11</v>
      </c>
      <c r="D27" s="12">
        <v>39891888959</v>
      </c>
      <c r="E27" s="12"/>
      <c r="F27" s="8">
        <v>44579272684</v>
      </c>
      <c r="G27" s="12"/>
      <c r="H27" s="12">
        <v>39840085754</v>
      </c>
      <c r="I27" s="12"/>
      <c r="J27" s="8">
        <v>44556189072</v>
      </c>
      <c r="M27" s="27"/>
      <c r="O27" s="27"/>
      <c r="P27" s="27"/>
      <c r="Q27" s="27"/>
      <c r="R27" s="27"/>
      <c r="S27" s="27"/>
    </row>
    <row r="28" spans="1:19" s="73" customFormat="1" ht="21" customHeight="1">
      <c r="A28" s="88" t="s">
        <v>27</v>
      </c>
      <c r="B28" s="88"/>
      <c r="C28" s="145">
        <v>12</v>
      </c>
      <c r="D28" s="12">
        <v>71576545690</v>
      </c>
      <c r="E28" s="12"/>
      <c r="F28" s="8">
        <v>65047852604</v>
      </c>
      <c r="G28" s="12"/>
      <c r="H28" s="12">
        <v>71564413572</v>
      </c>
      <c r="I28" s="11"/>
      <c r="J28" s="8">
        <v>65042183223</v>
      </c>
      <c r="M28" s="27"/>
      <c r="O28" s="27"/>
      <c r="P28" s="27"/>
      <c r="Q28" s="27"/>
      <c r="R28" s="27"/>
      <c r="S28" s="27"/>
    </row>
    <row r="29" spans="1:19" s="73" customFormat="1" ht="21" customHeight="1">
      <c r="A29" s="88" t="s">
        <v>28</v>
      </c>
      <c r="B29" s="88"/>
      <c r="C29" s="147"/>
      <c r="D29" s="12">
        <v>110355086</v>
      </c>
      <c r="E29" s="12"/>
      <c r="F29" s="8">
        <v>121672860</v>
      </c>
      <c r="G29" s="12"/>
      <c r="H29" s="12">
        <v>109829794</v>
      </c>
      <c r="I29" s="11"/>
      <c r="J29" s="8">
        <v>115987117</v>
      </c>
      <c r="M29" s="27"/>
      <c r="O29" s="27"/>
      <c r="P29" s="27"/>
      <c r="Q29" s="27"/>
      <c r="R29" s="27"/>
      <c r="S29" s="27"/>
    </row>
    <row r="30" spans="1:19" s="73" customFormat="1" ht="21" customHeight="1">
      <c r="A30" s="88" t="s">
        <v>29</v>
      </c>
      <c r="B30" s="88"/>
      <c r="C30" s="126"/>
      <c r="D30" s="12">
        <v>10997032909</v>
      </c>
      <c r="E30" s="12"/>
      <c r="F30" s="8">
        <v>10994809615</v>
      </c>
      <c r="G30" s="11"/>
      <c r="H30" s="12">
        <v>10987712303</v>
      </c>
      <c r="I30" s="11"/>
      <c r="J30" s="8">
        <v>10987712303</v>
      </c>
      <c r="M30" s="27"/>
      <c r="O30" s="27"/>
      <c r="P30" s="27"/>
      <c r="Q30" s="27"/>
      <c r="R30" s="27"/>
      <c r="S30" s="27"/>
    </row>
    <row r="31" spans="1:19" s="73" customFormat="1" ht="21" customHeight="1">
      <c r="A31" s="88" t="s">
        <v>30</v>
      </c>
      <c r="B31" s="88"/>
      <c r="C31" s="126" t="s">
        <v>31</v>
      </c>
      <c r="D31" s="12">
        <v>15390312055</v>
      </c>
      <c r="E31" s="12"/>
      <c r="F31" s="8">
        <v>14894114789</v>
      </c>
      <c r="G31" s="11"/>
      <c r="H31" s="12">
        <v>15390312055</v>
      </c>
      <c r="I31" s="11"/>
      <c r="J31" s="8">
        <v>14894114789</v>
      </c>
      <c r="M31" s="27"/>
      <c r="O31" s="27"/>
      <c r="P31" s="27"/>
      <c r="Q31" s="27"/>
      <c r="R31" s="27"/>
      <c r="S31" s="27"/>
    </row>
    <row r="32" spans="1:19" s="73" customFormat="1" ht="21" customHeight="1">
      <c r="A32" s="88" t="s">
        <v>32</v>
      </c>
      <c r="B32" s="88"/>
      <c r="C32" s="126" t="s">
        <v>33</v>
      </c>
      <c r="D32" s="12">
        <v>13596237067</v>
      </c>
      <c r="E32" s="11"/>
      <c r="F32" s="8">
        <v>5561226965</v>
      </c>
      <c r="G32" s="11"/>
      <c r="H32" s="12">
        <v>13593690058</v>
      </c>
      <c r="I32" s="11"/>
      <c r="J32" s="8">
        <v>5463449926</v>
      </c>
      <c r="M32" s="27"/>
      <c r="O32" s="27"/>
      <c r="P32" s="27"/>
      <c r="Q32" s="27"/>
      <c r="R32" s="27"/>
      <c r="S32" s="27"/>
    </row>
    <row r="33" spans="1:19" s="81" customFormat="1" ht="21" customHeight="1">
      <c r="A33" s="146" t="s">
        <v>34</v>
      </c>
      <c r="B33" s="146"/>
      <c r="C33" s="202"/>
      <c r="D33" s="25">
        <f>SUM(D24:D32)</f>
        <v>155311436665</v>
      </c>
      <c r="E33" s="7"/>
      <c r="F33" s="9">
        <f>SUM(F24:F32)</f>
        <v>144914639665</v>
      </c>
      <c r="G33" s="7"/>
      <c r="H33" s="25">
        <f>SUM(H24:H32)</f>
        <v>155020254292</v>
      </c>
      <c r="I33" s="7"/>
      <c r="J33" s="9">
        <f>SUM(J24:J32)</f>
        <v>144589087012</v>
      </c>
      <c r="L33" s="73"/>
      <c r="M33" s="27"/>
      <c r="N33" s="73"/>
      <c r="O33" s="27"/>
      <c r="P33" s="27"/>
      <c r="Q33" s="27"/>
      <c r="R33" s="27"/>
      <c r="S33" s="27"/>
    </row>
    <row r="34" spans="1:19" s="81" customFormat="1" ht="21" customHeight="1" thickBot="1">
      <c r="A34" s="99" t="s">
        <v>35</v>
      </c>
      <c r="B34" s="84"/>
      <c r="C34" s="202"/>
      <c r="D34" s="43">
        <f>D21+D33</f>
        <v>257109588450</v>
      </c>
      <c r="E34" s="7"/>
      <c r="F34" s="65">
        <f>F21+F33</f>
        <v>238990655806</v>
      </c>
      <c r="G34" s="10">
        <f>G21+G33</f>
        <v>0</v>
      </c>
      <c r="H34" s="65">
        <f>H21+H33</f>
        <v>255965457208</v>
      </c>
      <c r="I34" s="7"/>
      <c r="J34" s="65">
        <f>J21+J33</f>
        <v>237428341617</v>
      </c>
      <c r="L34" s="73"/>
      <c r="M34" s="27"/>
      <c r="N34" s="73"/>
      <c r="O34" s="27"/>
      <c r="P34" s="27"/>
      <c r="Q34" s="27"/>
      <c r="R34" s="27"/>
      <c r="S34" s="27"/>
    </row>
    <row r="35" spans="1:19" s="81" customFormat="1" ht="21" customHeight="1" thickTop="1">
      <c r="A35" s="84"/>
      <c r="B35" s="84"/>
      <c r="C35" s="202"/>
      <c r="D35" s="24"/>
      <c r="E35" s="7"/>
      <c r="F35" s="24"/>
      <c r="G35" s="7"/>
      <c r="H35" s="24"/>
      <c r="I35" s="7"/>
      <c r="J35" s="24"/>
    </row>
    <row r="36" spans="1:19" s="81" customFormat="1" ht="21" customHeight="1">
      <c r="A36" s="84"/>
      <c r="B36" s="84"/>
      <c r="C36" s="202"/>
      <c r="D36" s="24"/>
      <c r="E36" s="7"/>
      <c r="F36" s="24"/>
      <c r="G36" s="7"/>
      <c r="H36" s="24"/>
      <c r="I36" s="7"/>
      <c r="J36" s="24"/>
    </row>
    <row r="37" spans="1:19" s="81" customFormat="1" ht="21" customHeight="1">
      <c r="A37" s="84"/>
      <c r="B37" s="84"/>
      <c r="C37" s="202"/>
      <c r="D37" s="24"/>
      <c r="E37" s="24"/>
      <c r="F37" s="24"/>
      <c r="G37" s="24"/>
      <c r="H37" s="24"/>
      <c r="I37" s="7"/>
      <c r="J37" s="24"/>
    </row>
    <row r="38" spans="1:19" s="81" customFormat="1" ht="21" customHeight="1">
      <c r="A38" s="84"/>
      <c r="B38" s="84"/>
      <c r="C38" s="202"/>
      <c r="D38" s="24"/>
      <c r="E38" s="24"/>
      <c r="F38" s="24"/>
      <c r="G38" s="24"/>
      <c r="H38" s="24"/>
      <c r="I38" s="24"/>
      <c r="J38" s="24"/>
    </row>
    <row r="39" spans="1:19" s="81" customFormat="1" ht="21" customHeight="1">
      <c r="A39" s="84"/>
      <c r="B39" s="84"/>
      <c r="C39" s="202"/>
      <c r="D39" s="24"/>
      <c r="E39" s="24"/>
      <c r="F39" s="24"/>
      <c r="G39" s="24"/>
      <c r="H39" s="24"/>
      <c r="I39" s="24"/>
      <c r="J39" s="24"/>
    </row>
    <row r="40" spans="1:19" s="81" customFormat="1" ht="21" customHeight="1">
      <c r="A40" s="84"/>
      <c r="B40" s="84"/>
      <c r="C40" s="202"/>
      <c r="D40" s="24"/>
      <c r="E40" s="24"/>
      <c r="F40" s="24"/>
      <c r="G40" s="24"/>
      <c r="H40" s="24"/>
      <c r="I40" s="24"/>
      <c r="J40" s="24"/>
    </row>
    <row r="41" spans="1:19" s="81" customFormat="1" ht="21" customHeight="1">
      <c r="A41" s="84"/>
      <c r="B41" s="84"/>
      <c r="C41" s="202"/>
      <c r="D41" s="24"/>
      <c r="E41" s="24"/>
      <c r="F41" s="24"/>
      <c r="G41" s="24"/>
      <c r="H41" s="24"/>
      <c r="I41" s="24"/>
      <c r="J41" s="24"/>
    </row>
    <row r="42" spans="1:19" s="81" customFormat="1" ht="21" customHeight="1">
      <c r="A42" s="84"/>
      <c r="B42" s="84"/>
      <c r="C42" s="202"/>
      <c r="D42" s="24"/>
      <c r="E42" s="24"/>
      <c r="F42" s="24"/>
      <c r="G42" s="24"/>
      <c r="H42" s="24"/>
      <c r="I42" s="24"/>
      <c r="J42" s="24"/>
    </row>
    <row r="43" spans="1:19" s="81" customFormat="1" ht="21" customHeight="1">
      <c r="A43" s="245" t="s">
        <v>36</v>
      </c>
      <c r="B43" s="245"/>
      <c r="C43" s="245"/>
      <c r="D43" s="245"/>
      <c r="E43" s="24"/>
      <c r="F43" s="24"/>
      <c r="G43" s="24"/>
      <c r="H43" s="24"/>
      <c r="I43" s="24"/>
      <c r="J43" s="24"/>
    </row>
    <row r="44" spans="1:19" s="81" customFormat="1" ht="21" customHeight="1">
      <c r="A44" s="84"/>
      <c r="B44" s="84"/>
      <c r="C44" s="202"/>
      <c r="D44" s="24"/>
      <c r="E44" s="24"/>
      <c r="F44" s="24"/>
      <c r="G44" s="24"/>
      <c r="H44" s="24"/>
      <c r="I44" s="24"/>
      <c r="J44" s="24"/>
    </row>
    <row r="45" spans="1:19" s="81" customFormat="1" ht="21" customHeight="1">
      <c r="A45" s="84"/>
      <c r="B45" s="84"/>
      <c r="C45" s="202"/>
      <c r="D45" s="24"/>
      <c r="E45" s="24"/>
      <c r="F45" s="24"/>
      <c r="G45" s="24"/>
      <c r="H45" s="24"/>
      <c r="I45" s="24"/>
      <c r="J45" s="24"/>
    </row>
    <row r="46" spans="1:19" ht="21" customHeight="1">
      <c r="A46" s="243" t="s">
        <v>37</v>
      </c>
      <c r="B46" s="243"/>
      <c r="C46" s="243"/>
      <c r="D46" s="243"/>
      <c r="E46" s="108"/>
      <c r="F46" s="243" t="s">
        <v>38</v>
      </c>
      <c r="G46" s="243"/>
      <c r="H46" s="243"/>
      <c r="I46" s="243"/>
      <c r="J46" s="243"/>
    </row>
    <row r="47" spans="1:19" ht="21" customHeight="1">
      <c r="A47" s="243" t="s">
        <v>39</v>
      </c>
      <c r="B47" s="243"/>
      <c r="C47" s="243"/>
      <c r="D47" s="243"/>
      <c r="E47" s="108"/>
      <c r="F47" s="243" t="s">
        <v>40</v>
      </c>
      <c r="G47" s="243"/>
      <c r="H47" s="243"/>
      <c r="I47" s="243"/>
      <c r="J47" s="243"/>
    </row>
    <row r="48" spans="1:19" ht="21" customHeight="1">
      <c r="A48" s="244" t="s">
        <v>41</v>
      </c>
      <c r="B48" s="244"/>
      <c r="C48" s="244"/>
      <c r="D48" s="244"/>
      <c r="E48" s="108"/>
      <c r="F48" s="243" t="s">
        <v>42</v>
      </c>
      <c r="G48" s="243"/>
      <c r="H48" s="243"/>
      <c r="I48" s="243"/>
      <c r="J48" s="243"/>
    </row>
    <row r="49" spans="1:19" s="75" customFormat="1" ht="21" customHeight="1">
      <c r="A49" s="241" t="s">
        <v>0</v>
      </c>
      <c r="B49" s="241"/>
      <c r="C49" s="241"/>
      <c r="D49" s="241"/>
      <c r="E49" s="241"/>
      <c r="F49" s="241"/>
      <c r="G49" s="241"/>
      <c r="H49" s="241"/>
      <c r="I49" s="241"/>
      <c r="J49" s="241"/>
    </row>
    <row r="50" spans="1:19" s="75" customFormat="1" ht="21" customHeight="1">
      <c r="A50" s="241" t="s">
        <v>43</v>
      </c>
      <c r="B50" s="241"/>
      <c r="C50" s="241"/>
      <c r="D50" s="241"/>
      <c r="E50" s="241"/>
      <c r="F50" s="241"/>
      <c r="G50" s="241"/>
      <c r="H50" s="241"/>
      <c r="I50" s="241"/>
      <c r="J50" s="241"/>
    </row>
    <row r="51" spans="1:19" s="75" customFormat="1" ht="21" customHeight="1">
      <c r="A51" s="241" t="s">
        <v>206</v>
      </c>
      <c r="B51" s="241"/>
      <c r="C51" s="241"/>
      <c r="D51" s="241"/>
      <c r="E51" s="241"/>
      <c r="F51" s="241"/>
      <c r="G51" s="241"/>
      <c r="H51" s="241"/>
      <c r="I51" s="241"/>
      <c r="J51" s="241"/>
    </row>
    <row r="52" spans="1:19" s="75" customFormat="1" ht="21" customHeight="1">
      <c r="A52" s="242" t="s">
        <v>2</v>
      </c>
      <c r="B52" s="242"/>
      <c r="C52" s="242"/>
      <c r="D52" s="242"/>
      <c r="E52" s="242"/>
      <c r="F52" s="242"/>
      <c r="G52" s="242"/>
      <c r="H52" s="242"/>
      <c r="I52" s="242"/>
      <c r="J52" s="242"/>
    </row>
    <row r="53" spans="1:19" s="75" customFormat="1" ht="9" customHeight="1">
      <c r="A53" s="96"/>
      <c r="B53" s="96"/>
      <c r="C53" s="96"/>
      <c r="D53" s="225"/>
      <c r="E53" s="96"/>
      <c r="F53" s="96"/>
      <c r="G53" s="96"/>
      <c r="H53" s="96"/>
      <c r="I53" s="96"/>
      <c r="J53" s="96"/>
    </row>
    <row r="54" spans="1:19" s="75" customFormat="1" ht="21" customHeight="1">
      <c r="A54" s="97"/>
      <c r="B54" s="97"/>
      <c r="C54" s="117"/>
      <c r="D54" s="241" t="s">
        <v>3</v>
      </c>
      <c r="E54" s="241"/>
      <c r="F54" s="241"/>
      <c r="G54" s="241" t="s">
        <v>4</v>
      </c>
      <c r="H54" s="241"/>
      <c r="I54" s="241"/>
      <c r="J54" s="241"/>
    </row>
    <row r="55" spans="1:19" s="75" customFormat="1" ht="21" customHeight="1">
      <c r="A55" s="97"/>
      <c r="B55" s="97"/>
      <c r="C55" s="117"/>
      <c r="D55" s="241" t="s">
        <v>5</v>
      </c>
      <c r="E55" s="241"/>
      <c r="F55" s="241"/>
      <c r="G55" s="241" t="s">
        <v>5</v>
      </c>
      <c r="H55" s="241"/>
      <c r="I55" s="241"/>
      <c r="J55" s="241"/>
    </row>
    <row r="56" spans="1:19" s="75" customFormat="1" ht="21" customHeight="1">
      <c r="A56" s="148"/>
      <c r="B56" s="148"/>
      <c r="C56" s="202" t="s">
        <v>6</v>
      </c>
      <c r="D56" s="226" t="s">
        <v>7</v>
      </c>
      <c r="E56" s="202"/>
      <c r="F56" s="143" t="s">
        <v>8</v>
      </c>
      <c r="G56" s="202"/>
      <c r="H56" s="143" t="s">
        <v>7</v>
      </c>
      <c r="I56" s="202"/>
      <c r="J56" s="143" t="s">
        <v>8</v>
      </c>
    </row>
    <row r="57" spans="1:19" s="75" customFormat="1" ht="21" customHeight="1">
      <c r="A57" s="148"/>
      <c r="B57" s="148"/>
      <c r="C57" s="81"/>
      <c r="D57" s="226" t="s">
        <v>204</v>
      </c>
      <c r="E57" s="202"/>
      <c r="F57" s="143" t="s">
        <v>9</v>
      </c>
      <c r="G57" s="202"/>
      <c r="H57" s="143" t="s">
        <v>204</v>
      </c>
      <c r="I57" s="202"/>
      <c r="J57" s="143" t="s">
        <v>9</v>
      </c>
    </row>
    <row r="58" spans="1:19" s="75" customFormat="1" ht="21" customHeight="1">
      <c r="C58" s="202"/>
      <c r="D58" s="235">
        <v>2024</v>
      </c>
      <c r="E58" s="144"/>
      <c r="F58" s="143">
        <v>2023</v>
      </c>
      <c r="G58" s="144"/>
      <c r="H58" s="143">
        <v>2024</v>
      </c>
      <c r="I58" s="144"/>
      <c r="J58" s="143">
        <v>2023</v>
      </c>
    </row>
    <row r="59" spans="1:19" s="75" customFormat="1" ht="21" customHeight="1">
      <c r="C59" s="81"/>
      <c r="D59" s="227" t="s">
        <v>10</v>
      </c>
      <c r="E59" s="202"/>
      <c r="F59" s="202"/>
      <c r="G59" s="202" t="e">
        <v>#REF!</v>
      </c>
      <c r="H59" s="202" t="s">
        <v>10</v>
      </c>
      <c r="I59" s="81"/>
      <c r="J59" s="81"/>
    </row>
    <row r="60" spans="1:19" s="75" customFormat="1" ht="21" customHeight="1">
      <c r="A60" s="241" t="s">
        <v>44</v>
      </c>
      <c r="B60" s="241"/>
      <c r="C60" s="117"/>
      <c r="D60" s="228"/>
      <c r="E60" s="196"/>
      <c r="F60" s="196"/>
      <c r="G60" s="28"/>
      <c r="H60" s="196"/>
      <c r="I60" s="196"/>
      <c r="J60" s="196"/>
    </row>
    <row r="61" spans="1:19" s="75" customFormat="1" ht="21" customHeight="1">
      <c r="A61" s="99" t="s">
        <v>45</v>
      </c>
      <c r="B61" s="99"/>
      <c r="C61" s="195"/>
      <c r="D61" s="229"/>
      <c r="G61" s="28"/>
    </row>
    <row r="62" spans="1:19" s="73" customFormat="1" ht="21" customHeight="1">
      <c r="A62" s="88" t="s">
        <v>248</v>
      </c>
      <c r="B62" s="88"/>
      <c r="C62" s="22" t="s">
        <v>223</v>
      </c>
      <c r="D62" s="12">
        <v>31109530181</v>
      </c>
      <c r="E62" s="12"/>
      <c r="F62" s="12">
        <v>28547059852</v>
      </c>
      <c r="G62" s="12"/>
      <c r="H62" s="12">
        <v>30210016193</v>
      </c>
      <c r="I62" s="12"/>
      <c r="J62" s="12">
        <v>27340119068</v>
      </c>
      <c r="M62" s="149"/>
      <c r="O62" s="149"/>
      <c r="P62" s="27"/>
      <c r="Q62" s="27"/>
      <c r="R62" s="27"/>
      <c r="S62" s="149"/>
    </row>
    <row r="63" spans="1:19" s="73" customFormat="1" ht="21" customHeight="1">
      <c r="A63" s="88" t="s">
        <v>46</v>
      </c>
      <c r="B63" s="150"/>
      <c r="C63" s="22"/>
      <c r="D63" s="12">
        <v>35957216657</v>
      </c>
      <c r="E63" s="12"/>
      <c r="F63" s="12">
        <v>37575699718</v>
      </c>
      <c r="G63" s="12"/>
      <c r="H63" s="12">
        <v>35908119622</v>
      </c>
      <c r="I63" s="12"/>
      <c r="J63" s="12">
        <v>37497491090</v>
      </c>
      <c r="M63" s="149"/>
      <c r="O63" s="149"/>
      <c r="P63" s="27"/>
      <c r="Q63" s="27"/>
      <c r="R63" s="27"/>
      <c r="S63" s="149"/>
    </row>
    <row r="64" spans="1:19" s="73" customFormat="1" ht="21" customHeight="1">
      <c r="A64" s="88" t="s">
        <v>250</v>
      </c>
      <c r="B64" s="88"/>
      <c r="C64" s="138" t="s">
        <v>48</v>
      </c>
      <c r="D64" s="12">
        <v>9068928526</v>
      </c>
      <c r="E64" s="12"/>
      <c r="F64" s="12">
        <v>7186755767</v>
      </c>
      <c r="G64" s="12"/>
      <c r="H64" s="12">
        <v>9061122812</v>
      </c>
      <c r="I64" s="12"/>
      <c r="J64" s="8">
        <v>7180322067</v>
      </c>
      <c r="M64" s="149"/>
      <c r="O64" s="149"/>
      <c r="P64" s="27"/>
      <c r="Q64" s="27"/>
      <c r="R64" s="27"/>
      <c r="S64" s="149"/>
    </row>
    <row r="65" spans="1:19" s="73" customFormat="1" ht="21" customHeight="1">
      <c r="A65" s="88" t="s">
        <v>49</v>
      </c>
      <c r="B65" s="88"/>
      <c r="C65" s="22"/>
      <c r="D65" s="12">
        <v>15348872</v>
      </c>
      <c r="E65" s="12"/>
      <c r="F65" s="12">
        <v>7920562</v>
      </c>
      <c r="G65" s="12"/>
      <c r="H65" s="208">
        <v>0</v>
      </c>
      <c r="I65" s="12"/>
      <c r="J65" s="208">
        <v>0</v>
      </c>
      <c r="M65" s="149"/>
      <c r="O65" s="149"/>
      <c r="P65" s="27"/>
      <c r="Q65" s="27"/>
      <c r="R65" s="27"/>
      <c r="S65" s="149"/>
    </row>
    <row r="66" spans="1:19" s="73" customFormat="1" ht="21" customHeight="1">
      <c r="A66" s="88" t="s">
        <v>50</v>
      </c>
      <c r="B66" s="150"/>
      <c r="C66" s="22"/>
      <c r="D66" s="12">
        <v>54649387</v>
      </c>
      <c r="E66" s="11"/>
      <c r="F66" s="12">
        <v>54626562</v>
      </c>
      <c r="G66" s="12"/>
      <c r="H66" s="12">
        <v>54228762</v>
      </c>
      <c r="I66" s="12"/>
      <c r="J66" s="8">
        <v>54228762</v>
      </c>
      <c r="M66" s="149"/>
      <c r="O66" s="149"/>
      <c r="P66" s="27"/>
      <c r="Q66" s="27"/>
      <c r="R66" s="27"/>
      <c r="S66" s="149"/>
    </row>
    <row r="67" spans="1:19" s="73" customFormat="1" ht="21" customHeight="1">
      <c r="A67" s="88" t="s">
        <v>51</v>
      </c>
      <c r="B67" s="88"/>
      <c r="C67" s="22"/>
      <c r="D67" s="12">
        <v>638101338</v>
      </c>
      <c r="E67" s="11"/>
      <c r="F67" s="12">
        <v>824161546</v>
      </c>
      <c r="G67" s="11"/>
      <c r="H67" s="12">
        <v>638101338</v>
      </c>
      <c r="I67" s="11"/>
      <c r="J67" s="8">
        <v>816630738</v>
      </c>
      <c r="M67" s="149"/>
      <c r="O67" s="149"/>
      <c r="P67" s="27"/>
      <c r="Q67" s="27"/>
      <c r="R67" s="27"/>
      <c r="S67" s="149"/>
    </row>
    <row r="68" spans="1:19" s="81" customFormat="1" ht="21" customHeight="1">
      <c r="A68" s="146" t="s">
        <v>52</v>
      </c>
      <c r="B68" s="146"/>
      <c r="C68" s="151"/>
      <c r="D68" s="44">
        <f>SUM(D62:D67)</f>
        <v>76843774961</v>
      </c>
      <c r="E68" s="45"/>
      <c r="F68" s="66">
        <f>SUM(F62:F67)</f>
        <v>74196224007</v>
      </c>
      <c r="G68" s="45"/>
      <c r="H68" s="44">
        <f>SUM(H62:H67)</f>
        <v>75871588727</v>
      </c>
      <c r="I68" s="45"/>
      <c r="J68" s="66">
        <f>SUM(J62:J67)</f>
        <v>72888791725</v>
      </c>
      <c r="L68" s="73"/>
      <c r="M68" s="149"/>
      <c r="N68" s="73"/>
      <c r="O68" s="149"/>
      <c r="P68" s="27"/>
      <c r="Q68" s="27"/>
      <c r="R68" s="27"/>
      <c r="S68" s="149"/>
    </row>
    <row r="69" spans="1:19" s="75" customFormat="1" ht="21" customHeight="1">
      <c r="A69" s="152"/>
      <c r="B69" s="152"/>
      <c r="C69" s="22"/>
      <c r="D69" s="12"/>
      <c r="E69" s="12"/>
      <c r="F69" s="22"/>
      <c r="G69" s="11"/>
      <c r="H69" s="12"/>
      <c r="I69" s="12"/>
      <c r="J69" s="12"/>
      <c r="L69" s="153"/>
      <c r="M69" s="153"/>
      <c r="N69" s="153"/>
      <c r="O69" s="153"/>
      <c r="P69" s="27"/>
      <c r="Q69" s="27"/>
      <c r="R69" s="27"/>
    </row>
    <row r="70" spans="1:19" s="75" customFormat="1" ht="21" customHeight="1">
      <c r="A70" s="99" t="s">
        <v>53</v>
      </c>
      <c r="B70" s="154"/>
      <c r="C70" s="151"/>
      <c r="D70" s="24"/>
      <c r="E70" s="7"/>
      <c r="F70" s="22"/>
      <c r="G70" s="24"/>
      <c r="H70" s="24"/>
      <c r="I70" s="7"/>
      <c r="J70" s="24"/>
      <c r="L70" s="153"/>
      <c r="M70" s="153"/>
      <c r="N70" s="153"/>
      <c r="O70" s="153"/>
      <c r="P70" s="27"/>
      <c r="Q70" s="27"/>
      <c r="R70" s="27"/>
    </row>
    <row r="71" spans="1:19" s="75" customFormat="1" ht="21" customHeight="1">
      <c r="A71" s="88" t="s">
        <v>238</v>
      </c>
      <c r="B71" s="154"/>
      <c r="C71" s="24"/>
      <c r="D71" s="24"/>
      <c r="E71" s="24"/>
      <c r="F71" s="24"/>
      <c r="G71" s="24"/>
      <c r="H71" s="24"/>
      <c r="I71" s="24"/>
      <c r="J71" s="24"/>
      <c r="P71" s="27"/>
      <c r="Q71" s="27"/>
      <c r="R71" s="27"/>
    </row>
    <row r="72" spans="1:19" s="75" customFormat="1" ht="21" customHeight="1">
      <c r="A72" s="155" t="s">
        <v>202</v>
      </c>
      <c r="B72" s="154"/>
      <c r="C72" s="22" t="s">
        <v>54</v>
      </c>
      <c r="D72" s="12">
        <v>8578321973</v>
      </c>
      <c r="E72" s="12"/>
      <c r="F72" s="12">
        <v>8398920948</v>
      </c>
      <c r="G72" s="12"/>
      <c r="H72" s="12">
        <v>8578321973</v>
      </c>
      <c r="I72" s="12"/>
      <c r="J72" s="8">
        <v>8398920948</v>
      </c>
      <c r="P72" s="27"/>
      <c r="Q72" s="27"/>
      <c r="R72" s="27"/>
    </row>
    <row r="73" spans="1:19" s="75" customFormat="1" ht="21" customHeight="1">
      <c r="A73" s="219" t="s">
        <v>236</v>
      </c>
      <c r="B73" s="154"/>
      <c r="C73" s="22" t="s">
        <v>47</v>
      </c>
      <c r="D73" s="12">
        <v>25198940804</v>
      </c>
      <c r="E73" s="12"/>
      <c r="F73" s="12">
        <v>24931759206</v>
      </c>
      <c r="G73" s="12"/>
      <c r="H73" s="12">
        <v>25198940804</v>
      </c>
      <c r="I73" s="12"/>
      <c r="J73" s="8">
        <v>24931759206</v>
      </c>
      <c r="L73" s="86"/>
      <c r="M73" s="156"/>
      <c r="N73" s="86"/>
      <c r="O73" s="156"/>
      <c r="P73" s="27"/>
      <c r="Q73" s="27"/>
      <c r="R73" s="27"/>
      <c r="S73" s="156"/>
    </row>
    <row r="74" spans="1:19" s="75" customFormat="1" ht="21" customHeight="1">
      <c r="A74" s="219" t="s">
        <v>237</v>
      </c>
      <c r="B74" s="154"/>
      <c r="C74" s="22" t="s">
        <v>48</v>
      </c>
      <c r="D74" s="12">
        <v>85281804541</v>
      </c>
      <c r="E74" s="12"/>
      <c r="F74" s="12">
        <v>77073995134</v>
      </c>
      <c r="G74" s="12"/>
      <c r="H74" s="12">
        <v>85277267655</v>
      </c>
      <c r="I74" s="12"/>
      <c r="J74" s="8">
        <v>77073635777</v>
      </c>
      <c r="L74" s="86"/>
      <c r="M74" s="156"/>
      <c r="N74" s="86"/>
      <c r="O74" s="156"/>
      <c r="P74" s="27"/>
      <c r="Q74" s="27"/>
      <c r="R74" s="27"/>
      <c r="S74" s="156"/>
    </row>
    <row r="75" spans="1:19" s="75" customFormat="1" ht="21" customHeight="1">
      <c r="A75" s="219" t="s">
        <v>235</v>
      </c>
      <c r="B75" s="154"/>
      <c r="C75" s="22" t="s">
        <v>55</v>
      </c>
      <c r="D75" s="12">
        <v>47597930395</v>
      </c>
      <c r="E75" s="12"/>
      <c r="F75" s="12">
        <v>46826245490</v>
      </c>
      <c r="G75" s="12"/>
      <c r="H75" s="12">
        <v>47597930395</v>
      </c>
      <c r="I75" s="12"/>
      <c r="J75" s="8">
        <v>46826245490</v>
      </c>
      <c r="L75" s="86"/>
      <c r="M75" s="156"/>
      <c r="N75" s="86"/>
      <c r="O75" s="156"/>
      <c r="P75" s="27"/>
      <c r="Q75" s="27"/>
      <c r="R75" s="27"/>
      <c r="S75" s="156"/>
    </row>
    <row r="76" spans="1:19" s="75" customFormat="1" ht="21" customHeight="1">
      <c r="A76" s="88" t="s">
        <v>56</v>
      </c>
      <c r="B76" s="154"/>
      <c r="C76" s="138" t="s">
        <v>223</v>
      </c>
      <c r="D76" s="12">
        <v>15478624642</v>
      </c>
      <c r="E76" s="12"/>
      <c r="F76" s="12">
        <v>15699742644</v>
      </c>
      <c r="G76" s="12"/>
      <c r="H76" s="12">
        <v>15478624642</v>
      </c>
      <c r="I76" s="12"/>
      <c r="J76" s="8">
        <v>15699742644</v>
      </c>
      <c r="L76" s="86"/>
      <c r="M76" s="156"/>
      <c r="N76" s="86"/>
      <c r="O76" s="156"/>
      <c r="P76" s="27"/>
      <c r="Q76" s="27"/>
      <c r="R76" s="27"/>
      <c r="S76" s="156"/>
    </row>
    <row r="77" spans="1:19" ht="21" customHeight="1">
      <c r="A77" s="88" t="s">
        <v>57</v>
      </c>
      <c r="B77" s="157"/>
      <c r="C77" s="126">
        <v>18</v>
      </c>
      <c r="D77" s="12">
        <v>861430860</v>
      </c>
      <c r="E77" s="12"/>
      <c r="F77" s="12">
        <v>880273136</v>
      </c>
      <c r="G77" s="12"/>
      <c r="H77" s="12">
        <v>861430860</v>
      </c>
      <c r="I77" s="12"/>
      <c r="J77" s="8">
        <v>880273136</v>
      </c>
      <c r="M77" s="156"/>
      <c r="O77" s="156"/>
      <c r="P77" s="27"/>
      <c r="Q77" s="27"/>
      <c r="R77" s="27"/>
      <c r="S77" s="156"/>
    </row>
    <row r="78" spans="1:19" ht="21" customHeight="1">
      <c r="A78" s="88" t="s">
        <v>58</v>
      </c>
      <c r="B78" s="157"/>
      <c r="C78" s="126">
        <v>19</v>
      </c>
      <c r="D78" s="12">
        <v>4761302830</v>
      </c>
      <c r="E78" s="12"/>
      <c r="F78" s="12">
        <v>4768335454</v>
      </c>
      <c r="G78" s="12"/>
      <c r="H78" s="12">
        <v>4738030057</v>
      </c>
      <c r="I78" s="12"/>
      <c r="J78" s="8">
        <v>4740606576</v>
      </c>
      <c r="M78" s="156"/>
      <c r="O78" s="156"/>
      <c r="P78" s="27"/>
      <c r="Q78" s="27"/>
      <c r="R78" s="27"/>
      <c r="S78" s="156"/>
    </row>
    <row r="79" spans="1:19" ht="21" customHeight="1">
      <c r="A79" s="88" t="s">
        <v>59</v>
      </c>
      <c r="B79" s="157"/>
      <c r="C79" s="126" t="s">
        <v>234</v>
      </c>
      <c r="D79" s="12">
        <v>33207870265</v>
      </c>
      <c r="E79" s="12"/>
      <c r="F79" s="12">
        <v>29340225624</v>
      </c>
      <c r="G79" s="12"/>
      <c r="H79" s="12">
        <v>33207870265</v>
      </c>
      <c r="I79" s="12"/>
      <c r="J79" s="8">
        <v>29340225624</v>
      </c>
      <c r="K79" s="29"/>
      <c r="M79" s="156"/>
      <c r="O79" s="156"/>
      <c r="P79" s="27"/>
      <c r="Q79" s="27"/>
      <c r="R79" s="27"/>
      <c r="S79" s="156"/>
    </row>
    <row r="80" spans="1:19" ht="21" customHeight="1">
      <c r="A80" s="88" t="s">
        <v>60</v>
      </c>
      <c r="B80" s="157"/>
      <c r="C80" s="138"/>
      <c r="D80" s="12">
        <v>18616376</v>
      </c>
      <c r="E80" s="11"/>
      <c r="F80" s="12">
        <v>17414882</v>
      </c>
      <c r="G80" s="11"/>
      <c r="H80" s="209">
        <v>0</v>
      </c>
      <c r="I80" s="11"/>
      <c r="J80" s="209">
        <v>0</v>
      </c>
      <c r="M80" s="156"/>
      <c r="O80" s="156"/>
      <c r="P80" s="27"/>
      <c r="Q80" s="27"/>
      <c r="R80" s="27"/>
      <c r="S80" s="156"/>
    </row>
    <row r="81" spans="1:19" s="75" customFormat="1" ht="21" customHeight="1">
      <c r="A81" s="158" t="s">
        <v>61</v>
      </c>
      <c r="B81" s="158"/>
      <c r="C81" s="151"/>
      <c r="D81" s="25">
        <f>SUM(D72:D80)</f>
        <v>220984842686</v>
      </c>
      <c r="E81" s="7"/>
      <c r="F81" s="9">
        <f>SUM(F72:F80)</f>
        <v>207936912518</v>
      </c>
      <c r="G81" s="10">
        <f>SUM(G72:G80)</f>
        <v>0</v>
      </c>
      <c r="H81" s="9">
        <f>SUM(H72:H80)</f>
        <v>220938416651</v>
      </c>
      <c r="I81" s="7"/>
      <c r="J81" s="9">
        <f>SUM(J72:J80)</f>
        <v>207891409401</v>
      </c>
      <c r="L81" s="86"/>
      <c r="M81" s="156"/>
      <c r="N81" s="86"/>
      <c r="O81" s="156"/>
      <c r="P81" s="27"/>
      <c r="Q81" s="27"/>
      <c r="R81" s="27"/>
      <c r="S81" s="156"/>
    </row>
    <row r="82" spans="1:19" s="75" customFormat="1" ht="21" customHeight="1">
      <c r="A82" s="159" t="s">
        <v>62</v>
      </c>
      <c r="B82" s="160"/>
      <c r="C82" s="151"/>
      <c r="D82" s="25">
        <f>D68+D81</f>
        <v>297828617647</v>
      </c>
      <c r="E82" s="7"/>
      <c r="F82" s="9">
        <f>F68+F81</f>
        <v>282133136525</v>
      </c>
      <c r="G82" s="10">
        <f>G68+G81</f>
        <v>0</v>
      </c>
      <c r="H82" s="9">
        <f>H68+H81</f>
        <v>296810005378</v>
      </c>
      <c r="I82" s="7"/>
      <c r="J82" s="9">
        <f>J68+J81</f>
        <v>280780201126</v>
      </c>
      <c r="L82" s="86"/>
      <c r="M82" s="156"/>
      <c r="N82" s="86"/>
      <c r="O82" s="156"/>
      <c r="P82" s="27"/>
      <c r="Q82" s="27"/>
      <c r="R82" s="27"/>
      <c r="S82" s="156"/>
    </row>
    <row r="83" spans="1:19" s="75" customFormat="1" ht="21" customHeight="1">
      <c r="A83" s="159"/>
      <c r="B83" s="160"/>
      <c r="C83" s="151"/>
      <c r="D83" s="24"/>
      <c r="E83" s="7"/>
      <c r="F83" s="24"/>
      <c r="G83" s="7"/>
      <c r="H83" s="24"/>
      <c r="I83" s="7"/>
      <c r="J83" s="24"/>
      <c r="L83" s="86"/>
      <c r="M83" s="156"/>
      <c r="N83" s="86"/>
      <c r="O83" s="156"/>
      <c r="P83" s="86"/>
      <c r="Q83" s="156"/>
      <c r="R83" s="86"/>
      <c r="S83" s="156"/>
    </row>
    <row r="84" spans="1:19" s="75" customFormat="1" ht="21" customHeight="1">
      <c r="A84" s="159"/>
      <c r="B84" s="160"/>
      <c r="C84" s="196"/>
      <c r="D84" s="28"/>
      <c r="E84" s="1"/>
      <c r="F84" s="28"/>
      <c r="G84" s="1"/>
      <c r="H84" s="28"/>
      <c r="I84" s="1"/>
      <c r="J84" s="28"/>
      <c r="L84" s="86"/>
      <c r="M84" s="156"/>
      <c r="N84" s="86"/>
      <c r="O84" s="156"/>
      <c r="P84" s="86"/>
      <c r="Q84" s="156"/>
      <c r="R84" s="86"/>
      <c r="S84" s="156"/>
    </row>
    <row r="85" spans="1:19" s="75" customFormat="1" ht="21" customHeight="1">
      <c r="A85" s="159"/>
      <c r="B85" s="160"/>
      <c r="C85" s="196"/>
      <c r="D85" s="28"/>
      <c r="E85" s="1"/>
      <c r="F85" s="28"/>
      <c r="G85" s="1"/>
      <c r="H85" s="28"/>
      <c r="I85" s="1"/>
      <c r="J85" s="28"/>
      <c r="L85" s="86"/>
      <c r="M85" s="156"/>
      <c r="N85" s="86"/>
      <c r="O85" s="156"/>
      <c r="P85" s="86"/>
      <c r="Q85" s="156"/>
      <c r="R85" s="86"/>
      <c r="S85" s="156"/>
    </row>
    <row r="86" spans="1:19" s="75" customFormat="1" ht="21" customHeight="1">
      <c r="A86" s="159"/>
      <c r="B86" s="160"/>
      <c r="C86" s="196"/>
      <c r="D86" s="28"/>
      <c r="E86" s="1"/>
      <c r="F86" s="28"/>
      <c r="G86" s="28"/>
      <c r="H86" s="28"/>
      <c r="I86" s="28"/>
      <c r="J86" s="28"/>
      <c r="L86" s="86"/>
      <c r="M86" s="156"/>
      <c r="N86" s="86"/>
      <c r="O86" s="156"/>
      <c r="P86" s="86"/>
      <c r="Q86" s="156"/>
      <c r="R86" s="86"/>
      <c r="S86" s="156"/>
    </row>
    <row r="87" spans="1:19" s="75" customFormat="1" ht="21" customHeight="1">
      <c r="A87" s="159"/>
      <c r="B87" s="160"/>
      <c r="C87" s="196"/>
      <c r="D87" s="28"/>
      <c r="E87" s="28"/>
      <c r="F87" s="28"/>
      <c r="G87" s="28"/>
      <c r="H87" s="28"/>
      <c r="I87" s="28"/>
      <c r="J87" s="28"/>
      <c r="L87" s="86"/>
      <c r="M87" s="156"/>
      <c r="N87" s="86"/>
      <c r="O87" s="156"/>
      <c r="P87" s="86"/>
      <c r="Q87" s="156"/>
      <c r="R87" s="86"/>
      <c r="S87" s="156"/>
    </row>
    <row r="88" spans="1:19" s="75" customFormat="1" ht="21" customHeight="1">
      <c r="A88" s="159"/>
      <c r="B88" s="160"/>
      <c r="C88" s="196"/>
      <c r="D88" s="28"/>
      <c r="E88" s="28"/>
      <c r="F88" s="28"/>
      <c r="G88" s="28"/>
      <c r="H88" s="28"/>
      <c r="I88" s="28"/>
      <c r="J88" s="28"/>
      <c r="L88" s="86"/>
      <c r="M88" s="156"/>
      <c r="N88" s="86"/>
      <c r="O88" s="156"/>
      <c r="P88" s="86"/>
      <c r="Q88" s="156"/>
      <c r="R88" s="86"/>
      <c r="S88" s="156"/>
    </row>
    <row r="89" spans="1:19" s="75" customFormat="1" ht="21" customHeight="1">
      <c r="A89" s="159"/>
      <c r="B89" s="160"/>
      <c r="C89" s="196"/>
      <c r="D89" s="28"/>
      <c r="E89" s="28"/>
      <c r="F89" s="28"/>
      <c r="G89" s="28"/>
      <c r="H89" s="28"/>
      <c r="I89" s="28"/>
      <c r="J89" s="28"/>
      <c r="L89" s="86"/>
      <c r="M89" s="156"/>
      <c r="N89" s="86"/>
      <c r="O89" s="156"/>
      <c r="P89" s="86"/>
      <c r="Q89" s="156"/>
      <c r="R89" s="86"/>
      <c r="S89" s="156"/>
    </row>
    <row r="90" spans="1:19" s="75" customFormat="1" ht="21" customHeight="1">
      <c r="A90" s="245"/>
      <c r="B90" s="245"/>
      <c r="C90" s="245"/>
      <c r="D90" s="245"/>
      <c r="E90" s="28"/>
      <c r="F90" s="28"/>
      <c r="G90" s="28"/>
      <c r="H90" s="28"/>
      <c r="I90" s="28"/>
      <c r="J90" s="28"/>
      <c r="L90" s="86"/>
      <c r="M90" s="156"/>
      <c r="N90" s="86"/>
      <c r="O90" s="156"/>
      <c r="P90" s="86"/>
      <c r="Q90" s="156"/>
      <c r="R90" s="86"/>
      <c r="S90" s="156"/>
    </row>
    <row r="91" spans="1:19" s="75" customFormat="1" ht="21" customHeight="1">
      <c r="D91" s="229"/>
      <c r="E91" s="28"/>
      <c r="F91" s="28"/>
      <c r="G91" s="28"/>
      <c r="H91" s="28"/>
      <c r="I91" s="28"/>
      <c r="J91" s="28"/>
      <c r="L91" s="86"/>
      <c r="M91" s="156"/>
      <c r="N91" s="86"/>
      <c r="O91" s="156"/>
      <c r="P91" s="86"/>
      <c r="Q91" s="156"/>
      <c r="R91" s="86"/>
      <c r="S91" s="156"/>
    </row>
    <row r="92" spans="1:19" s="75" customFormat="1" ht="21" customHeight="1">
      <c r="A92" s="159"/>
      <c r="B92" s="160"/>
      <c r="C92" s="196"/>
      <c r="D92" s="28"/>
      <c r="E92" s="28"/>
      <c r="F92" s="28"/>
      <c r="G92" s="28"/>
      <c r="H92" s="28"/>
      <c r="I92" s="28"/>
      <c r="J92" s="28"/>
      <c r="L92" s="86"/>
      <c r="M92" s="156"/>
      <c r="N92" s="86"/>
      <c r="O92" s="156"/>
      <c r="P92" s="86"/>
      <c r="Q92" s="156"/>
      <c r="R92" s="86"/>
      <c r="S92" s="156"/>
    </row>
    <row r="93" spans="1:19" s="75" customFormat="1" ht="21.6" customHeight="1">
      <c r="A93" s="159"/>
      <c r="B93" s="160"/>
      <c r="C93" s="237"/>
      <c r="D93" s="28"/>
      <c r="E93" s="28"/>
      <c r="F93" s="28"/>
      <c r="G93" s="28"/>
      <c r="H93" s="28"/>
      <c r="I93" s="28"/>
      <c r="J93" s="28"/>
      <c r="L93" s="86"/>
      <c r="M93" s="156"/>
      <c r="N93" s="86"/>
      <c r="O93" s="156"/>
      <c r="P93" s="86"/>
      <c r="Q93" s="156"/>
      <c r="R93" s="86"/>
      <c r="S93" s="156"/>
    </row>
    <row r="94" spans="1:19" ht="21" customHeight="1">
      <c r="A94" s="243" t="s">
        <v>37</v>
      </c>
      <c r="B94" s="243"/>
      <c r="C94" s="243"/>
      <c r="D94" s="243"/>
      <c r="E94" s="197"/>
      <c r="F94" s="243" t="s">
        <v>38</v>
      </c>
      <c r="G94" s="243"/>
      <c r="H94" s="243"/>
      <c r="I94" s="243"/>
      <c r="J94" s="243"/>
    </row>
    <row r="95" spans="1:19" ht="21" customHeight="1">
      <c r="A95" s="243" t="s">
        <v>39</v>
      </c>
      <c r="B95" s="243"/>
      <c r="C95" s="243"/>
      <c r="D95" s="243"/>
      <c r="E95" s="197"/>
      <c r="F95" s="243" t="s">
        <v>40</v>
      </c>
      <c r="G95" s="243"/>
      <c r="H95" s="243"/>
      <c r="I95" s="243"/>
      <c r="J95" s="243"/>
    </row>
    <row r="96" spans="1:19" ht="21" customHeight="1">
      <c r="A96" s="244" t="s">
        <v>41</v>
      </c>
      <c r="B96" s="244"/>
      <c r="C96" s="244"/>
      <c r="D96" s="244"/>
      <c r="E96" s="197"/>
      <c r="F96" s="243" t="s">
        <v>42</v>
      </c>
      <c r="G96" s="243"/>
      <c r="H96" s="243"/>
      <c r="I96" s="243"/>
      <c r="J96" s="243"/>
    </row>
    <row r="97" spans="1:10" s="75" customFormat="1" ht="21" customHeight="1">
      <c r="A97" s="241" t="s">
        <v>0</v>
      </c>
      <c r="B97" s="241"/>
      <c r="C97" s="241"/>
      <c r="D97" s="241"/>
      <c r="E97" s="241"/>
      <c r="F97" s="241"/>
      <c r="G97" s="241"/>
      <c r="H97" s="241"/>
      <c r="I97" s="241"/>
      <c r="J97" s="241"/>
    </row>
    <row r="98" spans="1:10" s="75" customFormat="1" ht="21" customHeight="1">
      <c r="A98" s="241" t="s">
        <v>43</v>
      </c>
      <c r="B98" s="241"/>
      <c r="C98" s="241"/>
      <c r="D98" s="241"/>
      <c r="E98" s="241"/>
      <c r="F98" s="241"/>
      <c r="G98" s="241"/>
      <c r="H98" s="241"/>
      <c r="I98" s="241"/>
      <c r="J98" s="241"/>
    </row>
    <row r="99" spans="1:10" s="75" customFormat="1" ht="21" customHeight="1">
      <c r="A99" s="241" t="s">
        <v>206</v>
      </c>
      <c r="B99" s="247"/>
      <c r="C99" s="247"/>
      <c r="D99" s="247"/>
      <c r="E99" s="247"/>
      <c r="F99" s="247"/>
      <c r="G99" s="247"/>
      <c r="H99" s="247"/>
      <c r="I99" s="247"/>
      <c r="J99" s="247"/>
    </row>
    <row r="100" spans="1:10" s="75" customFormat="1" ht="21" customHeight="1">
      <c r="A100" s="242" t="s">
        <v>2</v>
      </c>
      <c r="B100" s="242"/>
      <c r="C100" s="242"/>
      <c r="D100" s="242"/>
      <c r="E100" s="242"/>
      <c r="F100" s="242"/>
      <c r="G100" s="242"/>
      <c r="H100" s="242"/>
      <c r="I100" s="242"/>
      <c r="J100" s="242"/>
    </row>
    <row r="101" spans="1:10" s="75" customFormat="1" ht="9" customHeight="1">
      <c r="A101" s="96"/>
      <c r="B101" s="96"/>
      <c r="C101" s="96"/>
      <c r="D101" s="225"/>
      <c r="E101" s="96"/>
      <c r="F101" s="96"/>
      <c r="G101" s="96"/>
      <c r="H101" s="96"/>
      <c r="I101" s="96"/>
      <c r="J101" s="96"/>
    </row>
    <row r="102" spans="1:10" s="75" customFormat="1" ht="21" customHeight="1">
      <c r="A102" s="97"/>
      <c r="B102" s="97"/>
      <c r="C102" s="117"/>
      <c r="D102" s="241" t="s">
        <v>3</v>
      </c>
      <c r="E102" s="241"/>
      <c r="F102" s="241"/>
      <c r="G102" s="241" t="s">
        <v>4</v>
      </c>
      <c r="H102" s="241"/>
      <c r="I102" s="241"/>
      <c r="J102" s="241"/>
    </row>
    <row r="103" spans="1:10" s="75" customFormat="1" ht="21" customHeight="1">
      <c r="A103" s="97"/>
      <c r="B103" s="97"/>
      <c r="C103" s="117"/>
      <c r="D103" s="241" t="s">
        <v>5</v>
      </c>
      <c r="E103" s="241"/>
      <c r="F103" s="241"/>
      <c r="G103" s="241" t="s">
        <v>5</v>
      </c>
      <c r="H103" s="241"/>
      <c r="I103" s="241"/>
      <c r="J103" s="241"/>
    </row>
    <row r="104" spans="1:10" s="81" customFormat="1" ht="21" customHeight="1">
      <c r="A104" s="80"/>
      <c r="B104" s="80"/>
      <c r="C104" s="202" t="s">
        <v>6</v>
      </c>
      <c r="D104" s="226" t="s">
        <v>7</v>
      </c>
      <c r="E104" s="202"/>
      <c r="F104" s="143" t="s">
        <v>8</v>
      </c>
      <c r="G104" s="202"/>
      <c r="H104" s="143" t="s">
        <v>7</v>
      </c>
      <c r="I104" s="202"/>
      <c r="J104" s="143" t="s">
        <v>8</v>
      </c>
    </row>
    <row r="105" spans="1:10" s="81" customFormat="1" ht="21" customHeight="1">
      <c r="A105" s="80"/>
      <c r="B105" s="80"/>
      <c r="D105" s="230" t="s">
        <v>207</v>
      </c>
      <c r="E105" s="202"/>
      <c r="F105" s="143" t="s">
        <v>9</v>
      </c>
      <c r="G105" s="202"/>
      <c r="H105" s="161" t="s">
        <v>207</v>
      </c>
      <c r="I105" s="202"/>
      <c r="J105" s="143" t="s">
        <v>9</v>
      </c>
    </row>
    <row r="106" spans="1:10" s="81" customFormat="1" ht="21" customHeight="1">
      <c r="C106" s="202"/>
      <c r="D106" s="235">
        <v>2024</v>
      </c>
      <c r="E106" s="144"/>
      <c r="F106" s="143">
        <v>2023</v>
      </c>
      <c r="G106" s="144"/>
      <c r="H106" s="143">
        <v>2024</v>
      </c>
      <c r="I106" s="144"/>
      <c r="J106" s="143">
        <v>2023</v>
      </c>
    </row>
    <row r="107" spans="1:10" s="81" customFormat="1" ht="21" customHeight="1">
      <c r="D107" s="227" t="s">
        <v>10</v>
      </c>
      <c r="E107" s="202"/>
      <c r="F107" s="202"/>
      <c r="G107" s="202" t="e">
        <v>#REF!</v>
      </c>
      <c r="H107" s="202" t="s">
        <v>10</v>
      </c>
    </row>
    <row r="108" spans="1:10" s="75" customFormat="1" ht="21" customHeight="1">
      <c r="A108" s="246" t="s">
        <v>63</v>
      </c>
      <c r="B108" s="246"/>
      <c r="C108" s="162"/>
      <c r="D108" s="231"/>
      <c r="E108" s="196"/>
      <c r="F108" s="196"/>
      <c r="G108" s="196"/>
      <c r="H108" s="196"/>
    </row>
    <row r="109" spans="1:10" s="75" customFormat="1" ht="21" customHeight="1">
      <c r="A109" s="164" t="s">
        <v>64</v>
      </c>
      <c r="B109" s="163"/>
      <c r="C109" s="163"/>
      <c r="D109" s="231"/>
      <c r="E109" s="106"/>
      <c r="F109" s="106"/>
      <c r="G109" s="28"/>
      <c r="H109" s="106"/>
      <c r="I109" s="106"/>
      <c r="J109" s="106"/>
    </row>
    <row r="110" spans="1:10" s="75" customFormat="1" ht="21" customHeight="1">
      <c r="A110" s="117" t="s">
        <v>65</v>
      </c>
      <c r="B110" s="165"/>
      <c r="C110" s="117"/>
      <c r="D110" s="232"/>
      <c r="E110" s="106"/>
      <c r="F110" s="106"/>
      <c r="G110" s="28"/>
      <c r="H110" s="106"/>
      <c r="I110" s="106"/>
      <c r="J110" s="106"/>
    </row>
    <row r="111" spans="1:10" ht="21" customHeight="1">
      <c r="A111" s="88" t="s">
        <v>66</v>
      </c>
      <c r="B111" s="166"/>
      <c r="C111" s="167"/>
      <c r="D111" s="233"/>
      <c r="E111" s="168"/>
      <c r="F111" s="168"/>
      <c r="H111" s="168"/>
      <c r="I111" s="168"/>
      <c r="J111" s="168"/>
    </row>
    <row r="112" spans="1:10" s="73" customFormat="1" ht="21" customHeight="1">
      <c r="A112" s="131" t="s">
        <v>67</v>
      </c>
      <c r="B112" s="120"/>
      <c r="C112" s="169"/>
      <c r="D112" s="89"/>
      <c r="E112" s="170"/>
      <c r="F112" s="170"/>
      <c r="G112" s="12"/>
      <c r="H112" s="170"/>
      <c r="I112" s="170"/>
      <c r="J112" s="170"/>
    </row>
    <row r="113" spans="1:19" s="73" customFormat="1" ht="21" customHeight="1">
      <c r="A113" s="131" t="s">
        <v>68</v>
      </c>
      <c r="B113" s="120"/>
      <c r="C113" s="169"/>
      <c r="D113" s="89"/>
      <c r="E113" s="170"/>
      <c r="F113" s="170"/>
      <c r="G113" s="12"/>
      <c r="H113" s="170"/>
      <c r="I113" s="170"/>
      <c r="J113" s="170"/>
    </row>
    <row r="114" spans="1:19" s="73" customFormat="1" ht="21" customHeight="1" thickBot="1">
      <c r="A114" s="131" t="s">
        <v>69</v>
      </c>
      <c r="B114" s="120"/>
      <c r="C114" s="126"/>
      <c r="D114" s="47">
        <v>336824601650</v>
      </c>
      <c r="E114" s="12"/>
      <c r="F114" s="67">
        <v>336824601650</v>
      </c>
      <c r="G114" s="12"/>
      <c r="H114" s="47">
        <v>336824601650</v>
      </c>
      <c r="I114" s="12"/>
      <c r="J114" s="67">
        <v>336824601650</v>
      </c>
      <c r="M114" s="149"/>
      <c r="O114" s="149"/>
      <c r="P114" s="27"/>
      <c r="Q114" s="27"/>
      <c r="R114" s="27"/>
      <c r="S114" s="149"/>
    </row>
    <row r="115" spans="1:19" s="73" customFormat="1" ht="21" customHeight="1" thickTop="1">
      <c r="A115" s="131" t="s">
        <v>70</v>
      </c>
      <c r="B115" s="120"/>
      <c r="C115" s="193"/>
      <c r="D115" s="12"/>
      <c r="E115" s="12"/>
      <c r="F115" s="8"/>
      <c r="G115" s="12"/>
      <c r="H115" s="12"/>
      <c r="I115" s="12"/>
      <c r="J115" s="8"/>
      <c r="M115" s="149"/>
      <c r="O115" s="149"/>
      <c r="P115" s="27"/>
      <c r="Q115" s="27"/>
      <c r="R115" s="27"/>
      <c r="S115" s="149"/>
    </row>
    <row r="116" spans="1:19" s="73" customFormat="1" ht="21" customHeight="1">
      <c r="A116" s="155" t="s">
        <v>71</v>
      </c>
      <c r="B116" s="120"/>
      <c r="C116" s="193"/>
      <c r="D116" s="12"/>
      <c r="E116" s="12"/>
      <c r="F116" s="8"/>
      <c r="G116" s="12"/>
      <c r="H116" s="12"/>
      <c r="I116" s="12"/>
      <c r="J116" s="8"/>
      <c r="O116" s="149"/>
      <c r="P116" s="27"/>
      <c r="Q116" s="27"/>
      <c r="R116" s="27"/>
      <c r="S116" s="149"/>
    </row>
    <row r="117" spans="1:19" s="73" customFormat="1" ht="21" customHeight="1">
      <c r="A117" s="131" t="s">
        <v>69</v>
      </c>
      <c r="B117" s="88"/>
      <c r="C117" s="193"/>
      <c r="D117" s="12">
        <v>21827719170</v>
      </c>
      <c r="E117" s="12"/>
      <c r="F117" s="8">
        <v>21827719170</v>
      </c>
      <c r="G117" s="12"/>
      <c r="H117" s="12">
        <v>21827719170</v>
      </c>
      <c r="I117" s="12"/>
      <c r="J117" s="8">
        <v>21827719170</v>
      </c>
      <c r="M117" s="149"/>
      <c r="O117" s="149"/>
      <c r="P117" s="27"/>
      <c r="Q117" s="27"/>
      <c r="R117" s="27"/>
      <c r="S117" s="149"/>
    </row>
    <row r="118" spans="1:19" s="73" customFormat="1" ht="21" customHeight="1">
      <c r="A118" s="88" t="s">
        <v>72</v>
      </c>
      <c r="B118" s="120"/>
      <c r="C118" s="193"/>
      <c r="D118" s="12">
        <v>1862979154</v>
      </c>
      <c r="E118" s="12"/>
      <c r="F118" s="8">
        <v>1862979154</v>
      </c>
      <c r="G118" s="12"/>
      <c r="H118" s="12">
        <v>1862979154</v>
      </c>
      <c r="I118" s="12"/>
      <c r="J118" s="8">
        <v>1862979154</v>
      </c>
      <c r="M118" s="149"/>
      <c r="O118" s="149"/>
      <c r="P118" s="27"/>
      <c r="Q118" s="27"/>
      <c r="R118" s="27"/>
      <c r="S118" s="149"/>
    </row>
    <row r="119" spans="1:19" s="73" customFormat="1" ht="21" customHeight="1">
      <c r="A119" s="157" t="s">
        <v>73</v>
      </c>
      <c r="B119" s="120"/>
      <c r="C119" s="145"/>
      <c r="D119" s="12">
        <v>-73452868280</v>
      </c>
      <c r="E119" s="12"/>
      <c r="F119" s="8">
        <v>-75879961389</v>
      </c>
      <c r="G119" s="12"/>
      <c r="H119" s="12">
        <v>-73493175005</v>
      </c>
      <c r="I119" s="12"/>
      <c r="J119" s="8">
        <v>-76017935576</v>
      </c>
      <c r="M119" s="149"/>
      <c r="O119" s="149"/>
      <c r="P119" s="27"/>
      <c r="Q119" s="27"/>
      <c r="R119" s="27"/>
      <c r="S119" s="149"/>
    </row>
    <row r="120" spans="1:19" s="73" customFormat="1" ht="21" customHeight="1">
      <c r="A120" s="88" t="s">
        <v>74</v>
      </c>
      <c r="B120" s="88"/>
      <c r="C120" s="193"/>
      <c r="D120" s="30">
        <v>8957929882</v>
      </c>
      <c r="E120" s="12"/>
      <c r="F120" s="13">
        <v>8975379114</v>
      </c>
      <c r="G120" s="12"/>
      <c r="H120" s="30">
        <v>8957928511</v>
      </c>
      <c r="I120" s="12"/>
      <c r="J120" s="13">
        <v>8975377743</v>
      </c>
      <c r="M120" s="149"/>
      <c r="O120" s="149"/>
      <c r="P120" s="27"/>
      <c r="Q120" s="27"/>
      <c r="R120" s="27"/>
      <c r="S120" s="149"/>
    </row>
    <row r="121" spans="1:19" s="73" customFormat="1" ht="21" customHeight="1">
      <c r="A121" s="130" t="s">
        <v>252</v>
      </c>
      <c r="B121" s="88"/>
      <c r="C121" s="193"/>
      <c r="D121" s="24"/>
      <c r="E121" s="24"/>
      <c r="F121" s="8"/>
      <c r="G121" s="12"/>
      <c r="H121" s="12"/>
      <c r="I121" s="12"/>
      <c r="J121" s="8"/>
      <c r="O121" s="149"/>
      <c r="P121" s="27"/>
      <c r="Q121" s="27"/>
      <c r="R121" s="27"/>
      <c r="S121" s="149"/>
    </row>
    <row r="122" spans="1:19" s="73" customFormat="1" ht="21" customHeight="1">
      <c r="A122" s="130" t="s">
        <v>251</v>
      </c>
      <c r="B122" s="84"/>
      <c r="C122" s="193"/>
      <c r="D122" s="24">
        <f>SUM(D117:D121)</f>
        <v>-40804240074</v>
      </c>
      <c r="E122" s="24"/>
      <c r="F122" s="10">
        <f>SUM(F117:F121)</f>
        <v>-43213883951</v>
      </c>
      <c r="G122" s="10">
        <f>SUM(G117:G121)</f>
        <v>0</v>
      </c>
      <c r="H122" s="10">
        <f>SUM(H117:H121)</f>
        <v>-40844548170</v>
      </c>
      <c r="I122" s="24"/>
      <c r="J122" s="10">
        <f>SUM(J117:J121)</f>
        <v>-43351859509</v>
      </c>
      <c r="M122" s="149"/>
      <c r="O122" s="149"/>
      <c r="P122" s="27"/>
      <c r="Q122" s="27"/>
      <c r="R122" s="27"/>
      <c r="S122" s="149"/>
    </row>
    <row r="123" spans="1:19" s="81" customFormat="1" ht="21" customHeight="1">
      <c r="A123" s="171" t="s">
        <v>75</v>
      </c>
      <c r="B123" s="146"/>
      <c r="C123" s="202"/>
      <c r="D123" s="48">
        <v>85210877</v>
      </c>
      <c r="E123" s="7"/>
      <c r="F123" s="69">
        <v>71403232</v>
      </c>
      <c r="G123" s="46"/>
      <c r="H123" s="236">
        <v>0</v>
      </c>
      <c r="I123" s="7"/>
      <c r="J123" s="236">
        <v>0</v>
      </c>
      <c r="L123" s="73"/>
      <c r="M123" s="149"/>
      <c r="N123" s="73"/>
      <c r="O123" s="149"/>
      <c r="P123" s="27"/>
      <c r="Q123" s="27"/>
      <c r="R123" s="27"/>
      <c r="S123" s="149"/>
    </row>
    <row r="124" spans="1:19" ht="21" customHeight="1">
      <c r="A124" s="172" t="s">
        <v>76</v>
      </c>
      <c r="B124" s="173"/>
      <c r="C124" s="193"/>
      <c r="D124" s="24"/>
      <c r="E124" s="7"/>
      <c r="F124" s="10"/>
      <c r="G124" s="46"/>
      <c r="H124" s="45"/>
      <c r="I124" s="7"/>
      <c r="J124" s="68"/>
      <c r="O124" s="174"/>
      <c r="P124" s="27"/>
      <c r="Q124" s="27"/>
      <c r="R124" s="27"/>
      <c r="S124" s="174"/>
    </row>
    <row r="125" spans="1:19" ht="21" customHeight="1">
      <c r="A125" s="175" t="s">
        <v>77</v>
      </c>
      <c r="B125" s="157"/>
      <c r="C125" s="105"/>
      <c r="D125" s="48">
        <f>SUM(D122:D124)</f>
        <v>-40719029197</v>
      </c>
      <c r="E125" s="7"/>
      <c r="F125" s="69">
        <f>SUM(F122:F124)</f>
        <v>-43142480719</v>
      </c>
      <c r="G125" s="10">
        <f t="shared" ref="G125:J125" si="0">SUM(G122:G124)</f>
        <v>0</v>
      </c>
      <c r="H125" s="69">
        <f t="shared" si="0"/>
        <v>-40844548170</v>
      </c>
      <c r="I125" s="10">
        <f t="shared" si="0"/>
        <v>0</v>
      </c>
      <c r="J125" s="69">
        <f t="shared" si="0"/>
        <v>-43351859509</v>
      </c>
      <c r="L125" s="73"/>
      <c r="M125" s="149"/>
      <c r="N125" s="73"/>
      <c r="O125" s="174"/>
      <c r="P125" s="27"/>
      <c r="Q125" s="27"/>
      <c r="R125" s="27"/>
      <c r="S125" s="174"/>
    </row>
    <row r="126" spans="1:19" s="75" customFormat="1" ht="21" customHeight="1" thickBot="1">
      <c r="A126" s="99" t="s">
        <v>78</v>
      </c>
      <c r="B126" s="154"/>
      <c r="C126" s="202"/>
      <c r="D126" s="26">
        <f>D125+D82</f>
        <v>257109588450</v>
      </c>
      <c r="E126" s="7"/>
      <c r="F126" s="70">
        <f>F125+F82</f>
        <v>238990655806</v>
      </c>
      <c r="G126" s="10">
        <f>G125+G82</f>
        <v>0</v>
      </c>
      <c r="H126" s="70">
        <f>H125+H82</f>
        <v>255965457208</v>
      </c>
      <c r="I126" s="10">
        <f>I125+I82</f>
        <v>0</v>
      </c>
      <c r="J126" s="70">
        <f>J125+J82</f>
        <v>237428341617</v>
      </c>
      <c r="L126" s="73"/>
      <c r="M126" s="149"/>
      <c r="N126" s="73"/>
      <c r="O126" s="174"/>
      <c r="P126" s="27"/>
      <c r="Q126" s="27"/>
      <c r="R126" s="27"/>
      <c r="S126" s="174"/>
    </row>
    <row r="127" spans="1:19" s="75" customFormat="1" ht="21" customHeight="1" thickTop="1">
      <c r="A127" s="154"/>
      <c r="B127" s="154"/>
      <c r="C127" s="196"/>
      <c r="D127" s="28"/>
      <c r="E127" s="1"/>
      <c r="F127" s="28"/>
      <c r="G127" s="49"/>
      <c r="H127" s="28"/>
      <c r="I127" s="1"/>
      <c r="J127" s="224"/>
      <c r="L127" s="86"/>
      <c r="M127" s="174"/>
      <c r="N127" s="86"/>
      <c r="O127" s="153"/>
      <c r="P127" s="86"/>
      <c r="Q127" s="153"/>
      <c r="R127" s="86"/>
    </row>
    <row r="128" spans="1:19" s="75" customFormat="1" ht="21" customHeight="1">
      <c r="A128" s="154"/>
      <c r="B128" s="154"/>
      <c r="C128" s="196"/>
      <c r="D128" s="28"/>
      <c r="E128" s="1"/>
      <c r="F128" s="28"/>
      <c r="G128" s="49"/>
      <c r="H128" s="28"/>
      <c r="I128" s="28"/>
      <c r="J128" s="28"/>
      <c r="L128" s="86"/>
      <c r="N128" s="86"/>
      <c r="P128" s="86"/>
      <c r="R128" s="86"/>
    </row>
    <row r="129" spans="1:12" s="75" customFormat="1" ht="21" customHeight="1">
      <c r="A129" s="154"/>
      <c r="B129" s="154"/>
      <c r="C129" s="196"/>
      <c r="D129" s="28"/>
      <c r="E129" s="28"/>
      <c r="F129" s="28"/>
      <c r="G129" s="50"/>
      <c r="H129" s="28"/>
      <c r="I129" s="28"/>
      <c r="J129" s="28"/>
      <c r="L129" s="153"/>
    </row>
    <row r="130" spans="1:12" s="75" customFormat="1" ht="21" customHeight="1">
      <c r="A130" s="154"/>
      <c r="B130" s="154"/>
      <c r="C130" s="196"/>
      <c r="D130" s="28"/>
      <c r="E130" s="28"/>
      <c r="F130" s="28"/>
      <c r="G130" s="50"/>
      <c r="H130" s="28"/>
      <c r="I130" s="28"/>
      <c r="J130" s="28"/>
      <c r="L130" s="153"/>
    </row>
    <row r="131" spans="1:12" s="75" customFormat="1" ht="21" customHeight="1">
      <c r="A131" s="154"/>
      <c r="B131" s="154"/>
      <c r="C131" s="196"/>
      <c r="D131" s="28"/>
      <c r="E131" s="28"/>
      <c r="F131" s="28"/>
      <c r="G131" s="28"/>
      <c r="H131" s="28"/>
      <c r="I131" s="28"/>
      <c r="J131" s="28"/>
      <c r="L131" s="153"/>
    </row>
    <row r="132" spans="1:12" s="75" customFormat="1" ht="21" customHeight="1">
      <c r="A132" s="154"/>
      <c r="B132" s="154"/>
      <c r="C132" s="196"/>
      <c r="D132" s="28"/>
      <c r="E132" s="28"/>
      <c r="F132" s="28"/>
      <c r="G132" s="28"/>
      <c r="H132" s="28"/>
      <c r="I132" s="28"/>
      <c r="J132" s="28"/>
      <c r="L132" s="153"/>
    </row>
    <row r="133" spans="1:12" s="75" customFormat="1" ht="21" customHeight="1">
      <c r="A133" s="154"/>
      <c r="B133" s="154"/>
      <c r="C133" s="196"/>
      <c r="D133" s="28"/>
      <c r="E133" s="28"/>
      <c r="F133" s="28"/>
      <c r="G133" s="28"/>
      <c r="H133" s="28"/>
      <c r="I133" s="28"/>
      <c r="J133" s="28"/>
      <c r="L133" s="153"/>
    </row>
    <row r="134" spans="1:12" s="75" customFormat="1" ht="21" customHeight="1">
      <c r="A134" s="154"/>
      <c r="B134" s="154"/>
      <c r="C134" s="196"/>
      <c r="D134" s="28"/>
      <c r="E134" s="28"/>
      <c r="F134" s="28"/>
      <c r="G134" s="28"/>
      <c r="H134" s="28"/>
      <c r="I134" s="28"/>
      <c r="J134" s="28"/>
      <c r="L134" s="153"/>
    </row>
    <row r="135" spans="1:12" s="75" customFormat="1" ht="21" customHeight="1">
      <c r="A135" s="154"/>
      <c r="B135" s="154"/>
      <c r="C135" s="196"/>
      <c r="D135" s="28"/>
      <c r="E135" s="28"/>
      <c r="F135" s="28"/>
      <c r="G135" s="28"/>
      <c r="H135" s="28"/>
      <c r="I135" s="28"/>
      <c r="J135" s="28"/>
      <c r="L135" s="153"/>
    </row>
    <row r="136" spans="1:12" s="75" customFormat="1" ht="21" customHeight="1">
      <c r="A136" s="154"/>
      <c r="B136" s="154"/>
      <c r="C136" s="196"/>
      <c r="D136" s="28"/>
      <c r="E136" s="28"/>
      <c r="F136" s="28"/>
      <c r="G136" s="28"/>
      <c r="H136" s="28"/>
      <c r="I136" s="28"/>
      <c r="J136" s="28"/>
      <c r="L136" s="153"/>
    </row>
    <row r="137" spans="1:12" s="75" customFormat="1" ht="21" customHeight="1">
      <c r="A137" s="154"/>
      <c r="B137" s="154"/>
      <c r="C137" s="196"/>
      <c r="D137" s="28"/>
      <c r="E137" s="28"/>
      <c r="F137" s="28"/>
      <c r="G137" s="28"/>
      <c r="H137" s="28"/>
      <c r="I137" s="28"/>
      <c r="J137" s="28"/>
      <c r="L137" s="153"/>
    </row>
    <row r="138" spans="1:12" s="75" customFormat="1" ht="25.5">
      <c r="A138" s="154"/>
      <c r="B138" s="154"/>
      <c r="C138" s="196"/>
      <c r="D138" s="28"/>
      <c r="E138" s="28"/>
      <c r="F138" s="28"/>
      <c r="G138" s="28"/>
      <c r="H138" s="28"/>
      <c r="I138" s="28"/>
      <c r="J138" s="28"/>
      <c r="L138" s="153"/>
    </row>
    <row r="139" spans="1:12" s="75" customFormat="1" ht="21" customHeight="1">
      <c r="A139" s="154"/>
      <c r="B139" s="154"/>
      <c r="C139" s="237"/>
      <c r="D139" s="28"/>
      <c r="E139" s="28"/>
      <c r="F139" s="28"/>
      <c r="G139" s="50"/>
      <c r="H139" s="28"/>
      <c r="I139" s="28"/>
      <c r="J139" s="28"/>
    </row>
    <row r="140" spans="1:12" ht="21" customHeight="1">
      <c r="A140" s="245" t="s">
        <v>36</v>
      </c>
      <c r="B140" s="245"/>
      <c r="C140" s="245"/>
      <c r="D140" s="245"/>
      <c r="E140" s="170"/>
      <c r="F140" s="170"/>
      <c r="G140" s="12"/>
      <c r="H140" s="170"/>
      <c r="I140" s="170"/>
      <c r="J140" s="170"/>
      <c r="L140" s="75"/>
    </row>
    <row r="141" spans="1:12" ht="21" customHeight="1">
      <c r="A141" s="176"/>
      <c r="B141" s="176"/>
      <c r="C141" s="176"/>
      <c r="D141" s="89"/>
      <c r="E141" s="170"/>
      <c r="F141" s="170"/>
      <c r="G141" s="12"/>
      <c r="H141" s="170"/>
      <c r="I141" s="170"/>
      <c r="J141" s="170"/>
      <c r="L141" s="75"/>
    </row>
    <row r="142" spans="1:12" ht="21" customHeight="1">
      <c r="A142" s="243" t="s">
        <v>37</v>
      </c>
      <c r="B142" s="243"/>
      <c r="C142" s="243"/>
      <c r="D142" s="243"/>
      <c r="E142" s="193"/>
      <c r="F142" s="243" t="s">
        <v>38</v>
      </c>
      <c r="G142" s="243"/>
      <c r="H142" s="243"/>
      <c r="I142" s="243"/>
      <c r="J142" s="243"/>
      <c r="L142" s="75"/>
    </row>
    <row r="143" spans="1:12" ht="21" customHeight="1">
      <c r="A143" s="243" t="s">
        <v>39</v>
      </c>
      <c r="B143" s="243"/>
      <c r="C143" s="243"/>
      <c r="D143" s="243"/>
      <c r="E143" s="193"/>
      <c r="F143" s="243" t="s">
        <v>40</v>
      </c>
      <c r="G143" s="243"/>
      <c r="H143" s="243"/>
      <c r="I143" s="243"/>
      <c r="J143" s="243"/>
      <c r="L143" s="75"/>
    </row>
    <row r="144" spans="1:12" ht="21" customHeight="1">
      <c r="A144" s="244" t="s">
        <v>41</v>
      </c>
      <c r="B144" s="244"/>
      <c r="C144" s="244"/>
      <c r="D144" s="244"/>
      <c r="E144" s="193"/>
      <c r="F144" s="243" t="s">
        <v>42</v>
      </c>
      <c r="G144" s="243"/>
      <c r="H144" s="243"/>
      <c r="I144" s="243"/>
      <c r="J144" s="243"/>
      <c r="L144" s="75"/>
    </row>
  </sheetData>
  <mergeCells count="48">
    <mergeCell ref="A43:D43"/>
    <mergeCell ref="F142:J142"/>
    <mergeCell ref="F143:J143"/>
    <mergeCell ref="F144:J144"/>
    <mergeCell ref="A144:D144"/>
    <mergeCell ref="A142:D142"/>
    <mergeCell ref="A143:D143"/>
    <mergeCell ref="A108:B108"/>
    <mergeCell ref="A140:D140"/>
    <mergeCell ref="A98:J98"/>
    <mergeCell ref="A99:J99"/>
    <mergeCell ref="A100:J100"/>
    <mergeCell ref="D103:F103"/>
    <mergeCell ref="D102:F102"/>
    <mergeCell ref="A96:D96"/>
    <mergeCell ref="F96:J96"/>
    <mergeCell ref="A97:J97"/>
    <mergeCell ref="G103:J103"/>
    <mergeCell ref="G102:J102"/>
    <mergeCell ref="A60:B60"/>
    <mergeCell ref="A94:D94"/>
    <mergeCell ref="F94:J94"/>
    <mergeCell ref="A95:D95"/>
    <mergeCell ref="F95:J95"/>
    <mergeCell ref="A90:D90"/>
    <mergeCell ref="A51:J51"/>
    <mergeCell ref="G55:J55"/>
    <mergeCell ref="A50:J50"/>
    <mergeCell ref="A52:J52"/>
    <mergeCell ref="D54:F54"/>
    <mergeCell ref="G54:J54"/>
    <mergeCell ref="D55:F55"/>
    <mergeCell ref="A1:J1"/>
    <mergeCell ref="A2:J2"/>
    <mergeCell ref="A3:J3"/>
    <mergeCell ref="A4:J4"/>
    <mergeCell ref="A49:J49"/>
    <mergeCell ref="G6:J6"/>
    <mergeCell ref="D6:F6"/>
    <mergeCell ref="D7:F7"/>
    <mergeCell ref="G7:J7"/>
    <mergeCell ref="A12:B12"/>
    <mergeCell ref="A46:D46"/>
    <mergeCell ref="F46:J46"/>
    <mergeCell ref="A47:D47"/>
    <mergeCell ref="F47:J47"/>
    <mergeCell ref="A48:D48"/>
    <mergeCell ref="F48:J48"/>
  </mergeCells>
  <phoneticPr fontId="0" type="noConversion"/>
  <pageMargins left="0.8" right="0.4" top="1" bottom="0.5" header="0.5" footer="0.3"/>
  <pageSetup paperSize="9" scale="70" orientation="portrait" r:id="rId1"/>
  <headerFooter alignWithMargins="0"/>
  <ignoredErrors>
    <ignoredError sqref="C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9"/>
  <sheetViews>
    <sheetView topLeftCell="A22" zoomScale="70" zoomScaleNormal="70" zoomScaleSheetLayoutView="90" workbookViewId="0">
      <selection activeCell="A39" sqref="A39"/>
    </sheetView>
  </sheetViews>
  <sheetFormatPr defaultColWidth="11" defaultRowHeight="21" customHeight="1"/>
  <cols>
    <col min="1" max="1" width="45.375" style="129" customWidth="1"/>
    <col min="2" max="2" width="9.375" style="108" bestFit="1" customWidth="1"/>
    <col min="3" max="3" width="15.625" style="141" customWidth="1"/>
    <col min="4" max="4" width="0.75" style="141" customWidth="1"/>
    <col min="5" max="5" width="15.75" style="141" customWidth="1"/>
    <col min="6" max="6" width="1.375" style="129" customWidth="1"/>
    <col min="7" max="7" width="15.875" style="141" customWidth="1"/>
    <col min="8" max="8" width="0.625" style="129" customWidth="1"/>
    <col min="9" max="9" width="15.625" style="6" customWidth="1"/>
    <col min="10" max="11" width="15.75" style="129" bestFit="1" customWidth="1"/>
    <col min="12" max="16384" width="11" style="129"/>
  </cols>
  <sheetData>
    <row r="1" spans="1:18" s="115" customFormat="1" ht="21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</row>
    <row r="2" spans="1:18" s="115" customFormat="1" ht="21" customHeight="1">
      <c r="A2" s="248" t="s">
        <v>79</v>
      </c>
      <c r="B2" s="248"/>
      <c r="C2" s="248"/>
      <c r="D2" s="248"/>
      <c r="E2" s="248"/>
      <c r="F2" s="248"/>
      <c r="G2" s="248"/>
      <c r="H2" s="248"/>
      <c r="I2" s="248"/>
    </row>
    <row r="3" spans="1:18" s="115" customFormat="1" ht="21" customHeight="1">
      <c r="A3" s="248" t="s">
        <v>208</v>
      </c>
      <c r="B3" s="249"/>
      <c r="C3" s="249"/>
      <c r="D3" s="249"/>
      <c r="E3" s="249"/>
      <c r="F3" s="249"/>
      <c r="G3" s="249"/>
      <c r="H3" s="249"/>
      <c r="I3" s="249"/>
    </row>
    <row r="4" spans="1:18" s="115" customFormat="1" ht="21" customHeight="1">
      <c r="A4" s="249" t="s">
        <v>80</v>
      </c>
      <c r="B4" s="249"/>
      <c r="C4" s="249"/>
      <c r="D4" s="249"/>
      <c r="E4" s="249"/>
      <c r="F4" s="249"/>
      <c r="G4" s="249"/>
      <c r="H4" s="249"/>
      <c r="I4" s="249"/>
    </row>
    <row r="5" spans="1:18" s="116" customFormat="1" ht="21" customHeight="1">
      <c r="A5" s="242" t="s">
        <v>2</v>
      </c>
      <c r="B5" s="242"/>
      <c r="C5" s="242"/>
      <c r="D5" s="242"/>
      <c r="E5" s="242"/>
      <c r="F5" s="242"/>
      <c r="G5" s="242"/>
      <c r="H5" s="242"/>
      <c r="I5" s="242"/>
    </row>
    <row r="6" spans="1:18" s="116" customFormat="1" ht="9" customHeight="1">
      <c r="A6" s="117"/>
      <c r="B6" s="195"/>
      <c r="C6" s="118"/>
      <c r="D6" s="118"/>
      <c r="E6" s="118"/>
      <c r="F6" s="117"/>
      <c r="G6" s="118"/>
      <c r="H6" s="117"/>
      <c r="I6" s="96"/>
    </row>
    <row r="7" spans="1:18" s="116" customFormat="1" ht="21" customHeight="1">
      <c r="A7" s="117"/>
      <c r="B7" s="195"/>
      <c r="C7" s="241" t="s">
        <v>3</v>
      </c>
      <c r="D7" s="241"/>
      <c r="E7" s="241"/>
      <c r="F7" s="241"/>
      <c r="G7" s="241" t="s">
        <v>4</v>
      </c>
      <c r="H7" s="241"/>
      <c r="I7" s="241"/>
    </row>
    <row r="8" spans="1:18" s="116" customFormat="1" ht="21" customHeight="1">
      <c r="A8" s="117"/>
      <c r="B8" s="195"/>
      <c r="C8" s="241" t="s">
        <v>81</v>
      </c>
      <c r="D8" s="241"/>
      <c r="E8" s="241"/>
      <c r="F8" s="241"/>
      <c r="G8" s="241" t="s">
        <v>81</v>
      </c>
      <c r="H8" s="241"/>
      <c r="I8" s="241"/>
    </row>
    <row r="9" spans="1:18" s="81" customFormat="1" ht="21" customHeight="1">
      <c r="B9" s="202" t="s">
        <v>6</v>
      </c>
      <c r="C9" s="82">
        <v>2024</v>
      </c>
      <c r="D9" s="202"/>
      <c r="E9" s="82">
        <v>2023</v>
      </c>
      <c r="F9" s="7"/>
      <c r="G9" s="82">
        <v>2024</v>
      </c>
      <c r="H9" s="202"/>
      <c r="I9" s="82">
        <v>2023</v>
      </c>
    </row>
    <row r="10" spans="1:18" s="81" customFormat="1" ht="21" customHeight="1">
      <c r="A10" s="84" t="s">
        <v>82</v>
      </c>
      <c r="B10" s="193" t="s">
        <v>83</v>
      </c>
      <c r="C10" s="119"/>
      <c r="D10" s="119"/>
      <c r="E10" s="119"/>
      <c r="G10" s="119"/>
      <c r="I10" s="119"/>
    </row>
    <row r="11" spans="1:18" s="81" customFormat="1" ht="21" customHeight="1">
      <c r="A11" s="105" t="s">
        <v>84</v>
      </c>
      <c r="B11" s="193">
        <v>21</v>
      </c>
      <c r="C11" s="119"/>
      <c r="D11" s="119"/>
      <c r="E11" s="119"/>
      <c r="G11" s="119"/>
      <c r="I11" s="119"/>
    </row>
    <row r="12" spans="1:18" s="73" customFormat="1" ht="21" customHeight="1">
      <c r="A12" s="120" t="s">
        <v>85</v>
      </c>
      <c r="B12" s="193"/>
      <c r="C12" s="8">
        <v>42653163780</v>
      </c>
      <c r="D12" s="8"/>
      <c r="E12" s="8">
        <v>34978033987</v>
      </c>
      <c r="F12" s="12"/>
      <c r="G12" s="12">
        <v>42653163780</v>
      </c>
      <c r="H12" s="11"/>
      <c r="I12" s="12">
        <v>31953708595</v>
      </c>
      <c r="R12" s="27"/>
    </row>
    <row r="13" spans="1:18" s="73" customFormat="1" ht="21" customHeight="1">
      <c r="A13" s="120" t="s">
        <v>86</v>
      </c>
      <c r="B13" s="193"/>
      <c r="C13" s="8">
        <v>3761720366</v>
      </c>
      <c r="D13" s="8"/>
      <c r="E13" s="8">
        <v>4363017459</v>
      </c>
      <c r="F13" s="11"/>
      <c r="G13" s="12">
        <v>3761720366</v>
      </c>
      <c r="H13" s="11"/>
      <c r="I13" s="12">
        <v>4363020975</v>
      </c>
      <c r="R13" s="27"/>
    </row>
    <row r="14" spans="1:18" s="73" customFormat="1" ht="21" customHeight="1">
      <c r="A14" s="120" t="s">
        <v>87</v>
      </c>
      <c r="B14" s="193"/>
      <c r="C14" s="12">
        <v>2602076440</v>
      </c>
      <c r="D14" s="8"/>
      <c r="E14" s="12">
        <v>1960185274</v>
      </c>
      <c r="F14" s="11"/>
      <c r="G14" s="12">
        <v>2524451495</v>
      </c>
      <c r="H14" s="11"/>
      <c r="I14" s="12">
        <v>2442556998</v>
      </c>
      <c r="R14" s="27"/>
    </row>
    <row r="15" spans="1:18" s="73" customFormat="1" ht="21" customHeight="1">
      <c r="A15" s="121" t="s">
        <v>88</v>
      </c>
      <c r="B15" s="193"/>
      <c r="C15" s="25">
        <f>SUM(C12:C14)</f>
        <v>49016960586</v>
      </c>
      <c r="D15" s="7"/>
      <c r="E15" s="25">
        <f>SUM(E12:E14)</f>
        <v>41301236720</v>
      </c>
      <c r="F15" s="7"/>
      <c r="G15" s="25">
        <f>SUM(G12:G14)</f>
        <v>48939335641</v>
      </c>
      <c r="H15" s="7"/>
      <c r="I15" s="25">
        <f>SUM(I12:I14)</f>
        <v>38759286568</v>
      </c>
      <c r="R15" s="27"/>
    </row>
    <row r="16" spans="1:18" s="73" customFormat="1" ht="21" customHeight="1">
      <c r="A16" s="105" t="s">
        <v>89</v>
      </c>
      <c r="B16" s="193"/>
      <c r="C16" s="12"/>
      <c r="D16" s="11"/>
      <c r="E16" s="12"/>
      <c r="F16" s="11"/>
      <c r="G16" s="12"/>
      <c r="H16" s="11"/>
      <c r="I16" s="12"/>
      <c r="R16" s="27"/>
    </row>
    <row r="17" spans="1:18" s="73" customFormat="1" ht="21" customHeight="1">
      <c r="A17" s="120" t="s">
        <v>90</v>
      </c>
      <c r="B17" s="193"/>
      <c r="C17" s="34">
        <v>592196797</v>
      </c>
      <c r="D17" s="8"/>
      <c r="E17" s="34">
        <v>108707412</v>
      </c>
      <c r="F17" s="11"/>
      <c r="G17" s="34">
        <v>591334831</v>
      </c>
      <c r="H17" s="12"/>
      <c r="I17" s="34">
        <v>108360636</v>
      </c>
      <c r="R17" s="27"/>
    </row>
    <row r="18" spans="1:18" s="73" customFormat="1" ht="21" customHeight="1">
      <c r="A18" s="120" t="s">
        <v>91</v>
      </c>
      <c r="B18" s="122">
        <v>4.2</v>
      </c>
      <c r="C18" s="12">
        <v>492474931</v>
      </c>
      <c r="D18" s="8"/>
      <c r="E18" s="12">
        <v>2639753179</v>
      </c>
      <c r="F18" s="12"/>
      <c r="G18" s="12">
        <v>492474931</v>
      </c>
      <c r="H18" s="11"/>
      <c r="I18" s="12">
        <v>2639753179</v>
      </c>
      <c r="R18" s="27"/>
    </row>
    <row r="19" spans="1:18" s="73" customFormat="1" ht="21" customHeight="1">
      <c r="A19" s="120" t="s">
        <v>253</v>
      </c>
      <c r="B19" s="122"/>
      <c r="C19" s="208" t="s">
        <v>221</v>
      </c>
      <c r="D19" s="8"/>
      <c r="E19" s="12">
        <v>115441258</v>
      </c>
      <c r="F19" s="12"/>
      <c r="G19" s="208" t="s">
        <v>221</v>
      </c>
      <c r="H19" s="11"/>
      <c r="I19" s="12">
        <v>131632986</v>
      </c>
      <c r="R19" s="27"/>
    </row>
    <row r="20" spans="1:18" s="73" customFormat="1" ht="21" customHeight="1">
      <c r="A20" s="120" t="s">
        <v>89</v>
      </c>
      <c r="B20" s="217">
        <v>22</v>
      </c>
      <c r="C20" s="22">
        <v>482585234</v>
      </c>
      <c r="D20" s="8"/>
      <c r="E20" s="22">
        <v>459864581</v>
      </c>
      <c r="F20" s="11"/>
      <c r="G20" s="22">
        <v>499410098</v>
      </c>
      <c r="H20" s="11"/>
      <c r="I20" s="22">
        <v>446574253</v>
      </c>
      <c r="R20" s="27"/>
    </row>
    <row r="21" spans="1:18" s="73" customFormat="1" ht="21" customHeight="1">
      <c r="A21" s="84" t="s">
        <v>92</v>
      </c>
      <c r="B21" s="193"/>
      <c r="C21" s="25">
        <f>SUM(C17:C20)</f>
        <v>1567256962</v>
      </c>
      <c r="D21" s="7"/>
      <c r="E21" s="25">
        <f>SUM(E17:E20)</f>
        <v>3323766430</v>
      </c>
      <c r="F21" s="7"/>
      <c r="G21" s="25">
        <f>SUM(G17:G20)</f>
        <v>1583219860</v>
      </c>
      <c r="H21" s="7"/>
      <c r="I21" s="25">
        <f>SUM(I17:I20)</f>
        <v>3326321054</v>
      </c>
      <c r="R21" s="27"/>
    </row>
    <row r="22" spans="1:18" s="81" customFormat="1" ht="21" customHeight="1">
      <c r="A22" s="123" t="s">
        <v>93</v>
      </c>
      <c r="B22" s="202"/>
      <c r="C22" s="25">
        <f>C15+C21</f>
        <v>50584217548</v>
      </c>
      <c r="D22" s="7"/>
      <c r="E22" s="25">
        <f>E15+E21</f>
        <v>44625003150</v>
      </c>
      <c r="F22" s="7">
        <f t="shared" ref="F22:G22" si="0">F15+F21</f>
        <v>0</v>
      </c>
      <c r="G22" s="25">
        <f t="shared" si="0"/>
        <v>50522555501</v>
      </c>
      <c r="H22" s="7"/>
      <c r="I22" s="25">
        <f>I15+I21</f>
        <v>42085607622</v>
      </c>
      <c r="J22" s="73"/>
      <c r="K22" s="73"/>
      <c r="L22" s="73"/>
      <c r="M22" s="73"/>
      <c r="N22" s="73"/>
      <c r="O22" s="73"/>
      <c r="P22" s="73"/>
      <c r="Q22" s="73"/>
      <c r="R22" s="27"/>
    </row>
    <row r="23" spans="1:18" s="81" customFormat="1" ht="21" customHeight="1">
      <c r="A23" s="84" t="s">
        <v>94</v>
      </c>
      <c r="B23" s="193"/>
      <c r="C23" s="24"/>
      <c r="D23" s="10"/>
      <c r="E23" s="24"/>
      <c r="F23" s="7"/>
      <c r="G23" s="24"/>
      <c r="H23" s="24"/>
      <c r="I23" s="24"/>
      <c r="O23" s="73"/>
      <c r="P23" s="73"/>
      <c r="Q23" s="73"/>
      <c r="R23" s="27"/>
    </row>
    <row r="24" spans="1:18" s="73" customFormat="1" ht="21" customHeight="1">
      <c r="A24" s="120" t="s">
        <v>95</v>
      </c>
      <c r="B24" s="193"/>
      <c r="C24" s="8">
        <v>12926422166</v>
      </c>
      <c r="D24" s="8"/>
      <c r="E24" s="12">
        <v>12051829492</v>
      </c>
      <c r="F24" s="12"/>
      <c r="G24" s="8">
        <v>12926422166</v>
      </c>
      <c r="H24" s="12"/>
      <c r="I24" s="12">
        <v>11059922177</v>
      </c>
      <c r="K24" s="81"/>
      <c r="L24" s="81"/>
      <c r="M24" s="81"/>
      <c r="R24" s="27"/>
    </row>
    <row r="25" spans="1:18" s="73" customFormat="1" ht="21" customHeight="1">
      <c r="A25" s="120" t="s">
        <v>96</v>
      </c>
      <c r="B25" s="193"/>
      <c r="C25" s="8">
        <v>2506836526</v>
      </c>
      <c r="D25" s="8"/>
      <c r="E25" s="8">
        <v>2272793010</v>
      </c>
      <c r="F25" s="12"/>
      <c r="G25" s="8">
        <v>2486832189</v>
      </c>
      <c r="H25" s="12"/>
      <c r="I25" s="8">
        <v>2157394466</v>
      </c>
      <c r="K25" s="81"/>
      <c r="M25" s="81"/>
      <c r="R25" s="27"/>
    </row>
    <row r="26" spans="1:18" s="73" customFormat="1" ht="21" customHeight="1">
      <c r="A26" s="120" t="s">
        <v>97</v>
      </c>
      <c r="B26" s="193"/>
      <c r="C26" s="8">
        <v>4112221835</v>
      </c>
      <c r="D26" s="8"/>
      <c r="E26" s="8">
        <v>3198421346</v>
      </c>
      <c r="F26" s="12"/>
      <c r="G26" s="8">
        <v>4110970459</v>
      </c>
      <c r="H26" s="12"/>
      <c r="I26" s="8">
        <v>2927230485</v>
      </c>
      <c r="K26" s="81"/>
      <c r="M26" s="81"/>
      <c r="R26" s="27"/>
    </row>
    <row r="27" spans="1:18" s="73" customFormat="1" ht="21" customHeight="1">
      <c r="A27" s="120" t="s">
        <v>98</v>
      </c>
      <c r="B27" s="193"/>
      <c r="C27" s="8">
        <v>1117847022</v>
      </c>
      <c r="D27" s="8"/>
      <c r="E27" s="8">
        <v>989247249</v>
      </c>
      <c r="F27" s="12"/>
      <c r="G27" s="8">
        <v>1116520659</v>
      </c>
      <c r="H27" s="12"/>
      <c r="I27" s="8">
        <v>880527108</v>
      </c>
      <c r="R27" s="27"/>
    </row>
    <row r="28" spans="1:18" s="73" customFormat="1" ht="21" customHeight="1">
      <c r="A28" s="120" t="s">
        <v>99</v>
      </c>
      <c r="B28" s="193"/>
      <c r="C28" s="8">
        <v>5263322851</v>
      </c>
      <c r="D28" s="8"/>
      <c r="E28" s="8">
        <v>2625361214</v>
      </c>
      <c r="F28" s="12"/>
      <c r="G28" s="8">
        <v>5263322851</v>
      </c>
      <c r="H28" s="12"/>
      <c r="I28" s="8">
        <v>2545352196</v>
      </c>
      <c r="J28" s="27"/>
      <c r="R28" s="27"/>
    </row>
    <row r="29" spans="1:18" s="73" customFormat="1" ht="21" customHeight="1">
      <c r="A29" s="120" t="s">
        <v>100</v>
      </c>
      <c r="B29" s="193"/>
      <c r="C29" s="12">
        <v>2966214289</v>
      </c>
      <c r="D29" s="8"/>
      <c r="E29" s="8">
        <v>2537994783</v>
      </c>
      <c r="F29" s="12"/>
      <c r="G29" s="8">
        <v>2963156293</v>
      </c>
      <c r="H29" s="12"/>
      <c r="I29" s="8">
        <v>2358106888</v>
      </c>
      <c r="K29" s="27"/>
      <c r="R29" s="27"/>
    </row>
    <row r="30" spans="1:18" s="73" customFormat="1" ht="21" customHeight="1">
      <c r="A30" s="120" t="s">
        <v>254</v>
      </c>
      <c r="B30" s="193"/>
      <c r="C30" s="8">
        <v>232292958</v>
      </c>
      <c r="D30" s="8"/>
      <c r="E30" s="12">
        <v>667674940</v>
      </c>
      <c r="F30" s="12"/>
      <c r="G30" s="8">
        <v>232292958</v>
      </c>
      <c r="H30" s="12"/>
      <c r="I30" s="8">
        <v>663475503</v>
      </c>
      <c r="R30" s="27"/>
    </row>
    <row r="31" spans="1:18" s="73" customFormat="1" ht="21" customHeight="1">
      <c r="A31" s="120" t="s">
        <v>255</v>
      </c>
      <c r="B31" s="193"/>
      <c r="C31" s="8">
        <v>1881802752</v>
      </c>
      <c r="D31" s="8"/>
      <c r="E31" s="8">
        <v>1357677950</v>
      </c>
      <c r="F31" s="12"/>
      <c r="G31" s="8">
        <v>1880817506</v>
      </c>
      <c r="H31" s="12"/>
      <c r="I31" s="8">
        <v>1279394272</v>
      </c>
      <c r="R31" s="27"/>
    </row>
    <row r="32" spans="1:18" s="73" customFormat="1" ht="21" customHeight="1">
      <c r="A32" s="120" t="s">
        <v>101</v>
      </c>
      <c r="B32" s="193"/>
      <c r="C32" s="8">
        <v>1985580883</v>
      </c>
      <c r="D32" s="8"/>
      <c r="E32" s="8">
        <v>1520206437</v>
      </c>
      <c r="F32" s="12"/>
      <c r="G32" s="8">
        <v>1978481289</v>
      </c>
      <c r="H32" s="12"/>
      <c r="I32" s="8">
        <v>1319208942</v>
      </c>
      <c r="R32" s="27"/>
    </row>
    <row r="33" spans="1:18" s="73" customFormat="1" ht="21" customHeight="1">
      <c r="A33" s="120" t="s">
        <v>256</v>
      </c>
      <c r="B33" s="193"/>
      <c r="C33" s="12">
        <v>3337545291</v>
      </c>
      <c r="D33" s="12"/>
      <c r="E33" s="8">
        <v>65111304</v>
      </c>
      <c r="F33" s="34"/>
      <c r="G33" s="12">
        <v>3337545291</v>
      </c>
      <c r="H33" s="34"/>
      <c r="I33" s="8">
        <v>65111304</v>
      </c>
      <c r="R33" s="27"/>
    </row>
    <row r="34" spans="1:18" s="73" customFormat="1" ht="21" customHeight="1">
      <c r="A34" s="120" t="s">
        <v>257</v>
      </c>
      <c r="B34" s="122"/>
      <c r="C34" s="12">
        <v>5372032688</v>
      </c>
      <c r="D34" s="8"/>
      <c r="E34" s="208">
        <v>0</v>
      </c>
      <c r="F34" s="12"/>
      <c r="G34" s="12">
        <v>5379424918</v>
      </c>
      <c r="H34" s="11"/>
      <c r="I34" s="208">
        <v>0</v>
      </c>
      <c r="R34" s="27"/>
    </row>
    <row r="35" spans="1:18" s="73" customFormat="1" ht="21" customHeight="1">
      <c r="A35" s="120" t="s">
        <v>102</v>
      </c>
      <c r="B35" s="124"/>
      <c r="C35" s="12">
        <v>1932908340</v>
      </c>
      <c r="D35" s="11"/>
      <c r="E35" s="12">
        <v>1317199057</v>
      </c>
      <c r="F35" s="11"/>
      <c r="G35" s="12">
        <v>1862417294</v>
      </c>
      <c r="H35" s="11"/>
      <c r="I35" s="12">
        <v>1251047538</v>
      </c>
      <c r="R35" s="27"/>
    </row>
    <row r="36" spans="1:18" s="73" customFormat="1" ht="21" customHeight="1">
      <c r="A36" s="81" t="s">
        <v>103</v>
      </c>
      <c r="B36" s="193"/>
      <c r="C36" s="25">
        <f>SUM(C24:C35)</f>
        <v>43635027601</v>
      </c>
      <c r="D36" s="7">
        <f t="shared" ref="D36:I36" si="1">SUM(D24:D35)</f>
        <v>0</v>
      </c>
      <c r="E36" s="25">
        <f t="shared" si="1"/>
        <v>28603516782</v>
      </c>
      <c r="F36" s="7">
        <f t="shared" si="1"/>
        <v>0</v>
      </c>
      <c r="G36" s="25">
        <f t="shared" si="1"/>
        <v>43538203873</v>
      </c>
      <c r="H36" s="7">
        <f t="shared" si="1"/>
        <v>0</v>
      </c>
      <c r="I36" s="25">
        <f t="shared" si="1"/>
        <v>26506770879</v>
      </c>
      <c r="R36" s="27"/>
    </row>
    <row r="37" spans="1:18" s="73" customFormat="1" ht="21" customHeight="1">
      <c r="A37" s="121" t="s">
        <v>239</v>
      </c>
      <c r="B37" s="193"/>
      <c r="C37" s="25">
        <f>C22-C36</f>
        <v>6949189947</v>
      </c>
      <c r="D37" s="7">
        <f t="shared" ref="D37:I37" si="2">D22-D36</f>
        <v>0</v>
      </c>
      <c r="E37" s="25">
        <f t="shared" si="2"/>
        <v>16021486368</v>
      </c>
      <c r="F37" s="7">
        <f t="shared" si="2"/>
        <v>0</v>
      </c>
      <c r="G37" s="25">
        <f t="shared" si="2"/>
        <v>6984351628</v>
      </c>
      <c r="H37" s="7">
        <f t="shared" si="2"/>
        <v>0</v>
      </c>
      <c r="I37" s="25">
        <f t="shared" si="2"/>
        <v>15578836743</v>
      </c>
      <c r="R37" s="27"/>
    </row>
    <row r="38" spans="1:18" s="73" customFormat="1" ht="21" customHeight="1">
      <c r="A38" s="120" t="s">
        <v>104</v>
      </c>
      <c r="B38" s="120"/>
      <c r="C38" s="8">
        <v>4607591707</v>
      </c>
      <c r="D38" s="11"/>
      <c r="E38" s="8">
        <v>3548489207</v>
      </c>
      <c r="F38" s="11"/>
      <c r="G38" s="12">
        <v>4607454054</v>
      </c>
      <c r="H38" s="11"/>
      <c r="I38" s="12">
        <v>3350323966</v>
      </c>
      <c r="R38" s="27"/>
    </row>
    <row r="39" spans="1:18" s="73" customFormat="1" ht="21" customHeight="1">
      <c r="A39" s="120" t="s">
        <v>258</v>
      </c>
      <c r="B39" s="120"/>
      <c r="C39" s="8">
        <v>-52891673</v>
      </c>
      <c r="D39" s="11"/>
      <c r="E39" s="8">
        <v>25125667</v>
      </c>
      <c r="F39" s="11"/>
      <c r="G39" s="12">
        <v>-130291765</v>
      </c>
      <c r="H39" s="11"/>
      <c r="I39" s="12">
        <v>405886771</v>
      </c>
      <c r="K39" s="81"/>
      <c r="M39" s="81"/>
      <c r="R39" s="27"/>
    </row>
    <row r="40" spans="1:18" s="73" customFormat="1" ht="21" customHeight="1">
      <c r="A40" s="120" t="s">
        <v>203</v>
      </c>
      <c r="B40" s="120"/>
      <c r="C40" s="8">
        <v>-36378901</v>
      </c>
      <c r="D40" s="11"/>
      <c r="E40" s="8">
        <v>-23980460</v>
      </c>
      <c r="F40" s="11"/>
      <c r="G40" s="208">
        <v>0</v>
      </c>
      <c r="H40" s="11"/>
      <c r="I40" s="208">
        <v>0</v>
      </c>
      <c r="R40" s="27"/>
    </row>
    <row r="41" spans="1:18" s="73" customFormat="1" ht="21" customHeight="1">
      <c r="A41" s="121" t="s">
        <v>240</v>
      </c>
      <c r="B41" s="193"/>
      <c r="C41" s="125">
        <f>C37-SUM(C38:C40)</f>
        <v>2430868814</v>
      </c>
      <c r="D41" s="7">
        <f t="shared" ref="D41:I41" si="3">D37-SUM(D38:D40)</f>
        <v>0</v>
      </c>
      <c r="E41" s="125">
        <f t="shared" si="3"/>
        <v>12471851954</v>
      </c>
      <c r="F41" s="7">
        <f t="shared" si="3"/>
        <v>0</v>
      </c>
      <c r="G41" s="125">
        <f t="shared" si="3"/>
        <v>2507189339</v>
      </c>
      <c r="H41" s="7">
        <f t="shared" si="3"/>
        <v>0</v>
      </c>
      <c r="I41" s="125">
        <f t="shared" si="3"/>
        <v>11822626006</v>
      </c>
      <c r="R41" s="27"/>
    </row>
    <row r="42" spans="1:18" s="73" customFormat="1" ht="21" customHeight="1">
      <c r="A42" s="105" t="s">
        <v>241</v>
      </c>
      <c r="B42" s="126"/>
      <c r="C42" s="30">
        <v>-7492068</v>
      </c>
      <c r="D42" s="11"/>
      <c r="E42" s="30">
        <v>51061857</v>
      </c>
      <c r="F42" s="11"/>
      <c r="G42" s="30">
        <v>24400</v>
      </c>
      <c r="H42" s="11"/>
      <c r="I42" s="30">
        <v>56250944</v>
      </c>
      <c r="R42" s="27"/>
    </row>
    <row r="43" spans="1:18" s="73" customFormat="1" ht="21" customHeight="1">
      <c r="A43" s="84" t="s">
        <v>232</v>
      </c>
      <c r="B43" s="202"/>
      <c r="C43" s="25">
        <f>SUM(C41:C42)</f>
        <v>2423376746</v>
      </c>
      <c r="D43" s="7">
        <f t="shared" ref="D43:I43" si="4">SUM(D41:D42)</f>
        <v>0</v>
      </c>
      <c r="E43" s="25">
        <f t="shared" si="4"/>
        <v>12522913811</v>
      </c>
      <c r="F43" s="7">
        <f t="shared" si="4"/>
        <v>0</v>
      </c>
      <c r="G43" s="25">
        <f t="shared" si="4"/>
        <v>2507213739</v>
      </c>
      <c r="H43" s="7">
        <f t="shared" si="4"/>
        <v>0</v>
      </c>
      <c r="I43" s="25">
        <f t="shared" si="4"/>
        <v>11878876950</v>
      </c>
      <c r="R43" s="27"/>
    </row>
    <row r="44" spans="1:18" s="73" customFormat="1" ht="21" customHeight="1">
      <c r="A44" s="84"/>
      <c r="B44" s="202"/>
      <c r="C44" s="24"/>
      <c r="D44" s="7"/>
      <c r="E44" s="12"/>
      <c r="F44" s="7"/>
      <c r="G44" s="24"/>
      <c r="H44" s="7"/>
      <c r="I44" s="12"/>
    </row>
    <row r="45" spans="1:18" s="73" customFormat="1" ht="21" customHeight="1">
      <c r="A45" s="84"/>
      <c r="B45" s="202"/>
      <c r="C45" s="24"/>
      <c r="D45" s="24"/>
      <c r="E45" s="24"/>
      <c r="F45" s="24"/>
      <c r="G45" s="24"/>
      <c r="H45" s="24"/>
      <c r="I45" s="24"/>
    </row>
    <row r="46" spans="1:18" s="73" customFormat="1" ht="21" customHeight="1">
      <c r="A46" s="193" t="s">
        <v>37</v>
      </c>
      <c r="B46" s="193"/>
      <c r="C46" s="193"/>
      <c r="D46" s="193"/>
      <c r="E46" s="243" t="s">
        <v>37</v>
      </c>
      <c r="F46" s="243"/>
      <c r="G46" s="243"/>
      <c r="H46" s="243"/>
      <c r="I46" s="243"/>
    </row>
    <row r="47" spans="1:18" s="73" customFormat="1" ht="21" customHeight="1">
      <c r="A47" s="193" t="s">
        <v>39</v>
      </c>
      <c r="B47" s="193"/>
      <c r="C47" s="193"/>
      <c r="D47" s="193"/>
      <c r="E47" s="243" t="s">
        <v>40</v>
      </c>
      <c r="F47" s="243"/>
      <c r="G47" s="243"/>
      <c r="H47" s="243"/>
      <c r="I47" s="243"/>
    </row>
    <row r="48" spans="1:18" s="73" customFormat="1" ht="21" customHeight="1">
      <c r="A48" s="194" t="s">
        <v>41</v>
      </c>
      <c r="B48" s="194"/>
      <c r="C48" s="194"/>
      <c r="D48" s="194"/>
      <c r="E48" s="243" t="s">
        <v>42</v>
      </c>
      <c r="F48" s="243"/>
      <c r="G48" s="243"/>
      <c r="H48" s="243"/>
      <c r="I48" s="243"/>
    </row>
    <row r="49" spans="1:18" s="115" customFormat="1" ht="21" customHeight="1">
      <c r="A49" s="248" t="s">
        <v>0</v>
      </c>
      <c r="B49" s="248"/>
      <c r="C49" s="248"/>
      <c r="D49" s="248"/>
      <c r="E49" s="248"/>
      <c r="F49" s="248"/>
      <c r="G49" s="248"/>
      <c r="H49" s="248"/>
      <c r="I49" s="248"/>
    </row>
    <row r="50" spans="1:18" s="115" customFormat="1" ht="21" customHeight="1">
      <c r="A50" s="248" t="s">
        <v>105</v>
      </c>
      <c r="B50" s="248"/>
      <c r="C50" s="248"/>
      <c r="D50" s="248"/>
      <c r="E50" s="248"/>
      <c r="F50" s="248"/>
      <c r="G50" s="248"/>
      <c r="H50" s="248"/>
      <c r="I50" s="248"/>
    </row>
    <row r="51" spans="1:18" s="115" customFormat="1" ht="21" customHeight="1">
      <c r="A51" s="248" t="s">
        <v>208</v>
      </c>
      <c r="B51" s="249"/>
      <c r="C51" s="249"/>
      <c r="D51" s="249"/>
      <c r="E51" s="249"/>
      <c r="F51" s="249"/>
      <c r="G51" s="249"/>
      <c r="H51" s="249"/>
      <c r="I51" s="249"/>
    </row>
    <row r="52" spans="1:18" s="115" customFormat="1" ht="21" customHeight="1">
      <c r="A52" s="249" t="s">
        <v>80</v>
      </c>
      <c r="B52" s="249"/>
      <c r="C52" s="249"/>
      <c r="D52" s="249"/>
      <c r="E52" s="249"/>
      <c r="F52" s="249"/>
      <c r="G52" s="249"/>
      <c r="H52" s="249"/>
      <c r="I52" s="249"/>
    </row>
    <row r="53" spans="1:18" s="116" customFormat="1" ht="21" customHeight="1">
      <c r="A53" s="242" t="s">
        <v>2</v>
      </c>
      <c r="B53" s="242"/>
      <c r="C53" s="242"/>
      <c r="D53" s="242"/>
      <c r="E53" s="242"/>
      <c r="F53" s="242"/>
      <c r="G53" s="242"/>
      <c r="H53" s="242"/>
      <c r="I53" s="242"/>
    </row>
    <row r="54" spans="1:18" s="116" customFormat="1" ht="9" customHeight="1">
      <c r="A54" s="81"/>
      <c r="B54" s="202"/>
      <c r="C54" s="119"/>
      <c r="D54" s="119"/>
      <c r="E54" s="119"/>
      <c r="F54" s="81"/>
      <c r="G54" s="119"/>
      <c r="H54" s="81"/>
      <c r="I54" s="79"/>
    </row>
    <row r="55" spans="1:18" s="116" customFormat="1" ht="21" customHeight="1">
      <c r="A55" s="81"/>
      <c r="B55" s="202"/>
      <c r="C55" s="241" t="s">
        <v>3</v>
      </c>
      <c r="D55" s="241"/>
      <c r="E55" s="241"/>
      <c r="F55" s="241"/>
      <c r="G55" s="241" t="s">
        <v>4</v>
      </c>
      <c r="H55" s="241"/>
      <c r="I55" s="241"/>
    </row>
    <row r="56" spans="1:18" s="116" customFormat="1" ht="21" customHeight="1">
      <c r="A56" s="81"/>
      <c r="B56" s="202"/>
      <c r="C56" s="241" t="s">
        <v>81</v>
      </c>
      <c r="D56" s="241"/>
      <c r="E56" s="241"/>
      <c r="F56" s="241"/>
      <c r="G56" s="241" t="s">
        <v>81</v>
      </c>
      <c r="H56" s="241"/>
      <c r="I56" s="241"/>
    </row>
    <row r="57" spans="1:18" s="117" customFormat="1" ht="21" customHeight="1">
      <c r="A57" s="81"/>
      <c r="B57" s="202" t="s">
        <v>6</v>
      </c>
      <c r="C57" s="82">
        <v>2024</v>
      </c>
      <c r="D57" s="202"/>
      <c r="E57" s="82">
        <v>2023</v>
      </c>
      <c r="F57" s="7"/>
      <c r="G57" s="82">
        <v>2024</v>
      </c>
      <c r="H57" s="202"/>
      <c r="I57" s="82">
        <v>2023</v>
      </c>
    </row>
    <row r="58" spans="1:18" ht="21" customHeight="1">
      <c r="A58" s="99" t="s">
        <v>106</v>
      </c>
      <c r="B58" s="193"/>
      <c r="C58" s="8"/>
      <c r="D58" s="128"/>
      <c r="E58" s="8"/>
      <c r="F58" s="128"/>
      <c r="G58" s="8"/>
      <c r="H58" s="128"/>
      <c r="I58" s="8"/>
    </row>
    <row r="59" spans="1:18" s="73" customFormat="1" ht="21" customHeight="1">
      <c r="A59" s="130" t="s">
        <v>259</v>
      </c>
      <c r="B59" s="193"/>
      <c r="C59" s="8"/>
      <c r="D59" s="128"/>
      <c r="E59" s="8"/>
      <c r="F59" s="128"/>
      <c r="G59" s="8"/>
      <c r="H59" s="128"/>
      <c r="I59" s="8"/>
      <c r="R59" s="27"/>
    </row>
    <row r="60" spans="1:18" s="73" customFormat="1" ht="21" customHeight="1">
      <c r="A60" s="120" t="s">
        <v>242</v>
      </c>
      <c r="B60" s="193"/>
      <c r="C60" s="8"/>
      <c r="D60" s="12"/>
      <c r="E60" s="8"/>
      <c r="F60" s="34"/>
      <c r="G60" s="34"/>
      <c r="H60" s="34"/>
      <c r="I60" s="34"/>
      <c r="R60" s="27"/>
    </row>
    <row r="61" spans="1:18" s="73" customFormat="1" ht="21" customHeight="1">
      <c r="A61" s="131" t="s">
        <v>108</v>
      </c>
      <c r="B61" s="193"/>
      <c r="C61" s="8">
        <v>122000</v>
      </c>
      <c r="D61" s="12"/>
      <c r="E61" s="8">
        <v>-1429847</v>
      </c>
      <c r="F61" s="12"/>
      <c r="G61" s="8">
        <v>122000</v>
      </c>
      <c r="H61" s="12"/>
      <c r="I61" s="8">
        <v>-1429847</v>
      </c>
      <c r="R61" s="27"/>
    </row>
    <row r="62" spans="1:18" s="73" customFormat="1" ht="21" customHeight="1">
      <c r="A62" s="120" t="s">
        <v>109</v>
      </c>
      <c r="B62" s="132"/>
      <c r="C62" s="8"/>
      <c r="D62" s="11"/>
      <c r="E62" s="8"/>
      <c r="F62" s="12"/>
      <c r="G62" s="8"/>
      <c r="H62" s="11"/>
      <c r="I62" s="8"/>
      <c r="R62" s="27"/>
    </row>
    <row r="63" spans="1:18" s="73" customFormat="1" ht="21" customHeight="1">
      <c r="A63" s="131" t="s">
        <v>110</v>
      </c>
      <c r="B63" s="133"/>
      <c r="C63" s="8">
        <v>-24400</v>
      </c>
      <c r="D63" s="11"/>
      <c r="E63" s="8">
        <v>285969</v>
      </c>
      <c r="F63" s="11"/>
      <c r="G63" s="8">
        <v>-24400</v>
      </c>
      <c r="H63" s="11"/>
      <c r="I63" s="8">
        <v>285969</v>
      </c>
      <c r="R63" s="27"/>
    </row>
    <row r="64" spans="1:18" s="73" customFormat="1" ht="21" customHeight="1">
      <c r="A64" s="120" t="s">
        <v>111</v>
      </c>
      <c r="B64" s="120"/>
      <c r="C64" s="21"/>
      <c r="D64" s="8"/>
      <c r="E64" s="21"/>
      <c r="F64" s="8"/>
      <c r="G64" s="21"/>
      <c r="H64" s="8"/>
      <c r="I64" s="21"/>
      <c r="R64" s="27"/>
    </row>
    <row r="65" spans="1:18" s="73" customFormat="1" ht="21" customHeight="1">
      <c r="A65" s="120" t="s">
        <v>107</v>
      </c>
      <c r="B65" s="193"/>
      <c r="C65" s="13">
        <f>C61+C63</f>
        <v>97600</v>
      </c>
      <c r="D65" s="8">
        <f t="shared" ref="D65:I65" si="5">D61+D63</f>
        <v>0</v>
      </c>
      <c r="E65" s="13">
        <f t="shared" si="5"/>
        <v>-1143878</v>
      </c>
      <c r="F65" s="8">
        <f t="shared" si="5"/>
        <v>0</v>
      </c>
      <c r="G65" s="13">
        <f t="shared" si="5"/>
        <v>97600</v>
      </c>
      <c r="H65" s="8">
        <f t="shared" si="5"/>
        <v>0</v>
      </c>
      <c r="I65" s="13">
        <f t="shared" si="5"/>
        <v>-1143878</v>
      </c>
      <c r="R65" s="27"/>
    </row>
    <row r="66" spans="1:18" s="73" customFormat="1" ht="21" customHeight="1">
      <c r="A66" s="121" t="s">
        <v>115</v>
      </c>
      <c r="B66" s="193"/>
      <c r="C66" s="9">
        <f>C65</f>
        <v>97600</v>
      </c>
      <c r="D66" s="10">
        <f t="shared" ref="D66:I66" si="6">D65</f>
        <v>0</v>
      </c>
      <c r="E66" s="9">
        <f t="shared" si="6"/>
        <v>-1143878</v>
      </c>
      <c r="F66" s="10">
        <f t="shared" si="6"/>
        <v>0</v>
      </c>
      <c r="G66" s="9">
        <f t="shared" si="6"/>
        <v>97600</v>
      </c>
      <c r="H66" s="10">
        <f t="shared" si="6"/>
        <v>0</v>
      </c>
      <c r="I66" s="9">
        <f t="shared" si="6"/>
        <v>-1143878</v>
      </c>
      <c r="R66" s="27"/>
    </row>
    <row r="67" spans="1:18" s="73" customFormat="1" ht="21" customHeight="1" thickBot="1">
      <c r="A67" s="84" t="s">
        <v>243</v>
      </c>
      <c r="B67" s="202"/>
      <c r="C67" s="26">
        <f t="shared" ref="C67:I67" si="7">C43+C66</f>
        <v>2423474346</v>
      </c>
      <c r="D67" s="7">
        <f t="shared" si="7"/>
        <v>0</v>
      </c>
      <c r="E67" s="26">
        <f t="shared" si="7"/>
        <v>12521769933</v>
      </c>
      <c r="F67" s="7">
        <f t="shared" si="7"/>
        <v>0</v>
      </c>
      <c r="G67" s="26">
        <f t="shared" si="7"/>
        <v>2507311339</v>
      </c>
      <c r="H67" s="7">
        <f t="shared" si="7"/>
        <v>0</v>
      </c>
      <c r="I67" s="26">
        <f t="shared" si="7"/>
        <v>11877733072</v>
      </c>
      <c r="R67" s="27"/>
    </row>
    <row r="68" spans="1:18" s="73" customFormat="1" ht="21" customHeight="1" thickTop="1">
      <c r="A68" s="192"/>
      <c r="B68" s="193"/>
      <c r="C68" s="8"/>
      <c r="D68" s="11"/>
      <c r="E68" s="8"/>
      <c r="F68" s="11"/>
      <c r="G68" s="8"/>
      <c r="H68" s="11"/>
      <c r="I68" s="8"/>
      <c r="R68" s="27"/>
    </row>
    <row r="69" spans="1:18" s="73" customFormat="1" ht="21" customHeight="1">
      <c r="A69" s="84" t="s">
        <v>244</v>
      </c>
      <c r="B69" s="202"/>
      <c r="C69" s="24"/>
      <c r="D69" s="7"/>
      <c r="E69" s="24"/>
      <c r="F69" s="7"/>
      <c r="G69" s="24"/>
      <c r="H69" s="7"/>
      <c r="I69" s="24"/>
      <c r="R69" s="27"/>
    </row>
    <row r="70" spans="1:18" s="73" customFormat="1" ht="21" customHeight="1">
      <c r="A70" s="120" t="s">
        <v>112</v>
      </c>
      <c r="B70" s="14"/>
      <c r="C70" s="12">
        <f>C72-C71</f>
        <v>2409546277</v>
      </c>
      <c r="D70" s="11">
        <f t="shared" ref="D70:I70" si="8">D72-D71</f>
        <v>0</v>
      </c>
      <c r="E70" s="12">
        <f t="shared" si="8"/>
        <v>12513968817</v>
      </c>
      <c r="F70" s="11">
        <f t="shared" si="8"/>
        <v>0</v>
      </c>
      <c r="G70" s="12">
        <f t="shared" si="8"/>
        <v>2507213739</v>
      </c>
      <c r="H70" s="11">
        <f t="shared" si="8"/>
        <v>0</v>
      </c>
      <c r="I70" s="12">
        <f t="shared" si="8"/>
        <v>11878876950</v>
      </c>
      <c r="R70" s="27"/>
    </row>
    <row r="71" spans="1:18" s="73" customFormat="1" ht="21" customHeight="1">
      <c r="A71" s="120" t="s">
        <v>113</v>
      </c>
      <c r="B71" s="15"/>
      <c r="C71" s="12">
        <v>13830469</v>
      </c>
      <c r="D71" s="7"/>
      <c r="E71" s="12">
        <v>8944994</v>
      </c>
      <c r="F71" s="7"/>
      <c r="G71" s="208">
        <v>0</v>
      </c>
      <c r="H71" s="7"/>
      <c r="I71" s="208">
        <v>0</v>
      </c>
      <c r="R71" s="27"/>
    </row>
    <row r="72" spans="1:18" s="73" customFormat="1" ht="21" customHeight="1" thickBot="1">
      <c r="A72" s="121"/>
      <c r="B72" s="202"/>
      <c r="C72" s="26">
        <f t="shared" ref="C72:I72" si="9">C43</f>
        <v>2423376746</v>
      </c>
      <c r="D72" s="7">
        <f t="shared" si="9"/>
        <v>0</v>
      </c>
      <c r="E72" s="26">
        <f t="shared" si="9"/>
        <v>12522913811</v>
      </c>
      <c r="F72" s="7">
        <f t="shared" si="9"/>
        <v>0</v>
      </c>
      <c r="G72" s="26">
        <f t="shared" si="9"/>
        <v>2507213739</v>
      </c>
      <c r="H72" s="7">
        <f t="shared" si="9"/>
        <v>0</v>
      </c>
      <c r="I72" s="26">
        <f t="shared" si="9"/>
        <v>11878876950</v>
      </c>
      <c r="R72" s="27"/>
    </row>
    <row r="73" spans="1:18" s="73" customFormat="1" ht="21" customHeight="1" thickTop="1">
      <c r="A73" s="192"/>
      <c r="B73" s="193"/>
      <c r="C73" s="8"/>
      <c r="D73" s="11"/>
      <c r="E73" s="8"/>
      <c r="F73" s="11"/>
      <c r="G73" s="8"/>
      <c r="H73" s="11"/>
      <c r="I73" s="8"/>
      <c r="R73" s="27"/>
    </row>
    <row r="74" spans="1:18" s="73" customFormat="1" ht="21" customHeight="1">
      <c r="A74" s="84" t="s">
        <v>245</v>
      </c>
      <c r="B74" s="202"/>
      <c r="C74" s="24"/>
      <c r="D74" s="7"/>
      <c r="E74" s="24"/>
      <c r="F74" s="7"/>
      <c r="G74" s="24"/>
      <c r="H74" s="7"/>
      <c r="I74" s="24"/>
      <c r="R74" s="27"/>
    </row>
    <row r="75" spans="1:18" s="73" customFormat="1" ht="21" customHeight="1">
      <c r="A75" s="120" t="s">
        <v>112</v>
      </c>
      <c r="B75" s="202"/>
      <c r="C75" s="12">
        <f>C77-C76</f>
        <v>2409643877</v>
      </c>
      <c r="D75" s="11">
        <f t="shared" ref="D75:I75" si="10">D77-D76</f>
        <v>0</v>
      </c>
      <c r="E75" s="12">
        <f t="shared" si="10"/>
        <v>12512824939</v>
      </c>
      <c r="F75" s="11">
        <f t="shared" si="10"/>
        <v>0</v>
      </c>
      <c r="G75" s="12">
        <f t="shared" si="10"/>
        <v>2507311339</v>
      </c>
      <c r="H75" s="11">
        <f t="shared" si="10"/>
        <v>0</v>
      </c>
      <c r="I75" s="12">
        <f t="shared" si="10"/>
        <v>11877733072</v>
      </c>
      <c r="R75" s="27"/>
    </row>
    <row r="76" spans="1:18" s="73" customFormat="1" ht="21" customHeight="1">
      <c r="A76" s="120" t="s">
        <v>113</v>
      </c>
      <c r="B76" s="202"/>
      <c r="C76" s="12">
        <v>13830469</v>
      </c>
      <c r="D76" s="7"/>
      <c r="E76" s="12">
        <v>8944994</v>
      </c>
      <c r="F76" s="7"/>
      <c r="G76" s="208">
        <v>0</v>
      </c>
      <c r="H76" s="7"/>
      <c r="I76" s="208">
        <v>0</v>
      </c>
      <c r="R76" s="27"/>
    </row>
    <row r="77" spans="1:18" s="73" customFormat="1" ht="21" customHeight="1" thickBot="1">
      <c r="A77" s="121"/>
      <c r="B77" s="202"/>
      <c r="C77" s="26">
        <f>C67</f>
        <v>2423474346</v>
      </c>
      <c r="D77" s="7"/>
      <c r="E77" s="26">
        <f>E67</f>
        <v>12521769933</v>
      </c>
      <c r="F77" s="7">
        <f t="shared" ref="F77:I77" si="11">F67</f>
        <v>0</v>
      </c>
      <c r="G77" s="26">
        <f t="shared" si="11"/>
        <v>2507311339</v>
      </c>
      <c r="H77" s="7">
        <f t="shared" si="11"/>
        <v>0</v>
      </c>
      <c r="I77" s="26">
        <f t="shared" si="11"/>
        <v>11877733072</v>
      </c>
      <c r="R77" s="27"/>
    </row>
    <row r="78" spans="1:18" s="73" customFormat="1" ht="21" customHeight="1" thickTop="1">
      <c r="A78" s="192"/>
      <c r="B78" s="193"/>
      <c r="C78" s="8"/>
      <c r="D78" s="11"/>
      <c r="E78" s="8"/>
      <c r="F78" s="11"/>
      <c r="G78" s="8"/>
      <c r="H78" s="11"/>
      <c r="I78" s="8"/>
      <c r="R78" s="27"/>
    </row>
    <row r="79" spans="1:18" s="81" customFormat="1" ht="21" customHeight="1">
      <c r="A79" s="84" t="s">
        <v>246</v>
      </c>
      <c r="B79" s="126"/>
      <c r="C79" s="22"/>
      <c r="D79" s="134"/>
      <c r="E79" s="22"/>
      <c r="F79" s="134"/>
      <c r="G79" s="22"/>
      <c r="H79" s="11"/>
      <c r="I79" s="22"/>
      <c r="K79" s="73"/>
      <c r="L79" s="73"/>
      <c r="M79" s="73"/>
      <c r="O79" s="73"/>
      <c r="P79" s="73"/>
      <c r="Q79" s="73"/>
      <c r="R79" s="27"/>
    </row>
    <row r="80" spans="1:18" s="81" customFormat="1" ht="21" customHeight="1">
      <c r="A80" s="120" t="s">
        <v>114</v>
      </c>
      <c r="B80" s="126"/>
      <c r="C80" s="12">
        <f>BS!D117/10</f>
        <v>2182771917</v>
      </c>
      <c r="D80" s="11">
        <f>BS!E117/10</f>
        <v>0</v>
      </c>
      <c r="E80" s="12">
        <f>BS!F117/10</f>
        <v>2182771917</v>
      </c>
      <c r="F80" s="11">
        <f>BS!G117/10</f>
        <v>0</v>
      </c>
      <c r="G80" s="12">
        <f>BS!H117/10</f>
        <v>2182771917</v>
      </c>
      <c r="H80" s="11">
        <f>BS!I117/10</f>
        <v>0</v>
      </c>
      <c r="I80" s="12">
        <f>BS!J117/10</f>
        <v>2182771917</v>
      </c>
      <c r="J80" s="73"/>
      <c r="K80" s="73"/>
      <c r="M80" s="73"/>
      <c r="N80" s="73"/>
      <c r="O80" s="73"/>
      <c r="P80" s="73"/>
      <c r="Q80" s="73"/>
      <c r="R80" s="27"/>
    </row>
    <row r="81" spans="1:18" s="73" customFormat="1" ht="21" customHeight="1">
      <c r="A81" s="120" t="s">
        <v>247</v>
      </c>
      <c r="B81" s="126"/>
      <c r="C81" s="135">
        <f>ROUND(C70/C80,2)</f>
        <v>1.1000000000000001</v>
      </c>
      <c r="D81" s="136" t="e">
        <f t="shared" ref="D81:I81" si="12">ROUND(D70/D80,2)</f>
        <v>#DIV/0!</v>
      </c>
      <c r="E81" s="135">
        <f t="shared" si="12"/>
        <v>5.73</v>
      </c>
      <c r="F81" s="136" t="e">
        <f t="shared" si="12"/>
        <v>#DIV/0!</v>
      </c>
      <c r="G81" s="135">
        <f t="shared" si="12"/>
        <v>1.1499999999999999</v>
      </c>
      <c r="H81" s="136" t="e">
        <f t="shared" si="12"/>
        <v>#DIV/0!</v>
      </c>
      <c r="I81" s="135">
        <f t="shared" si="12"/>
        <v>5.44</v>
      </c>
      <c r="K81" s="81"/>
      <c r="M81" s="81"/>
      <c r="R81" s="27"/>
    </row>
    <row r="82" spans="1:18" s="73" customFormat="1" ht="21" customHeight="1">
      <c r="A82" s="105"/>
      <c r="B82" s="137"/>
      <c r="C82" s="8"/>
      <c r="D82" s="134"/>
      <c r="E82" s="8"/>
      <c r="F82" s="134"/>
      <c r="G82" s="12"/>
      <c r="H82" s="11"/>
      <c r="I82" s="12"/>
    </row>
    <row r="83" spans="1:18" s="73" customFormat="1" ht="21" customHeight="1">
      <c r="A83" s="105"/>
      <c r="B83" s="137"/>
      <c r="C83" s="8"/>
      <c r="D83" s="134"/>
      <c r="E83" s="8"/>
      <c r="F83" s="138"/>
      <c r="G83" s="12"/>
      <c r="H83" s="11"/>
      <c r="I83" s="12"/>
    </row>
    <row r="84" spans="1:18" s="73" customFormat="1" ht="21" customHeight="1">
      <c r="A84" s="105"/>
      <c r="B84" s="137"/>
      <c r="C84" s="8"/>
      <c r="D84" s="138"/>
      <c r="E84" s="8"/>
      <c r="F84" s="138"/>
      <c r="G84" s="12"/>
      <c r="H84" s="12"/>
      <c r="I84" s="12"/>
    </row>
    <row r="85" spans="1:18" s="73" customFormat="1" ht="21" customHeight="1">
      <c r="A85" s="105"/>
      <c r="B85" s="137"/>
      <c r="C85" s="16"/>
      <c r="D85" s="139"/>
      <c r="E85" s="16"/>
      <c r="F85" s="139"/>
      <c r="G85" s="140"/>
      <c r="I85" s="140"/>
    </row>
    <row r="86" spans="1:18" s="73" customFormat="1" ht="21" customHeight="1">
      <c r="A86" s="105"/>
      <c r="B86" s="137"/>
      <c r="C86" s="16"/>
      <c r="D86" s="139"/>
      <c r="E86" s="16"/>
      <c r="F86" s="139"/>
      <c r="G86" s="140"/>
      <c r="I86" s="140"/>
    </row>
    <row r="87" spans="1:18" s="73" customFormat="1" ht="21" customHeight="1">
      <c r="A87" s="105"/>
      <c r="B87" s="137"/>
      <c r="C87" s="16"/>
      <c r="D87" s="16"/>
      <c r="E87" s="16"/>
      <c r="F87" s="16"/>
      <c r="G87" s="16"/>
      <c r="H87" s="16"/>
      <c r="I87" s="16"/>
    </row>
    <row r="88" spans="1:18" s="73" customFormat="1" ht="21" customHeight="1">
      <c r="A88" s="105"/>
      <c r="B88" s="137"/>
      <c r="C88" s="16"/>
      <c r="D88" s="139"/>
      <c r="E88" s="16"/>
      <c r="F88" s="139"/>
      <c r="G88" s="140"/>
      <c r="I88" s="140"/>
    </row>
    <row r="89" spans="1:18" s="73" customFormat="1" ht="21" customHeight="1">
      <c r="A89" s="105"/>
      <c r="B89" s="137"/>
      <c r="C89" s="16"/>
      <c r="D89" s="139"/>
      <c r="E89" s="16"/>
      <c r="F89" s="139"/>
      <c r="G89" s="140"/>
      <c r="I89" s="140"/>
    </row>
    <row r="90" spans="1:18" s="73" customFormat="1" ht="21" customHeight="1">
      <c r="A90" s="105"/>
      <c r="B90" s="137"/>
      <c r="C90" s="16"/>
      <c r="D90" s="139"/>
      <c r="E90" s="16"/>
      <c r="F90" s="139"/>
      <c r="G90" s="140"/>
      <c r="I90" s="140"/>
    </row>
    <row r="91" spans="1:18" s="73" customFormat="1" ht="21" customHeight="1">
      <c r="A91" s="105"/>
      <c r="B91" s="137"/>
      <c r="C91" s="16"/>
      <c r="D91" s="139"/>
      <c r="E91" s="16"/>
      <c r="F91" s="139"/>
      <c r="G91" s="140"/>
      <c r="I91" s="140"/>
    </row>
    <row r="92" spans="1:18" ht="21" customHeight="1">
      <c r="A92" s="192" t="s">
        <v>36</v>
      </c>
    </row>
    <row r="93" spans="1:18" s="73" customFormat="1" ht="21" customHeight="1">
      <c r="A93" s="81"/>
      <c r="B93" s="202"/>
      <c r="C93" s="202"/>
      <c r="D93" s="127"/>
      <c r="E93" s="127"/>
      <c r="F93" s="127"/>
      <c r="G93" s="7"/>
      <c r="H93" s="127"/>
      <c r="I93" s="127"/>
    </row>
    <row r="94" spans="1:18" s="73" customFormat="1" ht="21" customHeight="1">
      <c r="A94" s="193" t="s">
        <v>37</v>
      </c>
      <c r="B94" s="193"/>
      <c r="C94" s="193"/>
      <c r="D94" s="193"/>
      <c r="E94" s="243" t="s">
        <v>37</v>
      </c>
      <c r="F94" s="243"/>
      <c r="G94" s="243"/>
      <c r="H94" s="243"/>
      <c r="I94" s="243"/>
    </row>
    <row r="95" spans="1:18" s="73" customFormat="1" ht="21" customHeight="1">
      <c r="A95" s="193" t="s">
        <v>39</v>
      </c>
      <c r="B95" s="193"/>
      <c r="C95" s="193"/>
      <c r="D95" s="193"/>
      <c r="E95" s="243" t="s">
        <v>40</v>
      </c>
      <c r="F95" s="243"/>
      <c r="G95" s="243"/>
      <c r="H95" s="243"/>
      <c r="I95" s="243"/>
    </row>
    <row r="96" spans="1:18" s="73" customFormat="1" ht="21" customHeight="1">
      <c r="A96" s="194" t="s">
        <v>41</v>
      </c>
      <c r="B96" s="194"/>
      <c r="C96" s="194"/>
      <c r="D96" s="194"/>
      <c r="E96" s="243" t="s">
        <v>42</v>
      </c>
      <c r="F96" s="243"/>
      <c r="G96" s="243"/>
      <c r="H96" s="243"/>
      <c r="I96" s="243"/>
    </row>
    <row r="98" spans="1:1" ht="21" customHeight="1">
      <c r="A98" s="142"/>
    </row>
    <row r="99" spans="1:1" ht="21" customHeight="1">
      <c r="A99" s="142"/>
    </row>
  </sheetData>
  <mergeCells count="24">
    <mergeCell ref="A49:I49"/>
    <mergeCell ref="C8:F8"/>
    <mergeCell ref="G8:I8"/>
    <mergeCell ref="E46:I46"/>
    <mergeCell ref="E47:I47"/>
    <mergeCell ref="E48:I48"/>
    <mergeCell ref="C7:F7"/>
    <mergeCell ref="G7:I7"/>
    <mergeCell ref="A1:I1"/>
    <mergeCell ref="A2:I2"/>
    <mergeCell ref="A3:I3"/>
    <mergeCell ref="A4:I4"/>
    <mergeCell ref="A5:I5"/>
    <mergeCell ref="E96:I96"/>
    <mergeCell ref="C56:F56"/>
    <mergeCell ref="G56:I56"/>
    <mergeCell ref="E94:I94"/>
    <mergeCell ref="A50:I50"/>
    <mergeCell ref="A51:I51"/>
    <mergeCell ref="A52:I52"/>
    <mergeCell ref="A53:I53"/>
    <mergeCell ref="E95:I95"/>
    <mergeCell ref="C55:F55"/>
    <mergeCell ref="G55:I55"/>
  </mergeCells>
  <pageMargins left="0.8" right="0.4" top="1" bottom="0.5" header="0.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8"/>
  <sheetViews>
    <sheetView zoomScale="70" zoomScaleNormal="70" zoomScaleSheetLayoutView="100" workbookViewId="0">
      <selection activeCell="G17" sqref="G17"/>
    </sheetView>
  </sheetViews>
  <sheetFormatPr defaultColWidth="8.75" defaultRowHeight="21" customHeight="1"/>
  <cols>
    <col min="1" max="1" width="34.625" style="129" customWidth="1"/>
    <col min="2" max="2" width="3.125" style="129" customWidth="1"/>
    <col min="3" max="3" width="14.25" style="108" customWidth="1"/>
    <col min="4" max="4" width="0.75" style="108" customWidth="1"/>
    <col min="5" max="5" width="14.375" style="129" customWidth="1"/>
    <col min="6" max="6" width="0.75" style="129" customWidth="1"/>
    <col min="7" max="7" width="14.375" style="129" customWidth="1"/>
    <col min="8" max="8" width="0.75" style="129" customWidth="1"/>
    <col min="9" max="9" width="16.125" style="129" customWidth="1"/>
    <col min="10" max="10" width="0.75" style="129" customWidth="1"/>
    <col min="11" max="11" width="16.75" style="129" customWidth="1"/>
    <col min="12" max="12" width="0.75" style="129" customWidth="1"/>
    <col min="13" max="13" width="14.75" style="129" bestFit="1" customWidth="1"/>
    <col min="14" max="14" width="0.75" style="129" customWidth="1"/>
    <col min="15" max="15" width="17.125" style="129" customWidth="1"/>
    <col min="16" max="16" width="0.75" style="129" customWidth="1"/>
    <col min="17" max="17" width="13.125" style="129" customWidth="1"/>
    <col min="18" max="18" width="0.75" style="129" customWidth="1"/>
    <col min="19" max="19" width="15.625" style="129" customWidth="1"/>
    <col min="20" max="16384" width="8.75" style="129"/>
  </cols>
  <sheetData>
    <row r="1" spans="1:19" s="117" customFormat="1" ht="18.60000000000000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</row>
    <row r="2" spans="1:19" s="117" customFormat="1" ht="16.5" customHeight="1">
      <c r="A2" s="258" t="s">
        <v>117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</row>
    <row r="3" spans="1:19" s="117" customFormat="1" ht="17.850000000000001" customHeight="1">
      <c r="A3" s="258" t="s">
        <v>208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</row>
    <row r="4" spans="1:19" s="117" customFormat="1" ht="17.100000000000001" customHeight="1">
      <c r="A4" s="249" t="s">
        <v>80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</row>
    <row r="5" spans="1:19" s="117" customFormat="1" ht="15.6" customHeight="1">
      <c r="A5" s="242" t="s">
        <v>2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</row>
    <row r="6" spans="1:19" s="117" customFormat="1" ht="5.85" customHeight="1">
      <c r="A6" s="177"/>
      <c r="B6" s="195"/>
      <c r="C6" s="195"/>
      <c r="D6" s="195"/>
      <c r="E6" s="195"/>
      <c r="F6" s="195"/>
      <c r="S6" s="178"/>
    </row>
    <row r="7" spans="1:19" s="75" customFormat="1" ht="20.100000000000001" customHeight="1">
      <c r="A7" s="195"/>
      <c r="B7" s="241" t="s">
        <v>118</v>
      </c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</row>
    <row r="8" spans="1:19" s="75" customFormat="1" ht="20.100000000000001" customHeight="1">
      <c r="A8" s="195"/>
      <c r="B8" s="195"/>
      <c r="C8" s="255" t="s">
        <v>262</v>
      </c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41" t="s">
        <v>119</v>
      </c>
      <c r="Q8" s="241"/>
      <c r="R8" s="241"/>
      <c r="S8" s="195" t="s">
        <v>120</v>
      </c>
    </row>
    <row r="9" spans="1:19" s="196" customFormat="1" ht="20.100000000000001" customHeight="1">
      <c r="A9" s="195"/>
      <c r="B9" s="195"/>
      <c r="C9" s="195" t="s">
        <v>121</v>
      </c>
      <c r="D9" s="195"/>
      <c r="E9" s="195" t="s">
        <v>122</v>
      </c>
      <c r="F9" s="195"/>
      <c r="G9" s="200" t="s">
        <v>123</v>
      </c>
      <c r="H9" s="200"/>
      <c r="I9" s="256" t="s">
        <v>124</v>
      </c>
      <c r="J9" s="256"/>
      <c r="K9" s="256"/>
      <c r="L9" s="256"/>
      <c r="M9" s="256"/>
      <c r="N9" s="200"/>
      <c r="O9" s="240" t="s">
        <v>263</v>
      </c>
      <c r="P9" s="241" t="s">
        <v>125</v>
      </c>
      <c r="Q9" s="241"/>
      <c r="R9" s="241"/>
      <c r="S9" s="195" t="s">
        <v>126</v>
      </c>
    </row>
    <row r="10" spans="1:19" s="196" customFormat="1" ht="20.100000000000001" customHeight="1">
      <c r="A10" s="195"/>
      <c r="B10" s="195"/>
      <c r="C10" s="195" t="s">
        <v>127</v>
      </c>
      <c r="D10" s="195"/>
      <c r="E10" s="195" t="s">
        <v>261</v>
      </c>
      <c r="F10" s="195"/>
      <c r="G10" s="195"/>
      <c r="H10" s="195"/>
      <c r="I10" s="257" t="s">
        <v>128</v>
      </c>
      <c r="J10" s="257"/>
      <c r="K10" s="257"/>
      <c r="L10" s="257"/>
      <c r="M10" s="257"/>
      <c r="N10" s="200"/>
      <c r="O10" s="240" t="s">
        <v>137</v>
      </c>
      <c r="P10" s="241"/>
      <c r="Q10" s="241"/>
      <c r="R10" s="241"/>
      <c r="S10" s="195" t="s">
        <v>129</v>
      </c>
    </row>
    <row r="11" spans="1:19" s="196" customFormat="1" ht="20.100000000000001" customHeight="1">
      <c r="A11" s="195"/>
      <c r="B11" s="195"/>
      <c r="C11" s="195" t="s">
        <v>130</v>
      </c>
      <c r="D11" s="195"/>
      <c r="E11" s="195"/>
      <c r="F11" s="195"/>
      <c r="G11" s="195"/>
      <c r="H11" s="195"/>
      <c r="I11" s="198" t="s">
        <v>131</v>
      </c>
      <c r="J11" s="252" t="s">
        <v>132</v>
      </c>
      <c r="K11" s="252"/>
      <c r="L11" s="252"/>
      <c r="M11" s="198" t="s">
        <v>133</v>
      </c>
      <c r="N11" s="198"/>
      <c r="O11" s="240" t="s">
        <v>140</v>
      </c>
      <c r="P11" s="195"/>
      <c r="Q11" s="195"/>
      <c r="R11" s="195"/>
      <c r="S11" s="195"/>
    </row>
    <row r="12" spans="1:19" s="196" customFormat="1" ht="20.100000000000001" customHeight="1">
      <c r="A12" s="195"/>
      <c r="B12" s="195"/>
      <c r="C12" s="195"/>
      <c r="D12" s="195"/>
      <c r="E12" s="195"/>
      <c r="F12" s="195"/>
      <c r="G12" s="195"/>
      <c r="H12" s="195"/>
      <c r="I12" s="198" t="s">
        <v>134</v>
      </c>
      <c r="J12" s="252" t="s">
        <v>135</v>
      </c>
      <c r="K12" s="252"/>
      <c r="L12" s="252"/>
      <c r="M12" s="198" t="s">
        <v>136</v>
      </c>
      <c r="N12" s="198"/>
      <c r="O12" s="240" t="s">
        <v>143</v>
      </c>
      <c r="P12" s="195"/>
      <c r="Q12" s="195"/>
      <c r="R12" s="195"/>
      <c r="S12" s="195"/>
    </row>
    <row r="13" spans="1:19" s="196" customFormat="1" ht="20.100000000000001" customHeight="1">
      <c r="A13" s="195"/>
      <c r="B13" s="195"/>
      <c r="C13" s="195"/>
      <c r="D13" s="195"/>
      <c r="E13" s="195"/>
      <c r="F13" s="195"/>
      <c r="G13" s="117"/>
      <c r="H13" s="117"/>
      <c r="I13" s="198" t="s">
        <v>138</v>
      </c>
      <c r="J13" s="252" t="s">
        <v>139</v>
      </c>
      <c r="K13" s="252"/>
      <c r="L13" s="252"/>
      <c r="M13" s="198" t="s">
        <v>126</v>
      </c>
      <c r="N13" s="195"/>
      <c r="O13" s="195"/>
      <c r="P13" s="195"/>
      <c r="Q13" s="195"/>
      <c r="R13" s="195"/>
      <c r="S13" s="195"/>
    </row>
    <row r="14" spans="1:19" s="196" customFormat="1" ht="20.100000000000001" customHeight="1">
      <c r="A14" s="195"/>
      <c r="B14" s="195"/>
      <c r="C14" s="195"/>
      <c r="D14" s="195"/>
      <c r="E14" s="195"/>
      <c r="F14" s="195"/>
      <c r="G14" s="179"/>
      <c r="H14" s="179"/>
      <c r="I14" s="198" t="s">
        <v>141</v>
      </c>
      <c r="J14" s="252" t="s">
        <v>142</v>
      </c>
      <c r="K14" s="252"/>
      <c r="L14" s="252"/>
      <c r="M14" s="198" t="s">
        <v>129</v>
      </c>
      <c r="N14" s="195"/>
      <c r="O14" s="195"/>
      <c r="P14" s="195"/>
      <c r="Q14" s="195"/>
      <c r="R14" s="195"/>
      <c r="S14" s="195"/>
    </row>
    <row r="15" spans="1:19" s="196" customFormat="1" ht="20.100000000000001" customHeight="1">
      <c r="A15" s="195"/>
      <c r="B15" s="195"/>
      <c r="C15" s="195"/>
      <c r="D15" s="195"/>
      <c r="E15" s="195"/>
      <c r="F15" s="195"/>
      <c r="G15" s="179"/>
      <c r="H15" s="179"/>
      <c r="I15" s="198"/>
      <c r="J15" s="252" t="s">
        <v>144</v>
      </c>
      <c r="K15" s="252"/>
      <c r="L15" s="252"/>
      <c r="M15" s="198"/>
      <c r="N15" s="195"/>
      <c r="O15" s="195"/>
      <c r="P15" s="195"/>
      <c r="Q15" s="195"/>
      <c r="R15" s="195"/>
      <c r="S15" s="195"/>
    </row>
    <row r="16" spans="1:19" s="196" customFormat="1" ht="20.100000000000001" customHeight="1">
      <c r="A16" s="195"/>
      <c r="B16" s="195"/>
      <c r="C16" s="195"/>
      <c r="D16" s="195"/>
      <c r="E16" s="195"/>
      <c r="F16" s="195"/>
      <c r="G16" s="179"/>
      <c r="H16" s="179"/>
      <c r="I16" s="180"/>
      <c r="J16" s="252" t="s">
        <v>145</v>
      </c>
      <c r="K16" s="252"/>
      <c r="L16" s="252"/>
      <c r="M16" s="180"/>
      <c r="N16" s="195"/>
      <c r="O16" s="195"/>
      <c r="P16" s="195"/>
      <c r="Q16" s="195"/>
      <c r="R16" s="195"/>
      <c r="S16" s="195"/>
    </row>
    <row r="17" spans="1:19" s="75" customFormat="1" ht="3.6" customHeight="1">
      <c r="A17" s="117"/>
      <c r="B17" s="117"/>
      <c r="C17" s="195"/>
      <c r="D17" s="199"/>
      <c r="E17" s="195"/>
      <c r="F17" s="199"/>
      <c r="G17" s="195"/>
      <c r="H17" s="199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</row>
    <row r="18" spans="1:19" s="86" customFormat="1" ht="17.850000000000001" customHeight="1">
      <c r="A18" s="99" t="s">
        <v>150</v>
      </c>
      <c r="B18" s="129"/>
      <c r="C18" s="58">
        <v>21827719170</v>
      </c>
      <c r="D18" s="58"/>
      <c r="E18" s="58">
        <v>1862979154</v>
      </c>
      <c r="F18" s="58"/>
      <c r="G18" s="58">
        <v>-103848403956</v>
      </c>
      <c r="H18" s="58"/>
      <c r="I18" s="58">
        <v>9031404655</v>
      </c>
      <c r="J18" s="58"/>
      <c r="K18" s="58">
        <v>43588022</v>
      </c>
      <c r="L18" s="58"/>
      <c r="M18" s="58">
        <v>9074992677</v>
      </c>
      <c r="N18" s="58"/>
      <c r="O18" s="58">
        <f>C18+E18+G18+M18</f>
        <v>-71082712955</v>
      </c>
      <c r="P18" s="58"/>
      <c r="Q18" s="58">
        <v>58076529</v>
      </c>
      <c r="R18" s="58"/>
      <c r="S18" s="58">
        <v>-71024636426</v>
      </c>
    </row>
    <row r="19" spans="1:19" s="86" customFormat="1" ht="17.850000000000001" customHeight="1">
      <c r="A19" s="99" t="s">
        <v>146</v>
      </c>
      <c r="B19" s="9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 t="s">
        <v>116</v>
      </c>
      <c r="N19" s="59"/>
      <c r="O19" s="59" t="s">
        <v>116</v>
      </c>
      <c r="P19" s="59"/>
      <c r="Q19" s="59"/>
      <c r="R19" s="59"/>
      <c r="S19" s="59"/>
    </row>
    <row r="20" spans="1:19" s="86" customFormat="1" ht="17.850000000000001" customHeight="1">
      <c r="A20" s="165" t="s">
        <v>147</v>
      </c>
      <c r="B20" s="181"/>
      <c r="C20" s="182">
        <v>0</v>
      </c>
      <c r="D20" s="33"/>
      <c r="E20" s="182">
        <v>0</v>
      </c>
      <c r="F20" s="33"/>
      <c r="G20" s="182">
        <v>0</v>
      </c>
      <c r="H20" s="182"/>
      <c r="I20" s="182">
        <v>0</v>
      </c>
      <c r="J20" s="183"/>
      <c r="K20" s="182">
        <v>0</v>
      </c>
      <c r="L20" s="183"/>
      <c r="M20" s="182">
        <v>0</v>
      </c>
      <c r="N20" s="183"/>
      <c r="O20" s="182">
        <f t="shared" ref="O20:O21" si="0">C20+E20+G20+M20</f>
        <v>0</v>
      </c>
      <c r="P20" s="59"/>
      <c r="Q20" s="59">
        <v>-22699</v>
      </c>
      <c r="R20" s="59"/>
      <c r="S20" s="59">
        <v>-22699</v>
      </c>
    </row>
    <row r="21" spans="1:19" s="86" customFormat="1" ht="17.850000000000001" customHeight="1">
      <c r="A21" s="165" t="s">
        <v>210</v>
      </c>
      <c r="B21" s="181"/>
      <c r="C21" s="182">
        <v>0</v>
      </c>
      <c r="D21" s="33"/>
      <c r="E21" s="182">
        <v>0</v>
      </c>
      <c r="F21" s="33"/>
      <c r="G21" s="60">
        <v>17401554</v>
      </c>
      <c r="H21" s="182"/>
      <c r="I21" s="60">
        <v>-17401554</v>
      </c>
      <c r="J21" s="183"/>
      <c r="K21" s="182">
        <v>0</v>
      </c>
      <c r="L21" s="183"/>
      <c r="M21" s="59">
        <f t="shared" ref="M21:M22" si="1">I21+K21</f>
        <v>-17401554</v>
      </c>
      <c r="N21" s="183"/>
      <c r="O21" s="182">
        <f t="shared" si="0"/>
        <v>0</v>
      </c>
      <c r="P21" s="59"/>
      <c r="Q21" s="182">
        <v>0</v>
      </c>
      <c r="R21" s="59"/>
      <c r="S21" s="182">
        <v>0</v>
      </c>
    </row>
    <row r="22" spans="1:19" s="86" customFormat="1" ht="17.850000000000001" customHeight="1">
      <c r="A22" s="165" t="s">
        <v>149</v>
      </c>
      <c r="B22" s="181"/>
      <c r="C22" s="182">
        <v>0</v>
      </c>
      <c r="D22" s="61"/>
      <c r="E22" s="182">
        <v>0</v>
      </c>
      <c r="F22" s="33"/>
      <c r="G22" s="53">
        <v>12513968817</v>
      </c>
      <c r="H22" s="182"/>
      <c r="I22" s="182">
        <v>0</v>
      </c>
      <c r="J22" s="59"/>
      <c r="K22" s="62">
        <v>-1143878</v>
      </c>
      <c r="L22" s="62"/>
      <c r="M22" s="59">
        <f t="shared" si="1"/>
        <v>-1143878</v>
      </c>
      <c r="N22" s="59"/>
      <c r="O22" s="59">
        <f>C22+E22+G22+M22</f>
        <v>12512824939</v>
      </c>
      <c r="P22" s="59"/>
      <c r="Q22" s="59">
        <v>8944994</v>
      </c>
      <c r="R22" s="63"/>
      <c r="S22" s="59">
        <v>12521769933</v>
      </c>
    </row>
    <row r="23" spans="1:19" s="86" customFormat="1" ht="17.850000000000001" customHeight="1" thickBot="1">
      <c r="A23" s="99" t="s">
        <v>211</v>
      </c>
      <c r="B23" s="99"/>
      <c r="C23" s="64">
        <v>21827719170</v>
      </c>
      <c r="D23" s="58"/>
      <c r="E23" s="64">
        <v>1862979154</v>
      </c>
      <c r="F23" s="58"/>
      <c r="G23" s="64">
        <v>-91317033585</v>
      </c>
      <c r="H23" s="58"/>
      <c r="I23" s="64">
        <v>9014003101</v>
      </c>
      <c r="J23" s="58"/>
      <c r="K23" s="64">
        <v>42444144</v>
      </c>
      <c r="L23" s="58"/>
      <c r="M23" s="64">
        <v>9056447245</v>
      </c>
      <c r="N23" s="58"/>
      <c r="O23" s="64">
        <v>-58569888016</v>
      </c>
      <c r="P23" s="58"/>
      <c r="Q23" s="64">
        <v>66998824</v>
      </c>
      <c r="R23" s="58"/>
      <c r="S23" s="64">
        <v>-58502889192</v>
      </c>
    </row>
    <row r="24" spans="1:19" s="75" customFormat="1" ht="19.350000000000001" customHeight="1" thickTop="1">
      <c r="A24" s="117"/>
      <c r="B24" s="117"/>
      <c r="C24" s="205"/>
      <c r="D24" s="206"/>
      <c r="E24" s="54"/>
      <c r="F24" s="206"/>
      <c r="G24" s="205"/>
      <c r="H24" s="206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</row>
    <row r="25" spans="1:19" s="86" customFormat="1" ht="20.100000000000001" customHeight="1">
      <c r="A25" s="99" t="s">
        <v>213</v>
      </c>
      <c r="B25" s="129"/>
      <c r="C25" s="58">
        <v>21827719170</v>
      </c>
      <c r="D25" s="58"/>
      <c r="E25" s="58">
        <v>1862979154</v>
      </c>
      <c r="F25" s="58"/>
      <c r="G25" s="58">
        <v>-75879961389</v>
      </c>
      <c r="H25" s="58"/>
      <c r="I25" s="58">
        <v>8960831684</v>
      </c>
      <c r="J25" s="58"/>
      <c r="K25" s="58">
        <v>14547430</v>
      </c>
      <c r="L25" s="58"/>
      <c r="M25" s="58">
        <v>8975379114</v>
      </c>
      <c r="N25" s="58"/>
      <c r="O25" s="58">
        <v>-43213883951</v>
      </c>
      <c r="P25" s="58"/>
      <c r="Q25" s="58">
        <v>71403232</v>
      </c>
      <c r="R25" s="58"/>
      <c r="S25" s="58">
        <v>-43142480719</v>
      </c>
    </row>
    <row r="26" spans="1:19" s="86" customFormat="1" ht="20.100000000000001" customHeight="1">
      <c r="A26" s="99" t="s">
        <v>146</v>
      </c>
      <c r="B26" s="9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</row>
    <row r="27" spans="1:19" s="86" customFormat="1" ht="20.100000000000001" customHeight="1">
      <c r="A27" s="165" t="s">
        <v>147</v>
      </c>
      <c r="B27" s="181"/>
      <c r="C27" s="182">
        <v>0</v>
      </c>
      <c r="D27" s="33"/>
      <c r="E27" s="182">
        <v>0</v>
      </c>
      <c r="F27" s="33"/>
      <c r="G27" s="182">
        <v>0</v>
      </c>
      <c r="H27" s="33"/>
      <c r="I27" s="182">
        <v>0</v>
      </c>
      <c r="J27" s="61"/>
      <c r="K27" s="182">
        <v>0</v>
      </c>
      <c r="L27" s="61"/>
      <c r="M27" s="182">
        <f t="shared" ref="M27:M29" si="2">I27+K27</f>
        <v>0</v>
      </c>
      <c r="N27" s="61"/>
      <c r="O27" s="182">
        <f t="shared" ref="O27:O29" si="3">C27+E27+G27+M27</f>
        <v>0</v>
      </c>
      <c r="P27" s="59"/>
      <c r="Q27" s="59">
        <v>-22824</v>
      </c>
      <c r="R27" s="59"/>
      <c r="S27" s="59">
        <f t="shared" ref="S27:S29" si="4">O27+Q27</f>
        <v>-22824</v>
      </c>
    </row>
    <row r="28" spans="1:19" s="86" customFormat="1" ht="20.100000000000001" customHeight="1">
      <c r="A28" s="165" t="s">
        <v>148</v>
      </c>
      <c r="B28" s="181"/>
      <c r="C28" s="182">
        <v>0</v>
      </c>
      <c r="D28" s="33"/>
      <c r="E28" s="182">
        <v>0</v>
      </c>
      <c r="F28" s="33"/>
      <c r="G28" s="60">
        <v>17546832</v>
      </c>
      <c r="H28" s="182"/>
      <c r="I28" s="56">
        <v>-17546832</v>
      </c>
      <c r="J28" s="183"/>
      <c r="K28" s="182">
        <v>0</v>
      </c>
      <c r="L28" s="183"/>
      <c r="M28" s="59">
        <f t="shared" si="2"/>
        <v>-17546832</v>
      </c>
      <c r="N28" s="183"/>
      <c r="O28" s="182">
        <f t="shared" si="3"/>
        <v>0</v>
      </c>
      <c r="P28" s="59"/>
      <c r="Q28" s="182">
        <v>0</v>
      </c>
      <c r="R28" s="59"/>
      <c r="S28" s="182">
        <f t="shared" si="4"/>
        <v>0</v>
      </c>
    </row>
    <row r="29" spans="1:19" s="86" customFormat="1" ht="20.100000000000001" customHeight="1">
      <c r="A29" s="165" t="s">
        <v>260</v>
      </c>
      <c r="B29" s="181"/>
      <c r="C29" s="182">
        <v>0</v>
      </c>
      <c r="D29" s="61"/>
      <c r="E29" s="182">
        <v>0</v>
      </c>
      <c r="F29" s="33"/>
      <c r="G29" s="53">
        <f>PL!C70</f>
        <v>2409546277</v>
      </c>
      <c r="H29" s="182"/>
      <c r="I29" s="182">
        <v>0</v>
      </c>
      <c r="J29" s="59"/>
      <c r="K29" s="210">
        <f>PL!C66</f>
        <v>97600</v>
      </c>
      <c r="L29" s="62"/>
      <c r="M29" s="59">
        <f t="shared" si="2"/>
        <v>97600</v>
      </c>
      <c r="N29" s="59"/>
      <c r="O29" s="59">
        <f t="shared" si="3"/>
        <v>2409643877</v>
      </c>
      <c r="P29" s="59"/>
      <c r="Q29" s="59">
        <v>13830469</v>
      </c>
      <c r="R29" s="63"/>
      <c r="S29" s="59">
        <f t="shared" si="4"/>
        <v>2423474346</v>
      </c>
    </row>
    <row r="30" spans="1:19" s="86" customFormat="1" ht="20.100000000000001" customHeight="1" thickBot="1">
      <c r="A30" s="99" t="s">
        <v>212</v>
      </c>
      <c r="B30" s="99"/>
      <c r="C30" s="64">
        <f>SUM(C25:C29)</f>
        <v>21827719170</v>
      </c>
      <c r="D30" s="58"/>
      <c r="E30" s="64">
        <f>SUM(E25:E29)</f>
        <v>1862979154</v>
      </c>
      <c r="F30" s="58"/>
      <c r="G30" s="64">
        <f>SUM(G25:G29)</f>
        <v>-73452868280</v>
      </c>
      <c r="H30" s="58"/>
      <c r="I30" s="64">
        <f>SUM(I25:I29)</f>
        <v>8943284852</v>
      </c>
      <c r="J30" s="58"/>
      <c r="K30" s="64">
        <f>SUM(K25:K29)</f>
        <v>14645030</v>
      </c>
      <c r="L30" s="58"/>
      <c r="M30" s="64">
        <f>SUM(M25:M29)</f>
        <v>8957929882</v>
      </c>
      <c r="N30" s="58"/>
      <c r="O30" s="64">
        <f>SUM(O25:O29)</f>
        <v>-40804240074</v>
      </c>
      <c r="P30" s="58"/>
      <c r="Q30" s="64">
        <f>SUM(Q25:Q29)</f>
        <v>85210877</v>
      </c>
      <c r="R30" s="58"/>
      <c r="S30" s="64">
        <f>SUM(S25:S29)</f>
        <v>-40719029197</v>
      </c>
    </row>
    <row r="31" spans="1:19" s="86" customFormat="1" ht="15.75" thickTop="1">
      <c r="A31" s="99"/>
      <c r="B31" s="99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s="86" customFormat="1" ht="15">
      <c r="A32" s="99"/>
      <c r="B32" s="9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s="86" customFormat="1" ht="17.100000000000001" customHeight="1">
      <c r="A33" s="253" t="s">
        <v>36</v>
      </c>
      <c r="B33" s="253"/>
      <c r="C33" s="253"/>
      <c r="D33" s="253"/>
      <c r="E33" s="253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s="86" customFormat="1" ht="14.1" customHeight="1">
      <c r="A34" s="201"/>
      <c r="B34" s="201"/>
      <c r="C34" s="201"/>
      <c r="D34" s="201"/>
      <c r="E34" s="20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s="86" customFormat="1" ht="14.1" customHeight="1">
      <c r="A35" s="201"/>
      <c r="B35" s="201"/>
      <c r="C35" s="201"/>
      <c r="D35" s="201"/>
      <c r="E35" s="20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s="86" customFormat="1" ht="21" customHeight="1">
      <c r="A36" s="254" t="s">
        <v>37</v>
      </c>
      <c r="B36" s="254"/>
      <c r="C36" s="254"/>
      <c r="D36" s="254"/>
      <c r="E36" s="254"/>
      <c r="F36" s="254"/>
      <c r="G36" s="254"/>
      <c r="H36" s="197"/>
      <c r="I36" s="184"/>
      <c r="K36" s="184"/>
      <c r="L36" s="184"/>
      <c r="M36" s="184"/>
      <c r="N36" s="254" t="s">
        <v>37</v>
      </c>
      <c r="O36" s="254"/>
      <c r="P36" s="254"/>
      <c r="Q36" s="254"/>
      <c r="R36" s="254"/>
      <c r="S36" s="254"/>
    </row>
    <row r="37" spans="1:19" s="86" customFormat="1" ht="21" customHeight="1">
      <c r="A37" s="254" t="s">
        <v>39</v>
      </c>
      <c r="B37" s="254"/>
      <c r="C37" s="254"/>
      <c r="D37" s="254"/>
      <c r="E37" s="254"/>
      <c r="F37" s="254"/>
      <c r="G37" s="254"/>
      <c r="H37" s="197"/>
      <c r="I37" s="18"/>
      <c r="K37" s="18"/>
      <c r="L37" s="18"/>
      <c r="M37" s="18"/>
      <c r="N37" s="254" t="s">
        <v>40</v>
      </c>
      <c r="O37" s="254"/>
      <c r="P37" s="254"/>
      <c r="Q37" s="254"/>
      <c r="R37" s="254"/>
      <c r="S37" s="254"/>
    </row>
    <row r="38" spans="1:19" s="86" customFormat="1" ht="21" customHeight="1">
      <c r="A38" s="251" t="s">
        <v>41</v>
      </c>
      <c r="B38" s="251"/>
      <c r="C38" s="251"/>
      <c r="D38" s="251"/>
      <c r="E38" s="251"/>
      <c r="F38" s="251"/>
      <c r="G38" s="251"/>
      <c r="H38" s="197"/>
      <c r="I38" s="18"/>
      <c r="K38" s="18"/>
      <c r="L38" s="18"/>
      <c r="M38" s="18"/>
      <c r="N38" s="254" t="s">
        <v>151</v>
      </c>
      <c r="O38" s="254"/>
      <c r="P38" s="254"/>
      <c r="Q38" s="254"/>
      <c r="R38" s="254"/>
      <c r="S38" s="254"/>
    </row>
  </sheetData>
  <mergeCells count="25">
    <mergeCell ref="N38:S38"/>
    <mergeCell ref="N36:S36"/>
    <mergeCell ref="N37:S37"/>
    <mergeCell ref="J11:L11"/>
    <mergeCell ref="J12:L12"/>
    <mergeCell ref="J13:L13"/>
    <mergeCell ref="J14:L14"/>
    <mergeCell ref="J15:L15"/>
    <mergeCell ref="A1:S1"/>
    <mergeCell ref="A2:S2"/>
    <mergeCell ref="A3:S3"/>
    <mergeCell ref="A4:S4"/>
    <mergeCell ref="A5:S5"/>
    <mergeCell ref="C8:O8"/>
    <mergeCell ref="B7:S7"/>
    <mergeCell ref="P8:R8"/>
    <mergeCell ref="P9:R9"/>
    <mergeCell ref="P10:R10"/>
    <mergeCell ref="I9:M9"/>
    <mergeCell ref="I10:M10"/>
    <mergeCell ref="A38:G38"/>
    <mergeCell ref="J16:L16"/>
    <mergeCell ref="A33:E33"/>
    <mergeCell ref="A37:G37"/>
    <mergeCell ref="A36:G36"/>
  </mergeCells>
  <pageMargins left="0.6" right="0.5" top="0.8" bottom="0.5" header="0.5" footer="0.3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4"/>
  <sheetViews>
    <sheetView zoomScale="70" zoomScaleNormal="70" zoomScaleSheetLayoutView="68" workbookViewId="0">
      <selection activeCell="A14" sqref="A14"/>
    </sheetView>
  </sheetViews>
  <sheetFormatPr defaultColWidth="8.75" defaultRowHeight="21" customHeight="1"/>
  <cols>
    <col min="1" max="1" width="44.125" style="112" customWidth="1"/>
    <col min="2" max="2" width="2.125" style="112" customWidth="1"/>
    <col min="3" max="3" width="16.125" style="113" customWidth="1"/>
    <col min="4" max="4" width="1.375" style="113" customWidth="1"/>
    <col min="5" max="5" width="16.125" style="113" customWidth="1"/>
    <col min="6" max="6" width="1.375" style="113" customWidth="1"/>
    <col min="7" max="7" width="16.25" style="112" customWidth="1"/>
    <col min="8" max="8" width="1.375" style="112" customWidth="1"/>
    <col min="9" max="9" width="20" style="112" customWidth="1"/>
    <col min="10" max="10" width="1.375" style="112" customWidth="1"/>
    <col min="11" max="11" width="21.75" style="112" customWidth="1"/>
    <col min="12" max="12" width="1.375" style="112" customWidth="1"/>
    <col min="13" max="13" width="18.25" style="112" customWidth="1"/>
    <col min="14" max="14" width="1.375" style="112" customWidth="1"/>
    <col min="15" max="15" width="17.375" style="112" customWidth="1"/>
    <col min="16" max="16" width="15.75" style="5" customWidth="1"/>
    <col min="17" max="17" width="13.25" style="112" customWidth="1"/>
    <col min="18" max="16384" width="8.75" style="112"/>
  </cols>
  <sheetData>
    <row r="1" spans="1:17" s="76" customFormat="1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"/>
      <c r="Q1" s="3"/>
    </row>
    <row r="2" spans="1:17" s="76" customFormat="1" ht="21" customHeight="1">
      <c r="A2" s="258" t="s">
        <v>152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4"/>
      <c r="Q2" s="2"/>
    </row>
    <row r="3" spans="1:17" s="76" customFormat="1" ht="21" customHeight="1">
      <c r="A3" s="258" t="s">
        <v>209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4"/>
    </row>
    <row r="4" spans="1:17" s="76" customFormat="1" ht="21" customHeight="1">
      <c r="A4" s="249" t="s">
        <v>80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4"/>
    </row>
    <row r="5" spans="1:17" s="76" customFormat="1" ht="21" customHeight="1">
      <c r="A5" s="242" t="s">
        <v>2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4"/>
    </row>
    <row r="6" spans="1:17" s="76" customFormat="1" ht="9" customHeight="1">
      <c r="A6" s="185"/>
      <c r="B6" s="186"/>
      <c r="C6" s="186"/>
      <c r="D6" s="186"/>
      <c r="E6" s="186"/>
      <c r="F6" s="186"/>
      <c r="P6" s="4"/>
    </row>
    <row r="7" spans="1:17" s="202" customFormat="1" ht="21" customHeight="1">
      <c r="A7" s="203"/>
      <c r="B7" s="203"/>
      <c r="C7" s="259" t="s">
        <v>153</v>
      </c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19"/>
    </row>
    <row r="8" spans="1:17" s="202" customFormat="1" ht="21" customHeight="1">
      <c r="A8" s="203"/>
      <c r="B8" s="203"/>
      <c r="C8" s="202" t="s">
        <v>121</v>
      </c>
      <c r="E8" s="202" t="s">
        <v>122</v>
      </c>
      <c r="G8" s="202" t="s">
        <v>123</v>
      </c>
      <c r="I8" s="260" t="s">
        <v>154</v>
      </c>
      <c r="J8" s="260"/>
      <c r="K8" s="260"/>
      <c r="L8" s="260"/>
      <c r="M8" s="260"/>
      <c r="N8" s="203"/>
      <c r="O8" s="202" t="s">
        <v>120</v>
      </c>
      <c r="P8" s="19"/>
    </row>
    <row r="9" spans="1:17" s="202" customFormat="1" ht="21" customHeight="1">
      <c r="A9" s="203"/>
      <c r="B9" s="203"/>
      <c r="C9" s="202" t="s">
        <v>127</v>
      </c>
      <c r="E9" s="202" t="s">
        <v>261</v>
      </c>
      <c r="I9" s="261" t="s">
        <v>128</v>
      </c>
      <c r="J9" s="261"/>
      <c r="K9" s="261"/>
      <c r="L9" s="261"/>
      <c r="M9" s="261"/>
      <c r="N9" s="203"/>
      <c r="O9" s="202" t="s">
        <v>126</v>
      </c>
      <c r="P9" s="19"/>
    </row>
    <row r="10" spans="1:17" s="202" customFormat="1" ht="21" customHeight="1">
      <c r="A10" s="81"/>
      <c r="B10" s="81"/>
      <c r="C10" s="202" t="s">
        <v>130</v>
      </c>
      <c r="I10" s="187" t="s">
        <v>131</v>
      </c>
      <c r="J10" s="188"/>
      <c r="K10" s="202" t="s">
        <v>155</v>
      </c>
      <c r="M10" s="187" t="s">
        <v>133</v>
      </c>
      <c r="N10" s="187"/>
      <c r="O10" s="202" t="s">
        <v>129</v>
      </c>
      <c r="P10" s="19"/>
    </row>
    <row r="11" spans="1:17" s="202" customFormat="1" ht="21" customHeight="1">
      <c r="A11" s="81"/>
      <c r="B11" s="81"/>
      <c r="C11" s="81"/>
      <c r="D11" s="81"/>
      <c r="E11" s="81"/>
      <c r="F11" s="81"/>
      <c r="G11" s="81"/>
      <c r="I11" s="202" t="s">
        <v>156</v>
      </c>
      <c r="J11" s="81"/>
      <c r="K11" s="202" t="s">
        <v>157</v>
      </c>
      <c r="M11" s="187" t="s">
        <v>158</v>
      </c>
      <c r="N11" s="187"/>
      <c r="O11" s="81"/>
      <c r="P11" s="19"/>
    </row>
    <row r="12" spans="1:17" s="202" customFormat="1" ht="21" customHeight="1">
      <c r="A12" s="81"/>
      <c r="B12" s="81"/>
      <c r="G12" s="81"/>
      <c r="H12" s="81"/>
      <c r="I12" s="187" t="s">
        <v>159</v>
      </c>
      <c r="J12" s="187"/>
      <c r="K12" s="202" t="s">
        <v>160</v>
      </c>
      <c r="M12" s="187" t="s">
        <v>161</v>
      </c>
      <c r="P12" s="19"/>
    </row>
    <row r="13" spans="1:17" s="202" customFormat="1" ht="21" customHeight="1">
      <c r="A13" s="81"/>
      <c r="B13" s="81"/>
      <c r="G13" s="81"/>
      <c r="H13" s="81"/>
      <c r="I13" s="187"/>
      <c r="J13" s="187"/>
      <c r="K13" s="202" t="s">
        <v>162</v>
      </c>
      <c r="M13" s="187" t="s">
        <v>129</v>
      </c>
      <c r="P13" s="19"/>
    </row>
    <row r="14" spans="1:17" s="202" customFormat="1" ht="21" customHeight="1">
      <c r="A14" s="81"/>
      <c r="B14" s="81"/>
      <c r="J14" s="259" t="s">
        <v>144</v>
      </c>
      <c r="K14" s="259"/>
      <c r="L14" s="259"/>
      <c r="P14" s="19"/>
    </row>
    <row r="15" spans="1:17" s="202" customFormat="1" ht="21" customHeight="1">
      <c r="A15" s="81"/>
      <c r="B15" s="81"/>
      <c r="J15" s="194"/>
      <c r="K15" s="187" t="s">
        <v>145</v>
      </c>
      <c r="M15" s="189"/>
      <c r="P15" s="19"/>
    </row>
    <row r="16" spans="1:17" s="202" customFormat="1" ht="21" customHeight="1">
      <c r="A16" s="81"/>
      <c r="B16" s="81"/>
      <c r="I16" s="189"/>
      <c r="K16" s="188"/>
      <c r="M16" s="189"/>
      <c r="N16" s="73"/>
      <c r="P16" s="19"/>
    </row>
    <row r="17" spans="1:17" s="202" customFormat="1" ht="17.850000000000001" customHeight="1">
      <c r="A17" s="84" t="s">
        <v>163</v>
      </c>
      <c r="B17" s="190"/>
      <c r="C17" s="35">
        <v>21827719170</v>
      </c>
      <c r="D17" s="35"/>
      <c r="E17" s="35">
        <v>1862979154</v>
      </c>
      <c r="F17" s="35"/>
      <c r="G17" s="35">
        <v>-96236279466</v>
      </c>
      <c r="H17" s="35"/>
      <c r="I17" s="35">
        <v>9031404655</v>
      </c>
      <c r="J17" s="35"/>
      <c r="K17" s="35">
        <v>20928504</v>
      </c>
      <c r="L17" s="35"/>
      <c r="M17" s="35">
        <f>I17+K17</f>
        <v>9052333159</v>
      </c>
      <c r="N17" s="35"/>
      <c r="O17" s="1">
        <f>SUM(C17:K17)</f>
        <v>-63493247983</v>
      </c>
      <c r="P17" s="19"/>
    </row>
    <row r="18" spans="1:17" s="202" customFormat="1" ht="17.850000000000001" customHeight="1">
      <c r="A18" s="84" t="s">
        <v>146</v>
      </c>
      <c r="B18" s="190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36"/>
      <c r="P18" s="19"/>
    </row>
    <row r="19" spans="1:17" s="202" customFormat="1" ht="17.850000000000001" customHeight="1">
      <c r="A19" s="105" t="s">
        <v>264</v>
      </c>
      <c r="B19" s="190"/>
      <c r="C19" s="102">
        <v>0</v>
      </c>
      <c r="D19" s="18"/>
      <c r="E19" s="102">
        <v>0</v>
      </c>
      <c r="F19" s="18"/>
      <c r="G19" s="18">
        <v>17401554</v>
      </c>
      <c r="H19" s="18"/>
      <c r="I19" s="18">
        <v>-17401554</v>
      </c>
      <c r="J19" s="18"/>
      <c r="K19" s="102">
        <v>0</v>
      </c>
      <c r="L19" s="18"/>
      <c r="M19" s="18">
        <f t="shared" ref="M19:M20" si="0">I19+K19</f>
        <v>-17401554</v>
      </c>
      <c r="N19" s="18"/>
      <c r="O19" s="102">
        <f t="shared" ref="O19:O20" si="1">SUM(C19:K19)</f>
        <v>0</v>
      </c>
      <c r="P19" s="19"/>
    </row>
    <row r="20" spans="1:17" s="73" customFormat="1" ht="17.850000000000001" customHeight="1">
      <c r="A20" s="105" t="s">
        <v>216</v>
      </c>
      <c r="B20" s="191"/>
      <c r="C20" s="102">
        <v>0</v>
      </c>
      <c r="D20" s="36"/>
      <c r="E20" s="102">
        <v>0</v>
      </c>
      <c r="F20" s="36"/>
      <c r="G20" s="18">
        <v>11878876950</v>
      </c>
      <c r="H20" s="36"/>
      <c r="I20" s="102">
        <v>0</v>
      </c>
      <c r="J20" s="18"/>
      <c r="K20" s="40">
        <v>-1143878</v>
      </c>
      <c r="L20" s="40"/>
      <c r="M20" s="18">
        <f t="shared" si="0"/>
        <v>-1143878</v>
      </c>
      <c r="N20" s="36"/>
      <c r="O20" s="36">
        <f t="shared" si="1"/>
        <v>11877733072</v>
      </c>
      <c r="P20" s="17"/>
    </row>
    <row r="21" spans="1:17" s="73" customFormat="1" ht="17.850000000000001" customHeight="1" thickBot="1">
      <c r="A21" s="84" t="s">
        <v>217</v>
      </c>
      <c r="B21" s="84"/>
      <c r="C21" s="55">
        <v>21827719170</v>
      </c>
      <c r="D21" s="1"/>
      <c r="E21" s="55">
        <v>1862979154</v>
      </c>
      <c r="F21" s="1"/>
      <c r="G21" s="55">
        <v>-84340000962</v>
      </c>
      <c r="H21" s="1"/>
      <c r="I21" s="51">
        <v>9014003101</v>
      </c>
      <c r="J21" s="35"/>
      <c r="K21" s="51">
        <v>19784626</v>
      </c>
      <c r="L21" s="1"/>
      <c r="M21" s="51">
        <f>SUM(M17:M20)</f>
        <v>9033787727</v>
      </c>
      <c r="N21" s="1"/>
      <c r="O21" s="51">
        <f>SUM(O17:O20)</f>
        <v>-51615514911</v>
      </c>
      <c r="P21" s="17"/>
    </row>
    <row r="22" spans="1:17" s="202" customFormat="1" ht="21" customHeight="1" thickTop="1">
      <c r="A22" s="81"/>
      <c r="B22" s="81"/>
      <c r="C22" s="37"/>
      <c r="D22" s="37"/>
      <c r="E22" s="37"/>
      <c r="F22" s="37"/>
      <c r="G22" s="37"/>
      <c r="H22" s="37"/>
      <c r="I22" s="38"/>
      <c r="J22" s="37"/>
      <c r="K22" s="52"/>
      <c r="L22" s="37"/>
      <c r="M22" s="38"/>
      <c r="N22" s="39"/>
      <c r="O22" s="37"/>
      <c r="P22" s="19"/>
    </row>
    <row r="23" spans="1:17" s="202" customFormat="1" ht="21" customHeight="1">
      <c r="A23" s="84" t="s">
        <v>214</v>
      </c>
      <c r="B23" s="190"/>
      <c r="C23" s="1">
        <v>21827719170</v>
      </c>
      <c r="D23" s="1"/>
      <c r="E23" s="1">
        <v>1862979154</v>
      </c>
      <c r="F23" s="1"/>
      <c r="G23" s="1">
        <v>-76017935576</v>
      </c>
      <c r="H23" s="1"/>
      <c r="I23" s="1">
        <v>8960831684</v>
      </c>
      <c r="J23" s="1"/>
      <c r="K23" s="1">
        <v>14546059</v>
      </c>
      <c r="L23" s="1"/>
      <c r="M23" s="1">
        <f>I23+K23</f>
        <v>8975377743</v>
      </c>
      <c r="N23" s="1"/>
      <c r="O23" s="1">
        <f>SUM(C23:K23)</f>
        <v>-43351859509</v>
      </c>
      <c r="P23" s="19"/>
    </row>
    <row r="24" spans="1:17" s="202" customFormat="1" ht="21" customHeight="1">
      <c r="A24" s="84" t="s">
        <v>146</v>
      </c>
      <c r="B24" s="190"/>
      <c r="C24" s="18"/>
      <c r="D24" s="18"/>
      <c r="E24" s="57"/>
      <c r="F24" s="18"/>
      <c r="G24" s="18"/>
      <c r="H24" s="18"/>
      <c r="I24" s="18"/>
      <c r="J24" s="18"/>
      <c r="K24" s="18"/>
      <c r="L24" s="18"/>
      <c r="M24" s="18" t="s">
        <v>116</v>
      </c>
      <c r="N24" s="18"/>
      <c r="O24" s="36"/>
      <c r="P24" s="19"/>
    </row>
    <row r="25" spans="1:17" s="202" customFormat="1" ht="21" customHeight="1">
      <c r="A25" s="105" t="s">
        <v>265</v>
      </c>
      <c r="B25" s="190"/>
      <c r="C25" s="102">
        <v>0</v>
      </c>
      <c r="D25" s="214"/>
      <c r="E25" s="102">
        <v>0</v>
      </c>
      <c r="F25" s="18"/>
      <c r="G25" s="18">
        <v>17546832</v>
      </c>
      <c r="H25" s="18"/>
      <c r="I25" s="18">
        <v>-17546832</v>
      </c>
      <c r="J25" s="18"/>
      <c r="K25" s="102">
        <v>0</v>
      </c>
      <c r="L25" s="18"/>
      <c r="M25" s="18">
        <f>I25+K25</f>
        <v>-17546832</v>
      </c>
      <c r="N25" s="18"/>
      <c r="O25" s="102">
        <f t="shared" ref="O25:O26" si="2">SUM(C25:K25)</f>
        <v>0</v>
      </c>
      <c r="P25" s="19"/>
    </row>
    <row r="26" spans="1:17" s="73" customFormat="1" ht="21" customHeight="1">
      <c r="A26" s="105" t="s">
        <v>260</v>
      </c>
      <c r="B26" s="191"/>
      <c r="C26" s="102">
        <v>0</v>
      </c>
      <c r="D26" s="20"/>
      <c r="E26" s="102">
        <v>0</v>
      </c>
      <c r="F26" s="36"/>
      <c r="G26" s="18">
        <v>2507213739</v>
      </c>
      <c r="H26" s="36"/>
      <c r="I26" s="102">
        <v>0</v>
      </c>
      <c r="J26" s="18"/>
      <c r="K26" s="40">
        <v>97600</v>
      </c>
      <c r="L26" s="40"/>
      <c r="M26" s="18">
        <f>I26+K26</f>
        <v>97600</v>
      </c>
      <c r="N26" s="36"/>
      <c r="O26" s="36">
        <f t="shared" si="2"/>
        <v>2507311339</v>
      </c>
      <c r="P26" s="17"/>
    </row>
    <row r="27" spans="1:17" s="73" customFormat="1" ht="21" customHeight="1" thickBot="1">
      <c r="A27" s="84" t="s">
        <v>215</v>
      </c>
      <c r="B27" s="84"/>
      <c r="C27" s="55">
        <f>SUM(C23:C26)</f>
        <v>21827719170</v>
      </c>
      <c r="D27" s="1"/>
      <c r="E27" s="55">
        <f>SUM(E23:E26)</f>
        <v>1862979154</v>
      </c>
      <c r="F27" s="1"/>
      <c r="G27" s="55">
        <f>SUM(G23:G26)</f>
        <v>-73493175005</v>
      </c>
      <c r="H27" s="1"/>
      <c r="I27" s="55">
        <f>SUM(I23:I26)</f>
        <v>8943284852</v>
      </c>
      <c r="J27" s="35"/>
      <c r="K27" s="55">
        <f>SUM(K23:K26)</f>
        <v>14643659</v>
      </c>
      <c r="L27" s="1"/>
      <c r="M27" s="55">
        <f>SUM(M23:M26)</f>
        <v>8957928511</v>
      </c>
      <c r="N27" s="1"/>
      <c r="O27" s="51">
        <f>SUM(O23:O26)</f>
        <v>-40844548170</v>
      </c>
      <c r="P27" s="17"/>
    </row>
    <row r="28" spans="1:17" s="73" customFormat="1" ht="21" customHeight="1" thickTop="1">
      <c r="A28" s="84"/>
      <c r="B28" s="84"/>
      <c r="C28" s="1"/>
      <c r="D28" s="1"/>
      <c r="E28" s="1"/>
      <c r="F28" s="1"/>
      <c r="G28" s="1"/>
      <c r="H28" s="1"/>
      <c r="I28" s="1"/>
      <c r="J28" s="35"/>
      <c r="K28" s="1"/>
      <c r="L28" s="1"/>
      <c r="M28" s="1"/>
      <c r="N28" s="1"/>
      <c r="O28" s="35"/>
      <c r="P28" s="17"/>
    </row>
    <row r="29" spans="1:17" s="73" customFormat="1" ht="21" customHeight="1">
      <c r="A29" s="192" t="s">
        <v>36</v>
      </c>
      <c r="B29" s="192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7"/>
    </row>
    <row r="30" spans="1:17" s="73" customFormat="1" ht="14.1" customHeight="1">
      <c r="A30" s="192"/>
      <c r="B30" s="192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7"/>
    </row>
    <row r="31" spans="1:17" s="73" customFormat="1" ht="14.1" customHeight="1">
      <c r="A31" s="192"/>
      <c r="B31" s="192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7"/>
    </row>
    <row r="32" spans="1:17" s="176" customFormat="1" ht="21" customHeight="1">
      <c r="A32" s="243" t="s">
        <v>37</v>
      </c>
      <c r="B32" s="243"/>
      <c r="C32" s="243"/>
      <c r="D32" s="243"/>
      <c r="J32" s="193"/>
      <c r="K32" s="243" t="s">
        <v>37</v>
      </c>
      <c r="L32" s="243"/>
      <c r="M32" s="243"/>
      <c r="N32" s="243"/>
      <c r="O32" s="243"/>
      <c r="P32" s="193"/>
      <c r="Q32" s="193"/>
    </row>
    <row r="33" spans="1:17" s="176" customFormat="1" ht="21" customHeight="1">
      <c r="A33" s="243" t="s">
        <v>164</v>
      </c>
      <c r="B33" s="243"/>
      <c r="C33" s="243"/>
      <c r="D33" s="243"/>
      <c r="J33" s="193"/>
      <c r="K33" s="243" t="s">
        <v>40</v>
      </c>
      <c r="L33" s="243"/>
      <c r="M33" s="243"/>
      <c r="N33" s="243"/>
      <c r="O33" s="243"/>
      <c r="P33" s="193"/>
      <c r="Q33" s="193"/>
    </row>
    <row r="34" spans="1:17" s="176" customFormat="1" ht="21" customHeight="1">
      <c r="A34" s="244" t="s">
        <v>41</v>
      </c>
      <c r="B34" s="244"/>
      <c r="C34" s="244"/>
      <c r="D34" s="244"/>
      <c r="J34" s="193"/>
      <c r="K34" s="243" t="s">
        <v>151</v>
      </c>
      <c r="L34" s="243"/>
      <c r="M34" s="243"/>
      <c r="N34" s="243"/>
      <c r="O34" s="243"/>
      <c r="P34" s="86"/>
      <c r="Q34" s="193"/>
    </row>
  </sheetData>
  <mergeCells count="15">
    <mergeCell ref="A1:O1"/>
    <mergeCell ref="A5:O5"/>
    <mergeCell ref="A4:O4"/>
    <mergeCell ref="A3:O3"/>
    <mergeCell ref="A2:O2"/>
    <mergeCell ref="C7:O7"/>
    <mergeCell ref="I8:M8"/>
    <mergeCell ref="A34:D34"/>
    <mergeCell ref="A32:D32"/>
    <mergeCell ref="A33:D33"/>
    <mergeCell ref="K32:O32"/>
    <mergeCell ref="K33:O33"/>
    <mergeCell ref="K34:O34"/>
    <mergeCell ref="J14:L14"/>
    <mergeCell ref="I9:M9"/>
  </mergeCells>
  <pageMargins left="0.6" right="0.5" top="0.8" bottom="0.5" header="0.5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6"/>
  <sheetViews>
    <sheetView tabSelected="1" zoomScale="85" zoomScaleNormal="85" zoomScaleSheetLayoutView="80" zoomScalePageLayoutView="80" workbookViewId="0">
      <selection activeCell="A10" sqref="A10"/>
    </sheetView>
  </sheetViews>
  <sheetFormatPr defaultColWidth="11" defaultRowHeight="21" customHeight="1"/>
  <cols>
    <col min="1" max="1" width="49.125" style="112" customWidth="1"/>
    <col min="2" max="2" width="7.625" style="113" customWidth="1"/>
    <col min="3" max="3" width="15.75" style="112" customWidth="1"/>
    <col min="4" max="4" width="0.75" style="114" customWidth="1"/>
    <col min="5" max="5" width="15.375" style="112" bestFit="1" customWidth="1"/>
    <col min="6" max="6" width="0.875" style="114" customWidth="1"/>
    <col min="7" max="7" width="15.75" style="112" customWidth="1"/>
    <col min="8" max="8" width="1" style="114" customWidth="1"/>
    <col min="9" max="9" width="15.375" style="112" customWidth="1"/>
    <col min="10" max="10" width="0.5" style="112" customWidth="1"/>
    <col min="11" max="16384" width="11" style="112"/>
  </cols>
  <sheetData>
    <row r="1" spans="1:9" s="75" customFormat="1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</row>
    <row r="2" spans="1:9" s="75" customFormat="1" ht="21" customHeight="1">
      <c r="A2" s="241" t="s">
        <v>165</v>
      </c>
      <c r="B2" s="241"/>
      <c r="C2" s="241"/>
      <c r="D2" s="241"/>
      <c r="E2" s="241"/>
      <c r="F2" s="241"/>
      <c r="G2" s="241"/>
      <c r="H2" s="241"/>
      <c r="I2" s="241"/>
    </row>
    <row r="3" spans="1:9" s="75" customFormat="1" ht="21" customHeight="1">
      <c r="A3" s="258" t="s">
        <v>209</v>
      </c>
      <c r="B3" s="241"/>
      <c r="C3" s="241"/>
      <c r="D3" s="241"/>
      <c r="E3" s="241"/>
      <c r="F3" s="241"/>
      <c r="G3" s="241"/>
      <c r="H3" s="241"/>
      <c r="I3" s="241"/>
    </row>
    <row r="4" spans="1:9" s="75" customFormat="1" ht="21" customHeight="1">
      <c r="A4" s="241" t="s">
        <v>80</v>
      </c>
      <c r="B4" s="241"/>
      <c r="C4" s="241"/>
      <c r="D4" s="241"/>
      <c r="E4" s="241"/>
      <c r="F4" s="241"/>
      <c r="G4" s="241"/>
      <c r="H4" s="241"/>
      <c r="I4" s="241"/>
    </row>
    <row r="5" spans="1:9" s="76" customFormat="1" ht="21" customHeight="1">
      <c r="A5" s="242" t="s">
        <v>2</v>
      </c>
      <c r="B5" s="242"/>
      <c r="C5" s="242"/>
      <c r="D5" s="242"/>
      <c r="E5" s="242"/>
      <c r="F5" s="242"/>
      <c r="G5" s="242"/>
      <c r="H5" s="242"/>
      <c r="I5" s="242"/>
    </row>
    <row r="6" spans="1:9" s="76" customFormat="1" ht="9" customHeight="1">
      <c r="A6" s="77"/>
      <c r="B6" s="77"/>
      <c r="C6" s="77"/>
      <c r="D6" s="78"/>
      <c r="E6" s="77"/>
      <c r="F6" s="78"/>
      <c r="G6" s="77"/>
      <c r="H6" s="78"/>
      <c r="I6" s="79"/>
    </row>
    <row r="7" spans="1:9" s="75" customFormat="1" ht="21" customHeight="1">
      <c r="A7" s="80"/>
      <c r="B7" s="202" t="s">
        <v>6</v>
      </c>
      <c r="C7" s="241" t="s">
        <v>3</v>
      </c>
      <c r="D7" s="241"/>
      <c r="E7" s="241"/>
      <c r="F7" s="98"/>
      <c r="G7" s="241" t="s">
        <v>4</v>
      </c>
      <c r="H7" s="241"/>
      <c r="I7" s="241"/>
    </row>
    <row r="8" spans="1:9" s="75" customFormat="1" ht="21" customHeight="1">
      <c r="A8" s="80"/>
      <c r="B8" s="202"/>
      <c r="C8" s="241" t="s">
        <v>166</v>
      </c>
      <c r="D8" s="241"/>
      <c r="E8" s="241"/>
      <c r="F8" s="98"/>
      <c r="G8" s="241" t="s">
        <v>166</v>
      </c>
      <c r="H8" s="241"/>
      <c r="I8" s="241"/>
    </row>
    <row r="9" spans="1:9" s="81" customFormat="1" ht="21" customHeight="1">
      <c r="C9" s="82">
        <v>2024</v>
      </c>
      <c r="D9" s="83"/>
      <c r="E9" s="82">
        <v>2023</v>
      </c>
      <c r="F9" s="7"/>
      <c r="G9" s="82">
        <v>2024</v>
      </c>
      <c r="H9" s="83"/>
      <c r="I9" s="82">
        <v>2023</v>
      </c>
    </row>
    <row r="10" spans="1:9" s="86" customFormat="1" ht="21" customHeight="1">
      <c r="A10" s="99" t="s">
        <v>167</v>
      </c>
      <c r="B10" s="202"/>
      <c r="C10" s="73"/>
      <c r="D10" s="85"/>
      <c r="E10" s="73"/>
      <c r="F10" s="85"/>
      <c r="G10" s="73"/>
      <c r="H10" s="85"/>
      <c r="I10" s="73"/>
    </row>
    <row r="11" spans="1:9" s="73" customFormat="1" ht="21" customHeight="1">
      <c r="A11" s="73" t="s">
        <v>232</v>
      </c>
      <c r="B11" s="193"/>
      <c r="C11" s="207">
        <v>2423376746</v>
      </c>
      <c r="D11" s="11"/>
      <c r="E11" s="12">
        <v>12522913811</v>
      </c>
      <c r="F11" s="11"/>
      <c r="G11" s="207">
        <v>2507213739</v>
      </c>
      <c r="H11" s="11"/>
      <c r="I11" s="12">
        <v>11878876950</v>
      </c>
    </row>
    <row r="12" spans="1:9" s="73" customFormat="1" ht="21" customHeight="1">
      <c r="A12" s="87" t="s">
        <v>168</v>
      </c>
      <c r="B12" s="193"/>
      <c r="C12" s="12"/>
      <c r="D12" s="11"/>
      <c r="E12" s="12"/>
      <c r="F12" s="11"/>
      <c r="G12" s="12"/>
      <c r="H12" s="11"/>
      <c r="I12" s="12"/>
    </row>
    <row r="13" spans="1:9" s="73" customFormat="1" ht="21" customHeight="1">
      <c r="A13" s="88" t="s">
        <v>231</v>
      </c>
      <c r="B13" s="193"/>
      <c r="C13" s="207">
        <v>7492068</v>
      </c>
      <c r="D13" s="11"/>
      <c r="E13" s="8">
        <v>-51061857</v>
      </c>
      <c r="F13" s="11"/>
      <c r="G13" s="207">
        <v>-24400</v>
      </c>
      <c r="H13" s="11"/>
      <c r="I13" s="8">
        <v>-56250944</v>
      </c>
    </row>
    <row r="14" spans="1:9" s="73" customFormat="1" ht="21" customHeight="1">
      <c r="A14" s="88" t="s">
        <v>100</v>
      </c>
      <c r="B14" s="193"/>
      <c r="C14" s="207">
        <v>2966214289</v>
      </c>
      <c r="D14" s="11"/>
      <c r="E14" s="12">
        <v>2537994783</v>
      </c>
      <c r="F14" s="11"/>
      <c r="G14" s="207">
        <v>2963156293</v>
      </c>
      <c r="H14" s="11"/>
      <c r="I14" s="12">
        <v>2358106888</v>
      </c>
    </row>
    <row r="15" spans="1:9" s="73" customFormat="1" ht="21" customHeight="1">
      <c r="A15" s="88" t="s">
        <v>169</v>
      </c>
      <c r="B15" s="193"/>
      <c r="C15" s="207">
        <v>-7002</v>
      </c>
      <c r="D15" s="11"/>
      <c r="E15" s="12">
        <v>-6176</v>
      </c>
      <c r="F15" s="11"/>
      <c r="G15" s="207">
        <v>-6846358</v>
      </c>
      <c r="H15" s="11"/>
      <c r="I15" s="12">
        <v>-6176</v>
      </c>
    </row>
    <row r="16" spans="1:9" s="73" customFormat="1" ht="21" customHeight="1">
      <c r="A16" s="88" t="s">
        <v>218</v>
      </c>
      <c r="B16" s="88"/>
      <c r="C16" s="207">
        <v>-36378901</v>
      </c>
      <c r="D16" s="11"/>
      <c r="E16" s="12">
        <v>-23980460</v>
      </c>
      <c r="F16" s="11"/>
      <c r="G16" s="208">
        <v>0</v>
      </c>
      <c r="H16" s="23"/>
      <c r="I16" s="208">
        <v>0</v>
      </c>
    </row>
    <row r="17" spans="1:9" s="73" customFormat="1" ht="21" customHeight="1">
      <c r="A17" s="88" t="s">
        <v>90</v>
      </c>
      <c r="B17" s="193"/>
      <c r="C17" s="207">
        <v>-592196797</v>
      </c>
      <c r="D17" s="11"/>
      <c r="E17" s="12">
        <v>-108707412</v>
      </c>
      <c r="F17" s="11"/>
      <c r="G17" s="12">
        <v>-591334831</v>
      </c>
      <c r="H17" s="11"/>
      <c r="I17" s="12">
        <v>-108360636</v>
      </c>
    </row>
    <row r="18" spans="1:9" s="73" customFormat="1" ht="21" customHeight="1">
      <c r="A18" s="88" t="s">
        <v>104</v>
      </c>
      <c r="B18" s="193"/>
      <c r="C18" s="207">
        <v>4607591707</v>
      </c>
      <c r="D18" s="11"/>
      <c r="E18" s="12">
        <v>3548489207</v>
      </c>
      <c r="F18" s="11"/>
      <c r="G18" s="207">
        <v>4607454054</v>
      </c>
      <c r="H18" s="11"/>
      <c r="I18" s="12">
        <v>3350323966</v>
      </c>
    </row>
    <row r="19" spans="1:9" s="73" customFormat="1" ht="21" customHeight="1">
      <c r="A19" s="88" t="s">
        <v>225</v>
      </c>
      <c r="B19" s="193"/>
      <c r="C19" s="207">
        <v>33449360</v>
      </c>
      <c r="D19" s="11"/>
      <c r="E19" s="12">
        <v>-362542649</v>
      </c>
      <c r="F19" s="11"/>
      <c r="G19" s="207">
        <v>33449360</v>
      </c>
      <c r="H19" s="11"/>
      <c r="I19" s="12">
        <v>-362542370</v>
      </c>
    </row>
    <row r="20" spans="1:9" s="73" customFormat="1" ht="21" customHeight="1">
      <c r="A20" s="88" t="s">
        <v>233</v>
      </c>
      <c r="B20" s="193"/>
      <c r="C20" s="207">
        <v>4160964029</v>
      </c>
      <c r="D20" s="11"/>
      <c r="E20" s="12">
        <v>-933980874</v>
      </c>
      <c r="F20" s="11"/>
      <c r="G20" s="207">
        <v>4162081351</v>
      </c>
      <c r="H20" s="11"/>
      <c r="I20" s="12">
        <v>-740008038</v>
      </c>
    </row>
    <row r="21" spans="1:9" s="73" customFormat="1" ht="21" customHeight="1">
      <c r="A21" s="88" t="s">
        <v>226</v>
      </c>
      <c r="B21" s="193"/>
      <c r="C21" s="22"/>
      <c r="D21" s="71"/>
      <c r="E21" s="22"/>
      <c r="F21" s="71"/>
      <c r="G21" s="22"/>
      <c r="H21" s="71"/>
      <c r="I21" s="22"/>
    </row>
    <row r="22" spans="1:9" s="73" customFormat="1" ht="21" customHeight="1">
      <c r="A22" s="88" t="s">
        <v>267</v>
      </c>
      <c r="B22" s="193"/>
      <c r="C22" s="212">
        <v>5469631</v>
      </c>
      <c r="D22" s="11"/>
      <c r="E22" s="22">
        <v>87635</v>
      </c>
      <c r="F22" s="11"/>
      <c r="G22" s="212">
        <v>5469631</v>
      </c>
      <c r="H22" s="11"/>
      <c r="I22" s="23">
        <v>87635</v>
      </c>
    </row>
    <row r="23" spans="1:9" s="73" customFormat="1" ht="21" customHeight="1">
      <c r="A23" s="88" t="s">
        <v>268</v>
      </c>
      <c r="B23" s="193">
        <v>18</v>
      </c>
      <c r="C23" s="207">
        <v>6320479</v>
      </c>
      <c r="D23" s="11"/>
      <c r="E23" s="12">
        <v>13235500</v>
      </c>
      <c r="F23" s="11"/>
      <c r="G23" s="23">
        <v>6320479</v>
      </c>
      <c r="H23" s="11"/>
      <c r="I23" s="23">
        <v>13235500</v>
      </c>
    </row>
    <row r="24" spans="1:9" s="73" customFormat="1" ht="21" customHeight="1">
      <c r="A24" s="88" t="s">
        <v>170</v>
      </c>
      <c r="B24" s="193">
        <v>19</v>
      </c>
      <c r="C24" s="207">
        <v>80822405</v>
      </c>
      <c r="D24" s="11"/>
      <c r="E24" s="12">
        <v>76498278</v>
      </c>
      <c r="F24" s="11"/>
      <c r="G24" s="207">
        <v>78766069</v>
      </c>
      <c r="H24" s="11"/>
      <c r="I24" s="12">
        <v>74039388</v>
      </c>
    </row>
    <row r="25" spans="1:9" s="73" customFormat="1" ht="21" customHeight="1">
      <c r="A25" s="88" t="s">
        <v>201</v>
      </c>
      <c r="B25" s="193"/>
      <c r="C25" s="207">
        <v>1721556418</v>
      </c>
      <c r="D25" s="11"/>
      <c r="E25" s="12">
        <v>675849727</v>
      </c>
      <c r="F25" s="11"/>
      <c r="G25" s="207">
        <v>1721556418</v>
      </c>
      <c r="H25" s="11"/>
      <c r="I25" s="12">
        <v>506715120</v>
      </c>
    </row>
    <row r="26" spans="1:9" s="73" customFormat="1" ht="21" customHeight="1">
      <c r="A26" s="88" t="s">
        <v>269</v>
      </c>
      <c r="B26" s="193"/>
      <c r="C26" s="207">
        <v>103983366</v>
      </c>
      <c r="D26" s="11"/>
      <c r="E26" s="12">
        <v>1191748</v>
      </c>
      <c r="F26" s="11"/>
      <c r="G26" s="207">
        <v>103983366</v>
      </c>
      <c r="H26" s="11"/>
      <c r="I26" s="12">
        <v>1191748</v>
      </c>
    </row>
    <row r="27" spans="1:9" s="73" customFormat="1" ht="21" customHeight="1">
      <c r="A27" s="219" t="s">
        <v>270</v>
      </c>
      <c r="B27" s="217"/>
      <c r="C27" s="207"/>
      <c r="D27" s="11"/>
      <c r="E27" s="12"/>
      <c r="F27" s="11"/>
      <c r="G27" s="207"/>
      <c r="H27" s="11"/>
      <c r="I27" s="12"/>
    </row>
    <row r="28" spans="1:9" s="73" customFormat="1" ht="21" customHeight="1">
      <c r="A28" s="220" t="s">
        <v>271</v>
      </c>
      <c r="B28" s="193"/>
      <c r="C28" s="207">
        <v>-52891673</v>
      </c>
      <c r="D28" s="11"/>
      <c r="E28" s="12">
        <v>25125667</v>
      </c>
      <c r="F28" s="11"/>
      <c r="G28" s="207">
        <v>-130291765</v>
      </c>
      <c r="H28" s="11"/>
      <c r="I28" s="12">
        <v>405886771</v>
      </c>
    </row>
    <row r="29" spans="1:9" s="73" customFormat="1" ht="21" customHeight="1">
      <c r="A29" s="88" t="s">
        <v>227</v>
      </c>
      <c r="B29" s="193"/>
      <c r="C29" s="207">
        <v>-122405524</v>
      </c>
      <c r="D29" s="11"/>
      <c r="E29" s="12">
        <v>-909956</v>
      </c>
      <c r="F29" s="11"/>
      <c r="G29" s="207">
        <v>-122405524</v>
      </c>
      <c r="H29" s="11"/>
      <c r="I29" s="12">
        <v>-909956</v>
      </c>
    </row>
    <row r="30" spans="1:9" s="73" customFormat="1" ht="21" customHeight="1">
      <c r="A30" s="88" t="s">
        <v>171</v>
      </c>
      <c r="B30" s="193"/>
      <c r="C30" s="207">
        <v>36</v>
      </c>
      <c r="D30" s="11"/>
      <c r="E30" s="12">
        <v>2013821</v>
      </c>
      <c r="F30" s="11"/>
      <c r="G30" s="207">
        <v>36</v>
      </c>
      <c r="H30" s="11"/>
      <c r="I30" s="12">
        <v>2013821</v>
      </c>
    </row>
    <row r="31" spans="1:9" s="73" customFormat="1" ht="21" customHeight="1">
      <c r="A31" s="88" t="s">
        <v>219</v>
      </c>
      <c r="B31" s="204"/>
      <c r="C31" s="207">
        <v>-282345</v>
      </c>
      <c r="D31" s="11"/>
      <c r="E31" s="208">
        <v>0</v>
      </c>
      <c r="F31" s="11"/>
      <c r="G31" s="207">
        <v>-282345</v>
      </c>
      <c r="H31" s="11"/>
      <c r="I31" s="208">
        <v>0</v>
      </c>
    </row>
    <row r="32" spans="1:9" s="73" customFormat="1" ht="21" customHeight="1">
      <c r="A32" s="88" t="s">
        <v>91</v>
      </c>
      <c r="B32" s="193"/>
      <c r="C32" s="207">
        <v>-492474931</v>
      </c>
      <c r="D32" s="11"/>
      <c r="E32" s="12">
        <v>-2639753179</v>
      </c>
      <c r="F32" s="11"/>
      <c r="G32" s="212">
        <v>-492474931</v>
      </c>
      <c r="H32" s="11"/>
      <c r="I32" s="22">
        <v>-2639753179</v>
      </c>
    </row>
    <row r="33" spans="1:9" s="73" customFormat="1" ht="21" customHeight="1">
      <c r="A33" s="88" t="s">
        <v>256</v>
      </c>
      <c r="B33" s="193"/>
      <c r="C33" s="211">
        <v>3337545291</v>
      </c>
      <c r="D33" s="74"/>
      <c r="E33" s="32">
        <v>65111304</v>
      </c>
      <c r="F33" s="74"/>
      <c r="G33" s="32">
        <v>3337545291</v>
      </c>
      <c r="H33" s="74"/>
      <c r="I33" s="32">
        <v>65111304</v>
      </c>
    </row>
    <row r="34" spans="1:9" s="73" customFormat="1" ht="21" customHeight="1">
      <c r="A34" s="72" t="s">
        <v>172</v>
      </c>
      <c r="B34" s="193"/>
      <c r="C34" s="207"/>
      <c r="D34" s="11"/>
      <c r="E34" s="12"/>
      <c r="F34" s="11"/>
      <c r="G34" s="12"/>
      <c r="H34" s="11"/>
      <c r="I34" s="12"/>
    </row>
    <row r="35" spans="1:9" s="73" customFormat="1" ht="21" customHeight="1">
      <c r="A35" s="72" t="s">
        <v>173</v>
      </c>
      <c r="B35" s="193"/>
      <c r="C35" s="12">
        <f>SUM(C11:C33)</f>
        <v>18158148652</v>
      </c>
      <c r="D35" s="11">
        <f t="shared" ref="D35:I35" si="0">SUM(D11:D33)</f>
        <v>0</v>
      </c>
      <c r="E35" s="12">
        <f t="shared" si="0"/>
        <v>15347568918</v>
      </c>
      <c r="F35" s="11">
        <f t="shared" si="0"/>
        <v>0</v>
      </c>
      <c r="G35" s="12">
        <f t="shared" si="0"/>
        <v>18183335933</v>
      </c>
      <c r="H35" s="11">
        <f t="shared" si="0"/>
        <v>0</v>
      </c>
      <c r="I35" s="12">
        <f t="shared" si="0"/>
        <v>14747757792</v>
      </c>
    </row>
    <row r="36" spans="1:9" s="73" customFormat="1" ht="21" customHeight="1">
      <c r="A36" s="88"/>
      <c r="B36" s="193"/>
      <c r="C36" s="12"/>
      <c r="D36" s="11"/>
      <c r="E36" s="12"/>
      <c r="F36" s="11"/>
      <c r="G36" s="12"/>
      <c r="H36" s="11"/>
      <c r="I36" s="12"/>
    </row>
    <row r="37" spans="1:9" s="73" customFormat="1" ht="21" customHeight="1">
      <c r="A37" s="84" t="s">
        <v>174</v>
      </c>
      <c r="B37" s="193"/>
      <c r="C37" s="12"/>
      <c r="D37" s="11"/>
      <c r="E37" s="12"/>
      <c r="F37" s="11"/>
      <c r="G37" s="12"/>
      <c r="H37" s="11"/>
      <c r="I37" s="12"/>
    </row>
    <row r="38" spans="1:9" s="73" customFormat="1" ht="21" customHeight="1">
      <c r="A38" s="88" t="s">
        <v>14</v>
      </c>
      <c r="B38" s="193"/>
      <c r="C38" s="207">
        <v>-1048086508</v>
      </c>
      <c r="D38" s="11"/>
      <c r="E38" s="12">
        <v>-1469504652</v>
      </c>
      <c r="F38" s="11"/>
      <c r="G38" s="207">
        <v>-1260090012</v>
      </c>
      <c r="H38" s="11"/>
      <c r="I38" s="12">
        <v>-569405362</v>
      </c>
    </row>
    <row r="39" spans="1:9" s="73" customFormat="1" ht="21" customHeight="1">
      <c r="A39" s="88" t="s">
        <v>175</v>
      </c>
      <c r="B39" s="193"/>
      <c r="C39" s="208">
        <v>0</v>
      </c>
      <c r="D39" s="71"/>
      <c r="E39" s="208">
        <v>0</v>
      </c>
      <c r="F39" s="11"/>
      <c r="G39" s="208">
        <v>0</v>
      </c>
      <c r="H39" s="11"/>
      <c r="I39" s="23">
        <v>149790933</v>
      </c>
    </row>
    <row r="40" spans="1:9" s="73" customFormat="1" ht="21" customHeight="1">
      <c r="A40" s="88" t="s">
        <v>15</v>
      </c>
      <c r="B40" s="193"/>
      <c r="C40" s="207">
        <v>-227412440</v>
      </c>
      <c r="D40" s="11"/>
      <c r="E40" s="12">
        <v>-7763012</v>
      </c>
      <c r="F40" s="11"/>
      <c r="G40" s="207">
        <v>-227412440</v>
      </c>
      <c r="H40" s="11"/>
      <c r="I40" s="12">
        <v>-6575672</v>
      </c>
    </row>
    <row r="41" spans="1:9" s="73" customFormat="1" ht="21" customHeight="1">
      <c r="A41" s="88" t="s">
        <v>19</v>
      </c>
      <c r="B41" s="193"/>
      <c r="C41" s="207">
        <v>-96046380</v>
      </c>
      <c r="D41" s="11"/>
      <c r="E41" s="12">
        <v>451781143</v>
      </c>
      <c r="F41" s="11"/>
      <c r="G41" s="207">
        <v>-95947626</v>
      </c>
      <c r="H41" s="11"/>
      <c r="I41" s="12">
        <v>451689206</v>
      </c>
    </row>
    <row r="42" spans="1:9" s="73" customFormat="1" ht="21" customHeight="1">
      <c r="A42" s="88" t="s">
        <v>30</v>
      </c>
      <c r="B42" s="193"/>
      <c r="C42" s="207">
        <v>489120135</v>
      </c>
      <c r="D42" s="11"/>
      <c r="E42" s="12">
        <v>-158783516</v>
      </c>
      <c r="F42" s="11"/>
      <c r="G42" s="207">
        <v>489120135</v>
      </c>
      <c r="H42" s="11"/>
      <c r="I42" s="12">
        <v>-119468951</v>
      </c>
    </row>
    <row r="43" spans="1:9" s="73" customFormat="1" ht="21" customHeight="1">
      <c r="A43" s="88" t="s">
        <v>23</v>
      </c>
      <c r="B43" s="193"/>
      <c r="C43" s="207">
        <v>-7778804</v>
      </c>
      <c r="D43" s="11"/>
      <c r="E43" s="12">
        <v>-8457243</v>
      </c>
      <c r="F43" s="11"/>
      <c r="G43" s="207">
        <v>-7778804</v>
      </c>
      <c r="H43" s="11"/>
      <c r="I43" s="12">
        <v>-8457243</v>
      </c>
    </row>
    <row r="44" spans="1:9" s="73" customFormat="1" ht="21" customHeight="1">
      <c r="A44" s="88" t="s">
        <v>32</v>
      </c>
      <c r="B44" s="193"/>
      <c r="C44" s="207">
        <v>309677225</v>
      </c>
      <c r="D44" s="11"/>
      <c r="E44" s="12">
        <v>-563672185</v>
      </c>
      <c r="F44" s="11"/>
      <c r="G44" s="207">
        <v>309677225</v>
      </c>
      <c r="H44" s="11"/>
      <c r="I44" s="12">
        <v>-566750056</v>
      </c>
    </row>
    <row r="45" spans="1:9" s="73" customFormat="1" ht="21" customHeight="1">
      <c r="A45" s="88"/>
      <c r="B45" s="193"/>
      <c r="C45" s="12"/>
      <c r="D45" s="11"/>
      <c r="E45" s="12"/>
      <c r="F45" s="11"/>
      <c r="G45" s="12"/>
      <c r="H45" s="11"/>
      <c r="I45" s="12"/>
    </row>
    <row r="46" spans="1:9" s="73" customFormat="1" ht="21" customHeight="1">
      <c r="A46" s="88"/>
      <c r="B46" s="193"/>
      <c r="C46" s="89"/>
      <c r="D46" s="90"/>
      <c r="E46" s="89"/>
      <c r="F46" s="91"/>
      <c r="G46" s="89"/>
      <c r="H46" s="91"/>
      <c r="I46" s="89"/>
    </row>
    <row r="47" spans="1:9" s="73" customFormat="1" ht="21" customHeight="1">
      <c r="A47" s="193" t="s">
        <v>37</v>
      </c>
      <c r="B47" s="193"/>
      <c r="C47" s="193"/>
      <c r="D47" s="92"/>
      <c r="E47" s="243" t="s">
        <v>37</v>
      </c>
      <c r="F47" s="243"/>
      <c r="G47" s="243"/>
      <c r="H47" s="243"/>
      <c r="I47" s="243"/>
    </row>
    <row r="48" spans="1:9" s="73" customFormat="1" ht="21" customHeight="1">
      <c r="A48" s="193" t="s">
        <v>39</v>
      </c>
      <c r="B48" s="193"/>
      <c r="C48" s="193"/>
      <c r="D48" s="92"/>
      <c r="E48" s="243" t="s">
        <v>40</v>
      </c>
      <c r="F48" s="243"/>
      <c r="G48" s="243"/>
      <c r="H48" s="243"/>
      <c r="I48" s="243"/>
    </row>
    <row r="49" spans="1:9" s="73" customFormat="1" ht="21" customHeight="1">
      <c r="A49" s="194" t="s">
        <v>41</v>
      </c>
      <c r="B49" s="194"/>
      <c r="C49" s="194"/>
      <c r="D49" s="93"/>
      <c r="E49" s="243" t="s">
        <v>151</v>
      </c>
      <c r="F49" s="243"/>
      <c r="G49" s="243"/>
      <c r="H49" s="243"/>
      <c r="I49" s="243"/>
    </row>
    <row r="50" spans="1:9" s="75" customFormat="1" ht="21" customHeight="1">
      <c r="A50" s="241" t="s">
        <v>0</v>
      </c>
      <c r="B50" s="241"/>
      <c r="C50" s="241"/>
      <c r="D50" s="241"/>
      <c r="E50" s="241"/>
      <c r="F50" s="241"/>
      <c r="G50" s="241"/>
      <c r="H50" s="241"/>
      <c r="I50" s="241"/>
    </row>
    <row r="51" spans="1:9" s="75" customFormat="1" ht="21" customHeight="1">
      <c r="A51" s="241" t="s">
        <v>176</v>
      </c>
      <c r="B51" s="241"/>
      <c r="C51" s="241"/>
      <c r="D51" s="241"/>
      <c r="E51" s="241"/>
      <c r="F51" s="241"/>
      <c r="G51" s="241"/>
      <c r="H51" s="241"/>
      <c r="I51" s="241"/>
    </row>
    <row r="52" spans="1:9" s="75" customFormat="1" ht="21" customHeight="1">
      <c r="A52" s="258" t="s">
        <v>209</v>
      </c>
      <c r="B52" s="241"/>
      <c r="C52" s="241"/>
      <c r="D52" s="241"/>
      <c r="E52" s="241"/>
      <c r="F52" s="241"/>
      <c r="G52" s="241"/>
      <c r="H52" s="241"/>
      <c r="I52" s="241"/>
    </row>
    <row r="53" spans="1:9" s="75" customFormat="1" ht="21" customHeight="1">
      <c r="A53" s="241" t="s">
        <v>80</v>
      </c>
      <c r="B53" s="241"/>
      <c r="C53" s="241"/>
      <c r="D53" s="241"/>
      <c r="E53" s="241"/>
      <c r="F53" s="241"/>
      <c r="G53" s="241"/>
      <c r="H53" s="241"/>
      <c r="I53" s="241"/>
    </row>
    <row r="54" spans="1:9" s="76" customFormat="1" ht="21" customHeight="1">
      <c r="A54" s="242" t="s">
        <v>2</v>
      </c>
      <c r="B54" s="242"/>
      <c r="C54" s="242"/>
      <c r="D54" s="242"/>
      <c r="E54" s="242"/>
      <c r="F54" s="242"/>
      <c r="G54" s="242"/>
      <c r="H54" s="242"/>
      <c r="I54" s="242"/>
    </row>
    <row r="55" spans="1:9" s="76" customFormat="1" ht="3.6" customHeight="1">
      <c r="A55" s="94"/>
      <c r="B55" s="94"/>
      <c r="C55" s="94"/>
      <c r="D55" s="95"/>
      <c r="E55" s="94"/>
      <c r="F55" s="95"/>
      <c r="G55" s="94"/>
      <c r="H55" s="95"/>
      <c r="I55" s="96"/>
    </row>
    <row r="56" spans="1:9" s="75" customFormat="1" ht="19.350000000000001" customHeight="1">
      <c r="A56" s="97"/>
      <c r="B56" s="202" t="s">
        <v>6</v>
      </c>
      <c r="C56" s="241" t="s">
        <v>3</v>
      </c>
      <c r="D56" s="241"/>
      <c r="E56" s="241"/>
      <c r="F56" s="98"/>
      <c r="G56" s="241" t="s">
        <v>4</v>
      </c>
      <c r="H56" s="241"/>
      <c r="I56" s="241"/>
    </row>
    <row r="57" spans="1:9" s="75" customFormat="1" ht="19.350000000000001" customHeight="1">
      <c r="A57" s="97"/>
      <c r="B57" s="202"/>
      <c r="C57" s="241" t="s">
        <v>166</v>
      </c>
      <c r="D57" s="241"/>
      <c r="E57" s="241"/>
      <c r="F57" s="98"/>
      <c r="G57" s="241" t="s">
        <v>166</v>
      </c>
      <c r="H57" s="241"/>
      <c r="I57" s="241"/>
    </row>
    <row r="58" spans="1:9" s="75" customFormat="1" ht="19.350000000000001" customHeight="1">
      <c r="B58" s="81"/>
      <c r="C58" s="82">
        <v>2024</v>
      </c>
      <c r="D58" s="83"/>
      <c r="E58" s="82">
        <v>2023</v>
      </c>
      <c r="F58" s="7"/>
      <c r="G58" s="82">
        <v>2024</v>
      </c>
      <c r="H58" s="83"/>
      <c r="I58" s="82">
        <v>2023</v>
      </c>
    </row>
    <row r="59" spans="1:9" s="75" customFormat="1" ht="19.350000000000001" customHeight="1">
      <c r="A59" s="99" t="s">
        <v>266</v>
      </c>
      <c r="B59" s="81"/>
      <c r="C59" s="100"/>
      <c r="D59" s="101"/>
      <c r="E59" s="100"/>
      <c r="F59" s="1"/>
      <c r="G59" s="100"/>
      <c r="H59" s="101"/>
      <c r="I59" s="100"/>
    </row>
    <row r="60" spans="1:9" s="75" customFormat="1" ht="19.350000000000001" customHeight="1">
      <c r="A60" s="81" t="s">
        <v>177</v>
      </c>
      <c r="B60" s="193"/>
      <c r="C60" s="102"/>
      <c r="D60" s="103"/>
      <c r="E60" s="102"/>
      <c r="F60" s="104"/>
      <c r="G60" s="102"/>
      <c r="H60" s="103"/>
      <c r="I60" s="102"/>
    </row>
    <row r="61" spans="1:9" s="75" customFormat="1" ht="19.350000000000001" customHeight="1">
      <c r="A61" s="88" t="s">
        <v>178</v>
      </c>
      <c r="B61" s="193"/>
      <c r="C61" s="207">
        <v>466081422</v>
      </c>
      <c r="D61" s="11"/>
      <c r="E61" s="12">
        <v>-65715652</v>
      </c>
      <c r="F61" s="11"/>
      <c r="G61" s="207">
        <v>526854466</v>
      </c>
      <c r="H61" s="11"/>
      <c r="I61" s="12">
        <v>-1178224571</v>
      </c>
    </row>
    <row r="62" spans="1:9" s="75" customFormat="1" ht="19.350000000000001" customHeight="1">
      <c r="A62" s="88" t="s">
        <v>46</v>
      </c>
      <c r="B62" s="193"/>
      <c r="C62" s="207">
        <v>-1683332680</v>
      </c>
      <c r="D62" s="11"/>
      <c r="E62" s="12">
        <v>-249234884</v>
      </c>
      <c r="F62" s="11"/>
      <c r="G62" s="207">
        <v>-1588671426</v>
      </c>
      <c r="H62" s="11"/>
      <c r="I62" s="12">
        <v>-244134925</v>
      </c>
    </row>
    <row r="63" spans="1:9" s="75" customFormat="1" ht="19.350000000000001" customHeight="1">
      <c r="A63" s="88" t="s">
        <v>51</v>
      </c>
      <c r="B63" s="193"/>
      <c r="C63" s="207">
        <v>-215035186</v>
      </c>
      <c r="D63" s="11"/>
      <c r="E63" s="12">
        <v>-110637811</v>
      </c>
      <c r="F63" s="11"/>
      <c r="G63" s="207">
        <v>-215073498</v>
      </c>
      <c r="H63" s="11"/>
      <c r="I63" s="12">
        <v>-110756889</v>
      </c>
    </row>
    <row r="64" spans="1:9" s="75" customFormat="1" ht="19.350000000000001" customHeight="1">
      <c r="A64" s="88" t="s">
        <v>57</v>
      </c>
      <c r="B64" s="193"/>
      <c r="C64" s="207">
        <v>-23731283</v>
      </c>
      <c r="D64" s="11"/>
      <c r="E64" s="12">
        <v>-14784390</v>
      </c>
      <c r="F64" s="11"/>
      <c r="G64" s="207">
        <v>-23731283</v>
      </c>
      <c r="H64" s="11"/>
      <c r="I64" s="12">
        <v>-14784390</v>
      </c>
    </row>
    <row r="65" spans="1:9" s="75" customFormat="1" ht="19.350000000000001" customHeight="1">
      <c r="A65" s="88" t="s">
        <v>179</v>
      </c>
      <c r="B65" s="223">
        <v>19</v>
      </c>
      <c r="C65" s="207">
        <v>-87855028</v>
      </c>
      <c r="D65" s="11"/>
      <c r="E65" s="12">
        <v>-44817897</v>
      </c>
      <c r="F65" s="11"/>
      <c r="G65" s="207">
        <v>-81342588</v>
      </c>
      <c r="H65" s="11"/>
      <c r="I65" s="12">
        <v>-44817897</v>
      </c>
    </row>
    <row r="66" spans="1:9" s="75" customFormat="1" ht="19.350000000000001" customHeight="1">
      <c r="A66" s="88" t="s">
        <v>60</v>
      </c>
      <c r="B66" s="193"/>
      <c r="C66" s="213">
        <v>1221500</v>
      </c>
      <c r="D66" s="11"/>
      <c r="E66" s="30">
        <v>19690288</v>
      </c>
      <c r="F66" s="11"/>
      <c r="G66" s="209">
        <v>0</v>
      </c>
      <c r="H66" s="11"/>
      <c r="I66" s="30">
        <v>19294288</v>
      </c>
    </row>
    <row r="67" spans="1:9" s="75" customFormat="1" ht="19.350000000000001" customHeight="1">
      <c r="A67" s="84" t="s">
        <v>180</v>
      </c>
      <c r="B67" s="202"/>
      <c r="C67" s="24">
        <f t="shared" ref="C67:I67" si="1">SUM(C35,C38:C44,C61:C66)</f>
        <v>16034970625</v>
      </c>
      <c r="D67" s="7">
        <f t="shared" si="1"/>
        <v>0</v>
      </c>
      <c r="E67" s="24">
        <f t="shared" si="1"/>
        <v>13125669107</v>
      </c>
      <c r="F67" s="7">
        <f t="shared" si="1"/>
        <v>0</v>
      </c>
      <c r="G67" s="24">
        <f t="shared" si="1"/>
        <v>16008940082</v>
      </c>
      <c r="H67" s="7">
        <f t="shared" si="1"/>
        <v>0</v>
      </c>
      <c r="I67" s="24">
        <f t="shared" si="1"/>
        <v>12505156263</v>
      </c>
    </row>
    <row r="68" spans="1:9" s="75" customFormat="1" ht="19.350000000000001" customHeight="1">
      <c r="A68" s="221" t="s">
        <v>228</v>
      </c>
      <c r="B68" s="193"/>
      <c r="C68" s="207">
        <v>-76414195</v>
      </c>
      <c r="D68" s="11"/>
      <c r="E68" s="12">
        <v>-94563625</v>
      </c>
      <c r="F68" s="11"/>
      <c r="G68" s="207">
        <v>-67854732</v>
      </c>
      <c r="H68" s="11"/>
      <c r="I68" s="12">
        <v>-89499849</v>
      </c>
    </row>
    <row r="69" spans="1:9" s="75" customFormat="1" ht="19.350000000000001" customHeight="1">
      <c r="A69" s="84" t="s">
        <v>181</v>
      </c>
      <c r="B69" s="202"/>
      <c r="C69" s="25">
        <f t="shared" ref="C69:I69" si="2">SUM(C67:C68)</f>
        <v>15958556430</v>
      </c>
      <c r="D69" s="7">
        <f t="shared" si="2"/>
        <v>0</v>
      </c>
      <c r="E69" s="25">
        <f t="shared" si="2"/>
        <v>13031105482</v>
      </c>
      <c r="F69" s="7">
        <f t="shared" si="2"/>
        <v>0</v>
      </c>
      <c r="G69" s="25">
        <f t="shared" si="2"/>
        <v>15941085350</v>
      </c>
      <c r="H69" s="7">
        <f t="shared" si="2"/>
        <v>0</v>
      </c>
      <c r="I69" s="25">
        <f t="shared" si="2"/>
        <v>12415656414</v>
      </c>
    </row>
    <row r="70" spans="1:9" s="75" customFormat="1" ht="4.3499999999999996" customHeight="1">
      <c r="B70" s="81"/>
      <c r="C70" s="31"/>
      <c r="D70" s="45"/>
      <c r="E70" s="12"/>
      <c r="F70" s="7"/>
      <c r="G70" s="31"/>
      <c r="H70" s="45"/>
      <c r="I70" s="12"/>
    </row>
    <row r="71" spans="1:9" s="86" customFormat="1" ht="19.350000000000001" customHeight="1">
      <c r="A71" s="99" t="s">
        <v>182</v>
      </c>
      <c r="B71" s="202"/>
      <c r="C71" s="12"/>
      <c r="D71" s="11"/>
      <c r="E71" s="12"/>
      <c r="F71" s="11"/>
      <c r="G71" s="12"/>
      <c r="H71" s="11"/>
      <c r="I71" s="12"/>
    </row>
    <row r="72" spans="1:9" s="86" customFormat="1" ht="19.350000000000001" customHeight="1">
      <c r="A72" s="192" t="s">
        <v>183</v>
      </c>
      <c r="B72" s="202"/>
      <c r="C72" s="207">
        <v>-4988576500</v>
      </c>
      <c r="D72" s="11"/>
      <c r="E72" s="12">
        <v>-50000000</v>
      </c>
      <c r="F72" s="11"/>
      <c r="G72" s="212">
        <v>-4938576500</v>
      </c>
      <c r="H72" s="11"/>
      <c r="I72" s="216">
        <v>0</v>
      </c>
    </row>
    <row r="73" spans="1:9" s="86" customFormat="1" ht="19.350000000000001" customHeight="1">
      <c r="A73" s="239" t="s">
        <v>249</v>
      </c>
      <c r="B73" s="238"/>
      <c r="C73" s="207">
        <v>-7974428850</v>
      </c>
      <c r="D73" s="11"/>
      <c r="E73" s="216">
        <v>0</v>
      </c>
      <c r="F73" s="11"/>
      <c r="G73" s="212">
        <v>-7974428850</v>
      </c>
      <c r="H73" s="11"/>
      <c r="I73" s="216">
        <v>0</v>
      </c>
    </row>
    <row r="74" spans="1:9" s="86" customFormat="1" ht="19.350000000000001" customHeight="1">
      <c r="A74" s="105" t="s">
        <v>184</v>
      </c>
      <c r="B74" s="202"/>
      <c r="C74" s="212">
        <v>34250976</v>
      </c>
      <c r="D74" s="11"/>
      <c r="E74" s="22">
        <v>43647616</v>
      </c>
      <c r="F74" s="11"/>
      <c r="G74" s="212">
        <v>34250976</v>
      </c>
      <c r="H74" s="11"/>
      <c r="I74" s="22">
        <v>43647616</v>
      </c>
    </row>
    <row r="75" spans="1:9" s="86" customFormat="1" ht="19.350000000000001" customHeight="1">
      <c r="A75" s="105" t="s">
        <v>185</v>
      </c>
      <c r="B75" s="193"/>
      <c r="C75" s="207">
        <v>-553375435</v>
      </c>
      <c r="D75" s="11"/>
      <c r="E75" s="12">
        <v>-2705397640</v>
      </c>
      <c r="F75" s="11"/>
      <c r="G75" s="212">
        <v>-553349706</v>
      </c>
      <c r="H75" s="11"/>
      <c r="I75" s="22">
        <v>-2313712341</v>
      </c>
    </row>
    <row r="76" spans="1:9" s="86" customFormat="1" ht="19.350000000000001" customHeight="1">
      <c r="A76" s="105" t="s">
        <v>186</v>
      </c>
      <c r="B76" s="193"/>
      <c r="C76" s="207">
        <v>379530713</v>
      </c>
      <c r="D76" s="11"/>
      <c r="E76" s="12">
        <v>670733492</v>
      </c>
      <c r="F76" s="11"/>
      <c r="G76" s="212">
        <v>379530713</v>
      </c>
      <c r="H76" s="11"/>
      <c r="I76" s="22">
        <v>670733212</v>
      </c>
    </row>
    <row r="77" spans="1:9" s="86" customFormat="1" ht="19.350000000000001" customHeight="1">
      <c r="A77" s="105" t="s">
        <v>187</v>
      </c>
      <c r="B77" s="193"/>
      <c r="C77" s="212">
        <v>1282345</v>
      </c>
      <c r="D77" s="11"/>
      <c r="E77" s="216">
        <v>0</v>
      </c>
      <c r="F77" s="11"/>
      <c r="G77" s="212">
        <v>1282345</v>
      </c>
      <c r="H77" s="11"/>
      <c r="I77" s="216">
        <v>0</v>
      </c>
    </row>
    <row r="78" spans="1:9" s="86" customFormat="1" ht="19.350000000000001" customHeight="1">
      <c r="A78" s="105" t="s">
        <v>188</v>
      </c>
      <c r="B78" s="193"/>
      <c r="C78" s="212">
        <v>375400825</v>
      </c>
      <c r="D78" s="11"/>
      <c r="E78" s="23">
        <v>97660474</v>
      </c>
      <c r="F78" s="11"/>
      <c r="G78" s="207">
        <v>375400600</v>
      </c>
      <c r="H78" s="11"/>
      <c r="I78" s="12">
        <v>97593686</v>
      </c>
    </row>
    <row r="79" spans="1:9" s="86" customFormat="1" ht="19.350000000000001" customHeight="1">
      <c r="A79" s="105" t="s">
        <v>169</v>
      </c>
      <c r="B79" s="193"/>
      <c r="C79" s="212">
        <v>6846358</v>
      </c>
      <c r="D79" s="11"/>
      <c r="E79" s="22">
        <v>6176</v>
      </c>
      <c r="F79" s="11"/>
      <c r="G79" s="207">
        <v>6846358</v>
      </c>
      <c r="H79" s="11"/>
      <c r="I79" s="12">
        <v>6176</v>
      </c>
    </row>
    <row r="80" spans="1:9" s="75" customFormat="1" ht="19.350000000000001" customHeight="1">
      <c r="A80" s="84" t="s">
        <v>229</v>
      </c>
      <c r="B80" s="202"/>
      <c r="C80" s="25">
        <f t="shared" ref="C80:I80" si="3">SUM(C72:C79)</f>
        <v>-12719069568</v>
      </c>
      <c r="D80" s="7">
        <f t="shared" si="3"/>
        <v>0</v>
      </c>
      <c r="E80" s="25">
        <f t="shared" si="3"/>
        <v>-1943349882</v>
      </c>
      <c r="F80" s="7">
        <f t="shared" si="3"/>
        <v>0</v>
      </c>
      <c r="G80" s="25">
        <f t="shared" si="3"/>
        <v>-12669044064</v>
      </c>
      <c r="H80" s="7">
        <f t="shared" si="3"/>
        <v>0</v>
      </c>
      <c r="I80" s="25">
        <f t="shared" si="3"/>
        <v>-1501731651</v>
      </c>
    </row>
    <row r="81" spans="1:9" s="75" customFormat="1" ht="4.3499999999999996" customHeight="1">
      <c r="B81" s="81"/>
      <c r="C81" s="31"/>
      <c r="D81" s="45"/>
      <c r="E81" s="12"/>
      <c r="F81" s="7"/>
      <c r="G81" s="31"/>
      <c r="H81" s="45"/>
      <c r="I81" s="12"/>
    </row>
    <row r="82" spans="1:9" s="75" customFormat="1" ht="19.350000000000001" customHeight="1">
      <c r="A82" s="99" t="s">
        <v>189</v>
      </c>
      <c r="B82" s="202"/>
      <c r="C82" s="12"/>
      <c r="D82" s="11"/>
      <c r="E82" s="22"/>
      <c r="F82" s="11"/>
      <c r="G82" s="12"/>
      <c r="H82" s="11"/>
      <c r="I82" s="22"/>
    </row>
    <row r="83" spans="1:9" s="75" customFormat="1" ht="19.350000000000001" customHeight="1">
      <c r="A83" s="105" t="s">
        <v>190</v>
      </c>
      <c r="B83" s="202"/>
      <c r="C83" s="12"/>
      <c r="D83" s="11"/>
      <c r="E83" s="24"/>
      <c r="F83" s="11"/>
      <c r="G83" s="12"/>
      <c r="H83" s="11"/>
      <c r="I83" s="24"/>
    </row>
    <row r="84" spans="1:9" s="75" customFormat="1" ht="19.350000000000001" customHeight="1">
      <c r="A84" s="88" t="s">
        <v>191</v>
      </c>
      <c r="B84" s="193">
        <v>6.3</v>
      </c>
      <c r="C84" s="216">
        <v>0</v>
      </c>
      <c r="D84" s="11"/>
      <c r="E84" s="22">
        <v>-453754166</v>
      </c>
      <c r="F84" s="11"/>
      <c r="G84" s="216">
        <v>0</v>
      </c>
      <c r="H84" s="11"/>
      <c r="I84" s="22">
        <v>-453754166</v>
      </c>
    </row>
    <row r="85" spans="1:9" s="75" customFormat="1" ht="19.350000000000001" customHeight="1">
      <c r="A85" s="105" t="s">
        <v>192</v>
      </c>
      <c r="B85" s="193"/>
      <c r="C85" s="24"/>
      <c r="D85" s="7"/>
      <c r="E85" s="22"/>
      <c r="F85" s="7"/>
      <c r="G85" s="24"/>
      <c r="H85" s="7"/>
      <c r="I85" s="22"/>
    </row>
    <row r="86" spans="1:9" s="75" customFormat="1" ht="15.75">
      <c r="A86" s="222" t="s">
        <v>191</v>
      </c>
      <c r="B86" s="92">
        <v>6.3</v>
      </c>
      <c r="C86" s="216">
        <v>0</v>
      </c>
      <c r="D86" s="11"/>
      <c r="E86" s="71">
        <v>2000000</v>
      </c>
      <c r="F86" s="11"/>
      <c r="G86" s="216">
        <v>0</v>
      </c>
      <c r="H86" s="11"/>
      <c r="I86" s="216">
        <v>0</v>
      </c>
    </row>
    <row r="87" spans="1:9" s="75" customFormat="1" ht="15.75">
      <c r="A87" s="105" t="s">
        <v>193</v>
      </c>
      <c r="B87" s="193">
        <v>6.3</v>
      </c>
      <c r="C87" s="212">
        <v>-4386153241</v>
      </c>
      <c r="D87" s="11"/>
      <c r="E87" s="12">
        <v>-1945156042</v>
      </c>
      <c r="F87" s="11"/>
      <c r="G87" s="22">
        <v>-4382929436</v>
      </c>
      <c r="H87" s="11"/>
      <c r="I87" s="22">
        <v>-1941847060</v>
      </c>
    </row>
    <row r="88" spans="1:9" s="75" customFormat="1" ht="15.75">
      <c r="A88" s="105" t="s">
        <v>220</v>
      </c>
      <c r="B88" s="204">
        <v>6.3</v>
      </c>
      <c r="C88" s="212">
        <v>-267147176</v>
      </c>
      <c r="D88" s="11"/>
      <c r="E88" s="208">
        <v>0</v>
      </c>
      <c r="F88" s="11"/>
      <c r="G88" s="212">
        <v>-267147176</v>
      </c>
      <c r="H88" s="11"/>
      <c r="I88" s="208">
        <v>0</v>
      </c>
    </row>
    <row r="89" spans="1:9" s="75" customFormat="1" ht="19.350000000000001" customHeight="1">
      <c r="A89" s="105" t="s">
        <v>194</v>
      </c>
      <c r="B89" s="193"/>
      <c r="C89" s="22">
        <v>-7608</v>
      </c>
      <c r="D89" s="11"/>
      <c r="E89" s="216">
        <v>0</v>
      </c>
      <c r="F89" s="11"/>
      <c r="G89" s="216">
        <v>0</v>
      </c>
      <c r="H89" s="11"/>
      <c r="I89" s="216">
        <v>0</v>
      </c>
    </row>
    <row r="90" spans="1:9" s="75" customFormat="1" ht="19.350000000000001" customHeight="1">
      <c r="A90" s="84" t="s">
        <v>195</v>
      </c>
      <c r="B90" s="202"/>
      <c r="C90" s="25">
        <f t="shared" ref="C90:I90" si="4">SUM(C84:C89)</f>
        <v>-4653308025</v>
      </c>
      <c r="D90" s="7">
        <f t="shared" si="4"/>
        <v>0</v>
      </c>
      <c r="E90" s="25">
        <f t="shared" si="4"/>
        <v>-2396910208</v>
      </c>
      <c r="F90" s="7">
        <f t="shared" si="4"/>
        <v>0</v>
      </c>
      <c r="G90" s="25">
        <f t="shared" si="4"/>
        <v>-4650076612</v>
      </c>
      <c r="H90" s="7">
        <f t="shared" si="4"/>
        <v>0</v>
      </c>
      <c r="I90" s="25">
        <f t="shared" si="4"/>
        <v>-2395601226</v>
      </c>
    </row>
    <row r="91" spans="1:9" s="75" customFormat="1" ht="4.3499999999999996" customHeight="1">
      <c r="A91" s="81"/>
      <c r="B91" s="81"/>
      <c r="C91" s="31"/>
      <c r="D91" s="45"/>
      <c r="E91" s="24"/>
      <c r="F91" s="7"/>
      <c r="G91" s="31"/>
      <c r="H91" s="45"/>
      <c r="I91" s="24"/>
    </row>
    <row r="92" spans="1:9" s="75" customFormat="1" ht="19.350000000000001" customHeight="1">
      <c r="A92" s="73" t="s">
        <v>230</v>
      </c>
      <c r="B92" s="193"/>
      <c r="C92" s="24"/>
      <c r="D92" s="7"/>
      <c r="E92" s="24"/>
      <c r="F92" s="7"/>
      <c r="G92" s="24"/>
      <c r="H92" s="7"/>
      <c r="I92" s="24"/>
    </row>
    <row r="93" spans="1:9" s="75" customFormat="1" ht="19.350000000000001" customHeight="1">
      <c r="A93" s="88" t="s">
        <v>196</v>
      </c>
      <c r="B93" s="193"/>
      <c r="C93" s="12">
        <f t="shared" ref="C93:I93" si="5">C69+C80+C90</f>
        <v>-1413821163</v>
      </c>
      <c r="D93" s="11">
        <f t="shared" si="5"/>
        <v>0</v>
      </c>
      <c r="E93" s="12">
        <f t="shared" si="5"/>
        <v>8690845392</v>
      </c>
      <c r="F93" s="11">
        <f t="shared" si="5"/>
        <v>0</v>
      </c>
      <c r="G93" s="12">
        <f t="shared" si="5"/>
        <v>-1378035326</v>
      </c>
      <c r="H93" s="11">
        <f t="shared" si="5"/>
        <v>0</v>
      </c>
      <c r="I93" s="12">
        <f t="shared" si="5"/>
        <v>8518323537</v>
      </c>
    </row>
    <row r="94" spans="1:9" s="75" customFormat="1" ht="19.350000000000001" customHeight="1">
      <c r="A94" s="73" t="s">
        <v>197</v>
      </c>
      <c r="B94" s="193"/>
      <c r="C94" s="207">
        <v>1208615054</v>
      </c>
      <c r="D94" s="11"/>
      <c r="E94" s="12">
        <v>-310146535</v>
      </c>
      <c r="F94" s="11"/>
      <c r="G94" s="207">
        <v>1208615053</v>
      </c>
      <c r="H94" s="11"/>
      <c r="I94" s="12">
        <v>-310148315</v>
      </c>
    </row>
    <row r="95" spans="1:9" s="75" customFormat="1" ht="19.350000000000001" customHeight="1">
      <c r="A95" s="73" t="s">
        <v>198</v>
      </c>
      <c r="B95" s="193"/>
      <c r="C95" s="12">
        <v>566754</v>
      </c>
      <c r="D95" s="11"/>
      <c r="E95" s="12">
        <v>-5755515</v>
      </c>
      <c r="F95" s="11"/>
      <c r="G95" s="12">
        <v>566754</v>
      </c>
      <c r="H95" s="11"/>
      <c r="I95" s="12">
        <v>-5755515</v>
      </c>
    </row>
    <row r="96" spans="1:9" s="75" customFormat="1" ht="19.350000000000001" customHeight="1">
      <c r="A96" s="105" t="s">
        <v>199</v>
      </c>
      <c r="B96" s="193">
        <v>6.1</v>
      </c>
      <c r="C96" s="30">
        <v>52939463396</v>
      </c>
      <c r="D96" s="11"/>
      <c r="E96" s="30">
        <v>34539793772</v>
      </c>
      <c r="F96" s="7"/>
      <c r="G96" s="12">
        <v>52359257744</v>
      </c>
      <c r="H96" s="7"/>
      <c r="I96" s="30">
        <v>34042074166</v>
      </c>
    </row>
    <row r="97" spans="1:10" s="75" customFormat="1" ht="19.350000000000001" customHeight="1" thickBot="1">
      <c r="A97" s="84" t="s">
        <v>200</v>
      </c>
      <c r="B97" s="193">
        <v>6.1</v>
      </c>
      <c r="C97" s="26">
        <f>SUM(C93:C96)</f>
        <v>52734824041</v>
      </c>
      <c r="D97" s="7">
        <f t="shared" ref="D97:I97" si="6">SUM(D93:D96)</f>
        <v>0</v>
      </c>
      <c r="E97" s="26">
        <f t="shared" si="6"/>
        <v>42914737114</v>
      </c>
      <c r="F97" s="7">
        <f t="shared" si="6"/>
        <v>0</v>
      </c>
      <c r="G97" s="26">
        <f t="shared" si="6"/>
        <v>52190404225</v>
      </c>
      <c r="H97" s="7">
        <f t="shared" si="6"/>
        <v>0</v>
      </c>
      <c r="I97" s="26">
        <f t="shared" si="6"/>
        <v>42244493873</v>
      </c>
      <c r="J97" s="41"/>
    </row>
    <row r="98" spans="1:10" s="75" customFormat="1" ht="19.350000000000001" customHeight="1" thickTop="1">
      <c r="A98" s="84"/>
      <c r="B98" s="217"/>
      <c r="C98" s="7"/>
      <c r="D98" s="7"/>
      <c r="E98" s="7"/>
      <c r="F98" s="7"/>
      <c r="G98" s="7"/>
      <c r="H98" s="7"/>
      <c r="I98" s="7"/>
      <c r="J98" s="41"/>
    </row>
    <row r="99" spans="1:10" s="75" customFormat="1" ht="19.350000000000001" customHeight="1">
      <c r="A99" s="84"/>
      <c r="B99" s="217"/>
      <c r="C99" s="7"/>
      <c r="D99" s="7"/>
      <c r="E99" s="7"/>
      <c r="F99" s="7"/>
      <c r="G99" s="7"/>
      <c r="H99" s="7"/>
      <c r="I99" s="7"/>
      <c r="J99" s="41"/>
    </row>
    <row r="100" spans="1:10" s="75" customFormat="1" ht="19.350000000000001" customHeight="1">
      <c r="A100" s="192" t="s">
        <v>36</v>
      </c>
      <c r="B100" s="196"/>
      <c r="C100" s="215"/>
      <c r="D100" s="107"/>
      <c r="E100" s="106"/>
      <c r="F100" s="107"/>
      <c r="G100" s="106"/>
      <c r="H100" s="107"/>
      <c r="I100" s="106"/>
    </row>
    <row r="101" spans="1:10" s="75" customFormat="1" ht="16.5" customHeight="1">
      <c r="A101" s="81"/>
      <c r="B101" s="196"/>
      <c r="C101" s="106"/>
      <c r="D101" s="107"/>
      <c r="E101" s="106"/>
      <c r="F101" s="107"/>
      <c r="G101" s="106"/>
      <c r="H101" s="107"/>
      <c r="I101" s="106"/>
    </row>
    <row r="102" spans="1:10" s="75" customFormat="1" ht="16.5" customHeight="1">
      <c r="A102" s="81"/>
      <c r="B102" s="218"/>
      <c r="C102" s="106"/>
      <c r="D102" s="107"/>
      <c r="E102" s="106"/>
      <c r="F102" s="107"/>
      <c r="G102" s="106"/>
      <c r="H102" s="107"/>
      <c r="I102" s="106"/>
    </row>
    <row r="103" spans="1:10" s="75" customFormat="1" ht="16.5" customHeight="1">
      <c r="A103" s="81"/>
      <c r="B103" s="218"/>
      <c r="C103" s="106"/>
      <c r="D103" s="107"/>
      <c r="E103" s="106"/>
      <c r="F103" s="107"/>
      <c r="G103" s="106"/>
      <c r="H103" s="107"/>
      <c r="I103" s="106"/>
    </row>
    <row r="104" spans="1:10" s="75" customFormat="1" ht="21" customHeight="1">
      <c r="A104" s="193" t="s">
        <v>37</v>
      </c>
      <c r="B104" s="108"/>
      <c r="C104" s="108"/>
      <c r="D104" s="109"/>
      <c r="E104" s="243" t="s">
        <v>37</v>
      </c>
      <c r="F104" s="243"/>
      <c r="G104" s="243"/>
      <c r="H104" s="243"/>
      <c r="I104" s="243"/>
    </row>
    <row r="105" spans="1:10" s="75" customFormat="1" ht="21" customHeight="1">
      <c r="A105" s="193" t="s">
        <v>39</v>
      </c>
      <c r="B105" s="108"/>
      <c r="C105" s="108"/>
      <c r="D105" s="109"/>
      <c r="E105" s="243" t="s">
        <v>40</v>
      </c>
      <c r="F105" s="243"/>
      <c r="G105" s="243"/>
      <c r="H105" s="243"/>
      <c r="I105" s="243"/>
    </row>
    <row r="106" spans="1:10" s="75" customFormat="1" ht="21" customHeight="1">
      <c r="A106" s="194" t="s">
        <v>41</v>
      </c>
      <c r="B106" s="110"/>
      <c r="C106" s="110"/>
      <c r="D106" s="111"/>
      <c r="E106" s="243" t="s">
        <v>151</v>
      </c>
      <c r="F106" s="243"/>
      <c r="G106" s="243"/>
      <c r="H106" s="243"/>
      <c r="I106" s="243"/>
    </row>
  </sheetData>
  <mergeCells count="24">
    <mergeCell ref="E48:I48"/>
    <mergeCell ref="E106:I106"/>
    <mergeCell ref="E49:I49"/>
    <mergeCell ref="A53:I53"/>
    <mergeCell ref="C56:E56"/>
    <mergeCell ref="G56:I56"/>
    <mergeCell ref="E104:I104"/>
    <mergeCell ref="E105:I105"/>
    <mergeCell ref="A1:I1"/>
    <mergeCell ref="A54:I54"/>
    <mergeCell ref="C57:E57"/>
    <mergeCell ref="G57:I57"/>
    <mergeCell ref="A2:I2"/>
    <mergeCell ref="C7:E7"/>
    <mergeCell ref="A3:I3"/>
    <mergeCell ref="A50:I50"/>
    <mergeCell ref="A51:I51"/>
    <mergeCell ref="A52:I52"/>
    <mergeCell ref="C8:E8"/>
    <mergeCell ref="G8:I8"/>
    <mergeCell ref="A5:I5"/>
    <mergeCell ref="G7:I7"/>
    <mergeCell ref="E47:I47"/>
    <mergeCell ref="A4:I4"/>
  </mergeCells>
  <phoneticPr fontId="0" type="noConversion"/>
  <pageMargins left="0.8" right="0.4" top="1" bottom="0.5" header="0.5" footer="0.3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D882B2-C4F5-405A-A493-82FAB0D1C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1557BF-101C-44AA-BD24-B7492B6B93D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ee84f7c9-3545-471d-a038-b5a94151d8a3"/>
    <ds:schemaRef ds:uri="http://schemas.openxmlformats.org/package/2006/metadata/core-properties"/>
    <ds:schemaRef ds:uri="0faf7a52-6820-4c8e-85a4-31acef64aa8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chang-conso_new</vt:lpstr>
      <vt:lpstr>chang-tg_new</vt:lpstr>
      <vt:lpstr>csh_new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Sunsanee  Charoensiri</cp:lastModifiedBy>
  <cp:revision/>
  <cp:lastPrinted>2024-05-09T09:29:41Z</cp:lastPrinted>
  <dcterms:created xsi:type="dcterms:W3CDTF">1999-11-22T05:40:28Z</dcterms:created>
  <dcterms:modified xsi:type="dcterms:W3CDTF">2024-05-09T17:50:14Z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  <property fmtid="{D5CDD505-2E9C-101B-9397-08002B2CF9AE}" pid="10" name="MediaServiceImageTags">
    <vt:lpwstr/>
  </property>
</Properties>
</file>