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L เขาใหญ่\งบบริหารเปรียบเทียบ\2567\Draff 1 Q1-24\"/>
    </mc:Choice>
  </mc:AlternateContent>
  <xr:revisionPtr revIDLastSave="0" documentId="13_ncr:1_{A4478FD9-49E6-4212-9830-B96F7B00C88C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งบฐานะการเงิน" sheetId="1" r:id="rId1"/>
    <sheet name="งบกำไรขาดทุนเบ็ดเสร็จ" sheetId="6" r:id="rId2"/>
    <sheet name="งบเปลี่ยนแปลง" sheetId="2" r:id="rId3"/>
    <sheet name="งบกระแสเงินสด" sheetId="5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5" l="1"/>
  <c r="H11" i="5"/>
  <c r="K15" i="2"/>
  <c r="F66" i="1"/>
  <c r="F10" i="6" l="1"/>
  <c r="F14" i="6" s="1"/>
  <c r="F17" i="6" s="1"/>
  <c r="F19" i="6" s="1"/>
  <c r="F21" i="6" s="1"/>
  <c r="K10" i="2"/>
  <c r="F47" i="5"/>
  <c r="H47" i="5"/>
  <c r="F40" i="1" l="1"/>
  <c r="D40" i="1" l="1"/>
  <c r="F53" i="5" l="1"/>
  <c r="F13" i="1" l="1"/>
  <c r="G13" i="2" l="1"/>
  <c r="E13" i="2"/>
  <c r="C13" i="2"/>
  <c r="F51" i="5" l="1"/>
  <c r="H51" i="5"/>
  <c r="A4" i="2" l="1"/>
  <c r="A3" i="2"/>
  <c r="A4" i="5"/>
  <c r="A3" i="5"/>
  <c r="F22" i="1" l="1"/>
  <c r="F23" i="6" l="1"/>
  <c r="H9" i="5"/>
  <c r="H20" i="5" s="1"/>
  <c r="H23" i="5" s="1"/>
  <c r="I12" i="2"/>
  <c r="I13" i="2" s="1"/>
  <c r="F48" i="1" l="1"/>
  <c r="G18" i="2" l="1"/>
  <c r="E18" i="2"/>
  <c r="D62" i="1" s="1"/>
  <c r="C18" i="2"/>
  <c r="A38" i="5" l="1"/>
  <c r="F67" i="1"/>
  <c r="F54" i="1" l="1"/>
  <c r="D61" i="1" l="1"/>
  <c r="D65" i="1"/>
  <c r="K12" i="2" l="1"/>
  <c r="K13" i="2" s="1"/>
  <c r="A37" i="1" l="1"/>
  <c r="A37" i="5" l="1"/>
  <c r="H52" i="5" l="1"/>
  <c r="H54" i="5" s="1"/>
  <c r="F55" i="1" l="1"/>
  <c r="F68" i="1" s="1"/>
  <c r="F23" i="1" l="1"/>
  <c r="D54" i="1" l="1"/>
  <c r="D22" i="1" l="1"/>
  <c r="D48" i="1"/>
  <c r="D55" i="1" s="1"/>
  <c r="D10" i="6" l="1"/>
  <c r="D14" i="6" s="1"/>
  <c r="D17" i="6" s="1"/>
  <c r="D19" i="6" s="1"/>
  <c r="F9" i="5" l="1"/>
  <c r="F20" i="5" s="1"/>
  <c r="F23" i="5" s="1"/>
  <c r="F52" i="5" s="1"/>
  <c r="F54" i="5" s="1"/>
  <c r="D21" i="6"/>
  <c r="D23" i="6"/>
  <c r="I17" i="2"/>
  <c r="I18" i="2" l="1"/>
  <c r="D66" i="1" s="1"/>
  <c r="D67" i="1" s="1"/>
  <c r="D68" i="1" s="1"/>
  <c r="K17" i="2"/>
  <c r="K18" i="2" s="1"/>
  <c r="D13" i="1" l="1"/>
  <c r="D23" i="1" s="1"/>
</calcChain>
</file>

<file path=xl/sharedStrings.xml><?xml version="1.0" encoding="utf-8"?>
<sst xmlns="http://schemas.openxmlformats.org/spreadsheetml/2006/main" count="182" uniqueCount="148">
  <si>
    <t>บริษัท  แมนดาริน  โฮเต็ล  จำกัด  (มหาชน)</t>
  </si>
  <si>
    <t>(หน่วย : บาท)</t>
  </si>
  <si>
    <t>สินทรัพย์</t>
  </si>
  <si>
    <t>หมายเหตุ</t>
  </si>
  <si>
    <t xml:space="preserve"> (ยังไม่ได้ตรวจสอบ/</t>
  </si>
  <si>
    <t>(ตรวจสอบแล้ว)</t>
  </si>
  <si>
    <t>สอบทานแล้ว)</t>
  </si>
  <si>
    <t>สินทรัพย์หมุนเวียน</t>
  </si>
  <si>
    <t xml:space="preserve">          เงินสดและรายการเทียบเท่าเงินสด</t>
  </si>
  <si>
    <t>5</t>
  </si>
  <si>
    <t xml:space="preserve">          ลูกหนี้การค้าและลูกหนี้หมุนเวียนอื่น</t>
  </si>
  <si>
    <t>6</t>
  </si>
  <si>
    <t xml:space="preserve">          สินค้าคงเหลือ</t>
  </si>
  <si>
    <t>7</t>
  </si>
  <si>
    <t xml:space="preserve">                              รวมสินทรัพย์หมุนเวียน </t>
  </si>
  <si>
    <t>สินทรัพย์ไม่หมุนเวียน</t>
  </si>
  <si>
    <t xml:space="preserve">          อสังหาริมทรัพย์เพื่อการลงทุน </t>
  </si>
  <si>
    <t>9</t>
  </si>
  <si>
    <t xml:space="preserve">          ที่ดิน  อาคารและอุปกรณ์ </t>
  </si>
  <si>
    <t>10</t>
  </si>
  <si>
    <t xml:space="preserve">          สินทรัพย์สิทธิการใช้ </t>
  </si>
  <si>
    <t>11</t>
  </si>
  <si>
    <t xml:space="preserve">          สินทรัพย์ไม่มีตัวตนอื่น </t>
  </si>
  <si>
    <t>12</t>
  </si>
  <si>
    <t xml:space="preserve">          สินทรัพย์ภาษีเงินได้รอการตัดบัญชี</t>
  </si>
  <si>
    <t>13</t>
  </si>
  <si>
    <t xml:space="preserve">          เงินฝากธนาคารที่ติดภาระผูกพัน</t>
  </si>
  <si>
    <t xml:space="preserve">          สินทรัพย์ไม่หมุนเวียนอื่น</t>
  </si>
  <si>
    <t xml:space="preserve">                              รวมสินทรัพย์ไม่หมุนเวียน</t>
  </si>
  <si>
    <t xml:space="preserve">รวมสินทรัพย์ </t>
  </si>
  <si>
    <t xml:space="preserve">                            (ลงชื่อ) …..........…………………………………………………………… กรรมการตามอำนาจ</t>
  </si>
  <si>
    <t>- 2 -</t>
  </si>
  <si>
    <t>หนี้สินและส่วนของผู้ถือหุ้น</t>
  </si>
  <si>
    <t>หนี้สินหมุนเวียน</t>
  </si>
  <si>
    <t xml:space="preserve">          เจ้าหนี้การค้าและเจ้าหนี้หมุนเวียนอื่น</t>
  </si>
  <si>
    <t>15</t>
  </si>
  <si>
    <t xml:space="preserve">          ส่วนของเงินกู้ยืมระยะยาวจากสถาบันการเงินที่ถึงกำหนด</t>
  </si>
  <si>
    <t xml:space="preserve">                    ชำระภายในหนึ่งปี</t>
  </si>
  <si>
    <t>16</t>
  </si>
  <si>
    <t xml:space="preserve">          ส่วนของหนี้สินตามสัญญาเช่าที่ถึงกำหนดชำระภายในหนึ่งปี</t>
  </si>
  <si>
    <t>17</t>
  </si>
  <si>
    <t xml:space="preserve">                              รวมหนี้สินหมุนเวียน</t>
  </si>
  <si>
    <t>หนี้สินไม่หมุนเวียน</t>
  </si>
  <si>
    <t xml:space="preserve">          เงินกู้ยืมระยะยาวจากสถาบันการเงิน</t>
  </si>
  <si>
    <t xml:space="preserve">          หนี้สินตามสัญญาเช่า</t>
  </si>
  <si>
    <t xml:space="preserve">          ประมาณการหนี้สินไม่หมุนเวียนสำหรับผลประโยชน์พนักงาน</t>
  </si>
  <si>
    <t xml:space="preserve">          หนี้สินไม่หมุนเวียนอื่น</t>
  </si>
  <si>
    <t xml:space="preserve">                              รวมหนี้สินไม่หมุนเวียน</t>
  </si>
  <si>
    <t xml:space="preserve">                              รวมหนี้สิน</t>
  </si>
  <si>
    <t>ส่วนของผู้ถือหุ้น</t>
  </si>
  <si>
    <t xml:space="preserve">          ทุนเรือนหุ้น</t>
  </si>
  <si>
    <t xml:space="preserve"> </t>
  </si>
  <si>
    <t xml:space="preserve">                  ทุนจดทะเบียน </t>
  </si>
  <si>
    <t xml:space="preserve">                         หุ้นสามัญ 33,000,000 หุ้น มูลค่าหุ้นละ 10 บาท</t>
  </si>
  <si>
    <t xml:space="preserve">                  ทุนที่ชำระแล้ว </t>
  </si>
  <si>
    <t xml:space="preserve">                         หุ้นสามัญ 26,905,580 หุ้น มูลค่าหุ้นละ 10 บาท</t>
  </si>
  <si>
    <t xml:space="preserve">          ส่วนเกินมูลค่าหุ้นสามัญ</t>
  </si>
  <si>
    <t xml:space="preserve">          กำไร(ขาดทุน)สะสม</t>
  </si>
  <si>
    <t xml:space="preserve">                  จัดสรรแล้ว</t>
  </si>
  <si>
    <t xml:space="preserve">                         ทุนสำรองตามกฎหมาย</t>
  </si>
  <si>
    <t xml:space="preserve">                  ยังไม่ได้จัดสรร</t>
  </si>
  <si>
    <t xml:space="preserve">                   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</si>
  <si>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</si>
  <si>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</si>
  <si>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</si>
  <si>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รายได้อื่น</t>
  </si>
  <si>
    <t>ต้นทุนในการจัดจำหน่าย</t>
  </si>
  <si>
    <t>ค่าใช้จ่ายในการบริหาร</t>
  </si>
  <si>
    <t>ต้นทุนทางการเงิน</t>
  </si>
  <si>
    <t>รายได้(ค่าใช้จ่าย)ภาษีเงินได้</t>
  </si>
  <si>
    <t>กำไร(ขาดทุน)เบ็ดเสร็จอื่น :</t>
  </si>
  <si>
    <t>กำไรต่อหุ้น</t>
  </si>
  <si>
    <t>ทุนที่</t>
  </si>
  <si>
    <t>ส่วนเกิน</t>
  </si>
  <si>
    <t>กำไร(ขาดทุน)สะสม</t>
  </si>
  <si>
    <t>รวม</t>
  </si>
  <si>
    <t>ชำระแล้ว</t>
  </si>
  <si>
    <t>มูลค่า</t>
  </si>
  <si>
    <t>จัดสรรแล้ว</t>
  </si>
  <si>
    <t>ยังไม่ได้จัดสรร</t>
  </si>
  <si>
    <t>หุ้นสามัญ</t>
  </si>
  <si>
    <t>ทุนสำรองตามกฎหมาย</t>
  </si>
  <si>
    <t xml:space="preserve">                                                               (ลงชื่อ) …..........…………………………………………………………… กรรมการตามอำนาจ</t>
  </si>
  <si>
    <t>งบกระแสเงินสด</t>
  </si>
  <si>
    <t>กระแสเงินสดจากกิจกรรมดำเนินงาน</t>
  </si>
  <si>
    <t xml:space="preserve">               ค่าเสื่อมราคาและค่าตัดจำหน่าย</t>
  </si>
  <si>
    <t xml:space="preserve">               ตัดจำหน่ายสินทรัพย์สิทธิการใช้</t>
  </si>
  <si>
    <t xml:space="preserve">               ค่าใช้จ่ายผลประโยชน์พนักงาน</t>
  </si>
  <si>
    <t xml:space="preserve">               ค่าใช้จ่ายดอกเบี้ย</t>
  </si>
  <si>
    <t xml:space="preserve">               ดอกเบี้ยรับ</t>
  </si>
  <si>
    <t>กระแสเงินสดสุทธิได้มาจาก(ใช้ไปใน)กิจกรรมดำเนินงาน</t>
  </si>
  <si>
    <t xml:space="preserve">                                      (ลงชื่อ) ……………………………………………………………… กรรมการตามอำนาจ</t>
  </si>
  <si>
    <t>งบกระแสเงินสด (ต่อ)</t>
  </si>
  <si>
    <t xml:space="preserve">               จ่ายดอกเบี้ย</t>
  </si>
  <si>
    <t xml:space="preserve">            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</si>
  <si>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</si>
  <si>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</si>
  <si>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 xml:space="preserve">               เงินสดจ่ายเพื่อชำระหนี้สินตามสัญญาเช่า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</si>
  <si>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</si>
  <si>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</si>
  <si>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</si>
  <si>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                                      ( นางสุวรรณา  พุทธประสาท ,     นายณัฐพล  อัศวโภคิน ) </t>
  </si>
  <si>
    <t xml:space="preserve">                                                ( นางสุวรรณา  พุทธประสาท ,     นายณัฐพล  อัศวโภคิน ) </t>
  </si>
  <si>
    <t xml:space="preserve">                                                                                   ( นางสุวรรณา  พุทธประสาท ,     นายณัฐพล  อัศวโภคิน ) </t>
  </si>
  <si>
    <t xml:space="preserve">                                                      ( นางสุวรรณา  พุทธประสาท ,     นายณัฐพล  อัศวโภคิน ) </t>
  </si>
  <si>
    <t>กระแสเงินสดสุทธิได้มาจาก(ใช้ไปใน)การดำเนินงาน</t>
  </si>
  <si>
    <t>กระแสเงินสดสุทธิได้มาจาก(ใช้ไปใน)กิจกรรมลงทุน</t>
  </si>
  <si>
    <t>กระแสเงินสดสุทธิได้มาจาก(ใช้ไปใน)กิจกรรมจัดหาเงิน</t>
  </si>
  <si>
    <t xml:space="preserve">หมายเหตุประกอบงบการเงินเป็นส่วนหนึ่งของงบการเงินระหว่างกาลนี้ </t>
  </si>
  <si>
    <t>หมายเหตุประกอบงบการเงินเป็นส่วนหนึ่งของงบการเงินระหว่างกาลนี้</t>
  </si>
  <si>
    <t xml:space="preserve">หมายเหตุประกอบงบการเงินเป็นส่วนหนึ่งของงบการเงินระหว่างกาลนี้  </t>
  </si>
  <si>
    <t>การเปลี่ยนแปลงส่วนของผู้ถือหุ้นสำหรับงวด 3 เดือน :-</t>
  </si>
  <si>
    <t>8</t>
  </si>
  <si>
    <t xml:space="preserve">     จำนวนหุ้นสามัญ (หน่วย:หุ้น)</t>
  </si>
  <si>
    <t xml:space="preserve">               ค่าใช้จ่าย(รายได้)ภาษีเงินได้</t>
  </si>
  <si>
    <t xml:space="preserve">               ลูกหนี้การค้าและลูกหนี้หมุนเวียนอื่น(เพิ่มขึ้น)ลดลง</t>
  </si>
  <si>
    <t xml:space="preserve">               สินค้าคงเหลือ(เพิ่มขึ้น)ลดลง</t>
  </si>
  <si>
    <t xml:space="preserve">               เจ้าหนี้การค้าและเจ้าหนี้หมุนเวียนอื่นเพิ่มขึ้น(ลดลง)</t>
  </si>
  <si>
    <t>2566</t>
  </si>
  <si>
    <t>รายได้ทางการเงิน</t>
  </si>
  <si>
    <t>ยอดคงแหลือ ณ วันที่ 1 มกราคม  2566</t>
  </si>
  <si>
    <t>ยอดคงเหลือ ณ วันที่ 31 มีนาคม 2566</t>
  </si>
  <si>
    <t xml:space="preserve">               เงินฝากประจำที่ติดภาระผูกพัน</t>
  </si>
  <si>
    <t xml:space="preserve">               เงินสดจ่ายชำระเงินกู้ยืมระยะยาว</t>
  </si>
  <si>
    <t>18</t>
  </si>
  <si>
    <t xml:space="preserve">     กำไรเบ็ดเสร็จรวมสำหรับงวด</t>
  </si>
  <si>
    <t>งบฐานะการเงิน</t>
  </si>
  <si>
    <t>31 ธันวาคม 2566</t>
  </si>
  <si>
    <t>31 มีนาคม 2567</t>
  </si>
  <si>
    <t>ณ วันที่ 31 มีนาคม 2567</t>
  </si>
  <si>
    <t>งบฐานะการเงิน  (ต่อ)</t>
  </si>
  <si>
    <t>สำหรับงวดสามเดือน สิ้นสุดวันที่ 31 มีนาคม 2567</t>
  </si>
  <si>
    <t>ยอดคงแหลือ ณ วันที่ 1 มกราคม  2567</t>
  </si>
  <si>
    <t>ยอดคงเหลือ ณ วันที่ 31 มีนาคม 2567</t>
  </si>
  <si>
    <t>2567</t>
  </si>
  <si>
    <t xml:space="preserve">               เงินมัดจำจ่ายเพื่อซื้อสินทรัพย์</t>
  </si>
  <si>
    <t xml:space="preserve">               เงินสดจ่ายเพื่อซื้อสินทรัพย์</t>
  </si>
  <si>
    <t>งบการเปลี่ยนแปลงส่วนของผู้ถือหุ้น</t>
  </si>
  <si>
    <t>กำไรขั้นต้น</t>
  </si>
  <si>
    <t>กำไรจากกิจกรรมดำเนินงาน</t>
  </si>
  <si>
    <t>กำไรก่อนภาษีเงินได้</t>
  </si>
  <si>
    <t>กำไรสำหรับงวด</t>
  </si>
  <si>
    <t>กำไรเบ็ดเสร็จรวมสำหรับงวด</t>
  </si>
  <si>
    <t xml:space="preserve">     กำไรต่อหุ้นขั้นพื้นฐาน</t>
  </si>
  <si>
    <t xml:space="preserve">     กำไรสำหรับงวด</t>
  </si>
  <si>
    <t xml:space="preserve">     ปรับปรุงรายการที่กระทบกำไร(ขาดทุน)เป็นเงินสดรับ(จ่าย)</t>
  </si>
  <si>
    <t>รายได้จากการขายและการให้บริการ</t>
  </si>
  <si>
    <t>ต้นทุนขายและการให้บริการ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</si>
</sst>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#,##0.00\ ;\(#,##0.00\)"/>
    <numFmt numFmtId="188" formatCode="#,##0\ ;\(#,##0\)"/>
    <numFmt numFmtId="189" formatCode="#,##0.00_);\(#,##0.00\)"/>
  </numFmts>
  <fonts count="9" x14ac:knownFonts="1">
    <font>
      <sz val="14"/>
      <name val="Cordia New"/>
      <charset val="222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1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39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67">
    <xf numFmtId="0" fontId="0" fillId="0" borderId="0" xfId="0"/>
    <xf numFmtId="187" fontId="5" fillId="0" borderId="0" xfId="0" applyNumberFormat="1" applyFont="1"/>
    <xf numFmtId="187" fontId="4" fillId="0" borderId="0" xfId="0" applyNumberFormat="1" applyFont="1" applyAlignment="1">
      <alignment horizontal="center"/>
    </xf>
    <xf numFmtId="187" fontId="4" fillId="0" borderId="0" xfId="1" quotePrefix="1" applyNumberFormat="1" applyFont="1" applyFill="1" applyAlignment="1" applyProtection="1">
      <alignment horizontal="center"/>
    </xf>
    <xf numFmtId="187" fontId="4" fillId="0" borderId="0" xfId="4" applyNumberFormat="1" applyFont="1" applyAlignment="1">
      <alignment horizontal="center"/>
    </xf>
    <xf numFmtId="187" fontId="5" fillId="0" borderId="0" xfId="4" applyNumberFormat="1" applyFont="1"/>
    <xf numFmtId="187" fontId="5" fillId="0" borderId="0" xfId="1" applyNumberFormat="1" applyFont="1" applyFill="1" applyAlignment="1" applyProtection="1"/>
    <xf numFmtId="187" fontId="4" fillId="0" borderId="0" xfId="4" applyNumberFormat="1" applyFont="1"/>
    <xf numFmtId="187" fontId="4" fillId="0" borderId="0" xfId="0" applyNumberFormat="1" applyFont="1"/>
    <xf numFmtId="187" fontId="5" fillId="0" borderId="0" xfId="0" applyNumberFormat="1" applyFont="1" applyAlignment="1">
      <alignment horizontal="left"/>
    </xf>
    <xf numFmtId="187" fontId="5" fillId="0" borderId="0" xfId="0" applyNumberFormat="1" applyFont="1" applyAlignment="1">
      <alignment horizontal="center"/>
    </xf>
    <xf numFmtId="188" fontId="5" fillId="0" borderId="0" xfId="1" applyNumberFormat="1" applyFont="1" applyFill="1"/>
    <xf numFmtId="187" fontId="4" fillId="0" borderId="5" xfId="4" applyNumberFormat="1" applyFont="1" applyBorder="1" applyAlignment="1">
      <alignment horizontal="center"/>
    </xf>
    <xf numFmtId="187" fontId="4" fillId="0" borderId="5" xfId="4" applyNumberFormat="1" applyFont="1" applyBorder="1" applyAlignment="1">
      <alignment horizontal="right"/>
    </xf>
    <xf numFmtId="187" fontId="4" fillId="0" borderId="4" xfId="0" applyNumberFormat="1" applyFont="1" applyBorder="1" applyAlignment="1">
      <alignment horizontal="center" vertical="center"/>
    </xf>
    <xf numFmtId="187" fontId="4" fillId="0" borderId="5" xfId="0" applyNumberFormat="1" applyFont="1" applyBorder="1"/>
    <xf numFmtId="187" fontId="4" fillId="0" borderId="5" xfId="0" applyNumberFormat="1" applyFont="1" applyBorder="1" applyAlignment="1">
      <alignment horizontal="center" vertical="center"/>
    </xf>
    <xf numFmtId="187" fontId="5" fillId="0" borderId="1" xfId="0" applyNumberFormat="1" applyFont="1" applyBorder="1"/>
    <xf numFmtId="43" fontId="4" fillId="0" borderId="0" xfId="1" applyFont="1" applyFill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39" fontId="5" fillId="0" borderId="0" xfId="0" applyNumberFormat="1" applyFont="1"/>
    <xf numFmtId="39" fontId="4" fillId="0" borderId="0" xfId="3" applyNumberFormat="1" applyFont="1" applyAlignment="1">
      <alignment horizontal="center"/>
    </xf>
    <xf numFmtId="39" fontId="4" fillId="0" borderId="0" xfId="4" applyFont="1"/>
    <xf numFmtId="39" fontId="5" fillId="0" borderId="0" xfId="4" applyFont="1"/>
    <xf numFmtId="39" fontId="4" fillId="0" borderId="0" xfId="0" applyNumberFormat="1" applyFont="1" applyAlignment="1">
      <alignment horizontal="right"/>
    </xf>
    <xf numFmtId="39" fontId="4" fillId="0" borderId="0" xfId="4" applyFont="1" applyAlignment="1">
      <alignment horizontal="center"/>
    </xf>
    <xf numFmtId="39" fontId="4" fillId="0" borderId="0" xfId="4" applyFont="1" applyAlignment="1">
      <alignment horizontal="left"/>
    </xf>
    <xf numFmtId="39" fontId="4" fillId="0" borderId="0" xfId="0" quotePrefix="1" applyNumberFormat="1" applyFont="1" applyAlignment="1">
      <alignment horizontal="center"/>
    </xf>
    <xf numFmtId="39" fontId="5" fillId="0" borderId="0" xfId="4" quotePrefix="1" applyFont="1" applyAlignment="1">
      <alignment horizontal="center"/>
    </xf>
    <xf numFmtId="39" fontId="5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center"/>
    </xf>
    <xf numFmtId="39" fontId="4" fillId="0" borderId="0" xfId="4" applyFont="1" applyAlignment="1">
      <alignment horizontal="right"/>
    </xf>
    <xf numFmtId="39" fontId="5" fillId="0" borderId="0" xfId="4" applyFont="1" applyAlignment="1">
      <alignment horizontal="center"/>
    </xf>
    <xf numFmtId="189" fontId="5" fillId="0" borderId="0" xfId="1" applyNumberFormat="1" applyFont="1" applyFill="1" applyAlignment="1" applyProtection="1"/>
    <xf numFmtId="189" fontId="5" fillId="0" borderId="0" xfId="0" applyNumberFormat="1" applyFont="1"/>
    <xf numFmtId="189" fontId="5" fillId="0" borderId="0" xfId="1" applyNumberFormat="1" applyFont="1" applyFill="1"/>
    <xf numFmtId="189" fontId="5" fillId="0" borderId="0" xfId="1" applyNumberFormat="1" applyFont="1" applyFill="1" applyAlignment="1"/>
    <xf numFmtId="189" fontId="5" fillId="0" borderId="2" xfId="4" applyNumberFormat="1" applyFont="1" applyBorder="1"/>
    <xf numFmtId="189" fontId="5" fillId="0" borderId="2" xfId="0" applyNumberFormat="1" applyFont="1" applyBorder="1"/>
    <xf numFmtId="189" fontId="5" fillId="0" borderId="0" xfId="1" applyNumberFormat="1" applyFont="1" applyFill="1" applyBorder="1" applyAlignment="1" applyProtection="1"/>
    <xf numFmtId="189" fontId="5" fillId="0" borderId="2" xfId="1" applyNumberFormat="1" applyFont="1" applyFill="1" applyBorder="1" applyAlignment="1" applyProtection="1"/>
    <xf numFmtId="189" fontId="5" fillId="0" borderId="3" xfId="1" applyNumberFormat="1" applyFont="1" applyFill="1" applyBorder="1" applyAlignment="1" applyProtection="1"/>
    <xf numFmtId="189" fontId="5" fillId="0" borderId="1" xfId="0" applyNumberFormat="1" applyFont="1" applyBorder="1"/>
    <xf numFmtId="189" fontId="5" fillId="0" borderId="4" xfId="1" applyNumberFormat="1" applyFont="1" applyFill="1" applyBorder="1" applyAlignment="1" applyProtection="1"/>
    <xf numFmtId="189" fontId="5" fillId="0" borderId="0" xfId="4" applyNumberFormat="1" applyFont="1"/>
    <xf numFmtId="189" fontId="5" fillId="0" borderId="3" xfId="0" applyNumberFormat="1" applyFont="1" applyBorder="1"/>
    <xf numFmtId="189" fontId="5" fillId="0" borderId="1" xfId="1" applyNumberFormat="1" applyFont="1" applyFill="1" applyBorder="1" applyAlignment="1" applyProtection="1"/>
    <xf numFmtId="187" fontId="4" fillId="0" borderId="0" xfId="4" applyNumberFormat="1" applyFont="1" applyAlignment="1">
      <alignment horizontal="right"/>
    </xf>
    <xf numFmtId="187" fontId="5" fillId="0" borderId="5" xfId="4" applyNumberFormat="1" applyFont="1" applyBorder="1"/>
    <xf numFmtId="187" fontId="5" fillId="0" borderId="4" xfId="4" applyNumberFormat="1" applyFont="1" applyBorder="1"/>
    <xf numFmtId="187" fontId="5" fillId="0" borderId="3" xfId="4" applyNumberFormat="1" applyFont="1" applyBorder="1"/>
    <xf numFmtId="187" fontId="7" fillId="0" borderId="0" xfId="4" applyNumberFormat="1" applyFont="1" applyAlignment="1">
      <alignment horizontal="center"/>
    </xf>
    <xf numFmtId="187" fontId="8" fillId="0" borderId="0" xfId="0" applyNumberFormat="1" applyFont="1"/>
    <xf numFmtId="187" fontId="8" fillId="0" borderId="0" xfId="4" applyNumberFormat="1" applyFont="1"/>
    <xf numFmtId="187" fontId="5" fillId="0" borderId="2" xfId="4" applyNumberFormat="1" applyFont="1" applyBorder="1"/>
    <xf numFmtId="187" fontId="5" fillId="0" borderId="0" xfId="4" quotePrefix="1" applyNumberFormat="1" applyFont="1"/>
    <xf numFmtId="187" fontId="5" fillId="0" borderId="1" xfId="4" applyNumberFormat="1" applyFont="1" applyBorder="1"/>
    <xf numFmtId="187" fontId="5" fillId="0" borderId="0" xfId="1" applyNumberFormat="1" applyFont="1" applyFill="1" applyBorder="1" applyAlignment="1" applyProtection="1"/>
    <xf numFmtId="43" fontId="5" fillId="0" borderId="0" xfId="1" applyFont="1"/>
    <xf numFmtId="43" fontId="5" fillId="0" borderId="5" xfId="1" applyFont="1" applyBorder="1"/>
    <xf numFmtId="39" fontId="4" fillId="0" borderId="0" xfId="4" applyFont="1" applyAlignment="1">
      <alignment horizontal="center"/>
    </xf>
    <xf numFmtId="39" fontId="5" fillId="0" borderId="0" xfId="4" quotePrefix="1" applyFont="1" applyAlignment="1">
      <alignment horizontal="center"/>
    </xf>
    <xf numFmtId="187" fontId="4" fillId="0" borderId="0" xfId="4" applyNumberFormat="1" applyFont="1" applyAlignment="1">
      <alignment horizontal="center"/>
    </xf>
    <xf numFmtId="187" fontId="4" fillId="0" borderId="5" xfId="0" applyNumberFormat="1" applyFont="1" applyBorder="1" applyAlignment="1">
      <alignment horizontal="center"/>
    </xf>
    <xf numFmtId="187" fontId="7" fillId="0" borderId="0" xfId="4" applyNumberFormat="1" applyFont="1" applyAlignment="1">
      <alignment horizontal="center"/>
    </xf>
    <xf numFmtId="187" fontId="5" fillId="0" borderId="0" xfId="0" quotePrefix="1" applyNumberFormat="1" applyFont="1" applyAlignment="1">
      <alignment horizontal="center"/>
    </xf>
    <xf numFmtId="43" fontId="5" fillId="0" borderId="0" xfId="1" applyFont="1" applyBorder="1"/>
  </cellXfs>
  <cellStyles count="61">
    <cellStyle name="Comma" xfId="1" builtinId="3"/>
    <cellStyle name="Normal" xfId="0" builtinId="0"/>
    <cellStyle name="Normal 2" xfId="2" xr:uid="{00000000-0005-0000-0000-000002000000}"/>
    <cellStyle name="Normal 2 10" xfId="17" xr:uid="{00000000-0005-0000-0000-000003000000}"/>
    <cellStyle name="Normal 2 11" xfId="19" xr:uid="{00000000-0005-0000-0000-000004000000}"/>
    <cellStyle name="Normal 2 12" xfId="21" xr:uid="{00000000-0005-0000-0000-000005000000}"/>
    <cellStyle name="Normal 2 13" xfId="23" xr:uid="{00000000-0005-0000-0000-000006000000}"/>
    <cellStyle name="Normal 2 14" xfId="25" xr:uid="{00000000-0005-0000-0000-000007000000}"/>
    <cellStyle name="Normal 2 15" xfId="27" xr:uid="{00000000-0005-0000-0000-000008000000}"/>
    <cellStyle name="Normal 2 16" xfId="29" xr:uid="{00000000-0005-0000-0000-000009000000}"/>
    <cellStyle name="Normal 2 17" xfId="31" xr:uid="{00000000-0005-0000-0000-00000A000000}"/>
    <cellStyle name="Normal 2 18" xfId="33" xr:uid="{00000000-0005-0000-0000-00000B000000}"/>
    <cellStyle name="Normal 2 19" xfId="35" xr:uid="{00000000-0005-0000-0000-00000C000000}"/>
    <cellStyle name="Normal 2 2" xfId="3" xr:uid="{00000000-0005-0000-0000-00000D000000}"/>
    <cellStyle name="Normal 2 2 10" xfId="24" xr:uid="{00000000-0005-0000-0000-00000E000000}"/>
    <cellStyle name="Normal 2 2 11" xfId="26" xr:uid="{00000000-0005-0000-0000-00000F000000}"/>
    <cellStyle name="Normal 2 2 12" xfId="28" xr:uid="{00000000-0005-0000-0000-000010000000}"/>
    <cellStyle name="Normal 2 2 13" xfId="30" xr:uid="{00000000-0005-0000-0000-000011000000}"/>
    <cellStyle name="Normal 2 2 14" xfId="32" xr:uid="{00000000-0005-0000-0000-000012000000}"/>
    <cellStyle name="Normal 2 2 15" xfId="34" xr:uid="{00000000-0005-0000-0000-000013000000}"/>
    <cellStyle name="Normal 2 2 16" xfId="36" xr:uid="{00000000-0005-0000-0000-000014000000}"/>
    <cellStyle name="Normal 2 2 17" xfId="38" xr:uid="{00000000-0005-0000-0000-000015000000}"/>
    <cellStyle name="Normal 2 2 18" xfId="40" xr:uid="{00000000-0005-0000-0000-000016000000}"/>
    <cellStyle name="Normal 2 2 19" xfId="41" xr:uid="{00000000-0005-0000-0000-000017000000}"/>
    <cellStyle name="Normal 2 2 2" xfId="8" xr:uid="{00000000-0005-0000-0000-000018000000}"/>
    <cellStyle name="Normal 2 2 20" xfId="42" xr:uid="{00000000-0005-0000-0000-000019000000}"/>
    <cellStyle name="Normal 2 2 21" xfId="44" xr:uid="{00000000-0005-0000-0000-00001A000000}"/>
    <cellStyle name="Normal 2 2 22" xfId="46" xr:uid="{00000000-0005-0000-0000-00001B000000}"/>
    <cellStyle name="Normal 2 2 23" xfId="48" xr:uid="{00000000-0005-0000-0000-00001C000000}"/>
    <cellStyle name="Normal 2 2 24" xfId="50" xr:uid="{00000000-0005-0000-0000-00001D000000}"/>
    <cellStyle name="Normal 2 2 25" xfId="52" xr:uid="{00000000-0005-0000-0000-00001E000000}"/>
    <cellStyle name="Normal 2 2 26" xfId="54" xr:uid="{00000000-0005-0000-0000-00001F000000}"/>
    <cellStyle name="Normal 2 2 27" xfId="56" xr:uid="{00000000-0005-0000-0000-000020000000}"/>
    <cellStyle name="Normal 2 2 28" xfId="58" xr:uid="{00000000-0005-0000-0000-000021000000}"/>
    <cellStyle name="Normal 2 2 29" xfId="60" xr:uid="{00000000-0005-0000-0000-000022000000}"/>
    <cellStyle name="Normal 2 2 3" xfId="10" xr:uid="{00000000-0005-0000-0000-000023000000}"/>
    <cellStyle name="Normal 2 2 4" xfId="12" xr:uid="{00000000-0005-0000-0000-000024000000}"/>
    <cellStyle name="Normal 2 2 5" xfId="14" xr:uid="{00000000-0005-0000-0000-000025000000}"/>
    <cellStyle name="Normal 2 2 6" xfId="16" xr:uid="{00000000-0005-0000-0000-000026000000}"/>
    <cellStyle name="Normal 2 2 7" xfId="18" xr:uid="{00000000-0005-0000-0000-000027000000}"/>
    <cellStyle name="Normal 2 2 8" xfId="20" xr:uid="{00000000-0005-0000-0000-000028000000}"/>
    <cellStyle name="Normal 2 2 9" xfId="22" xr:uid="{00000000-0005-0000-0000-000029000000}"/>
    <cellStyle name="Normal 2 20" xfId="37" xr:uid="{00000000-0005-0000-0000-00002A000000}"/>
    <cellStyle name="Normal 2 21" xfId="39" xr:uid="{00000000-0005-0000-0000-00002B000000}"/>
    <cellStyle name="Normal 2 22" xfId="43" xr:uid="{00000000-0005-0000-0000-00002C000000}"/>
    <cellStyle name="Normal 2 23" xfId="45" xr:uid="{00000000-0005-0000-0000-00002D000000}"/>
    <cellStyle name="Normal 2 24" xfId="47" xr:uid="{00000000-0005-0000-0000-00002E000000}"/>
    <cellStyle name="Normal 2 25" xfId="49" xr:uid="{00000000-0005-0000-0000-00002F000000}"/>
    <cellStyle name="Normal 2 26" xfId="51" xr:uid="{00000000-0005-0000-0000-000030000000}"/>
    <cellStyle name="Normal 2 27" xfId="53" xr:uid="{00000000-0005-0000-0000-000031000000}"/>
    <cellStyle name="Normal 2 28" xfId="55" xr:uid="{00000000-0005-0000-0000-000032000000}"/>
    <cellStyle name="Normal 2 29" xfId="57" xr:uid="{00000000-0005-0000-0000-000033000000}"/>
    <cellStyle name="Normal 2 3" xfId="7" xr:uid="{00000000-0005-0000-0000-000034000000}"/>
    <cellStyle name="Normal 2 30" xfId="59" xr:uid="{00000000-0005-0000-0000-000035000000}"/>
    <cellStyle name="Normal 2 4" xfId="6" xr:uid="{00000000-0005-0000-0000-000036000000}"/>
    <cellStyle name="Normal 2 5" xfId="5" xr:uid="{00000000-0005-0000-0000-000037000000}"/>
    <cellStyle name="Normal 2 6" xfId="9" xr:uid="{00000000-0005-0000-0000-000038000000}"/>
    <cellStyle name="Normal 2 7" xfId="11" xr:uid="{00000000-0005-0000-0000-000039000000}"/>
    <cellStyle name="Normal 2 8" xfId="13" xr:uid="{00000000-0005-0000-0000-00003A000000}"/>
    <cellStyle name="Normal 2 9" xfId="15" xr:uid="{00000000-0005-0000-0000-00003B000000}"/>
    <cellStyle name="ปกติ_Sheet1" xfId="4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9"/>
  <sheetViews>
    <sheetView topLeftCell="A26" zoomScale="92" zoomScaleNormal="92" zoomScaleSheetLayoutView="92" workbookViewId="0">
      <selection activeCell="F26" activeCellId="1" sqref="A1:F1048576 A1:F1048576"/>
    </sheetView>
  </sheetViews>
  <sheetFormatPr defaultColWidth="9.140625" defaultRowHeight="25.5" customHeight="1" x14ac:dyDescent="0.45"/>
  <cols>
    <col min="1" max="1" width="55.5703125" style="20" customWidth="1"/>
    <col min="2" max="2" width="8.28515625" style="20" customWidth="1"/>
    <col min="3" max="3" width="2.28515625" style="20" customWidth="1"/>
    <col min="4" max="4" width="14.7109375" style="20" customWidth="1"/>
    <col min="5" max="5" width="1.7109375" style="20" customWidth="1"/>
    <col min="6" max="6" width="14.7109375" style="20" customWidth="1"/>
    <col min="7" max="7" width="2.28515625" style="20" customWidth="1"/>
    <col min="8" max="16384" width="9.140625" style="20"/>
  </cols>
  <sheetData>
    <row r="1" spans="1:6" ht="25.5" customHeight="1" x14ac:dyDescent="0.45">
      <c r="A1" s="60" t="s">
        <v>0</v>
      </c>
      <c r="B1" s="60"/>
      <c r="C1" s="60"/>
      <c r="D1" s="60"/>
      <c r="E1" s="60"/>
      <c r="F1" s="60"/>
    </row>
    <row r="2" spans="1:6" ht="25.5" customHeight="1" x14ac:dyDescent="0.45">
      <c r="A2" s="60" t="s">
        <v>126</v>
      </c>
      <c r="B2" s="60"/>
      <c r="C2" s="60"/>
      <c r="D2" s="60"/>
      <c r="E2" s="60"/>
      <c r="F2" s="60"/>
    </row>
    <row r="3" spans="1:6" ht="25.5" customHeight="1" x14ac:dyDescent="0.45">
      <c r="A3" s="60" t="s">
        <v>129</v>
      </c>
      <c r="B3" s="60"/>
      <c r="C3" s="60"/>
      <c r="D3" s="60"/>
      <c r="E3" s="60"/>
      <c r="F3" s="60"/>
    </row>
    <row r="4" spans="1:6" ht="25.5" customHeight="1" x14ac:dyDescent="0.45">
      <c r="A4" s="21"/>
      <c r="B4" s="21"/>
      <c r="C4" s="21"/>
      <c r="D4" s="21"/>
    </row>
    <row r="5" spans="1:6" ht="25.5" customHeight="1" x14ac:dyDescent="0.45">
      <c r="A5" s="22"/>
      <c r="B5" s="23"/>
      <c r="C5" s="23"/>
      <c r="F5" s="24" t="s">
        <v>1</v>
      </c>
    </row>
    <row r="6" spans="1:6" ht="25.5" customHeight="1" x14ac:dyDescent="0.45">
      <c r="A6" s="25" t="s">
        <v>2</v>
      </c>
      <c r="B6" s="26" t="s">
        <v>3</v>
      </c>
      <c r="C6" s="25"/>
      <c r="D6" s="27" t="s">
        <v>128</v>
      </c>
      <c r="F6" s="27" t="s">
        <v>127</v>
      </c>
    </row>
    <row r="7" spans="1:6" ht="25.5" customHeight="1" x14ac:dyDescent="0.45">
      <c r="A7" s="25"/>
      <c r="B7" s="26"/>
      <c r="C7" s="25"/>
      <c r="D7" s="27" t="s">
        <v>4</v>
      </c>
      <c r="F7" s="27" t="s">
        <v>5</v>
      </c>
    </row>
    <row r="8" spans="1:6" ht="25.5" customHeight="1" x14ac:dyDescent="0.45">
      <c r="A8" s="25"/>
      <c r="B8" s="26"/>
      <c r="C8" s="25"/>
      <c r="D8" s="27" t="s">
        <v>6</v>
      </c>
      <c r="F8" s="27"/>
    </row>
    <row r="9" spans="1:6" ht="25.5" customHeight="1" x14ac:dyDescent="0.45">
      <c r="A9" s="22" t="s">
        <v>7</v>
      </c>
    </row>
    <row r="10" spans="1:6" ht="25.5" customHeight="1" x14ac:dyDescent="0.45">
      <c r="A10" s="23" t="s">
        <v>8</v>
      </c>
      <c r="B10" s="28" t="s">
        <v>9</v>
      </c>
      <c r="C10" s="28"/>
      <c r="D10" s="33">
        <v>44565261.280000001</v>
      </c>
      <c r="E10" s="34"/>
      <c r="F10" s="35">
        <v>75580603.879999995</v>
      </c>
    </row>
    <row r="11" spans="1:6" ht="25.5" customHeight="1" x14ac:dyDescent="0.45">
      <c r="A11" s="23" t="s">
        <v>10</v>
      </c>
      <c r="B11" s="28" t="s">
        <v>11</v>
      </c>
      <c r="C11" s="28"/>
      <c r="D11" s="33">
        <v>18822845.359999999</v>
      </c>
      <c r="E11" s="34"/>
      <c r="F11" s="35">
        <v>12261476.449999999</v>
      </c>
    </row>
    <row r="12" spans="1:6" ht="25.5" customHeight="1" x14ac:dyDescent="0.45">
      <c r="A12" s="23" t="s">
        <v>12</v>
      </c>
      <c r="B12" s="28" t="s">
        <v>13</v>
      </c>
      <c r="C12" s="28"/>
      <c r="D12" s="33">
        <v>1038522.32</v>
      </c>
      <c r="E12" s="34"/>
      <c r="F12" s="35">
        <v>1329886.95</v>
      </c>
    </row>
    <row r="13" spans="1:6" ht="25.5" customHeight="1" x14ac:dyDescent="0.45">
      <c r="A13" s="22" t="s">
        <v>14</v>
      </c>
      <c r="D13" s="37">
        <f>SUM(D10:D12)</f>
        <v>64426628.960000001</v>
      </c>
      <c r="E13" s="34"/>
      <c r="F13" s="38">
        <f>SUM(F10:F12)</f>
        <v>89171967.280000001</v>
      </c>
    </row>
    <row r="14" spans="1:6" ht="25.5" customHeight="1" x14ac:dyDescent="0.45">
      <c r="A14" s="22" t="s">
        <v>15</v>
      </c>
      <c r="D14" s="34"/>
      <c r="E14" s="34"/>
      <c r="F14" s="34"/>
    </row>
    <row r="15" spans="1:6" ht="25.5" customHeight="1" x14ac:dyDescent="0.45">
      <c r="A15" s="23" t="s">
        <v>16</v>
      </c>
      <c r="B15" s="28" t="s">
        <v>112</v>
      </c>
      <c r="C15" s="28"/>
      <c r="D15" s="39">
        <v>252898370.78999999</v>
      </c>
      <c r="E15" s="34"/>
      <c r="F15" s="39">
        <v>253962246.05000001</v>
      </c>
    </row>
    <row r="16" spans="1:6" ht="25.5" customHeight="1" x14ac:dyDescent="0.45">
      <c r="A16" s="23" t="s">
        <v>18</v>
      </c>
      <c r="B16" s="28" t="s">
        <v>17</v>
      </c>
      <c r="C16" s="28"/>
      <c r="D16" s="33">
        <v>244331493.13999999</v>
      </c>
      <c r="E16" s="34"/>
      <c r="F16" s="33">
        <v>248863358.44</v>
      </c>
    </row>
    <row r="17" spans="1:6" ht="25.5" customHeight="1" x14ac:dyDescent="0.45">
      <c r="A17" s="20" t="s">
        <v>20</v>
      </c>
      <c r="B17" s="28" t="s">
        <v>19</v>
      </c>
      <c r="C17" s="28"/>
      <c r="D17" s="33">
        <v>125656749.73999999</v>
      </c>
      <c r="E17" s="34"/>
      <c r="F17" s="33">
        <v>128119844.56</v>
      </c>
    </row>
    <row r="18" spans="1:6" ht="25.5" customHeight="1" x14ac:dyDescent="0.45">
      <c r="A18" s="23" t="s">
        <v>22</v>
      </c>
      <c r="B18" s="28" t="s">
        <v>21</v>
      </c>
      <c r="C18" s="28"/>
      <c r="D18" s="33">
        <v>147478.94</v>
      </c>
      <c r="E18" s="34"/>
      <c r="F18" s="33">
        <v>164813.16</v>
      </c>
    </row>
    <row r="19" spans="1:6" ht="25.5" customHeight="1" x14ac:dyDescent="0.45">
      <c r="A19" s="23" t="s">
        <v>24</v>
      </c>
      <c r="B19" s="28" t="s">
        <v>23</v>
      </c>
      <c r="C19" s="28"/>
      <c r="D19" s="33">
        <v>29395286.420000002</v>
      </c>
      <c r="E19" s="34"/>
      <c r="F19" s="33">
        <v>32890379.390000001</v>
      </c>
    </row>
    <row r="20" spans="1:6" ht="25.5" customHeight="1" x14ac:dyDescent="0.45">
      <c r="A20" s="23" t="s">
        <v>26</v>
      </c>
      <c r="B20" s="28" t="s">
        <v>25</v>
      </c>
      <c r="C20" s="28"/>
      <c r="D20" s="33">
        <v>3758459.82</v>
      </c>
      <c r="E20" s="34"/>
      <c r="F20" s="33">
        <v>3750044.18</v>
      </c>
    </row>
    <row r="21" spans="1:6" ht="25.5" customHeight="1" x14ac:dyDescent="0.45">
      <c r="A21" s="23" t="s">
        <v>27</v>
      </c>
      <c r="D21" s="33">
        <v>2203182.34</v>
      </c>
      <c r="E21" s="34"/>
      <c r="F21" s="33">
        <v>2079346.93</v>
      </c>
    </row>
    <row r="22" spans="1:6" ht="25.5" customHeight="1" x14ac:dyDescent="0.45">
      <c r="A22" s="22" t="s">
        <v>28</v>
      </c>
      <c r="B22" s="23"/>
      <c r="C22" s="23"/>
      <c r="D22" s="40">
        <f>SUM(D15:D21)</f>
        <v>658391021.19000006</v>
      </c>
      <c r="E22" s="34"/>
      <c r="F22" s="38">
        <f>SUM(F15:F21)</f>
        <v>669830032.7099998</v>
      </c>
    </row>
    <row r="23" spans="1:6" ht="25.5" customHeight="1" thickBot="1" x14ac:dyDescent="0.5">
      <c r="A23" s="22" t="s">
        <v>29</v>
      </c>
      <c r="B23" s="23"/>
      <c r="C23" s="23"/>
      <c r="D23" s="41">
        <f>+D22+D13</f>
        <v>722817650.1500001</v>
      </c>
      <c r="E23" s="34"/>
      <c r="F23" s="42">
        <f>+F13+F22</f>
        <v>759001999.98999977</v>
      </c>
    </row>
    <row r="24" spans="1:6" ht="25.5" customHeight="1" thickTop="1" x14ac:dyDescent="0.45">
      <c r="A24" s="23"/>
      <c r="B24" s="23"/>
      <c r="C24" s="23"/>
      <c r="D24" s="23"/>
    </row>
    <row r="25" spans="1:6" ht="25.5" customHeight="1" x14ac:dyDescent="0.45">
      <c r="B25" s="23"/>
      <c r="C25" s="23"/>
      <c r="D25" s="23"/>
      <c r="E25" s="23"/>
      <c r="F25" s="23"/>
    </row>
    <row r="26" spans="1:6" ht="25.5" customHeight="1" x14ac:dyDescent="0.45">
      <c r="B26" s="23"/>
      <c r="C26" s="23"/>
      <c r="D26" s="23"/>
      <c r="E26" s="23"/>
    </row>
    <row r="27" spans="1:6" ht="25.5" customHeight="1" x14ac:dyDescent="0.45">
      <c r="A27" s="23" t="s">
        <v>109</v>
      </c>
    </row>
    <row r="28" spans="1:6" ht="25.5" customHeight="1" x14ac:dyDescent="0.45">
      <c r="C28" s="23"/>
      <c r="D28" s="23"/>
      <c r="E28" s="23"/>
    </row>
    <row r="29" spans="1:6" ht="25.5" customHeight="1" x14ac:dyDescent="0.45">
      <c r="C29" s="23"/>
      <c r="D29" s="23"/>
      <c r="E29" s="23"/>
    </row>
    <row r="30" spans="1:6" ht="25.5" customHeight="1" x14ac:dyDescent="0.45">
      <c r="A30" s="29" t="s">
        <v>30</v>
      </c>
      <c r="B30" s="30"/>
      <c r="C30" s="30"/>
      <c r="D30" s="30"/>
      <c r="E30" s="30"/>
      <c r="F30" s="30"/>
    </row>
    <row r="31" spans="1:6" ht="25.5" customHeight="1" x14ac:dyDescent="0.45">
      <c r="A31" s="20" t="s">
        <v>101</v>
      </c>
      <c r="B31" s="30"/>
      <c r="C31" s="30"/>
      <c r="D31" s="30"/>
      <c r="E31" s="30"/>
      <c r="F31" s="30"/>
    </row>
    <row r="32" spans="1:6" ht="25.5" customHeight="1" x14ac:dyDescent="0.45">
      <c r="B32" s="30"/>
      <c r="C32" s="30"/>
      <c r="D32" s="30"/>
      <c r="E32" s="30"/>
      <c r="F32" s="30"/>
    </row>
    <row r="33" spans="1:6" ht="21.75" x14ac:dyDescent="0.45">
      <c r="B33" s="30"/>
      <c r="C33" s="30"/>
      <c r="D33" s="30"/>
      <c r="E33" s="30"/>
      <c r="F33" s="30"/>
    </row>
    <row r="34" spans="1:6" ht="21.75" x14ac:dyDescent="0.45">
      <c r="A34" s="61" t="s">
        <v>31</v>
      </c>
      <c r="B34" s="61"/>
      <c r="C34" s="61"/>
      <c r="D34" s="61"/>
      <c r="E34" s="61"/>
      <c r="F34" s="61"/>
    </row>
    <row r="35" spans="1:6" ht="21.75" x14ac:dyDescent="0.45">
      <c r="A35" s="60" t="s">
        <v>0</v>
      </c>
      <c r="B35" s="60"/>
      <c r="C35" s="60"/>
      <c r="D35" s="60"/>
      <c r="E35" s="60"/>
      <c r="F35" s="60"/>
    </row>
    <row r="36" spans="1:6" ht="23.1" customHeight="1" x14ac:dyDescent="0.45">
      <c r="A36" s="60" t="s">
        <v>130</v>
      </c>
      <c r="B36" s="60"/>
      <c r="C36" s="60"/>
      <c r="D36" s="60"/>
      <c r="E36" s="60"/>
      <c r="F36" s="60"/>
    </row>
    <row r="37" spans="1:6" ht="21.75" x14ac:dyDescent="0.45">
      <c r="A37" s="60" t="str">
        <f>+A3</f>
        <v>ณ วันที่ 31 มีนาคม 2567</v>
      </c>
      <c r="B37" s="60"/>
      <c r="C37" s="60"/>
      <c r="D37" s="60"/>
      <c r="E37" s="60"/>
      <c r="F37" s="60"/>
    </row>
    <row r="38" spans="1:6" ht="6" customHeight="1" x14ac:dyDescent="0.45">
      <c r="A38" s="25"/>
      <c r="B38" s="25"/>
      <c r="C38" s="25"/>
      <c r="D38" s="25"/>
      <c r="E38" s="25"/>
      <c r="F38" s="25"/>
    </row>
    <row r="39" spans="1:6" ht="23.1" customHeight="1" x14ac:dyDescent="0.45">
      <c r="A39" s="25"/>
      <c r="B39" s="25"/>
      <c r="C39" s="25"/>
      <c r="F39" s="31" t="s">
        <v>1</v>
      </c>
    </row>
    <row r="40" spans="1:6" ht="23.1" customHeight="1" x14ac:dyDescent="0.45">
      <c r="A40" s="25" t="s">
        <v>32</v>
      </c>
      <c r="B40" s="26" t="s">
        <v>3</v>
      </c>
      <c r="C40" s="25"/>
      <c r="D40" s="27" t="str">
        <f>D6</f>
        <v>31 มีนาคม 2567</v>
      </c>
      <c r="F40" s="27" t="str">
        <f>+F6</f>
        <v>31 ธันวาคม 2566</v>
      </c>
    </row>
    <row r="41" spans="1:6" ht="23.1" customHeight="1" x14ac:dyDescent="0.45">
      <c r="A41" s="25"/>
      <c r="B41" s="26"/>
      <c r="C41" s="25"/>
      <c r="D41" s="27" t="s">
        <v>4</v>
      </c>
      <c r="F41" s="27" t="s">
        <v>5</v>
      </c>
    </row>
    <row r="42" spans="1:6" ht="23.1" customHeight="1" x14ac:dyDescent="0.45">
      <c r="A42" s="25"/>
      <c r="B42" s="26"/>
      <c r="C42" s="25"/>
      <c r="D42" s="27" t="s">
        <v>6</v>
      </c>
      <c r="F42" s="27"/>
    </row>
    <row r="43" spans="1:6" ht="23.1" customHeight="1" x14ac:dyDescent="0.45">
      <c r="A43" s="22" t="s">
        <v>33</v>
      </c>
      <c r="B43" s="23"/>
      <c r="C43" s="23"/>
    </row>
    <row r="44" spans="1:6" ht="23.1" customHeight="1" x14ac:dyDescent="0.45">
      <c r="A44" s="23" t="s">
        <v>34</v>
      </c>
      <c r="B44" s="28" t="s">
        <v>35</v>
      </c>
      <c r="C44" s="23"/>
      <c r="D44" s="33">
        <v>31306419.010000002</v>
      </c>
      <c r="E44" s="34"/>
      <c r="F44" s="33">
        <v>27751567.300000001</v>
      </c>
    </row>
    <row r="45" spans="1:6" ht="23.1" customHeight="1" x14ac:dyDescent="0.45">
      <c r="A45" s="23" t="s">
        <v>36</v>
      </c>
      <c r="D45" s="34"/>
      <c r="E45" s="34"/>
      <c r="F45" s="34"/>
    </row>
    <row r="46" spans="1:6" ht="23.1" customHeight="1" x14ac:dyDescent="0.45">
      <c r="A46" s="23" t="s">
        <v>37</v>
      </c>
      <c r="B46" s="28" t="s">
        <v>38</v>
      </c>
      <c r="C46" s="23"/>
      <c r="D46" s="33">
        <v>19300000</v>
      </c>
      <c r="E46" s="34"/>
      <c r="F46" s="33">
        <v>42400000</v>
      </c>
    </row>
    <row r="47" spans="1:6" ht="23.1" customHeight="1" x14ac:dyDescent="0.45">
      <c r="A47" s="23" t="s">
        <v>39</v>
      </c>
      <c r="B47" s="28" t="s">
        <v>40</v>
      </c>
      <c r="C47" s="23"/>
      <c r="D47" s="33">
        <v>5039649.38</v>
      </c>
      <c r="E47" s="34"/>
      <c r="F47" s="33">
        <v>4991221.3499999996</v>
      </c>
    </row>
    <row r="48" spans="1:6" ht="23.1" customHeight="1" x14ac:dyDescent="0.45">
      <c r="A48" s="22" t="s">
        <v>41</v>
      </c>
      <c r="B48" s="32"/>
      <c r="C48" s="23"/>
      <c r="D48" s="43">
        <f>SUM(D44:D47)</f>
        <v>55646068.390000008</v>
      </c>
      <c r="E48" s="34"/>
      <c r="F48" s="40">
        <f>SUM(F44:F47)</f>
        <v>75142788.649999991</v>
      </c>
    </row>
    <row r="49" spans="1:6" ht="23.1" customHeight="1" x14ac:dyDescent="0.45">
      <c r="A49" s="22" t="s">
        <v>42</v>
      </c>
      <c r="B49" s="32"/>
      <c r="C49" s="23"/>
      <c r="D49" s="43"/>
      <c r="E49" s="34"/>
      <c r="F49" s="34"/>
    </row>
    <row r="50" spans="1:6" ht="23.1" customHeight="1" x14ac:dyDescent="0.45">
      <c r="A50" s="23" t="s">
        <v>43</v>
      </c>
      <c r="B50" s="28" t="s">
        <v>38</v>
      </c>
      <c r="C50" s="23"/>
      <c r="D50" s="39">
        <v>174100000</v>
      </c>
      <c r="E50" s="34"/>
      <c r="F50" s="39">
        <v>203600000</v>
      </c>
    </row>
    <row r="51" spans="1:6" ht="23.1" customHeight="1" x14ac:dyDescent="0.45">
      <c r="A51" s="23" t="s">
        <v>44</v>
      </c>
      <c r="B51" s="28" t="s">
        <v>40</v>
      </c>
      <c r="C51" s="23"/>
      <c r="D51" s="39">
        <v>82543435.760000005</v>
      </c>
      <c r="E51" s="34"/>
      <c r="F51" s="34">
        <v>83821654.75</v>
      </c>
    </row>
    <row r="52" spans="1:6" ht="23.1" customHeight="1" x14ac:dyDescent="0.45">
      <c r="A52" s="23" t="s">
        <v>45</v>
      </c>
      <c r="B52" s="28" t="s">
        <v>124</v>
      </c>
      <c r="C52" s="23"/>
      <c r="D52" s="39">
        <v>6686741.5899999999</v>
      </c>
      <c r="E52" s="34"/>
      <c r="F52" s="34">
        <v>6390511.9900000002</v>
      </c>
    </row>
    <row r="53" spans="1:6" ht="23.1" customHeight="1" x14ac:dyDescent="0.45">
      <c r="A53" s="23" t="s">
        <v>46</v>
      </c>
      <c r="B53" s="28"/>
      <c r="C53" s="23"/>
      <c r="D53" s="39">
        <v>2323200</v>
      </c>
      <c r="E53" s="34"/>
      <c r="F53" s="39">
        <v>2323200</v>
      </c>
    </row>
    <row r="54" spans="1:6" ht="23.1" customHeight="1" x14ac:dyDescent="0.45">
      <c r="A54" s="22" t="s">
        <v>47</v>
      </c>
      <c r="B54" s="23"/>
      <c r="C54" s="23"/>
      <c r="D54" s="43">
        <f>SUM(D50:D53)</f>
        <v>265653377.34999999</v>
      </c>
      <c r="E54" s="34"/>
      <c r="F54" s="38">
        <f>SUM(F50:F53)</f>
        <v>296135366.74000001</v>
      </c>
    </row>
    <row r="55" spans="1:6" ht="23.1" customHeight="1" x14ac:dyDescent="0.45">
      <c r="A55" s="22" t="s">
        <v>48</v>
      </c>
      <c r="B55" s="23"/>
      <c r="C55" s="23"/>
      <c r="D55" s="40">
        <f>+D48+D54</f>
        <v>321299445.74000001</v>
      </c>
      <c r="E55" s="34"/>
      <c r="F55" s="40">
        <f>+F48+F54</f>
        <v>371278155.38999999</v>
      </c>
    </row>
    <row r="56" spans="1:6" ht="23.1" customHeight="1" x14ac:dyDescent="0.45">
      <c r="A56" s="22" t="s">
        <v>49</v>
      </c>
      <c r="B56" s="23"/>
      <c r="C56" s="23"/>
      <c r="D56" s="44"/>
      <c r="E56" s="34"/>
      <c r="F56" s="34"/>
    </row>
    <row r="57" spans="1:6" ht="21.75" x14ac:dyDescent="0.45">
      <c r="A57" s="23" t="s">
        <v>50</v>
      </c>
      <c r="B57" s="23"/>
      <c r="C57" s="23"/>
      <c r="D57" s="44" t="s">
        <v>51</v>
      </c>
      <c r="E57" s="34"/>
      <c r="F57" s="34"/>
    </row>
    <row r="58" spans="1:6" ht="21.75" x14ac:dyDescent="0.45">
      <c r="A58" s="23" t="s">
        <v>52</v>
      </c>
      <c r="B58" s="23"/>
      <c r="C58" s="23"/>
      <c r="D58" s="34"/>
      <c r="E58" s="34"/>
      <c r="F58" s="34"/>
    </row>
    <row r="59" spans="1:6" ht="22.5" thickBot="1" x14ac:dyDescent="0.5">
      <c r="A59" s="23" t="s">
        <v>53</v>
      </c>
      <c r="B59" s="23"/>
      <c r="C59" s="23"/>
      <c r="D59" s="45">
        <v>330000000</v>
      </c>
      <c r="E59" s="34"/>
      <c r="F59" s="45">
        <v>330000000</v>
      </c>
    </row>
    <row r="60" spans="1:6" ht="22.5" thickTop="1" x14ac:dyDescent="0.45">
      <c r="A60" s="23" t="s">
        <v>54</v>
      </c>
      <c r="B60" s="23"/>
      <c r="C60" s="23"/>
      <c r="D60" s="36"/>
      <c r="E60" s="34"/>
      <c r="F60" s="34"/>
    </row>
    <row r="61" spans="1:6" ht="21.75" x14ac:dyDescent="0.45">
      <c r="A61" s="23" t="s">
        <v>55</v>
      </c>
      <c r="B61" s="23"/>
      <c r="C61" s="23"/>
      <c r="D61" s="36">
        <f>+งบเปลี่ยนแปลง!C18</f>
        <v>269055800</v>
      </c>
      <c r="E61" s="34"/>
      <c r="F61" s="34">
        <v>269055800</v>
      </c>
    </row>
    <row r="62" spans="1:6" ht="21.75" x14ac:dyDescent="0.45">
      <c r="A62" s="23" t="s">
        <v>56</v>
      </c>
      <c r="B62" s="23"/>
      <c r="C62" s="23"/>
      <c r="D62" s="33">
        <f>+งบเปลี่ยนแปลง!E18</f>
        <v>204200000</v>
      </c>
      <c r="E62" s="34"/>
      <c r="F62" s="34">
        <v>204200000</v>
      </c>
    </row>
    <row r="63" spans="1:6" ht="21.75" x14ac:dyDescent="0.45">
      <c r="A63" s="23" t="s">
        <v>57</v>
      </c>
      <c r="B63" s="23"/>
      <c r="C63" s="23"/>
      <c r="D63" s="44" t="s">
        <v>51</v>
      </c>
      <c r="E63" s="34"/>
      <c r="F63" s="34"/>
    </row>
    <row r="64" spans="1:6" ht="21.75" x14ac:dyDescent="0.45">
      <c r="A64" s="23" t="s">
        <v>58</v>
      </c>
      <c r="B64" s="23"/>
      <c r="C64" s="23"/>
      <c r="D64" s="44"/>
      <c r="E64" s="34"/>
      <c r="F64" s="34"/>
    </row>
    <row r="65" spans="1:6" ht="21.75" x14ac:dyDescent="0.45">
      <c r="A65" s="23" t="s">
        <v>59</v>
      </c>
      <c r="B65" s="28"/>
      <c r="C65" s="23"/>
      <c r="D65" s="33">
        <f>+งบเปลี่ยนแปลง!G18</f>
        <v>26905580</v>
      </c>
      <c r="E65" s="34"/>
      <c r="F65" s="34">
        <v>26905580</v>
      </c>
    </row>
    <row r="66" spans="1:6" ht="21.75" x14ac:dyDescent="0.45">
      <c r="A66" s="23" t="s">
        <v>60</v>
      </c>
      <c r="B66" s="23"/>
      <c r="C66" s="23"/>
      <c r="D66" s="33">
        <f>+งบเปลี่ยนแปลง!I18</f>
        <v>-98643175.590000004</v>
      </c>
      <c r="E66" s="34"/>
      <c r="F66" s="34">
        <f>+งบเปลี่ยนแปลง!I15</f>
        <v>-112437535.40000001</v>
      </c>
    </row>
    <row r="67" spans="1:6" ht="23.1" customHeight="1" x14ac:dyDescent="0.45">
      <c r="A67" s="22" t="s">
        <v>61</v>
      </c>
      <c r="B67" s="23"/>
      <c r="C67" s="23"/>
      <c r="D67" s="40">
        <f>SUM(D61:D66)</f>
        <v>401518204.40999997</v>
      </c>
      <c r="E67" s="34"/>
      <c r="F67" s="40">
        <f>SUM(F61:F66)</f>
        <v>387723844.60000002</v>
      </c>
    </row>
    <row r="68" spans="1:6" ht="23.1" customHeight="1" thickBot="1" x14ac:dyDescent="0.5">
      <c r="A68" s="22" t="s">
        <v>62</v>
      </c>
      <c r="B68" s="23"/>
      <c r="C68" s="23"/>
      <c r="D68" s="46">
        <f>+D55+D67</f>
        <v>722817650.14999998</v>
      </c>
      <c r="E68" s="34"/>
      <c r="F68" s="46">
        <f>+F55+F67</f>
        <v>759001999.99000001</v>
      </c>
    </row>
    <row r="69" spans="1:6" ht="5.25" customHeight="1" thickTop="1" x14ac:dyDescent="0.45">
      <c r="A69" s="23"/>
    </row>
    <row r="70" spans="1:6" ht="23.1" customHeight="1" x14ac:dyDescent="0.45">
      <c r="A70" s="23" t="s">
        <v>108</v>
      </c>
    </row>
    <row r="71" spans="1:6" ht="7.5" customHeight="1" x14ac:dyDescent="0.45"/>
    <row r="72" spans="1:6" ht="23.1" customHeight="1" x14ac:dyDescent="0.45">
      <c r="A72" s="29" t="s">
        <v>30</v>
      </c>
      <c r="B72" s="30"/>
      <c r="C72" s="30"/>
      <c r="D72" s="30"/>
      <c r="E72" s="30"/>
      <c r="F72" s="30"/>
    </row>
    <row r="73" spans="1:6" ht="23.1" customHeight="1" x14ac:dyDescent="0.45">
      <c r="A73" s="20" t="s">
        <v>101</v>
      </c>
      <c r="B73" s="30"/>
      <c r="C73" s="30"/>
      <c r="D73" s="30"/>
      <c r="E73" s="30"/>
      <c r="F73" s="30"/>
    </row>
    <row r="74" spans="1:6" ht="22.5" customHeight="1" x14ac:dyDescent="0.45"/>
    <row r="75" spans="1:6" ht="26.25" customHeight="1" x14ac:dyDescent="0.45"/>
    <row r="76" spans="1:6" ht="26.25" customHeight="1" x14ac:dyDescent="0.45"/>
    <row r="77" spans="1:6" ht="26.25" customHeight="1" x14ac:dyDescent="0.45"/>
    <row r="78" spans="1:6" ht="26.25" customHeight="1" x14ac:dyDescent="0.45"/>
    <row r="79" spans="1:6" ht="26.25" customHeight="1" x14ac:dyDescent="0.45"/>
  </sheetData>
  <mergeCells count="7">
    <mergeCell ref="A37:F37"/>
    <mergeCell ref="A1:F1"/>
    <mergeCell ref="A2:F2"/>
    <mergeCell ref="A3:F3"/>
    <mergeCell ref="A35:F35"/>
    <mergeCell ref="A36:F36"/>
    <mergeCell ref="A34:F34"/>
  </mergeCells>
  <phoneticPr fontId="3" type="noConversion"/>
  <pageMargins left="0.98425196850393704" right="0.39370078740157483" top="0.56999999999999995" bottom="0.49" header="0.31496062992125984" footer="0.25"/>
  <pageSetup paperSize="9" scale="95" orientation="portrait" r:id="rId1"/>
  <headerFooter alignWithMargins="0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2"/>
  <sheetViews>
    <sheetView topLeftCell="A10" zoomScale="92" zoomScaleNormal="92" zoomScaleSheetLayoutView="100" workbookViewId="0">
      <selection activeCell="D20" sqref="D20"/>
    </sheetView>
  </sheetViews>
  <sheetFormatPr defaultColWidth="9.140625" defaultRowHeight="25.5" customHeight="1" x14ac:dyDescent="0.45"/>
  <cols>
    <col min="1" max="1" width="34.85546875" style="1" customWidth="1"/>
    <col min="2" max="2" width="15.28515625" style="1" customWidth="1"/>
    <col min="3" max="3" width="8.5703125" style="1" customWidth="1"/>
    <col min="4" max="4" width="15.7109375" style="1" customWidth="1"/>
    <col min="5" max="5" width="1.5703125" style="1" customWidth="1"/>
    <col min="6" max="6" width="15.7109375" style="1" customWidth="1"/>
    <col min="7" max="7" width="2" style="1" customWidth="1"/>
    <col min="8" max="8" width="11.7109375" style="1" customWidth="1"/>
    <col min="9" max="16384" width="9.140625" style="1"/>
  </cols>
  <sheetData>
    <row r="1" spans="1:6" ht="24" customHeight="1" x14ac:dyDescent="0.45">
      <c r="A1" s="62" t="s">
        <v>0</v>
      </c>
      <c r="B1" s="62"/>
      <c r="C1" s="62"/>
      <c r="D1" s="62"/>
      <c r="E1" s="62"/>
      <c r="F1" s="62"/>
    </row>
    <row r="2" spans="1:6" ht="24" customHeight="1" x14ac:dyDescent="0.45">
      <c r="A2" s="62" t="s">
        <v>63</v>
      </c>
      <c r="B2" s="62"/>
      <c r="C2" s="62"/>
      <c r="D2" s="62"/>
      <c r="E2" s="62"/>
      <c r="F2" s="62"/>
    </row>
    <row r="3" spans="1:6" ht="24" customHeight="1" x14ac:dyDescent="0.45">
      <c r="A3" s="62" t="s">
        <v>131</v>
      </c>
      <c r="B3" s="62"/>
      <c r="C3" s="62"/>
      <c r="D3" s="62"/>
      <c r="E3" s="62"/>
      <c r="F3" s="62"/>
    </row>
    <row r="4" spans="1:6" ht="24" customHeight="1" x14ac:dyDescent="0.45">
      <c r="A4" s="62" t="s">
        <v>64</v>
      </c>
      <c r="B4" s="62"/>
      <c r="C4" s="62"/>
      <c r="D4" s="62"/>
      <c r="E4" s="62"/>
      <c r="F4" s="62"/>
    </row>
    <row r="5" spans="1:6" ht="24" customHeight="1" x14ac:dyDescent="0.45"/>
    <row r="6" spans="1:6" ht="24" customHeight="1" x14ac:dyDescent="0.45">
      <c r="F6" s="47" t="s">
        <v>1</v>
      </c>
    </row>
    <row r="7" spans="1:6" ht="24" customHeight="1" x14ac:dyDescent="0.45">
      <c r="B7" s="18"/>
      <c r="C7" s="8"/>
      <c r="D7" s="3" t="s">
        <v>134</v>
      </c>
      <c r="E7" s="4"/>
      <c r="F7" s="3" t="s">
        <v>118</v>
      </c>
    </row>
    <row r="8" spans="1:6" ht="24" customHeight="1" x14ac:dyDescent="0.45">
      <c r="A8" s="5" t="s">
        <v>146</v>
      </c>
      <c r="D8" s="6">
        <v>93140694.189999998</v>
      </c>
      <c r="E8" s="5"/>
      <c r="F8" s="6">
        <v>75738412.209999993</v>
      </c>
    </row>
    <row r="9" spans="1:6" ht="24" customHeight="1" x14ac:dyDescent="0.45">
      <c r="A9" s="5" t="s">
        <v>147</v>
      </c>
      <c r="D9" s="48">
        <v>-50823262.329999998</v>
      </c>
      <c r="E9" s="5"/>
      <c r="F9" s="48">
        <v>-51265176.57</v>
      </c>
    </row>
    <row r="10" spans="1:6" s="8" customFormat="1" ht="24" customHeight="1" x14ac:dyDescent="0.45">
      <c r="A10" s="7" t="s">
        <v>138</v>
      </c>
      <c r="D10" s="5">
        <f>SUM(D8:D9)</f>
        <v>42317431.859999999</v>
      </c>
      <c r="E10" s="5"/>
      <c r="F10" s="5">
        <f>SUM(F8:F9)</f>
        <v>24473235.639999993</v>
      </c>
    </row>
    <row r="11" spans="1:6" ht="24" customHeight="1" x14ac:dyDescent="0.45">
      <c r="A11" s="5" t="s">
        <v>65</v>
      </c>
      <c r="D11" s="5">
        <v>262247.27</v>
      </c>
      <c r="E11" s="5"/>
      <c r="F11" s="5">
        <v>302015.78999999998</v>
      </c>
    </row>
    <row r="12" spans="1:6" ht="24" customHeight="1" x14ac:dyDescent="0.45">
      <c r="A12" s="5" t="s">
        <v>66</v>
      </c>
      <c r="D12" s="5">
        <v>-9925540.2799999993</v>
      </c>
      <c r="E12" s="5"/>
      <c r="F12" s="5">
        <v>-6775228.4800000004</v>
      </c>
    </row>
    <row r="13" spans="1:6" s="8" customFormat="1" ht="24" customHeight="1" x14ac:dyDescent="0.45">
      <c r="A13" s="5" t="s">
        <v>67</v>
      </c>
      <c r="B13" s="1"/>
      <c r="C13" s="1"/>
      <c r="D13" s="5">
        <v>-11249595.890000001</v>
      </c>
      <c r="E13" s="5"/>
      <c r="F13" s="5">
        <v>-9899856.7100000009</v>
      </c>
    </row>
    <row r="14" spans="1:6" s="8" customFormat="1" ht="24" customHeight="1" x14ac:dyDescent="0.45">
      <c r="A14" s="7" t="s">
        <v>139</v>
      </c>
      <c r="D14" s="49">
        <f>SUM(D10:D13)</f>
        <v>21404542.960000001</v>
      </c>
      <c r="E14" s="5"/>
      <c r="F14" s="49">
        <f>SUM(F10:F13)</f>
        <v>8100166.2399999909</v>
      </c>
    </row>
    <row r="15" spans="1:6" s="8" customFormat="1" ht="24" customHeight="1" x14ac:dyDescent="0.45">
      <c r="A15" s="5" t="s">
        <v>119</v>
      </c>
      <c r="D15" s="5">
        <v>52385.3</v>
      </c>
      <c r="E15" s="5"/>
      <c r="F15" s="5">
        <v>91463.49</v>
      </c>
    </row>
    <row r="16" spans="1:6" s="8" customFormat="1" ht="24" customHeight="1" x14ac:dyDescent="0.45">
      <c r="A16" s="5" t="s">
        <v>68</v>
      </c>
      <c r="D16" s="48">
        <v>-4167475.48</v>
      </c>
      <c r="E16" s="5"/>
      <c r="F16" s="48">
        <v>-3102038.56</v>
      </c>
    </row>
    <row r="17" spans="1:6" s="8" customFormat="1" ht="24" customHeight="1" x14ac:dyDescent="0.45">
      <c r="A17" s="7" t="s">
        <v>140</v>
      </c>
      <c r="D17" s="5">
        <f>SUM(D14:D16)</f>
        <v>17289452.780000001</v>
      </c>
      <c r="E17" s="5"/>
      <c r="F17" s="5">
        <f>SUM(F14:F16)</f>
        <v>5089591.1699999906</v>
      </c>
    </row>
    <row r="18" spans="1:6" s="8" customFormat="1" ht="24" customHeight="1" x14ac:dyDescent="0.45">
      <c r="A18" s="5" t="s">
        <v>69</v>
      </c>
      <c r="D18" s="48">
        <v>-3495092.97</v>
      </c>
      <c r="E18" s="5"/>
      <c r="F18" s="48">
        <v>1754383.96</v>
      </c>
    </row>
    <row r="19" spans="1:6" s="8" customFormat="1" ht="24" customHeight="1" x14ac:dyDescent="0.45">
      <c r="A19" s="7" t="s">
        <v>141</v>
      </c>
      <c r="D19" s="49">
        <f>SUM(D17:D18)</f>
        <v>13794359.810000001</v>
      </c>
      <c r="E19" s="5"/>
      <c r="F19" s="49">
        <f>SUM(F17:F18)</f>
        <v>6843975.1299999906</v>
      </c>
    </row>
    <row r="20" spans="1:6" s="8" customFormat="1" ht="24" customHeight="1" x14ac:dyDescent="0.45">
      <c r="A20" s="5" t="s">
        <v>70</v>
      </c>
      <c r="D20" s="59">
        <v>0</v>
      </c>
      <c r="E20" s="5"/>
      <c r="F20" s="59">
        <v>0</v>
      </c>
    </row>
    <row r="21" spans="1:6" s="8" customFormat="1" ht="24" customHeight="1" thickBot="1" x14ac:dyDescent="0.5">
      <c r="A21" s="7" t="s">
        <v>142</v>
      </c>
      <c r="D21" s="50">
        <f>SUM(D19:D20)</f>
        <v>13794359.810000001</v>
      </c>
      <c r="E21" s="5"/>
      <c r="F21" s="50">
        <f>SUM(F19:F20)</f>
        <v>6843975.1299999906</v>
      </c>
    </row>
    <row r="22" spans="1:6" s="8" customFormat="1" ht="24" customHeight="1" thickTop="1" x14ac:dyDescent="0.45">
      <c r="A22" s="7" t="s">
        <v>71</v>
      </c>
      <c r="B22" s="1"/>
      <c r="C22" s="1"/>
      <c r="D22" s="1"/>
      <c r="E22" s="1"/>
      <c r="F22" s="1"/>
    </row>
    <row r="23" spans="1:6" s="8" customFormat="1" ht="24" customHeight="1" x14ac:dyDescent="0.45">
      <c r="A23" s="5" t="s">
        <v>143</v>
      </c>
      <c r="B23" s="1"/>
      <c r="C23" s="1"/>
      <c r="D23" s="6">
        <f>D19/D24</f>
        <v>0.51269512904014714</v>
      </c>
      <c r="E23" s="1"/>
      <c r="F23" s="6">
        <f>F21/F24</f>
        <v>0.2543701020383129</v>
      </c>
    </row>
    <row r="24" spans="1:6" s="8" customFormat="1" ht="24" customHeight="1" x14ac:dyDescent="0.45">
      <c r="A24" s="5" t="s">
        <v>113</v>
      </c>
      <c r="B24" s="1"/>
      <c r="C24" s="1"/>
      <c r="D24" s="11">
        <v>26905580</v>
      </c>
      <c r="E24" s="11"/>
      <c r="F24" s="11">
        <v>26905580</v>
      </c>
    </row>
    <row r="25" spans="1:6" ht="24" customHeight="1" x14ac:dyDescent="0.45">
      <c r="A25" s="8"/>
      <c r="B25" s="8"/>
      <c r="C25" s="8"/>
      <c r="D25" s="8"/>
      <c r="E25" s="8"/>
      <c r="F25" s="8"/>
    </row>
    <row r="26" spans="1:6" ht="24" customHeight="1" x14ac:dyDescent="0.45"/>
    <row r="27" spans="1:6" ht="24" customHeight="1" x14ac:dyDescent="0.45"/>
    <row r="28" spans="1:6" ht="24" customHeight="1" x14ac:dyDescent="0.45">
      <c r="A28" s="5" t="s">
        <v>108</v>
      </c>
    </row>
    <row r="29" spans="1:6" ht="24" customHeight="1" x14ac:dyDescent="0.45"/>
    <row r="30" spans="1:6" ht="24" customHeight="1" x14ac:dyDescent="0.45">
      <c r="A30" s="5"/>
    </row>
    <row r="31" spans="1:6" ht="24" customHeight="1" x14ac:dyDescent="0.45">
      <c r="A31" s="9" t="s">
        <v>30</v>
      </c>
      <c r="B31" s="10"/>
      <c r="C31" s="10"/>
      <c r="D31" s="10"/>
      <c r="E31" s="10"/>
      <c r="F31" s="10"/>
    </row>
    <row r="32" spans="1:6" ht="24" customHeight="1" x14ac:dyDescent="0.45">
      <c r="A32" s="20" t="s">
        <v>102</v>
      </c>
      <c r="B32" s="10"/>
      <c r="C32" s="10"/>
      <c r="D32" s="10"/>
      <c r="E32" s="10"/>
      <c r="F32" s="10"/>
    </row>
  </sheetData>
  <mergeCells count="4">
    <mergeCell ref="A1:F1"/>
    <mergeCell ref="A2:F2"/>
    <mergeCell ref="A3:F3"/>
    <mergeCell ref="A4:F4"/>
  </mergeCells>
  <pageMargins left="0.98425196850393704" right="0.39370078740157483" top="0.65" bottom="0.39370078740157483" header="0.31496062992125984" footer="0.43307086614173229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33"/>
  <sheetViews>
    <sheetView zoomScale="92" zoomScaleNormal="92" zoomScaleSheetLayoutView="100" workbookViewId="0">
      <selection activeCell="A12" sqref="A12"/>
    </sheetView>
  </sheetViews>
  <sheetFormatPr defaultColWidth="9.140625" defaultRowHeight="26.1" customHeight="1" x14ac:dyDescent="0.45"/>
  <cols>
    <col min="1" max="1" width="35.85546875" style="1" customWidth="1"/>
    <col min="2" max="2" width="6.28515625" style="1" customWidth="1"/>
    <col min="3" max="3" width="13.85546875" style="1" customWidth="1"/>
    <col min="4" max="4" width="1.5703125" style="1" customWidth="1"/>
    <col min="5" max="5" width="13.85546875" style="1" customWidth="1"/>
    <col min="6" max="6" width="1.5703125" style="1" customWidth="1"/>
    <col min="7" max="7" width="17.140625" style="1" customWidth="1"/>
    <col min="8" max="8" width="1.5703125" style="1" customWidth="1"/>
    <col min="9" max="9" width="14.5703125" style="1" bestFit="1" customWidth="1"/>
    <col min="10" max="10" width="1.5703125" style="1" customWidth="1"/>
    <col min="11" max="11" width="14.140625" style="1" bestFit="1" customWidth="1"/>
    <col min="12" max="12" width="1.42578125" style="1" customWidth="1"/>
    <col min="13" max="13" width="10.42578125" style="1" bestFit="1" customWidth="1"/>
    <col min="14" max="16384" width="9.140625" style="1"/>
  </cols>
  <sheetData>
    <row r="1" spans="1:27" ht="24.95" customHeight="1" x14ac:dyDescent="0.45">
      <c r="A1" s="62" t="s">
        <v>0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s="8" customFormat="1" ht="24.95" customHeight="1" x14ac:dyDescent="0.45">
      <c r="A2" s="62" t="s">
        <v>137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24.95" customHeight="1" x14ac:dyDescent="0.45">
      <c r="A3" s="62" t="str">
        <f>งบกำไรขาดทุนเบ็ดเสร็จ!A3</f>
        <v>สำหรับงวดสามเดือน สิ้นสุดวันที่ 31 มีนาคม 2567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</row>
    <row r="4" spans="1:27" ht="24.95" customHeight="1" x14ac:dyDescent="0.45">
      <c r="A4" s="62" t="str">
        <f>งบกำไรขาดทุนเบ็ดเสร็จ!A4</f>
        <v>(ยังไม่ได้ตรวจสอบ/สอบทานแล้ว)</v>
      </c>
      <c r="B4" s="62"/>
      <c r="C4" s="62"/>
      <c r="D4" s="62"/>
      <c r="E4" s="62"/>
      <c r="F4" s="62"/>
      <c r="G4" s="62"/>
      <c r="H4" s="62"/>
      <c r="I4" s="62"/>
      <c r="J4" s="62"/>
      <c r="K4" s="62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</row>
    <row r="5" spans="1:27" ht="24.95" customHeight="1" x14ac:dyDescent="0.4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</row>
    <row r="6" spans="1:27" ht="24.95" customHeight="1" x14ac:dyDescent="0.45">
      <c r="A6" s="7"/>
      <c r="B6" s="7"/>
      <c r="C6" s="12"/>
      <c r="D6" s="12"/>
      <c r="E6" s="12"/>
      <c r="F6" s="12"/>
      <c r="G6" s="12"/>
      <c r="H6" s="12"/>
      <c r="I6" s="12"/>
      <c r="J6" s="12"/>
      <c r="K6" s="13" t="s">
        <v>1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</row>
    <row r="7" spans="1:27" ht="24.95" customHeight="1" x14ac:dyDescent="0.45">
      <c r="C7" s="2" t="s">
        <v>72</v>
      </c>
      <c r="D7" s="8"/>
      <c r="E7" s="2" t="s">
        <v>73</v>
      </c>
      <c r="F7" s="8"/>
      <c r="G7" s="63" t="s">
        <v>74</v>
      </c>
      <c r="H7" s="63"/>
      <c r="I7" s="63"/>
      <c r="J7" s="8"/>
      <c r="K7" s="2" t="s">
        <v>75</v>
      </c>
    </row>
    <row r="8" spans="1:27" ht="24.95" customHeight="1" x14ac:dyDescent="0.45">
      <c r="B8" s="10"/>
      <c r="C8" s="2" t="s">
        <v>76</v>
      </c>
      <c r="D8" s="8"/>
      <c r="E8" s="2" t="s">
        <v>77</v>
      </c>
      <c r="F8" s="8"/>
      <c r="G8" s="14" t="s">
        <v>78</v>
      </c>
      <c r="H8" s="8"/>
      <c r="I8" s="14" t="s">
        <v>79</v>
      </c>
      <c r="J8" s="8"/>
      <c r="K8" s="2" t="s">
        <v>49</v>
      </c>
    </row>
    <row r="9" spans="1:27" ht="24.95" customHeight="1" x14ac:dyDescent="0.45">
      <c r="B9" s="4"/>
      <c r="C9" s="19"/>
      <c r="D9" s="15"/>
      <c r="E9" s="19" t="s">
        <v>80</v>
      </c>
      <c r="F9" s="15"/>
      <c r="G9" s="16" t="s">
        <v>81</v>
      </c>
      <c r="H9" s="15"/>
      <c r="I9" s="16"/>
      <c r="J9" s="15"/>
      <c r="K9" s="15"/>
    </row>
    <row r="10" spans="1:27" ht="24.95" customHeight="1" x14ac:dyDescent="0.45">
      <c r="A10" s="8" t="s">
        <v>120</v>
      </c>
      <c r="B10" s="10"/>
      <c r="C10" s="1">
        <v>269055800</v>
      </c>
      <c r="E10" s="1">
        <v>204200000</v>
      </c>
      <c r="G10" s="1">
        <v>26905580</v>
      </c>
      <c r="I10" s="1">
        <v>-147121519.31999999</v>
      </c>
      <c r="K10" s="1">
        <f>SUM(C10:I10)</f>
        <v>353039860.68000001</v>
      </c>
    </row>
    <row r="11" spans="1:27" ht="24.95" customHeight="1" x14ac:dyDescent="0.45">
      <c r="A11" s="1" t="s">
        <v>111</v>
      </c>
    </row>
    <row r="12" spans="1:27" ht="24.95" customHeight="1" x14ac:dyDescent="0.45">
      <c r="A12" s="1" t="s">
        <v>125</v>
      </c>
      <c r="C12" s="58">
        <v>0</v>
      </c>
      <c r="E12" s="58">
        <v>0</v>
      </c>
      <c r="G12" s="58">
        <v>0</v>
      </c>
      <c r="I12" s="1">
        <f>+งบกำไรขาดทุนเบ็ดเสร็จ!F19</f>
        <v>6843975.1299999906</v>
      </c>
      <c r="K12" s="1">
        <f>SUM(C12:I12)</f>
        <v>6843975.1299999906</v>
      </c>
    </row>
    <row r="13" spans="1:27" ht="24.95" customHeight="1" thickBot="1" x14ac:dyDescent="0.5">
      <c r="A13" s="7" t="s">
        <v>121</v>
      </c>
      <c r="B13" s="10"/>
      <c r="C13" s="17">
        <f>SUM(C10:C12)</f>
        <v>269055800</v>
      </c>
      <c r="E13" s="17">
        <f>SUM(E10:E12)</f>
        <v>204200000</v>
      </c>
      <c r="G13" s="17">
        <f>SUM(G10:G12)</f>
        <v>26905580</v>
      </c>
      <c r="I13" s="17">
        <f>SUM(I10:I12)</f>
        <v>-140277544.19</v>
      </c>
      <c r="K13" s="17">
        <f>SUM(K10:K12)</f>
        <v>359883835.81</v>
      </c>
    </row>
    <row r="14" spans="1:27" ht="24.95" customHeight="1" thickTop="1" x14ac:dyDescent="0.45">
      <c r="A14" s="7"/>
      <c r="B14" s="10"/>
    </row>
    <row r="15" spans="1:27" ht="24.95" customHeight="1" x14ac:dyDescent="0.45">
      <c r="A15" s="8" t="s">
        <v>132</v>
      </c>
      <c r="B15" s="10"/>
      <c r="C15" s="1">
        <v>269055800</v>
      </c>
      <c r="E15" s="1">
        <v>204200000</v>
      </c>
      <c r="G15" s="1">
        <v>26905580</v>
      </c>
      <c r="I15" s="1">
        <v>-112437535.40000001</v>
      </c>
      <c r="K15" s="1">
        <f>SUM(C15:I15)</f>
        <v>387723844.60000002</v>
      </c>
    </row>
    <row r="16" spans="1:27" ht="24.95" customHeight="1" x14ac:dyDescent="0.45">
      <c r="A16" s="1" t="s">
        <v>111</v>
      </c>
    </row>
    <row r="17" spans="1:11" ht="24.95" customHeight="1" x14ac:dyDescent="0.45">
      <c r="A17" s="1" t="s">
        <v>125</v>
      </c>
      <c r="C17" s="58">
        <v>0</v>
      </c>
      <c r="E17" s="58">
        <v>0</v>
      </c>
      <c r="G17" s="58">
        <v>0</v>
      </c>
      <c r="I17" s="1">
        <f>งบกำไรขาดทุนเบ็ดเสร็จ!D19</f>
        <v>13794359.810000001</v>
      </c>
      <c r="K17" s="1">
        <f>SUM(C17:I17)</f>
        <v>13794359.810000001</v>
      </c>
    </row>
    <row r="18" spans="1:11" ht="24.95" customHeight="1" thickBot="1" x14ac:dyDescent="0.5">
      <c r="A18" s="8" t="s">
        <v>133</v>
      </c>
      <c r="C18" s="17">
        <f>SUM(C15:C17)</f>
        <v>269055800</v>
      </c>
      <c r="E18" s="17">
        <f>SUM(E15:E17)</f>
        <v>204200000</v>
      </c>
      <c r="G18" s="17">
        <f>SUM(G15:G17)</f>
        <v>26905580</v>
      </c>
      <c r="I18" s="17">
        <f>SUM(I15:I17)</f>
        <v>-98643175.590000004</v>
      </c>
      <c r="K18" s="17">
        <f>SUM(K15:K17)</f>
        <v>401518204.41000003</v>
      </c>
    </row>
    <row r="19" spans="1:11" ht="24.95" customHeight="1" thickTop="1" x14ac:dyDescent="0.45">
      <c r="B19" s="5"/>
    </row>
    <row r="20" spans="1:11" ht="24.95" customHeight="1" x14ac:dyDescent="0.45">
      <c r="B20" s="5"/>
    </row>
    <row r="21" spans="1:11" ht="24.95" customHeight="1" x14ac:dyDescent="0.45"/>
    <row r="22" spans="1:11" ht="24.95" customHeight="1" x14ac:dyDescent="0.45"/>
    <row r="23" spans="1:11" ht="24.95" customHeight="1" x14ac:dyDescent="0.45">
      <c r="A23" s="5"/>
    </row>
    <row r="24" spans="1:11" ht="24.95" customHeight="1" x14ac:dyDescent="0.45">
      <c r="A24" s="5"/>
    </row>
    <row r="25" spans="1:11" ht="24.95" customHeight="1" x14ac:dyDescent="0.45">
      <c r="A25" s="5"/>
    </row>
    <row r="26" spans="1:11" ht="24.95" customHeight="1" x14ac:dyDescent="0.45">
      <c r="A26" s="5" t="s">
        <v>110</v>
      </c>
    </row>
    <row r="27" spans="1:11" ht="24.95" customHeight="1" x14ac:dyDescent="0.45">
      <c r="A27" s="5"/>
    </row>
    <row r="28" spans="1:11" ht="24.95" customHeight="1" x14ac:dyDescent="0.45">
      <c r="A28" s="5"/>
    </row>
    <row r="29" spans="1:11" ht="24.95" customHeight="1" x14ac:dyDescent="0.45"/>
    <row r="30" spans="1:11" ht="24.95" customHeight="1" x14ac:dyDescent="0.45"/>
    <row r="31" spans="1:11" ht="24.95" customHeight="1" x14ac:dyDescent="0.45"/>
    <row r="32" spans="1:11" ht="24.95" customHeight="1" x14ac:dyDescent="0.45">
      <c r="A32" s="9" t="s">
        <v>82</v>
      </c>
    </row>
    <row r="33" spans="1:1" ht="24.95" customHeight="1" x14ac:dyDescent="0.45">
      <c r="A33" s="20" t="s">
        <v>103</v>
      </c>
    </row>
  </sheetData>
  <mergeCells count="5">
    <mergeCell ref="A1:K1"/>
    <mergeCell ref="A2:K2"/>
    <mergeCell ref="A3:K3"/>
    <mergeCell ref="G7:I7"/>
    <mergeCell ref="A4:K4"/>
  </mergeCells>
  <phoneticPr fontId="3" type="noConversion"/>
  <pageMargins left="0.78740157480314965" right="0.39370078740157483" top="0.59055118110236227" bottom="0.39370078740157483" header="0.51181102362204722" footer="0.39370078740157483"/>
  <pageSetup paperSize="9" scale="8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69"/>
  <sheetViews>
    <sheetView tabSelected="1" topLeftCell="A36" zoomScale="92" zoomScaleNormal="92" zoomScaleSheetLayoutView="130" workbookViewId="0">
      <selection activeCell="K45" sqref="K45"/>
    </sheetView>
  </sheetViews>
  <sheetFormatPr defaultColWidth="9.140625" defaultRowHeight="23.45" customHeight="1" x14ac:dyDescent="0.45"/>
  <cols>
    <col min="1" max="1" width="26.5703125" style="1" customWidth="1"/>
    <col min="2" max="2" width="9.85546875" style="1" customWidth="1"/>
    <col min="3" max="3" width="10.28515625" style="1" customWidth="1"/>
    <col min="4" max="4" width="4.7109375" style="1" customWidth="1"/>
    <col min="5" max="5" width="9.140625" style="1" customWidth="1"/>
    <col min="6" max="6" width="15.7109375" style="1" customWidth="1"/>
    <col min="7" max="7" width="1.7109375" style="1" customWidth="1"/>
    <col min="8" max="8" width="15.7109375" style="1" customWidth="1"/>
    <col min="9" max="9" width="3.85546875" style="1" customWidth="1"/>
    <col min="10" max="16384" width="9.140625" style="1"/>
  </cols>
  <sheetData>
    <row r="1" spans="1:9" ht="25.5" customHeight="1" x14ac:dyDescent="0.45">
      <c r="A1" s="62" t="s">
        <v>0</v>
      </c>
      <c r="B1" s="62"/>
      <c r="C1" s="62"/>
      <c r="D1" s="62"/>
      <c r="E1" s="62"/>
      <c r="F1" s="62"/>
      <c r="G1" s="62"/>
      <c r="H1" s="62"/>
      <c r="I1" s="5"/>
    </row>
    <row r="2" spans="1:9" ht="25.5" customHeight="1" x14ac:dyDescent="0.45">
      <c r="A2" s="62" t="s">
        <v>83</v>
      </c>
      <c r="B2" s="62"/>
      <c r="C2" s="62"/>
      <c r="D2" s="62"/>
      <c r="E2" s="62"/>
      <c r="F2" s="62"/>
      <c r="G2" s="62"/>
      <c r="H2" s="62"/>
    </row>
    <row r="3" spans="1:9" ht="25.5" customHeight="1" x14ac:dyDescent="0.45">
      <c r="A3" s="64" t="str">
        <f>งบกำไรขาดทุนเบ็ดเสร็จ!A3</f>
        <v>สำหรับงวดสามเดือน สิ้นสุดวันที่ 31 มีนาคม 2567</v>
      </c>
      <c r="B3" s="64"/>
      <c r="C3" s="64"/>
      <c r="D3" s="64"/>
      <c r="E3" s="64"/>
      <c r="F3" s="64"/>
      <c r="G3" s="64"/>
      <c r="H3" s="64"/>
      <c r="I3" s="4"/>
    </row>
    <row r="4" spans="1:9" ht="25.5" customHeight="1" x14ac:dyDescent="0.45">
      <c r="A4" s="64" t="str">
        <f>งบกำไรขาดทุนเบ็ดเสร็จ!A4</f>
        <v>(ยังไม่ได้ตรวจสอบ/สอบทานแล้ว)</v>
      </c>
      <c r="B4" s="64"/>
      <c r="C4" s="64"/>
      <c r="D4" s="64"/>
      <c r="E4" s="64"/>
      <c r="F4" s="64"/>
      <c r="G4" s="64"/>
      <c r="H4" s="64"/>
      <c r="I4" s="4"/>
    </row>
    <row r="5" spans="1:9" ht="25.5" customHeight="1" x14ac:dyDescent="0.45">
      <c r="A5" s="51"/>
      <c r="B5" s="51"/>
      <c r="C5" s="51"/>
      <c r="D5" s="51"/>
      <c r="E5" s="51"/>
      <c r="F5" s="51"/>
      <c r="G5" s="51"/>
      <c r="H5" s="51"/>
      <c r="I5" s="4"/>
    </row>
    <row r="6" spans="1:9" ht="25.5" customHeight="1" x14ac:dyDescent="0.45">
      <c r="F6" s="8"/>
      <c r="G6" s="8"/>
      <c r="H6" s="47" t="s">
        <v>1</v>
      </c>
    </row>
    <row r="7" spans="1:9" ht="25.5" customHeight="1" x14ac:dyDescent="0.45">
      <c r="E7" s="2"/>
      <c r="F7" s="3" t="s">
        <v>134</v>
      </c>
      <c r="G7" s="4"/>
      <c r="H7" s="3" t="s">
        <v>118</v>
      </c>
    </row>
    <row r="8" spans="1:9" ht="25.5" customHeight="1" x14ac:dyDescent="0.45">
      <c r="A8" s="7" t="s">
        <v>84</v>
      </c>
      <c r="B8" s="5"/>
    </row>
    <row r="9" spans="1:9" ht="25.5" customHeight="1" x14ac:dyDescent="0.45">
      <c r="A9" s="5" t="s">
        <v>144</v>
      </c>
      <c r="B9" s="5"/>
      <c r="C9" s="5"/>
      <c r="F9" s="5">
        <f>งบกำไรขาดทุนเบ็ดเสร็จ!D19</f>
        <v>13794359.810000001</v>
      </c>
      <c r="G9" s="5"/>
      <c r="H9" s="5">
        <f>งบกำไรขาดทุนเบ็ดเสร็จ!F19</f>
        <v>6843975.1299999906</v>
      </c>
    </row>
    <row r="10" spans="1:9" ht="25.5" customHeight="1" x14ac:dyDescent="0.45">
      <c r="A10" s="7" t="s">
        <v>145</v>
      </c>
      <c r="B10" s="5"/>
      <c r="C10" s="5"/>
      <c r="F10" s="5"/>
      <c r="G10" s="5"/>
      <c r="H10" s="5"/>
    </row>
    <row r="11" spans="1:9" ht="25.5" customHeight="1" x14ac:dyDescent="0.45">
      <c r="A11" s="5" t="s">
        <v>114</v>
      </c>
      <c r="B11" s="5"/>
      <c r="C11" s="5"/>
      <c r="F11" s="35">
        <f>-งบกำไรขาดทุนเบ็ดเสร็จ!D18</f>
        <v>3495092.97</v>
      </c>
      <c r="G11" s="5"/>
      <c r="H11" s="5">
        <f>-งบกำไรขาดทุนเบ็ดเสร็จ!F18</f>
        <v>-1754383.96</v>
      </c>
    </row>
    <row r="12" spans="1:9" ht="25.5" customHeight="1" x14ac:dyDescent="0.45">
      <c r="A12" s="5" t="s">
        <v>85</v>
      </c>
      <c r="B12" s="5"/>
      <c r="C12" s="5"/>
      <c r="F12" s="5">
        <v>7344287.96</v>
      </c>
      <c r="G12" s="5"/>
      <c r="H12" s="5">
        <v>7538355.6300000008</v>
      </c>
    </row>
    <row r="13" spans="1:9" ht="25.5" customHeight="1" x14ac:dyDescent="0.45">
      <c r="A13" s="5" t="s">
        <v>86</v>
      </c>
      <c r="B13" s="5"/>
      <c r="C13" s="5"/>
      <c r="F13" s="5">
        <v>2463094.8199999998</v>
      </c>
      <c r="G13" s="5"/>
      <c r="H13" s="5">
        <v>2462741.31</v>
      </c>
    </row>
    <row r="14" spans="1:9" ht="25.5" customHeight="1" x14ac:dyDescent="0.45">
      <c r="A14" s="5" t="s">
        <v>87</v>
      </c>
      <c r="B14" s="5"/>
      <c r="C14" s="5"/>
      <c r="F14" s="5">
        <v>296229.59999999998</v>
      </c>
      <c r="G14" s="5"/>
      <c r="H14" s="5">
        <v>267598.59000000003</v>
      </c>
    </row>
    <row r="15" spans="1:9" ht="25.5" customHeight="1" x14ac:dyDescent="0.45">
      <c r="A15" s="5" t="s">
        <v>88</v>
      </c>
      <c r="B15" s="5"/>
      <c r="C15" s="5"/>
      <c r="F15" s="5">
        <v>4167475.48</v>
      </c>
      <c r="G15" s="5"/>
      <c r="H15" s="5">
        <v>3102038.5599999996</v>
      </c>
    </row>
    <row r="16" spans="1:9" ht="25.5" customHeight="1" x14ac:dyDescent="0.45">
      <c r="A16" s="5" t="s">
        <v>89</v>
      </c>
      <c r="B16" s="5"/>
      <c r="C16" s="5"/>
      <c r="F16" s="5">
        <v>-52385.3</v>
      </c>
      <c r="G16" s="5"/>
      <c r="H16" s="5">
        <v>-91463.49</v>
      </c>
    </row>
    <row r="17" spans="1:8" ht="25.5" customHeight="1" x14ac:dyDescent="0.45">
      <c r="A17" s="5" t="s">
        <v>115</v>
      </c>
      <c r="B17" s="5"/>
      <c r="C17" s="5"/>
      <c r="F17" s="5">
        <v>-4022477.91</v>
      </c>
      <c r="G17" s="5"/>
      <c r="H17" s="5">
        <v>-1362231</v>
      </c>
    </row>
    <row r="18" spans="1:8" ht="25.5" customHeight="1" x14ac:dyDescent="0.45">
      <c r="A18" s="5" t="s">
        <v>116</v>
      </c>
      <c r="B18" s="5"/>
      <c r="C18" s="5"/>
      <c r="F18" s="5">
        <v>291364.63</v>
      </c>
      <c r="G18" s="5"/>
      <c r="H18" s="5">
        <v>-121214.74</v>
      </c>
    </row>
    <row r="19" spans="1:8" ht="25.5" customHeight="1" x14ac:dyDescent="0.45">
      <c r="A19" s="5" t="s">
        <v>117</v>
      </c>
      <c r="B19" s="5"/>
      <c r="C19" s="5"/>
      <c r="F19" s="48">
        <v>3157850.5</v>
      </c>
      <c r="G19" s="5"/>
      <c r="H19" s="48">
        <v>2500983.7800000007</v>
      </c>
    </row>
    <row r="20" spans="1:8" ht="25.5" customHeight="1" x14ac:dyDescent="0.45">
      <c r="A20" s="7" t="s">
        <v>105</v>
      </c>
      <c r="B20" s="5"/>
      <c r="C20" s="5"/>
      <c r="F20" s="5">
        <f>SUM(F9:F19)</f>
        <v>30934892.560000002</v>
      </c>
      <c r="G20" s="5"/>
      <c r="H20" s="57">
        <f>SUM(H9:H19)</f>
        <v>19386399.809999995</v>
      </c>
    </row>
    <row r="21" spans="1:8" ht="25.5" customHeight="1" x14ac:dyDescent="0.45">
      <c r="A21" s="5" t="s">
        <v>93</v>
      </c>
      <c r="B21" s="5"/>
      <c r="C21" s="5"/>
      <c r="F21" s="5">
        <v>-4151291.92</v>
      </c>
      <c r="G21" s="5"/>
      <c r="H21" s="5">
        <v>-12054202.949999999</v>
      </c>
    </row>
    <row r="22" spans="1:8" ht="25.5" customHeight="1" x14ac:dyDescent="0.45">
      <c r="A22" s="5" t="s">
        <v>94</v>
      </c>
      <c r="B22" s="5"/>
      <c r="C22" s="5"/>
      <c r="F22" s="5">
        <v>-99835.41</v>
      </c>
      <c r="G22" s="5"/>
      <c r="H22" s="5">
        <v>-76630.5</v>
      </c>
    </row>
    <row r="23" spans="1:8" ht="25.5" customHeight="1" x14ac:dyDescent="0.45">
      <c r="A23" s="7" t="s">
        <v>90</v>
      </c>
      <c r="B23" s="5"/>
      <c r="C23" s="5"/>
      <c r="F23" s="54">
        <f>SUM(F20:F22)</f>
        <v>26683765.23</v>
      </c>
      <c r="G23" s="5"/>
      <c r="H23" s="54">
        <f>SUM(H20:H22)</f>
        <v>7255566.3599999957</v>
      </c>
    </row>
    <row r="24" spans="1:8" ht="25.5" customHeight="1" x14ac:dyDescent="0.45">
      <c r="B24" s="5"/>
      <c r="C24" s="5"/>
      <c r="F24" s="5"/>
      <c r="G24" s="5"/>
      <c r="H24" s="5"/>
    </row>
    <row r="25" spans="1:8" ht="25.5" customHeight="1" x14ac:dyDescent="0.45">
      <c r="B25" s="5"/>
      <c r="C25" s="5"/>
      <c r="F25" s="5"/>
      <c r="G25" s="5"/>
      <c r="H25" s="5"/>
    </row>
    <row r="26" spans="1:8" ht="25.5" customHeight="1" x14ac:dyDescent="0.45"/>
    <row r="27" spans="1:8" ht="25.5" customHeight="1" x14ac:dyDescent="0.45">
      <c r="A27" s="5"/>
      <c r="B27" s="5"/>
      <c r="C27" s="5"/>
      <c r="F27" s="5"/>
      <c r="G27" s="5"/>
      <c r="H27" s="5"/>
    </row>
    <row r="28" spans="1:8" ht="25.5" customHeight="1" x14ac:dyDescent="0.45">
      <c r="A28" s="5" t="s">
        <v>109</v>
      </c>
      <c r="B28" s="5"/>
      <c r="C28" s="5"/>
      <c r="F28" s="5"/>
      <c r="G28" s="5"/>
      <c r="H28" s="5"/>
    </row>
    <row r="29" spans="1:8" ht="25.5" customHeight="1" x14ac:dyDescent="0.45">
      <c r="A29" s="5"/>
      <c r="B29" s="5"/>
      <c r="C29" s="5"/>
      <c r="F29" s="5"/>
      <c r="G29" s="5"/>
      <c r="H29" s="5"/>
    </row>
    <row r="30" spans="1:8" ht="25.5" customHeight="1" x14ac:dyDescent="0.45">
      <c r="A30" s="5"/>
      <c r="B30" s="5"/>
      <c r="C30" s="5"/>
      <c r="F30" s="5"/>
      <c r="G30" s="5"/>
      <c r="H30" s="5"/>
    </row>
    <row r="31" spans="1:8" s="52" customFormat="1" ht="25.5" customHeight="1" x14ac:dyDescent="0.45">
      <c r="A31" s="52" t="s">
        <v>91</v>
      </c>
      <c r="F31" s="53"/>
      <c r="G31" s="53"/>
      <c r="H31" s="53"/>
    </row>
    <row r="32" spans="1:8" s="52" customFormat="1" ht="25.5" customHeight="1" x14ac:dyDescent="0.45">
      <c r="A32" s="20" t="s">
        <v>104</v>
      </c>
      <c r="F32" s="53"/>
      <c r="G32" s="53"/>
      <c r="H32" s="53"/>
    </row>
    <row r="33" spans="1:9" s="52" customFormat="1" ht="24.75" customHeight="1" x14ac:dyDescent="0.45">
      <c r="A33" s="20"/>
      <c r="F33" s="53"/>
      <c r="G33" s="53"/>
      <c r="H33" s="53"/>
    </row>
    <row r="34" spans="1:9" ht="26.1" customHeight="1" x14ac:dyDescent="0.45">
      <c r="A34" s="65" t="s">
        <v>31</v>
      </c>
      <c r="B34" s="65"/>
      <c r="C34" s="65"/>
      <c r="D34" s="65"/>
      <c r="E34" s="65"/>
      <c r="F34" s="65"/>
      <c r="G34" s="65"/>
      <c r="H34" s="65"/>
    </row>
    <row r="35" spans="1:9" ht="26.1" customHeight="1" x14ac:dyDescent="0.45">
      <c r="A35" s="62" t="s">
        <v>0</v>
      </c>
      <c r="B35" s="62"/>
      <c r="C35" s="62"/>
      <c r="D35" s="62"/>
      <c r="E35" s="62"/>
      <c r="F35" s="62"/>
      <c r="G35" s="62"/>
      <c r="H35" s="62"/>
      <c r="I35" s="4"/>
    </row>
    <row r="36" spans="1:9" ht="26.1" customHeight="1" x14ac:dyDescent="0.45">
      <c r="A36" s="62" t="s">
        <v>92</v>
      </c>
      <c r="B36" s="62"/>
      <c r="C36" s="62"/>
      <c r="D36" s="62"/>
      <c r="E36" s="62"/>
      <c r="F36" s="62"/>
      <c r="G36" s="62"/>
      <c r="H36" s="62"/>
      <c r="I36" s="4"/>
    </row>
    <row r="37" spans="1:9" ht="26.1" customHeight="1" x14ac:dyDescent="0.45">
      <c r="A37" s="64" t="str">
        <f>+A3</f>
        <v>สำหรับงวดสามเดือน สิ้นสุดวันที่ 31 มีนาคม 2567</v>
      </c>
      <c r="B37" s="64"/>
      <c r="C37" s="64"/>
      <c r="D37" s="64"/>
      <c r="E37" s="64"/>
      <c r="F37" s="64"/>
      <c r="G37" s="64"/>
      <c r="H37" s="64"/>
      <c r="I37" s="4"/>
    </row>
    <row r="38" spans="1:9" ht="26.1" customHeight="1" x14ac:dyDescent="0.45">
      <c r="A38" s="64" t="str">
        <f>+A4</f>
        <v>(ยังไม่ได้ตรวจสอบ/สอบทานแล้ว)</v>
      </c>
      <c r="B38" s="64"/>
      <c r="C38" s="64"/>
      <c r="D38" s="64"/>
      <c r="E38" s="64"/>
      <c r="F38" s="64"/>
      <c r="G38" s="64"/>
      <c r="H38" s="64"/>
      <c r="I38" s="4"/>
    </row>
    <row r="39" spans="1:9" ht="26.1" customHeight="1" x14ac:dyDescent="0.45">
      <c r="A39" s="51"/>
      <c r="B39" s="51"/>
      <c r="C39" s="51"/>
      <c r="D39" s="51"/>
      <c r="E39" s="51"/>
      <c r="F39" s="51"/>
      <c r="G39" s="51"/>
      <c r="H39" s="51"/>
      <c r="I39" s="4"/>
    </row>
    <row r="40" spans="1:9" ht="26.1" customHeight="1" x14ac:dyDescent="0.45">
      <c r="F40" s="8"/>
      <c r="G40" s="8"/>
      <c r="H40" s="47" t="s">
        <v>1</v>
      </c>
      <c r="I40" s="4"/>
    </row>
    <row r="41" spans="1:9" ht="26.1" customHeight="1" x14ac:dyDescent="0.45">
      <c r="E41" s="2"/>
      <c r="F41" s="3" t="s">
        <v>134</v>
      </c>
      <c r="G41" s="4"/>
      <c r="H41" s="3" t="s">
        <v>118</v>
      </c>
    </row>
    <row r="42" spans="1:9" ht="26.1" customHeight="1" x14ac:dyDescent="0.45">
      <c r="A42" s="7" t="s">
        <v>95</v>
      </c>
      <c r="B42" s="5"/>
      <c r="C42" s="5"/>
      <c r="D42" s="5"/>
      <c r="E42" s="5"/>
    </row>
    <row r="43" spans="1:9" ht="26.1" customHeight="1" x14ac:dyDescent="0.45">
      <c r="A43" s="5" t="s">
        <v>136</v>
      </c>
      <c r="B43" s="5"/>
      <c r="C43" s="5"/>
      <c r="D43" s="5"/>
      <c r="E43" s="5"/>
      <c r="F43" s="5">
        <v>-1350395.53</v>
      </c>
      <c r="G43" s="5"/>
      <c r="H43" s="5">
        <v>-522363.5</v>
      </c>
    </row>
    <row r="44" spans="1:9" ht="26.1" customHeight="1" x14ac:dyDescent="0.45">
      <c r="A44" s="5" t="s">
        <v>135</v>
      </c>
      <c r="B44" s="5"/>
      <c r="C44" s="5"/>
      <c r="D44" s="5"/>
      <c r="E44" s="5"/>
      <c r="F44" s="5">
        <v>-2562891</v>
      </c>
      <c r="G44" s="5"/>
      <c r="H44" s="66">
        <v>0</v>
      </c>
    </row>
    <row r="45" spans="1:9" ht="26.1" customHeight="1" x14ac:dyDescent="0.45">
      <c r="A45" s="5" t="s">
        <v>89</v>
      </c>
      <c r="B45" s="5"/>
      <c r="C45" s="5"/>
      <c r="D45" s="5"/>
      <c r="E45" s="5"/>
      <c r="F45" s="5">
        <v>52385.3</v>
      </c>
      <c r="G45" s="5"/>
      <c r="H45" s="58">
        <v>91463.49</v>
      </c>
    </row>
    <row r="46" spans="1:9" ht="26.1" customHeight="1" x14ac:dyDescent="0.45">
      <c r="A46" s="5" t="s">
        <v>122</v>
      </c>
      <c r="B46" s="5"/>
      <c r="C46" s="5"/>
      <c r="D46" s="5"/>
      <c r="E46" s="5"/>
      <c r="F46" s="5">
        <v>-8415.64</v>
      </c>
      <c r="G46" s="5"/>
      <c r="H46" s="5">
        <v>-2202.77</v>
      </c>
    </row>
    <row r="47" spans="1:9" ht="26.1" customHeight="1" x14ac:dyDescent="0.45">
      <c r="A47" s="7" t="s">
        <v>106</v>
      </c>
      <c r="C47" s="5"/>
      <c r="D47" s="5"/>
      <c r="E47" s="5"/>
      <c r="F47" s="54">
        <f>SUM(F43:F46)</f>
        <v>-3869316.8700000006</v>
      </c>
      <c r="G47" s="5"/>
      <c r="H47" s="54">
        <f>SUM(H43:H46)</f>
        <v>-433102.78</v>
      </c>
    </row>
    <row r="48" spans="1:9" ht="26.1" customHeight="1" x14ac:dyDescent="0.45">
      <c r="A48" s="7" t="s">
        <v>96</v>
      </c>
      <c r="C48" s="5"/>
      <c r="D48" s="5"/>
      <c r="E48" s="5"/>
      <c r="F48" s="5"/>
      <c r="G48" s="5"/>
      <c r="H48" s="5"/>
    </row>
    <row r="49" spans="1:8" ht="26.1" customHeight="1" x14ac:dyDescent="0.45">
      <c r="A49" s="5" t="s">
        <v>97</v>
      </c>
      <c r="C49" s="5"/>
      <c r="D49" s="5"/>
      <c r="E49" s="5"/>
      <c r="F49" s="5">
        <v>-1229790.96</v>
      </c>
      <c r="G49" s="5"/>
      <c r="H49" s="5">
        <v>-1183197.74</v>
      </c>
    </row>
    <row r="50" spans="1:8" ht="26.1" customHeight="1" x14ac:dyDescent="0.45">
      <c r="A50" s="5" t="s">
        <v>123</v>
      </c>
      <c r="C50" s="5"/>
      <c r="D50" s="5"/>
      <c r="E50" s="5"/>
      <c r="F50" s="5">
        <v>-52600000</v>
      </c>
      <c r="G50" s="5"/>
      <c r="H50" s="5">
        <v>-7000000</v>
      </c>
    </row>
    <row r="51" spans="1:8" ht="26.1" customHeight="1" x14ac:dyDescent="0.45">
      <c r="A51" s="7" t="s">
        <v>107</v>
      </c>
      <c r="C51" s="5"/>
      <c r="D51" s="5"/>
      <c r="E51" s="5"/>
      <c r="F51" s="54">
        <f>SUM(F49:F50)</f>
        <v>-53829790.960000001</v>
      </c>
      <c r="G51" s="5"/>
      <c r="H51" s="54">
        <f>SUM(H49:H50)</f>
        <v>-8183197.7400000002</v>
      </c>
    </row>
    <row r="52" spans="1:8" ht="26.1" customHeight="1" x14ac:dyDescent="0.45">
      <c r="A52" s="5" t="s">
        <v>98</v>
      </c>
      <c r="B52" s="5"/>
      <c r="C52" s="5"/>
      <c r="D52" s="5"/>
      <c r="E52" s="5"/>
      <c r="F52" s="5">
        <f>+F23+F47+F51</f>
        <v>-31015342.600000001</v>
      </c>
      <c r="G52" s="5"/>
      <c r="H52" s="5">
        <f>+H23+H47+H51</f>
        <v>-1360734.1600000048</v>
      </c>
    </row>
    <row r="53" spans="1:8" ht="26.1" customHeight="1" x14ac:dyDescent="0.45">
      <c r="A53" s="5" t="s">
        <v>99</v>
      </c>
      <c r="B53" s="5"/>
      <c r="C53" s="5"/>
      <c r="D53" s="5"/>
      <c r="E53" s="5"/>
      <c r="F53" s="5">
        <f>+งบฐานะการเงิน!F10</f>
        <v>75580603.879999995</v>
      </c>
      <c r="G53" s="5"/>
      <c r="H53" s="5">
        <v>95802159.140000001</v>
      </c>
    </row>
    <row r="54" spans="1:8" ht="26.1" customHeight="1" thickBot="1" x14ac:dyDescent="0.5">
      <c r="A54" s="7" t="s">
        <v>100</v>
      </c>
      <c r="B54" s="55"/>
      <c r="D54" s="5"/>
      <c r="E54" s="55"/>
      <c r="F54" s="56">
        <f>SUM(F52:F53)</f>
        <v>44565261.279999994</v>
      </c>
      <c r="G54" s="5"/>
      <c r="H54" s="56">
        <f>SUM(H52:H53)</f>
        <v>94441424.979999989</v>
      </c>
    </row>
    <row r="55" spans="1:8" ht="26.1" customHeight="1" thickTop="1" x14ac:dyDescent="0.45"/>
    <row r="56" spans="1:8" ht="26.1" customHeight="1" x14ac:dyDescent="0.45"/>
    <row r="57" spans="1:8" ht="26.1" customHeight="1" x14ac:dyDescent="0.45">
      <c r="A57" s="5" t="s">
        <v>109</v>
      </c>
      <c r="B57" s="55"/>
      <c r="D57" s="5"/>
      <c r="E57" s="55"/>
      <c r="F57" s="5"/>
      <c r="G57" s="5"/>
      <c r="H57" s="5"/>
    </row>
    <row r="58" spans="1:8" ht="26.1" customHeight="1" x14ac:dyDescent="0.45"/>
    <row r="59" spans="1:8" ht="26.1" customHeight="1" x14ac:dyDescent="0.45">
      <c r="A59" s="5"/>
      <c r="B59" s="55"/>
      <c r="D59" s="5"/>
      <c r="E59" s="55"/>
      <c r="F59" s="5"/>
      <c r="G59" s="5"/>
      <c r="H59" s="5"/>
    </row>
    <row r="60" spans="1:8" s="52" customFormat="1" ht="26.1" customHeight="1" x14ac:dyDescent="0.45">
      <c r="A60" s="52" t="s">
        <v>91</v>
      </c>
      <c r="F60" s="53"/>
      <c r="G60" s="53"/>
      <c r="H60" s="53"/>
    </row>
    <row r="61" spans="1:8" s="52" customFormat="1" ht="26.1" customHeight="1" x14ac:dyDescent="0.45">
      <c r="A61" s="20" t="s">
        <v>104</v>
      </c>
      <c r="F61" s="53"/>
      <c r="G61" s="53"/>
      <c r="H61" s="53"/>
    </row>
    <row r="62" spans="1:8" s="52" customFormat="1" ht="26.25" customHeight="1" x14ac:dyDescent="0.45">
      <c r="A62" s="1"/>
      <c r="F62" s="53"/>
      <c r="G62" s="53"/>
      <c r="H62" s="53"/>
    </row>
    <row r="63" spans="1:8" ht="26.25" customHeight="1" x14ac:dyDescent="0.45"/>
    <row r="64" spans="1:8" ht="26.25" customHeight="1" x14ac:dyDescent="0.45"/>
    <row r="65" ht="26.25" customHeight="1" x14ac:dyDescent="0.45"/>
    <row r="66" ht="26.25" customHeight="1" x14ac:dyDescent="0.45"/>
    <row r="67" ht="26.25" customHeight="1" x14ac:dyDescent="0.45"/>
    <row r="68" ht="26.25" customHeight="1" x14ac:dyDescent="0.45"/>
    <row r="69" ht="26.25" customHeight="1" x14ac:dyDescent="0.45"/>
  </sheetData>
  <mergeCells count="9">
    <mergeCell ref="A38:H38"/>
    <mergeCell ref="A37:H37"/>
    <mergeCell ref="A36:H36"/>
    <mergeCell ref="A1:H1"/>
    <mergeCell ref="A2:H2"/>
    <mergeCell ref="A3:H3"/>
    <mergeCell ref="A34:H34"/>
    <mergeCell ref="A35:H35"/>
    <mergeCell ref="A4:H4"/>
  </mergeCells>
  <phoneticPr fontId="3" type="noConversion"/>
  <pageMargins left="0.98425196850393704" right="0.39370078740157483" top="0.59055118110236227" bottom="0.39370078740157483" header="0.31496062992125984" footer="0.3543307086614173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515d53e0-81d2-40f7-8244-d75d457e4778" xsi:nil="true"/>
    <Preparer_x0020_Sign_x002d_off xmlns="515d53e0-81d2-40f7-8244-d75d457e4778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EC959CB3D98B4B841E3EB774013852" ma:contentTypeVersion="4" ma:contentTypeDescription="Create a new document." ma:contentTypeScope="" ma:versionID="5fd9ee247e7cf4da0be37971b91ea083">
  <xsd:schema xmlns:xsd="http://www.w3.org/2001/XMLSchema" xmlns:xs="http://www.w3.org/2001/XMLSchema" xmlns:p="http://schemas.microsoft.com/office/2006/metadata/properties" xmlns:ns2="515d53e0-81d2-40f7-8244-d75d457e4778" targetNamespace="http://schemas.microsoft.com/office/2006/metadata/properties" ma:root="true" ma:fieldsID="f51943c1164849217da67f815b21bdfb" ns2:_="">
    <xsd:import namespace="515d53e0-81d2-40f7-8244-d75d457e4778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5d53e0-81d2-40f7-8244-d75d457e477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27B473B-0F7F-4F56-B379-A8F64F31F808}">
  <ds:schemaRefs>
    <ds:schemaRef ds:uri="http://purl.org/dc/dcmitype/"/>
    <ds:schemaRef ds:uri="http://schemas.microsoft.com/office/infopath/2007/PartnerControls"/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515d53e0-81d2-40f7-8244-d75d457e477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E03C972-E7DF-403A-99D3-4F6ED041EB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223177C-D628-46C3-BA19-32ECCA8B6A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5d53e0-81d2-40f7-8244-d75d457e47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งบฐานะการเงิน</vt:lpstr>
      <vt:lpstr>งบกำไรขาดทุนเบ็ดเสร็จ</vt:lpstr>
      <vt:lpstr>งบเปลี่ยนแปลง</vt:lpstr>
      <vt:lpstr>งบกระแสเงินสด</vt:lpstr>
    </vt:vector>
  </TitlesOfParts>
  <Manager/>
  <Company>123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abc</dc:creator>
  <cp:keywords/>
  <dc:description/>
  <cp:lastModifiedBy>Jiraporn</cp:lastModifiedBy>
  <cp:revision/>
  <cp:lastPrinted>2024-05-08T01:36:47Z</cp:lastPrinted>
  <dcterms:created xsi:type="dcterms:W3CDTF">2001-08-14T07:41:24Z</dcterms:created>
  <dcterms:modified xsi:type="dcterms:W3CDTF">2024-05-09T09:43:06Z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0x010100B1EC959CB3D98B4B841E3EB774013852</vt:lpwstr>
  </property>
</Properties>
</file>