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7\ไตรมาส 1-2567\"/>
    </mc:Choice>
  </mc:AlternateContent>
  <bookViews>
    <workbookView xWindow="-105" yWindow="-105" windowWidth="23250" windowHeight="12570" tabRatio="778" activeTab="6"/>
  </bookViews>
  <sheets>
    <sheet name="BS 3-5" sheetId="7" r:id="rId1"/>
    <sheet name="PL 6" sheetId="21" r:id="rId2"/>
    <sheet name="SH-7 " sheetId="22" r:id="rId3"/>
    <sheet name="SH-8" sheetId="12" r:id="rId4"/>
    <sheet name="SH-9 " sheetId="23" r:id="rId5"/>
    <sheet name="SH-10" sheetId="19" r:id="rId6"/>
    <sheet name="CF 11-13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5">'[1]BL-3-14'!#REF!</definedName>
    <definedName name="\a" localSheetId="2">'[1]BL-3-14'!#REF!</definedName>
    <definedName name="\a" localSheetId="4">'[1]BL-3-14'!#REF!</definedName>
    <definedName name="\a">'[1]BL-3-14'!#REF!</definedName>
    <definedName name="\c" localSheetId="1">'[1]BL-3-14'!#REF!</definedName>
    <definedName name="\c" localSheetId="5">'[1]BL-3-14'!#REF!</definedName>
    <definedName name="\c" localSheetId="4">'[1]BL-3-14'!#REF!</definedName>
    <definedName name="\c">'[1]BL-3-14'!#REF!</definedName>
    <definedName name="\d" localSheetId="1">'[1]BL-3-14'!#REF!</definedName>
    <definedName name="\d" localSheetId="5">'[1]BL-3-14'!#REF!</definedName>
    <definedName name="\d" localSheetId="4">'[1]BL-3-14'!#REF!</definedName>
    <definedName name="\d">'[1]BL-3-14'!#REF!</definedName>
    <definedName name="_xlnm._FilterDatabase" localSheetId="6" hidden="1">'CF 11-13'!$A$1:$H$102</definedName>
    <definedName name="_xlnm.Print_Area" localSheetId="0">'BS 3-5'!$A$1:$J$90</definedName>
    <definedName name="_xlnm.Print_Area" localSheetId="6">'CF 11-13'!$A$1:$H$104</definedName>
    <definedName name="_xlnm.Print_Area" localSheetId="1">'PL 6'!$A$1:$J$43</definedName>
    <definedName name="_xlnm.Print_Area" localSheetId="5">'SH-10'!$A$1:$L$23</definedName>
    <definedName name="_xlnm.Print_Area" localSheetId="2">'SH-7 '!$A$1:$L$24</definedName>
    <definedName name="_xlnm.Print_Area" localSheetId="3">'SH-8'!$A$1:$L$23</definedName>
    <definedName name="_xlnm.Print_Area" localSheetId="4">'SH-9 '!$A$1:$L$24</definedName>
    <definedName name="wwwww" localSheetId="1">[2]BL!#REF!</definedName>
    <definedName name="wwwww" localSheetId="5">[2]BL!#REF!</definedName>
    <definedName name="wwwww" localSheetId="4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6" i="11" l="1"/>
  <c r="H26" i="7" l="1"/>
  <c r="B46" i="11" l="1"/>
  <c r="F67" i="11"/>
  <c r="F50" i="11"/>
  <c r="D21" i="21"/>
  <c r="D11" i="21" l="1"/>
  <c r="D20" i="7"/>
  <c r="D66" i="7" l="1"/>
  <c r="H57" i="7" l="1"/>
  <c r="D21" i="19" l="1"/>
  <c r="J15" i="19"/>
  <c r="J16" i="19" s="1"/>
  <c r="H15" i="19"/>
  <c r="H16" i="19" s="1"/>
  <c r="F15" i="19"/>
  <c r="F16" i="19" s="1"/>
  <c r="L10" i="12"/>
  <c r="J15" i="22"/>
  <c r="H15" i="22"/>
  <c r="F15" i="22"/>
  <c r="D15" i="22"/>
  <c r="H93" i="11" l="1"/>
  <c r="F93" i="11"/>
  <c r="D93" i="11"/>
  <c r="H74" i="11"/>
  <c r="F74" i="11"/>
  <c r="D74" i="11"/>
  <c r="D13" i="11"/>
  <c r="H32" i="11"/>
  <c r="H13" i="11"/>
  <c r="F13" i="11"/>
  <c r="B13" i="11"/>
  <c r="H12" i="11"/>
  <c r="F12" i="11"/>
  <c r="B12" i="11"/>
  <c r="D12" i="11"/>
  <c r="H10" i="11"/>
  <c r="D10" i="11"/>
  <c r="L10" i="19"/>
  <c r="L10" i="23"/>
  <c r="J20" i="23"/>
  <c r="H22" i="23"/>
  <c r="H24" i="23" s="1"/>
  <c r="F22" i="23"/>
  <c r="F24" i="23" s="1"/>
  <c r="D22" i="23"/>
  <c r="D24" i="23" s="1"/>
  <c r="L21" i="23"/>
  <c r="L20" i="23"/>
  <c r="J16" i="23"/>
  <c r="L16" i="23" s="1"/>
  <c r="J15" i="23"/>
  <c r="L15" i="23" s="1"/>
  <c r="L14" i="23"/>
  <c r="L10" i="22"/>
  <c r="H22" i="22"/>
  <c r="H24" i="22" s="1"/>
  <c r="F22" i="22"/>
  <c r="F24" i="22" s="1"/>
  <c r="D22" i="22"/>
  <c r="L21" i="22"/>
  <c r="J16" i="22"/>
  <c r="D16" i="22"/>
  <c r="D24" i="22" s="1"/>
  <c r="L14" i="22"/>
  <c r="J25" i="21"/>
  <c r="F25" i="21"/>
  <c r="J23" i="21"/>
  <c r="F23" i="21"/>
  <c r="J20" i="21"/>
  <c r="F20" i="21"/>
  <c r="H18" i="21"/>
  <c r="J18" i="21"/>
  <c r="F18" i="21"/>
  <c r="J12" i="21"/>
  <c r="H12" i="21"/>
  <c r="F12" i="21"/>
  <c r="L15" i="22" l="1"/>
  <c r="L16" i="22" s="1"/>
  <c r="H20" i="21"/>
  <c r="H23" i="21" s="1"/>
  <c r="H25" i="21" s="1"/>
  <c r="F10" i="11" s="1"/>
  <c r="F32" i="11" s="1"/>
  <c r="D32" i="11"/>
  <c r="L22" i="23"/>
  <c r="L24" i="23" s="1"/>
  <c r="J22" i="23"/>
  <c r="J24" i="23" s="1"/>
  <c r="D36" i="21" l="1"/>
  <c r="D38" i="21" s="1"/>
  <c r="F36" i="21"/>
  <c r="F38" i="21" s="1"/>
  <c r="F40" i="21" s="1"/>
  <c r="J20" i="22" s="1"/>
  <c r="H36" i="21"/>
  <c r="H38" i="21" s="1"/>
  <c r="H40" i="21" s="1"/>
  <c r="J19" i="19" s="1"/>
  <c r="L19" i="19" s="1"/>
  <c r="J36" i="21"/>
  <c r="J38" i="21" s="1"/>
  <c r="J40" i="21" s="1"/>
  <c r="L14" i="12"/>
  <c r="D57" i="11"/>
  <c r="D59" i="11" s="1"/>
  <c r="D95" i="11" s="1"/>
  <c r="D97" i="11" s="1"/>
  <c r="H57" i="11"/>
  <c r="H59" i="11" s="1"/>
  <c r="H95" i="11" s="1"/>
  <c r="H97" i="11" s="1"/>
  <c r="L20" i="22" l="1"/>
  <c r="L22" i="22" s="1"/>
  <c r="L24" i="22" s="1"/>
  <c r="J22" i="22"/>
  <c r="J24" i="22" s="1"/>
  <c r="B93" i="11"/>
  <c r="L14" i="19" l="1"/>
  <c r="F42" i="21"/>
  <c r="J42" i="21"/>
  <c r="J88" i="7" l="1"/>
  <c r="H88" i="7"/>
  <c r="F88" i="7"/>
  <c r="D88" i="7"/>
  <c r="J66" i="7"/>
  <c r="H66" i="7"/>
  <c r="F66" i="7"/>
  <c r="J58" i="7"/>
  <c r="H58" i="7"/>
  <c r="F58" i="7"/>
  <c r="D58" i="7"/>
  <c r="J36" i="7"/>
  <c r="H36" i="7"/>
  <c r="F36" i="7"/>
  <c r="D36" i="7"/>
  <c r="J17" i="7"/>
  <c r="H17" i="7"/>
  <c r="F17" i="7"/>
  <c r="D17" i="7"/>
  <c r="D67" i="7" l="1"/>
  <c r="D90" i="7" s="1"/>
  <c r="J67" i="7"/>
  <c r="J90" i="7" s="1"/>
  <c r="F67" i="7"/>
  <c r="F90" i="7" s="1"/>
  <c r="H67" i="7"/>
  <c r="F38" i="7"/>
  <c r="J38" i="7"/>
  <c r="H38" i="7"/>
  <c r="D38" i="7"/>
  <c r="H90" i="7" l="1"/>
  <c r="B74" i="11" l="1"/>
  <c r="L15" i="12" l="1"/>
  <c r="L16" i="12" s="1"/>
  <c r="J15" i="12"/>
  <c r="J16" i="12" s="1"/>
  <c r="L15" i="19" l="1"/>
  <c r="L16" i="19" s="1"/>
  <c r="D15" i="19"/>
  <c r="D23" i="19" l="1"/>
  <c r="D16" i="19"/>
  <c r="D12" i="21"/>
  <c r="D18" i="21"/>
  <c r="H21" i="19"/>
  <c r="H23" i="19" s="1"/>
  <c r="F21" i="19"/>
  <c r="F23" i="19" s="1"/>
  <c r="H21" i="12"/>
  <c r="H23" i="12" s="1"/>
  <c r="F21" i="12"/>
  <c r="F23" i="12" s="1"/>
  <c r="D21" i="12"/>
  <c r="D23" i="12" s="1"/>
  <c r="L20" i="12"/>
  <c r="D20" i="21" l="1"/>
  <c r="D23" i="21" s="1"/>
  <c r="D25" i="21" s="1"/>
  <c r="B10" i="11" s="1"/>
  <c r="D40" i="21" l="1"/>
  <c r="J19" i="12" l="1"/>
  <c r="L19" i="12" s="1"/>
  <c r="L21" i="12" s="1"/>
  <c r="D42" i="21"/>
  <c r="B32" i="11"/>
  <c r="L23" i="12" l="1"/>
  <c r="J21" i="12"/>
  <c r="J23" i="12" s="1"/>
  <c r="H42" i="21"/>
  <c r="B57" i="11"/>
  <c r="B59" i="11" s="1"/>
  <c r="B95" i="11" l="1"/>
  <c r="B97" i="11" s="1"/>
  <c r="L21" i="19"/>
  <c r="L23" i="19" s="1"/>
  <c r="J21" i="19"/>
  <c r="J23" i="19" s="1"/>
  <c r="F57" i="11" l="1"/>
  <c r="F59" i="11" s="1"/>
  <c r="F95" i="11" l="1"/>
  <c r="F97" i="11" s="1"/>
</calcChain>
</file>

<file path=xl/sharedStrings.xml><?xml version="1.0" encoding="utf-8"?>
<sst xmlns="http://schemas.openxmlformats.org/spreadsheetml/2006/main" count="348" uniqueCount="195">
  <si>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</si>
  <si>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</si>
  <si>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</si>
  <si>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</si>
  <si>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</si>
  <si>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</si>
  <si>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</si>
  <si>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</si>
  <si>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</si>
  <si>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</si>
  <si>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</si>
  <si>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</si>
  <si>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</si>
  <si>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</si>
  <si>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</si>
  <si>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</si>
  <si>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</si>
  <si>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</si>
  <si>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</si>
  <si>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</si>
  <si>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</si>
  <si>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</si>
  <si>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</si>
  <si>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</si>
  <si>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</si>
  <si>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</si>
  <si>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</si>
  <si>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</si>
  <si>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</si>
  <si>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</si>
  <si>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</si>
  <si>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</si>
  <si>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</si>
  <si>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</si>
  <si>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</si>
  <si>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</si>
  <si>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</si>
  <si>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</si>
  <si>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</si>
  <si>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</si>
  <si>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</si>
  <si>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</si>
  <si>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</si>
  <si>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</si>
  <si>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</si>
  <si>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</si>
  <si>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</si>
  <si>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</si>
  <si>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</si>
  <si>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</si>
  <si>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</si>
  <si>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</si>
  <si>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</si>
  <si>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</si>
  <si>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</si>
  <si>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</si>
  <si>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</si>
  <si>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</si>
  <si>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</si>
  <si>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</si>
  <si>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</si>
  <si>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</si>
  <si>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</si>
  <si>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</si>
  <si>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</si>
  <si>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</si>
  <si>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</si>
  <si>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</si>
  <si>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</si>
  <si>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</si>
  <si>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</si>
  <si>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</si>
  <si>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</si>
  <si>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</si>
  <si>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</si>
  <si>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</si>
  <si>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</si>
  <si>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</si>
  <si>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</si>
  <si>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</si>
  <si>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</si>
  <si>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</si>
  <si>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</si>
  <si>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</si>
  <si>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</si>
  <si>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</si>
  <si>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</si>
  <si>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</si>
  <si>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</si>
  <si>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</si>
  <si>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</si>
  <si>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</si>
  <si>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</si>
  <si>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</si>
  <si>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</si>
  <si>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</si>
  <si>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</si>
  <si>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</si>
  <si>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</si>
  <si>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</si>
  <si>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</si>
  <si>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</si>
  <si>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</si>
  <si>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</si>
  <si>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</si>
  <si>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</si>
  <si>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</si>
  <si>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</si>
  <si>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</si>
  <si>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</si>
  <si>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</si>
  <si>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</si>
  <si>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</si>
  <si>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</si>
  <si>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</si>
  <si>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</si>
  <si>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</si>
  <si>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</si>
  <si>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</si>
  <si>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</si>
  <si>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</si>
  <si>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</si>
  <si>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</si>
  <si>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</si>
  <si>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</si>
  <si>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</si>
  <si>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</si>
  <si>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</si>
  <si>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1 มกราคม</t>
  </si>
  <si>
    <t>รายการที่ไม่ใช่เงินสด</t>
  </si>
  <si>
    <t>ลูกหนี้ค่าขายอุปกรณ์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</si>
  <si>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</si>
  <si>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</si>
  <si>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</si>
  <si>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ขาดทุนจากอัตราแลกเปลี่ยนที่ยังไม่เกิดขึ้น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</si>
  <si>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</si>
  <si>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</si>
  <si>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</si>
  <si>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</si>
  <si>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</si>
  <si>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เงินกู้ยืมระยะสั้นจากกิจการที่เกี่ยวข้องกัน</t>
  </si>
  <si>
    <t xml:space="preserve">    กำไรเบ็ดเสร็จอื่น</t>
  </si>
  <si>
    <t>เงินสดและรายการเทียบเท่าเงินสดเพิ่มขึ้น (ลดลง) สุทธิ</t>
  </si>
  <si>
    <t>บริษัท อมรินทร์ คอร์เปอเรชั่นส์ จำกัด (มหาชน) และบริษัทย่อย</t>
  </si>
  <si>
    <t>เงินกู้ยืมระยะสั้นจากสถาบันการเงิน</t>
  </si>
  <si>
    <t>ภาษีเงินได้นิติบุคคลค้างจ่าย</t>
  </si>
  <si>
    <t>ยอดคงเหลือ ณ วันที่ 1 มกราคม 2566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</si>
  <si>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</si>
  <si>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</si>
  <si>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โอนสินทรัพย์สิทธิการใช้เป็นอุปกรณ์</t>
  </si>
  <si>
    <t>กำไรขาดทุนเบ็ดเสร็จอื่น</t>
  </si>
  <si>
    <t>ผลกำไรจากการวัดมูลค่าใหม่ของผลประโยชน์</t>
  </si>
  <si>
    <t xml:space="preserve">   พนักงานที่กำหนดไว้</t>
  </si>
  <si>
    <t>ส่วนแบ่งกำไรเบ็ดเสร็จอื่นของบริษัทร่วม</t>
  </si>
  <si>
    <t xml:space="preserve">   ตามวิธีส่วนได้เสีย - สุทธิจากภาษี</t>
  </si>
  <si>
    <t>กำไรขาดทุนเบ็ดเสร็จอื่นสำหรับงวด - สุทธิจากภาษี</t>
  </si>
  <si>
    <t>กระแสเงินสดสุทธิได้มาจากการดำเนินงาน</t>
  </si>
  <si>
    <t>ภาษีเงินได้รับคืน</t>
  </si>
  <si>
    <t>ทุนที่ออก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</si>
  <si>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</si>
  <si>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</si>
  <si>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</si>
  <si>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</si>
  <si>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ปรับรายการที่กระทบกำไรเป็นเงินสดรับ</t>
  </si>
  <si>
    <t>กลับรายการผลขาดทุนจากการด้อยค่าด้านเครดิตที่คาดว่าจะเกิดขึ้น</t>
  </si>
  <si>
    <t>เงินสดจ่ายเพื่อซื้อที่ดิน อาคารและอุปกรณ์</t>
  </si>
  <si>
    <t>กำไรจากกิจกรรมดำเนินงาน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</si>
  <si>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</si>
  <si>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</si>
  <si>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กำไรขาดทุนเบ็ดเสร็จรวมสำหรับงวด</t>
  </si>
  <si>
    <t xml:space="preserve">    กำไรขาดทุนเบ็ดเสร็จอื่น</t>
  </si>
  <si>
    <t>(กำไร) ขาดทุนจากการจำหน่ายอุปกรณ์</t>
  </si>
  <si>
    <t>31 มีนาคม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</si>
  <si>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</si>
  <si>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</si>
  <si>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</si>
  <si>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</si>
  <si>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</si>
  <si>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</si>
  <si>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ขาดทุนเบ็ดเสร็จอื่น</t>
  </si>
  <si>
    <t>กลับรายการผลขาดทุนจากการด้อยค่าอุปกรณ์</t>
  </si>
  <si>
    <t>เงินมัดจำและเงินประกัน</t>
  </si>
  <si>
    <t>เงินสดและรายการเทียบเท่าเงินสด ณ 31 มีนาคม</t>
  </si>
  <si>
    <t>งบฐานะการเงิน</t>
  </si>
  <si>
    <t>6</t>
  </si>
  <si>
    <t>งบการเปลี่ยนแปลงส่วนของผู้ถือหุ้น (ไม่ได้ตรวจสอบ)</t>
  </si>
  <si>
    <t>2</t>
  </si>
  <si>
    <t>ค่าใช้จ่ายภาษีเงินได้</t>
  </si>
  <si>
    <t>ประมาณการรับคืนนิตยสารและหนังสือ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</si>
  <si>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</si>
  <si>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</si>
  <si>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กลับรายการขาดทุนจากการปรับมูลค่าสินค้า</t>
  </si>
  <si>
    <t>3, 4</t>
  </si>
  <si>
    <t>3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</si>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</sst>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_ ;\(#,##0\)\ "/>
  </numFmts>
  <fonts count="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1"/>
      <name val="Tahoma"/>
      <family val="2"/>
      <scheme val="minor"/>
    </font>
    <font>
      <b/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97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88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88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88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88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188" fontId="4" fillId="0" borderId="0" xfId="0" applyNumberFormat="1" applyFont="1"/>
    <xf numFmtId="188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88" fontId="3" fillId="0" borderId="2" xfId="0" applyNumberFormat="1" applyFont="1" applyBorder="1"/>
    <xf numFmtId="49" fontId="0" fillId="0" borderId="0" xfId="0" applyNumberFormat="1" applyAlignment="1">
      <alignment horizontal="left"/>
    </xf>
    <xf numFmtId="188" fontId="3" fillId="0" borderId="3" xfId="0" applyNumberFormat="1" applyFont="1" applyBorder="1"/>
    <xf numFmtId="188" fontId="4" fillId="0" borderId="0" xfId="0" applyNumberFormat="1" applyFont="1" applyAlignment="1">
      <alignment horizontal="right" wrapText="1"/>
    </xf>
    <xf numFmtId="0" fontId="2" fillId="0" borderId="0" xfId="0" applyFont="1"/>
    <xf numFmtId="188" fontId="0" fillId="0" borderId="3" xfId="0" applyNumberFormat="1" applyBorder="1"/>
    <xf numFmtId="190" fontId="3" fillId="0" borderId="0" xfId="1" applyNumberFormat="1" applyFont="1" applyFill="1" applyBorder="1" applyAlignment="1"/>
    <xf numFmtId="187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87" fontId="0" fillId="0" borderId="0" xfId="1" applyFont="1" applyFill="1" applyBorder="1" applyAlignment="1"/>
    <xf numFmtId="187" fontId="3" fillId="0" borderId="0" xfId="1" applyFont="1" applyFill="1" applyBorder="1" applyAlignment="1"/>
    <xf numFmtId="188" fontId="0" fillId="0" borderId="0" xfId="0" applyNumberFormat="1"/>
    <xf numFmtId="0" fontId="0" fillId="0" borderId="0" xfId="0" quotePrefix="1" applyAlignment="1">
      <alignment horizontal="center"/>
    </xf>
    <xf numFmtId="189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187" fontId="0" fillId="0" borderId="0" xfId="1" applyFont="1" applyFill="1" applyBorder="1" applyAlignment="1">
      <alignment horizontal="center"/>
    </xf>
    <xf numFmtId="189" fontId="0" fillId="0" borderId="1" xfId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187" fontId="4" fillId="0" borderId="0" xfId="1" applyFont="1" applyFill="1" applyBorder="1" applyAlignment="1"/>
    <xf numFmtId="187" fontId="3" fillId="0" borderId="0" xfId="1" applyFont="1" applyFill="1" applyAlignment="1"/>
    <xf numFmtId="187" fontId="4" fillId="0" borderId="3" xfId="1" applyFont="1" applyFill="1" applyBorder="1" applyAlignment="1"/>
    <xf numFmtId="187" fontId="4" fillId="0" borderId="0" xfId="1" applyFont="1" applyFill="1" applyAlignment="1"/>
    <xf numFmtId="10" fontId="0" fillId="0" borderId="0" xfId="4" applyNumberFormat="1" applyFont="1" applyFill="1"/>
    <xf numFmtId="189" fontId="0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189" fontId="4" fillId="0" borderId="0" xfId="1" applyNumberFormat="1" applyFont="1" applyFill="1"/>
    <xf numFmtId="187" fontId="4" fillId="0" borderId="0" xfId="1" applyFont="1" applyFill="1"/>
    <xf numFmtId="187" fontId="0" fillId="0" borderId="1" xfId="1" applyFont="1" applyFill="1" applyBorder="1" applyAlignment="1">
      <alignment horizontal="center"/>
    </xf>
    <xf numFmtId="187" fontId="0" fillId="0" borderId="1" xfId="1" applyFont="1" applyFill="1" applyBorder="1" applyAlignment="1"/>
    <xf numFmtId="189" fontId="0" fillId="0" borderId="1" xfId="1" applyNumberFormat="1" applyFont="1" applyFill="1" applyBorder="1" applyAlignment="1"/>
    <xf numFmtId="0" fontId="7" fillId="0" borderId="0" xfId="0" applyFont="1"/>
    <xf numFmtId="189" fontId="3" fillId="0" borderId="1" xfId="1" applyNumberFormat="1" applyFont="1" applyFill="1" applyBorder="1" applyAlignment="1"/>
    <xf numFmtId="189" fontId="4" fillId="0" borderId="0" xfId="0" applyNumberFormat="1" applyFont="1"/>
    <xf numFmtId="189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88" fontId="0" fillId="0" borderId="0" xfId="0" applyNumberFormat="1" applyFill="1"/>
    <xf numFmtId="188" fontId="3" fillId="0" borderId="2" xfId="0" applyNumberFormat="1" applyFont="1" applyFill="1" applyBorder="1"/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188" fontId="3" fillId="0" borderId="4" xfId="0" applyNumberFormat="1" applyFont="1" applyFill="1" applyBorder="1"/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0" fillId="0" borderId="0" xfId="0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188" fontId="3" fillId="0" borderId="3" xfId="0" applyNumberFormat="1" applyFont="1" applyFill="1" applyBorder="1"/>
    <xf numFmtId="187" fontId="0" fillId="0" borderId="0" xfId="0" applyNumberFormat="1" applyFill="1"/>
    <xf numFmtId="0" fontId="0" fillId="0" borderId="0" xfId="0" applyFill="1" applyAlignment="1">
      <alignment horizontal="center"/>
    </xf>
    <xf numFmtId="189" fontId="0" fillId="0" borderId="0" xfId="0" applyNumberFormat="1"/>
    <xf numFmtId="187" fontId="0" fillId="0" borderId="0" xfId="1" applyFont="1"/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/>
    <xf numFmtId="189" fontId="3" fillId="0" borderId="0" xfId="1" applyNumberFormat="1" applyFont="1" applyFill="1" applyBorder="1" applyAlignment="1">
      <alignment vertical="center"/>
    </xf>
    <xf numFmtId="187" fontId="0" fillId="0" borderId="0" xfId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7" fontId="3" fillId="0" borderId="0" xfId="1" applyFont="1" applyFill="1" applyBorder="1" applyAlignment="1">
      <alignment vertical="center"/>
    </xf>
    <xf numFmtId="49" fontId="0" fillId="0" borderId="0" xfId="0" applyNumberFormat="1" applyFill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190" fontId="3" fillId="0" borderId="0" xfId="0" applyNumberFormat="1" applyFont="1" applyFill="1"/>
    <xf numFmtId="190" fontId="4" fillId="0" borderId="0" xfId="0" applyNumberFormat="1" applyFont="1" applyFill="1"/>
    <xf numFmtId="0" fontId="5" fillId="0" borderId="0" xfId="0" applyFont="1" applyFill="1"/>
    <xf numFmtId="188" fontId="4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188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/>
    <xf numFmtId="49" fontId="7" fillId="0" borderId="0" xfId="0" applyNumberFormat="1" applyFont="1" applyFill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89" fontId="0" fillId="0" borderId="0" xfId="1" applyNumberFormat="1" applyFont="1" applyFill="1" applyAlignment="1"/>
    <xf numFmtId="187" fontId="0" fillId="0" borderId="0" xfId="0" applyNumberFormat="1"/>
    <xf numFmtId="189" fontId="3" fillId="0" borderId="2" xfId="1" applyNumberFormat="1" applyFont="1" applyBorder="1"/>
    <xf numFmtId="189" fontId="3" fillId="0" borderId="3" xfId="1" applyNumberFormat="1" applyFont="1" applyBorder="1"/>
    <xf numFmtId="188" fontId="0" fillId="0" borderId="0" xfId="0" applyNumberFormat="1" applyAlignment="1">
      <alignment horizontal="right"/>
    </xf>
    <xf numFmtId="189" fontId="3" fillId="0" borderId="1" xfId="1" applyNumberFormat="1" applyFont="1" applyBorder="1"/>
    <xf numFmtId="189" fontId="3" fillId="0" borderId="0" xfId="0" applyNumberFormat="1" applyFont="1"/>
    <xf numFmtId="187" fontId="13" fillId="0" borderId="0" xfId="1" applyFont="1" applyFill="1" applyAlignment="1"/>
    <xf numFmtId="187" fontId="10" fillId="0" borderId="0" xfId="1" applyFont="1" applyFill="1" applyAlignment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0" fillId="0" borderId="0" xfId="0" applyFill="1" applyBorder="1"/>
    <xf numFmtId="187" fontId="14" fillId="0" borderId="0" xfId="1" applyFont="1" applyFill="1" applyBorder="1"/>
    <xf numFmtId="187" fontId="0" fillId="0" borderId="0" xfId="1" applyFont="1" applyFill="1" applyBorder="1"/>
    <xf numFmtId="187" fontId="15" fillId="0" borderId="0" xfId="1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87" fontId="4" fillId="0" borderId="0" xfId="1" applyFont="1"/>
    <xf numFmtId="49" fontId="7" fillId="0" borderId="0" xfId="0" applyNumberFormat="1" applyFont="1" applyAlignment="1">
      <alignment horizontal="left" wrapText="1"/>
    </xf>
    <xf numFmtId="189" fontId="4" fillId="0" borderId="0" xfId="1" applyNumberFormat="1" applyFont="1"/>
    <xf numFmtId="0" fontId="6" fillId="0" borderId="0" xfId="0" applyFont="1" applyAlignment="1">
      <alignment horizontal="center"/>
    </xf>
    <xf numFmtId="189" fontId="12" fillId="0" borderId="0" xfId="1" applyNumberFormat="1" applyFont="1" applyFill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/>
    <xf numFmtId="189" fontId="3" fillId="0" borderId="4" xfId="1" applyNumberFormat="1" applyFont="1" applyBorder="1"/>
    <xf numFmtId="189" fontId="3" fillId="0" borderId="0" xfId="1" applyNumberFormat="1" applyFont="1" applyBorder="1"/>
    <xf numFmtId="189" fontId="3" fillId="0" borderId="5" xfId="1" applyNumberFormat="1" applyFont="1" applyBorder="1"/>
    <xf numFmtId="0" fontId="6" fillId="0" borderId="0" xfId="0" applyFont="1" applyAlignment="1">
      <alignment horizontal="center"/>
    </xf>
    <xf numFmtId="187" fontId="4" fillId="0" borderId="1" xfId="1" applyFont="1" applyFill="1" applyBorder="1" applyAlignment="1">
      <alignment horizontal="center"/>
    </xf>
    <xf numFmtId="187" fontId="3" fillId="0" borderId="2" xfId="1" applyFont="1" applyBorder="1"/>
    <xf numFmtId="187" fontId="0" fillId="0" borderId="0" xfId="1" applyFont="1" applyFill="1"/>
    <xf numFmtId="0" fontId="6" fillId="0" borderId="0" xfId="0" applyFont="1" applyFill="1" applyAlignment="1">
      <alignment horizontal="center"/>
    </xf>
    <xf numFmtId="189" fontId="0" fillId="0" borderId="5" xfId="1" applyNumberFormat="1" applyFont="1" applyFill="1" applyBorder="1"/>
    <xf numFmtId="189" fontId="3" fillId="0" borderId="2" xfId="1" applyNumberFormat="1" applyFont="1" applyFill="1" applyBorder="1"/>
    <xf numFmtId="0" fontId="6" fillId="0" borderId="0" xfId="0" applyFont="1" applyFill="1" applyAlignment="1">
      <alignment horizontal="center" wrapText="1"/>
    </xf>
    <xf numFmtId="188" fontId="12" fillId="0" borderId="0" xfId="0" applyNumberFormat="1" applyFont="1" applyFill="1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89" fontId="3" fillId="0" borderId="0" xfId="1" applyNumberFormat="1" applyFont="1" applyFill="1" applyBorder="1" applyAlignment="1"/>
    <xf numFmtId="188" fontId="0" fillId="0" borderId="1" xfId="0" applyNumberFormat="1" applyFill="1" applyBorder="1"/>
    <xf numFmtId="189" fontId="0" fillId="0" borderId="1" xfId="1" applyNumberFormat="1" applyFont="1" applyFill="1" applyBorder="1"/>
    <xf numFmtId="189" fontId="4" fillId="0" borderId="5" xfId="1" applyNumberFormat="1" applyFont="1" applyFill="1" applyBorder="1"/>
    <xf numFmtId="188" fontId="0" fillId="0" borderId="5" xfId="0" applyNumberFormat="1" applyFill="1" applyBorder="1"/>
    <xf numFmtId="49" fontId="8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189" fontId="0" fillId="0" borderId="0" xfId="0" applyNumberFormat="1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Comma 15 3" xfId="5"/>
    <cellStyle name="Comma 2" xfId="2"/>
    <cellStyle name="Normal" xfId="0" builtinId="0"/>
    <cellStyle name="Normal 2" xfId="3"/>
    <cellStyle name="Percent" xfId="4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view="pageBreakPreview" topLeftCell="D84" zoomScaleNormal="100" zoomScaleSheetLayoutView="100" workbookViewId="0">
      <selection activeCell="F97" sqref="F97"/>
    </sheetView>
  </sheetViews>
  <sheetFormatPr defaultColWidth="9" defaultRowHeight="21.75" customHeight="1"/>
  <cols>
    <col min="1" max="1" width="43.42578125" customWidth="1"/>
    <col min="2" max="2" width="8.85546875" style="131" customWidth="1"/>
    <col min="3" max="3" width="1.5703125" style="131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  <col min="11" max="11" width="16.5703125" bestFit="1" customWidth="1"/>
    <col min="12" max="12" width="13.5703125" bestFit="1" customWidth="1"/>
  </cols>
  <sheetData>
    <row r="1" spans="1:12" ht="23.25">
      <c r="A1" s="31" t="s">
        <v>143</v>
      </c>
      <c r="B1" s="48"/>
      <c r="C1" s="48"/>
      <c r="D1" s="5"/>
      <c r="E1" s="5"/>
      <c r="F1" s="5"/>
      <c r="G1" s="5"/>
      <c r="H1" s="5"/>
      <c r="I1" s="5"/>
      <c r="J1" s="5"/>
    </row>
    <row r="2" spans="1:12" ht="23.25">
      <c r="A2" s="1" t="s">
        <v>183</v>
      </c>
      <c r="B2" s="49"/>
      <c r="C2" s="49"/>
      <c r="D2" s="5"/>
      <c r="E2" s="5"/>
      <c r="F2" s="5"/>
      <c r="G2" s="5"/>
      <c r="H2" s="5"/>
      <c r="I2" s="5"/>
      <c r="J2" s="5"/>
    </row>
    <row r="3" spans="1:12" ht="23.25">
      <c r="A3" s="1"/>
      <c r="B3" s="49"/>
      <c r="C3" s="49"/>
      <c r="D3" s="5"/>
      <c r="E3" s="5"/>
      <c r="F3" s="5"/>
      <c r="G3" s="5"/>
      <c r="H3" s="5"/>
      <c r="I3" s="5"/>
      <c r="J3" s="5"/>
    </row>
    <row r="4" spans="1:12">
      <c r="A4" s="2"/>
      <c r="B4" s="49"/>
      <c r="C4" s="49"/>
      <c r="D4" s="185" t="s">
        <v>0</v>
      </c>
      <c r="E4" s="185"/>
      <c r="F4" s="185"/>
      <c r="G4" s="185"/>
      <c r="H4" s="185" t="s">
        <v>1</v>
      </c>
      <c r="I4" s="185"/>
      <c r="J4" s="185"/>
    </row>
    <row r="5" spans="1:12">
      <c r="A5" s="2"/>
      <c r="B5" s="49"/>
      <c r="C5" s="49"/>
      <c r="D5" s="41" t="s">
        <v>172</v>
      </c>
      <c r="E5" s="41"/>
      <c r="F5" s="41" t="s">
        <v>2</v>
      </c>
      <c r="G5" s="131"/>
      <c r="H5" s="41" t="s">
        <v>172</v>
      </c>
      <c r="I5" s="41"/>
      <c r="J5" s="41" t="s">
        <v>2</v>
      </c>
    </row>
    <row r="6" spans="1:12" ht="23.25">
      <c r="A6" s="1" t="s">
        <v>3</v>
      </c>
      <c r="B6" s="49" t="s">
        <v>4</v>
      </c>
      <c r="C6" s="49"/>
      <c r="D6" s="45">
        <v>2567</v>
      </c>
      <c r="E6" s="128"/>
      <c r="F6" s="45">
        <v>2566</v>
      </c>
      <c r="G6" s="128"/>
      <c r="H6" s="45">
        <v>2567</v>
      </c>
      <c r="I6" s="128"/>
      <c r="J6" s="45">
        <v>2566</v>
      </c>
    </row>
    <row r="7" spans="1:12" ht="23.25">
      <c r="A7" s="1"/>
      <c r="B7" s="49"/>
      <c r="C7" s="49"/>
      <c r="D7" s="45" t="s">
        <v>5</v>
      </c>
      <c r="E7" s="128"/>
      <c r="F7" s="45"/>
      <c r="G7" s="128"/>
      <c r="H7" s="45" t="s">
        <v>5</v>
      </c>
      <c r="I7" s="128"/>
      <c r="J7" s="45"/>
    </row>
    <row r="8" spans="1:12">
      <c r="A8" s="3"/>
      <c r="B8" s="49"/>
      <c r="C8" s="49"/>
      <c r="D8" s="186" t="s">
        <v>6</v>
      </c>
      <c r="E8" s="187"/>
      <c r="F8" s="187"/>
      <c r="G8" s="187"/>
      <c r="H8" s="187"/>
      <c r="I8" s="187"/>
      <c r="J8" s="187"/>
    </row>
    <row r="9" spans="1:12">
      <c r="A9" s="12" t="s">
        <v>7</v>
      </c>
      <c r="B9" s="49"/>
      <c r="C9" s="49"/>
      <c r="D9" s="32"/>
      <c r="E9" s="32"/>
      <c r="F9" s="32"/>
      <c r="G9" s="32"/>
      <c r="H9" s="32"/>
      <c r="I9" s="32"/>
      <c r="J9" s="32"/>
    </row>
    <row r="10" spans="1:12">
      <c r="A10" s="26" t="s">
        <v>8</v>
      </c>
      <c r="B10" s="127"/>
      <c r="C10" s="127"/>
      <c r="D10" s="44">
        <v>378808</v>
      </c>
      <c r="E10" s="44"/>
      <c r="F10" s="55">
        <v>250871</v>
      </c>
      <c r="G10" s="44"/>
      <c r="H10" s="55">
        <v>79311</v>
      </c>
      <c r="I10" s="44"/>
      <c r="J10" s="55">
        <v>27083</v>
      </c>
      <c r="K10" s="106"/>
      <c r="L10" s="44"/>
    </row>
    <row r="11" spans="1:12">
      <c r="A11" s="26" t="s">
        <v>9</v>
      </c>
      <c r="B11" s="127" t="s">
        <v>192</v>
      </c>
      <c r="C11" s="127"/>
      <c r="D11" s="44">
        <v>439696</v>
      </c>
      <c r="E11" s="44"/>
      <c r="F11" s="55">
        <v>491520</v>
      </c>
      <c r="G11" s="44"/>
      <c r="H11" s="55">
        <v>291693</v>
      </c>
      <c r="I11" s="44"/>
      <c r="J11" s="55">
        <v>332577</v>
      </c>
      <c r="K11" s="106"/>
      <c r="L11" s="44"/>
    </row>
    <row r="12" spans="1:12">
      <c r="A12" s="25" t="s">
        <v>10</v>
      </c>
      <c r="B12" s="127">
        <v>3</v>
      </c>
      <c r="C12" s="127"/>
      <c r="D12" s="44">
        <v>107594</v>
      </c>
      <c r="E12" s="44"/>
      <c r="F12" s="55">
        <v>63251</v>
      </c>
      <c r="G12" s="44"/>
      <c r="H12" s="55">
        <v>47687</v>
      </c>
      <c r="I12" s="44"/>
      <c r="J12" s="55">
        <v>25837</v>
      </c>
      <c r="K12" s="106"/>
      <c r="L12" s="44"/>
    </row>
    <row r="13" spans="1:12">
      <c r="A13" s="26" t="s">
        <v>11</v>
      </c>
      <c r="B13" s="127"/>
      <c r="C13" s="127"/>
      <c r="D13" s="44">
        <v>481147</v>
      </c>
      <c r="E13" s="44"/>
      <c r="F13" s="132">
        <v>449965</v>
      </c>
      <c r="G13" s="44"/>
      <c r="H13" s="55">
        <v>272581</v>
      </c>
      <c r="I13" s="44"/>
      <c r="J13" s="55">
        <v>253097</v>
      </c>
      <c r="K13" s="106"/>
      <c r="L13" s="44"/>
    </row>
    <row r="14" spans="1:12">
      <c r="A14" s="26" t="s">
        <v>12</v>
      </c>
      <c r="B14" s="127"/>
      <c r="C14" s="127"/>
      <c r="D14" s="44"/>
      <c r="E14" s="44"/>
      <c r="F14" s="55"/>
      <c r="G14" s="44"/>
      <c r="H14" s="55"/>
      <c r="I14" s="44"/>
      <c r="J14" s="55"/>
      <c r="K14" s="106"/>
      <c r="L14" s="44"/>
    </row>
    <row r="15" spans="1:12">
      <c r="A15" s="26" t="s">
        <v>13</v>
      </c>
      <c r="B15" s="127">
        <v>5</v>
      </c>
      <c r="C15" s="127"/>
      <c r="D15" s="44">
        <v>667999</v>
      </c>
      <c r="E15" s="44"/>
      <c r="F15" s="55">
        <v>624020</v>
      </c>
      <c r="G15" s="44"/>
      <c r="H15" s="55">
        <v>273001</v>
      </c>
      <c r="I15" s="44"/>
      <c r="J15" s="55">
        <v>273002</v>
      </c>
      <c r="K15" s="106"/>
      <c r="L15" s="44"/>
    </row>
    <row r="16" spans="1:12">
      <c r="A16" s="26" t="s">
        <v>14</v>
      </c>
      <c r="B16" s="127"/>
      <c r="C16" s="127"/>
      <c r="D16" s="44">
        <v>17163</v>
      </c>
      <c r="E16" s="44"/>
      <c r="F16" s="55">
        <v>18617</v>
      </c>
      <c r="G16" s="44"/>
      <c r="H16" s="55">
        <v>6089</v>
      </c>
      <c r="I16" s="44"/>
      <c r="J16" s="55">
        <v>5500</v>
      </c>
      <c r="K16" s="106"/>
      <c r="L16" s="44"/>
    </row>
    <row r="17" spans="1:12">
      <c r="A17" s="3" t="s">
        <v>15</v>
      </c>
      <c r="B17" s="50"/>
      <c r="C17" s="50"/>
      <c r="D17" s="134">
        <f>SUM(D10:D16)</f>
        <v>2092407</v>
      </c>
      <c r="E17" s="18"/>
      <c r="F17" s="46">
        <f>SUM(F10:F16)</f>
        <v>1898244</v>
      </c>
      <c r="G17" s="18"/>
      <c r="H17" s="134">
        <f>SUM(H10:H16)</f>
        <v>970362</v>
      </c>
      <c r="I17" s="18"/>
      <c r="J17" s="46">
        <f>SUM(J10:J16)</f>
        <v>917096</v>
      </c>
      <c r="L17" s="44"/>
    </row>
    <row r="18" spans="1:12">
      <c r="A18" s="26"/>
      <c r="B18" s="49"/>
      <c r="C18" s="49"/>
      <c r="D18" s="44"/>
      <c r="E18" s="44"/>
      <c r="F18" s="44"/>
      <c r="G18" s="44"/>
      <c r="H18" s="44"/>
      <c r="I18" s="44"/>
      <c r="J18" s="44"/>
      <c r="L18" s="44"/>
    </row>
    <row r="19" spans="1:12">
      <c r="A19" s="12" t="s">
        <v>16</v>
      </c>
      <c r="B19" s="49"/>
      <c r="C19" s="49"/>
      <c r="D19" s="44"/>
      <c r="E19" s="44"/>
      <c r="F19" s="44"/>
      <c r="G19" s="44"/>
      <c r="H19" s="44"/>
      <c r="I19" s="44"/>
      <c r="J19" s="44"/>
      <c r="K19" s="133"/>
      <c r="L19" s="44"/>
    </row>
    <row r="20" spans="1:12">
      <c r="A20" s="25" t="s">
        <v>17</v>
      </c>
      <c r="B20" s="49"/>
      <c r="C20" s="49"/>
      <c r="D20" s="44">
        <f>137467-1</f>
        <v>137466</v>
      </c>
      <c r="E20" s="44"/>
      <c r="F20" s="44">
        <v>136122</v>
      </c>
      <c r="G20" s="44"/>
      <c r="H20" s="65">
        <v>27600</v>
      </c>
      <c r="I20" s="44"/>
      <c r="J20" s="44">
        <v>27600</v>
      </c>
      <c r="K20" s="106"/>
      <c r="L20" s="44"/>
    </row>
    <row r="21" spans="1:12">
      <c r="A21" s="25" t="s">
        <v>18</v>
      </c>
      <c r="B21" s="127"/>
      <c r="C21" s="127"/>
      <c r="D21" s="53">
        <v>0</v>
      </c>
      <c r="E21" s="44"/>
      <c r="F21" s="53">
        <v>0</v>
      </c>
      <c r="G21" s="44"/>
      <c r="H21" s="65">
        <v>4187280</v>
      </c>
      <c r="I21" s="44"/>
      <c r="J21" s="44">
        <v>4187280</v>
      </c>
      <c r="K21" s="106"/>
      <c r="L21" s="44"/>
    </row>
    <row r="22" spans="1:12">
      <c r="A22" s="25" t="s">
        <v>19</v>
      </c>
      <c r="B22" s="127"/>
      <c r="C22" s="127"/>
      <c r="D22" s="44">
        <v>1000</v>
      </c>
      <c r="E22" s="44"/>
      <c r="F22" s="44">
        <v>1000</v>
      </c>
      <c r="G22" s="44"/>
      <c r="H22" s="65">
        <v>1000</v>
      </c>
      <c r="I22" s="44"/>
      <c r="J22" s="44">
        <v>1000</v>
      </c>
      <c r="K22" s="106"/>
      <c r="L22" s="44"/>
    </row>
    <row r="23" spans="1:12">
      <c r="A23" s="25" t="s">
        <v>20</v>
      </c>
      <c r="B23" s="127">
        <v>5</v>
      </c>
      <c r="C23" s="127"/>
      <c r="D23" s="44">
        <v>476116</v>
      </c>
      <c r="E23" s="44"/>
      <c r="F23" s="44">
        <v>595937</v>
      </c>
      <c r="G23" s="44"/>
      <c r="H23" s="65">
        <v>1000</v>
      </c>
      <c r="I23" s="44"/>
      <c r="J23" s="44">
        <v>1000</v>
      </c>
      <c r="K23" s="106"/>
      <c r="L23" s="44"/>
    </row>
    <row r="24" spans="1:12">
      <c r="A24" s="25" t="s">
        <v>21</v>
      </c>
      <c r="B24" s="49"/>
      <c r="C24" s="49"/>
      <c r="D24" s="61">
        <v>0</v>
      </c>
      <c r="E24" s="44"/>
      <c r="F24" s="53">
        <v>0</v>
      </c>
      <c r="G24" s="44"/>
      <c r="H24" s="65">
        <v>27216</v>
      </c>
      <c r="I24" s="44"/>
      <c r="J24" s="44">
        <v>28570</v>
      </c>
      <c r="K24" s="106"/>
      <c r="L24" s="44"/>
    </row>
    <row r="25" spans="1:12">
      <c r="A25" s="26" t="s">
        <v>22</v>
      </c>
      <c r="B25" s="127"/>
      <c r="C25" s="127"/>
      <c r="D25" s="61">
        <v>1432333</v>
      </c>
      <c r="E25" s="44"/>
      <c r="F25" s="44">
        <v>1446486</v>
      </c>
      <c r="G25" s="44"/>
      <c r="H25" s="65">
        <v>607321</v>
      </c>
      <c r="I25" s="44"/>
      <c r="J25" s="44">
        <v>609583</v>
      </c>
      <c r="K25" s="106"/>
      <c r="L25" s="44"/>
    </row>
    <row r="26" spans="1:12">
      <c r="A26" s="25" t="s">
        <v>23</v>
      </c>
      <c r="B26" s="127"/>
      <c r="C26" s="127"/>
      <c r="D26" s="61">
        <v>132546</v>
      </c>
      <c r="E26" s="44"/>
      <c r="F26" s="44">
        <v>132444</v>
      </c>
      <c r="G26" s="44"/>
      <c r="H26" s="65">
        <f>6771</f>
        <v>6771</v>
      </c>
      <c r="I26" s="44"/>
      <c r="J26" s="44">
        <v>4799</v>
      </c>
      <c r="K26" s="106"/>
      <c r="L26" s="44"/>
    </row>
    <row r="27" spans="1:12">
      <c r="A27" s="25" t="s">
        <v>24</v>
      </c>
      <c r="B27" s="127"/>
      <c r="C27" s="127"/>
      <c r="D27" s="44">
        <v>199687</v>
      </c>
      <c r="E27" s="44"/>
      <c r="F27" s="44">
        <v>199687</v>
      </c>
      <c r="G27" s="44"/>
      <c r="H27" s="65">
        <v>182411</v>
      </c>
      <c r="I27" s="44"/>
      <c r="J27" s="44">
        <v>182411</v>
      </c>
      <c r="K27" s="106"/>
      <c r="L27" s="44"/>
    </row>
    <row r="28" spans="1:12">
      <c r="A28" s="25" t="s">
        <v>25</v>
      </c>
      <c r="B28" s="127"/>
      <c r="C28" s="127"/>
      <c r="D28" s="44"/>
      <c r="E28" s="44"/>
      <c r="F28" s="44"/>
      <c r="G28" s="44"/>
      <c r="H28" s="65"/>
      <c r="I28" s="44"/>
      <c r="J28" s="44"/>
      <c r="K28" s="106"/>
      <c r="L28" s="44"/>
    </row>
    <row r="29" spans="1:12">
      <c r="A29" s="25" t="s">
        <v>26</v>
      </c>
      <c r="B29" s="127"/>
      <c r="C29" s="127"/>
      <c r="D29" s="44">
        <v>709525</v>
      </c>
      <c r="E29" s="44"/>
      <c r="F29" s="44">
        <v>744535</v>
      </c>
      <c r="G29" s="44"/>
      <c r="H29" s="65">
        <v>0</v>
      </c>
      <c r="I29" s="44"/>
      <c r="J29" s="56">
        <v>0</v>
      </c>
      <c r="K29" s="106"/>
      <c r="L29" s="44"/>
    </row>
    <row r="30" spans="1:12">
      <c r="A30" s="25" t="s">
        <v>27</v>
      </c>
      <c r="B30" s="127"/>
      <c r="C30" s="127"/>
      <c r="D30" s="44">
        <v>189779</v>
      </c>
      <c r="E30" s="44"/>
      <c r="F30" s="44">
        <v>189779</v>
      </c>
      <c r="G30" s="44"/>
      <c r="H30" s="65">
        <v>0</v>
      </c>
      <c r="I30" s="44"/>
      <c r="J30" s="56">
        <v>0</v>
      </c>
      <c r="K30" s="106"/>
      <c r="L30" s="44"/>
    </row>
    <row r="31" spans="1:12">
      <c r="A31" s="34" t="s">
        <v>28</v>
      </c>
      <c r="B31" s="127"/>
      <c r="C31" s="127"/>
      <c r="D31" s="44">
        <v>271613</v>
      </c>
      <c r="E31" s="44"/>
      <c r="F31" s="44">
        <v>259698</v>
      </c>
      <c r="G31" s="44"/>
      <c r="H31" s="65">
        <v>271613</v>
      </c>
      <c r="I31" s="44"/>
      <c r="J31" s="44">
        <v>259698</v>
      </c>
      <c r="K31" s="106"/>
      <c r="L31" s="44"/>
    </row>
    <row r="32" spans="1:12">
      <c r="A32" s="109" t="s">
        <v>29</v>
      </c>
      <c r="B32" s="168"/>
      <c r="C32" s="168"/>
      <c r="D32" s="76">
        <v>181987</v>
      </c>
      <c r="E32" s="76"/>
      <c r="F32" s="76">
        <v>171840</v>
      </c>
      <c r="G32" s="76"/>
      <c r="H32" s="65">
        <v>8367</v>
      </c>
      <c r="I32" s="76"/>
      <c r="J32" s="76">
        <v>8715</v>
      </c>
      <c r="K32" s="106"/>
      <c r="L32" s="44"/>
    </row>
    <row r="33" spans="1:14">
      <c r="A33" s="109" t="s">
        <v>30</v>
      </c>
      <c r="B33" s="168"/>
      <c r="C33" s="168"/>
      <c r="D33" s="76">
        <v>2901</v>
      </c>
      <c r="E33" s="76"/>
      <c r="F33" s="172">
        <v>1269</v>
      </c>
      <c r="G33" s="76"/>
      <c r="H33" s="65">
        <v>29340</v>
      </c>
      <c r="I33" s="76"/>
      <c r="J33" s="76">
        <v>27876</v>
      </c>
      <c r="K33" s="106"/>
      <c r="L33" s="44"/>
    </row>
    <row r="34" spans="1:14">
      <c r="A34" s="25" t="s">
        <v>31</v>
      </c>
      <c r="B34" s="127"/>
      <c r="C34" s="127"/>
      <c r="D34" s="44">
        <v>49646</v>
      </c>
      <c r="E34" s="44"/>
      <c r="F34" s="44">
        <v>47282</v>
      </c>
      <c r="G34" s="44"/>
      <c r="H34" s="65">
        <v>428</v>
      </c>
      <c r="I34" s="44"/>
      <c r="J34" s="44">
        <v>428</v>
      </c>
      <c r="K34" s="106"/>
      <c r="L34" s="44"/>
    </row>
    <row r="35" spans="1:14">
      <c r="A35" s="26" t="s">
        <v>32</v>
      </c>
      <c r="B35" s="127"/>
      <c r="C35" s="127"/>
      <c r="D35" s="44">
        <v>128319</v>
      </c>
      <c r="E35" s="44"/>
      <c r="F35" s="44">
        <v>139552</v>
      </c>
      <c r="G35" s="44"/>
      <c r="H35" s="65">
        <v>18652</v>
      </c>
      <c r="I35" s="44"/>
      <c r="J35" s="44">
        <v>34161</v>
      </c>
      <c r="K35" s="106"/>
      <c r="L35" s="44"/>
      <c r="N35" s="106"/>
    </row>
    <row r="36" spans="1:14">
      <c r="A36" s="3" t="s">
        <v>33</v>
      </c>
      <c r="B36" s="50"/>
      <c r="C36" s="50"/>
      <c r="D36" s="134">
        <f>SUM(D20:D35)</f>
        <v>3912918</v>
      </c>
      <c r="E36" s="18"/>
      <c r="F36" s="33">
        <f>SUM(F20:F35)</f>
        <v>4065631</v>
      </c>
      <c r="G36" s="18"/>
      <c r="H36" s="134">
        <f>SUM(H20:H35)</f>
        <v>5368999</v>
      </c>
      <c r="I36" s="18"/>
      <c r="J36" s="33">
        <f>SUM(J20:J35)</f>
        <v>5373121</v>
      </c>
      <c r="K36" s="133"/>
      <c r="L36" s="44"/>
    </row>
    <row r="37" spans="1:14">
      <c r="A37" s="26"/>
      <c r="B37" s="49"/>
      <c r="C37" s="49"/>
      <c r="D37" s="44"/>
      <c r="E37" s="44"/>
      <c r="F37" s="44"/>
      <c r="G37" s="44"/>
      <c r="H37" s="44"/>
      <c r="I37" s="44"/>
      <c r="J37" s="44"/>
      <c r="K37" s="133"/>
      <c r="L37" s="44"/>
    </row>
    <row r="38" spans="1:14" ht="22.5" thickBot="1">
      <c r="A38" s="3" t="s">
        <v>34</v>
      </c>
      <c r="B38" s="50"/>
      <c r="C38" s="50"/>
      <c r="D38" s="135">
        <f>SUM(D17+D36)</f>
        <v>6005325</v>
      </c>
      <c r="E38" s="18"/>
      <c r="F38" s="35">
        <f>SUM(F17+F36)</f>
        <v>5963875</v>
      </c>
      <c r="G38" s="18"/>
      <c r="H38" s="135">
        <f>SUM(H17+H36)</f>
        <v>6339361</v>
      </c>
      <c r="I38" s="18"/>
      <c r="J38" s="35">
        <f>SUM(J17+J36)</f>
        <v>6290217</v>
      </c>
      <c r="K38" s="133"/>
      <c r="L38" s="44"/>
    </row>
    <row r="39" spans="1:14" ht="22.5" thickTop="1">
      <c r="A39" s="3"/>
      <c r="B39" s="50"/>
      <c r="C39" s="50"/>
      <c r="D39" s="18"/>
      <c r="E39" s="18"/>
      <c r="F39" s="18"/>
      <c r="G39" s="18"/>
      <c r="H39" s="18"/>
      <c r="I39" s="18"/>
      <c r="J39" s="18"/>
      <c r="K39" s="133"/>
      <c r="L39" s="44"/>
    </row>
    <row r="40" spans="1:14" ht="23.25">
      <c r="A40" s="184" t="s">
        <v>143</v>
      </c>
      <c r="B40" s="184"/>
      <c r="C40" s="184"/>
      <c r="D40" s="184"/>
      <c r="E40" s="5"/>
      <c r="F40" s="5"/>
      <c r="G40" s="5"/>
      <c r="H40" s="5"/>
      <c r="I40" s="5"/>
      <c r="J40" s="5"/>
      <c r="K40" s="133"/>
      <c r="L40" s="44"/>
    </row>
    <row r="41" spans="1:14" ht="23.25">
      <c r="A41" s="1" t="s">
        <v>183</v>
      </c>
      <c r="B41" s="49"/>
      <c r="C41" s="49"/>
      <c r="D41" s="5"/>
      <c r="E41" s="5"/>
      <c r="F41" s="5"/>
      <c r="G41" s="5"/>
      <c r="H41" s="5"/>
      <c r="I41" s="5"/>
      <c r="J41" s="5"/>
      <c r="K41" s="133"/>
      <c r="L41" s="44"/>
    </row>
    <row r="42" spans="1:14">
      <c r="A42" s="3"/>
      <c r="B42" s="49"/>
      <c r="C42" s="49"/>
      <c r="D42" s="5"/>
      <c r="E42" s="5"/>
      <c r="F42" s="5"/>
      <c r="G42" s="5"/>
      <c r="H42" s="5"/>
      <c r="I42" s="5"/>
      <c r="J42" s="5"/>
      <c r="K42" s="133"/>
      <c r="L42" s="44"/>
    </row>
    <row r="43" spans="1:14">
      <c r="A43" s="2"/>
      <c r="B43" s="49"/>
      <c r="C43" s="49"/>
      <c r="D43" s="185" t="s">
        <v>0</v>
      </c>
      <c r="E43" s="185"/>
      <c r="F43" s="185"/>
      <c r="G43" s="185"/>
      <c r="H43" s="185" t="s">
        <v>1</v>
      </c>
      <c r="I43" s="185"/>
      <c r="J43" s="185"/>
      <c r="K43" s="133"/>
      <c r="L43" s="44"/>
    </row>
    <row r="44" spans="1:14">
      <c r="A44" s="2"/>
      <c r="B44" s="49"/>
      <c r="C44" s="49"/>
      <c r="D44" s="41" t="s">
        <v>172</v>
      </c>
      <c r="E44" s="41"/>
      <c r="F44" s="41" t="s">
        <v>2</v>
      </c>
      <c r="G44" s="131"/>
      <c r="H44" s="41" t="s">
        <v>172</v>
      </c>
      <c r="I44" s="41"/>
      <c r="J44" s="41" t="s">
        <v>2</v>
      </c>
      <c r="K44" s="133"/>
      <c r="L44" s="44"/>
    </row>
    <row r="45" spans="1:14" ht="23.25">
      <c r="A45" s="1" t="s">
        <v>35</v>
      </c>
      <c r="B45" s="49" t="s">
        <v>4</v>
      </c>
      <c r="C45" s="49"/>
      <c r="D45" s="45">
        <v>2567</v>
      </c>
      <c r="E45" s="128"/>
      <c r="F45" s="45">
        <v>2566</v>
      </c>
      <c r="G45" s="128"/>
      <c r="H45" s="45">
        <v>2567</v>
      </c>
      <c r="I45" s="128"/>
      <c r="J45" s="45">
        <v>2566</v>
      </c>
      <c r="K45" s="133"/>
      <c r="L45" s="44"/>
    </row>
    <row r="46" spans="1:14" ht="23.25">
      <c r="A46" s="1"/>
      <c r="B46" s="49"/>
      <c r="C46" s="49"/>
      <c r="D46" s="45" t="s">
        <v>5</v>
      </c>
      <c r="E46" s="128"/>
      <c r="F46" s="45"/>
      <c r="G46" s="128"/>
      <c r="H46" s="45" t="s">
        <v>5</v>
      </c>
      <c r="I46" s="128"/>
      <c r="J46" s="45"/>
      <c r="K46" s="133"/>
      <c r="L46" s="44"/>
    </row>
    <row r="47" spans="1:14">
      <c r="A47" s="3"/>
      <c r="B47" s="49"/>
      <c r="C47" s="49"/>
      <c r="D47" s="186" t="s">
        <v>6</v>
      </c>
      <c r="E47" s="187"/>
      <c r="F47" s="187"/>
      <c r="G47" s="187"/>
      <c r="H47" s="187"/>
      <c r="I47" s="187"/>
      <c r="J47" s="187"/>
      <c r="K47" s="133"/>
      <c r="L47" s="44"/>
    </row>
    <row r="48" spans="1:14">
      <c r="A48" s="4" t="s">
        <v>36</v>
      </c>
      <c r="B48" s="47"/>
      <c r="C48" s="47"/>
      <c r="D48" s="36"/>
      <c r="E48" s="36"/>
      <c r="F48" s="5"/>
      <c r="G48" s="36"/>
      <c r="H48" s="36"/>
      <c r="I48" s="36"/>
      <c r="J48" s="36"/>
      <c r="K48" s="133"/>
      <c r="L48" s="44"/>
    </row>
    <row r="49" spans="1:12" hidden="1">
      <c r="A49" s="30" t="s">
        <v>144</v>
      </c>
      <c r="B49" s="47"/>
      <c r="C49" s="51"/>
      <c r="D49" s="65"/>
      <c r="E49" s="44"/>
      <c r="F49" s="107">
        <v>0</v>
      </c>
      <c r="G49" s="44"/>
      <c r="H49" s="65">
        <v>0</v>
      </c>
      <c r="I49" s="44"/>
      <c r="J49" s="107">
        <v>0</v>
      </c>
      <c r="K49" s="133"/>
      <c r="L49" s="44"/>
    </row>
    <row r="50" spans="1:12">
      <c r="A50" s="6" t="s">
        <v>37</v>
      </c>
      <c r="B50" s="51">
        <v>3</v>
      </c>
      <c r="C50" s="51"/>
      <c r="D50" s="44">
        <v>366496</v>
      </c>
      <c r="E50" s="44"/>
      <c r="F50" s="44">
        <v>394842</v>
      </c>
      <c r="G50" s="44"/>
      <c r="H50" s="65">
        <v>67907</v>
      </c>
      <c r="I50" s="44"/>
      <c r="J50" s="44">
        <v>76187</v>
      </c>
      <c r="K50" s="106"/>
      <c r="L50" s="44"/>
    </row>
    <row r="51" spans="1:12">
      <c r="A51" s="30" t="s">
        <v>38</v>
      </c>
      <c r="B51" s="51">
        <v>3</v>
      </c>
      <c r="C51" s="51"/>
      <c r="D51" s="44">
        <v>182979</v>
      </c>
      <c r="E51" s="44"/>
      <c r="F51" s="44">
        <v>165010</v>
      </c>
      <c r="G51" s="44"/>
      <c r="H51" s="65">
        <v>61504</v>
      </c>
      <c r="I51" s="44"/>
      <c r="J51" s="44">
        <v>55862</v>
      </c>
      <c r="K51" s="106"/>
      <c r="L51" s="44"/>
    </row>
    <row r="52" spans="1:12">
      <c r="A52" s="30" t="s">
        <v>39</v>
      </c>
      <c r="B52" s="51">
        <v>3</v>
      </c>
      <c r="C52" s="51"/>
      <c r="D52" s="44">
        <v>290846</v>
      </c>
      <c r="E52" s="44"/>
      <c r="F52" s="44">
        <v>260976</v>
      </c>
      <c r="G52" s="44"/>
      <c r="H52" s="65">
        <v>179574</v>
      </c>
      <c r="I52" s="44"/>
      <c r="J52" s="44">
        <v>149616</v>
      </c>
      <c r="K52" s="106"/>
      <c r="L52" s="44"/>
    </row>
    <row r="53" spans="1:12">
      <c r="A53" s="30" t="s">
        <v>40</v>
      </c>
      <c r="B53" s="51"/>
      <c r="C53" s="51"/>
      <c r="D53" s="44"/>
      <c r="E53" s="44"/>
      <c r="F53" s="44"/>
      <c r="G53" s="44"/>
      <c r="H53" s="65"/>
      <c r="I53" s="44"/>
      <c r="J53" s="44"/>
      <c r="K53" s="106"/>
      <c r="L53" s="44"/>
    </row>
    <row r="54" spans="1:12">
      <c r="A54" s="30" t="s">
        <v>41</v>
      </c>
      <c r="B54" s="51">
        <v>3</v>
      </c>
      <c r="C54" s="51"/>
      <c r="D54" s="44">
        <v>77338</v>
      </c>
      <c r="E54" s="44"/>
      <c r="F54" s="44">
        <v>81811</v>
      </c>
      <c r="G54" s="44"/>
      <c r="H54" s="65">
        <v>1680</v>
      </c>
      <c r="I54" s="44"/>
      <c r="J54" s="44">
        <v>1408</v>
      </c>
      <c r="K54" s="106"/>
      <c r="L54" s="44"/>
    </row>
    <row r="55" spans="1:12" hidden="1">
      <c r="A55" s="30" t="s">
        <v>140</v>
      </c>
      <c r="B55" s="47" t="s">
        <v>186</v>
      </c>
      <c r="C55" s="51"/>
      <c r="D55" s="107">
        <v>0</v>
      </c>
      <c r="E55" s="44"/>
      <c r="F55" s="107">
        <v>0</v>
      </c>
      <c r="G55" s="44"/>
      <c r="H55" s="65">
        <v>0</v>
      </c>
      <c r="I55" s="44"/>
      <c r="J55" s="107">
        <v>0</v>
      </c>
      <c r="K55" s="106"/>
      <c r="L55" s="44"/>
    </row>
    <row r="56" spans="1:12" hidden="1">
      <c r="A56" s="101" t="s">
        <v>145</v>
      </c>
      <c r="B56" s="94"/>
      <c r="C56" s="171"/>
      <c r="D56" s="76"/>
      <c r="E56" s="76"/>
      <c r="F56" s="167">
        <v>0</v>
      </c>
      <c r="G56" s="76"/>
      <c r="H56" s="65">
        <v>0</v>
      </c>
      <c r="I56" s="76"/>
      <c r="J56" s="167">
        <v>0</v>
      </c>
      <c r="K56" s="106"/>
      <c r="L56" s="44"/>
    </row>
    <row r="57" spans="1:12">
      <c r="A57" s="6" t="s">
        <v>42</v>
      </c>
      <c r="B57" s="51"/>
      <c r="C57" s="51"/>
      <c r="D57" s="44">
        <v>29474</v>
      </c>
      <c r="E57" s="44"/>
      <c r="F57" s="44">
        <v>44930</v>
      </c>
      <c r="G57" s="44"/>
      <c r="H57" s="65">
        <f>10621+1</f>
        <v>10622</v>
      </c>
      <c r="I57" s="44"/>
      <c r="J57" s="136">
        <v>18420</v>
      </c>
      <c r="K57" s="106"/>
      <c r="L57" s="44"/>
    </row>
    <row r="58" spans="1:12">
      <c r="A58" s="3" t="s">
        <v>43</v>
      </c>
      <c r="B58" s="50"/>
      <c r="C58" s="50"/>
      <c r="D58" s="134">
        <f>SUM(D49:D57)</f>
        <v>947133</v>
      </c>
      <c r="E58" s="18"/>
      <c r="F58" s="134">
        <f>SUM(F49:F57)</f>
        <v>947569</v>
      </c>
      <c r="G58" s="18"/>
      <c r="H58" s="134">
        <f>SUM(H49:H57)</f>
        <v>321287</v>
      </c>
      <c r="I58" s="18"/>
      <c r="J58" s="134">
        <f>SUM(J49:J57)</f>
        <v>301493</v>
      </c>
      <c r="K58" s="133"/>
      <c r="L58" s="44"/>
    </row>
    <row r="59" spans="1:12">
      <c r="A59" s="8"/>
      <c r="B59" s="47"/>
      <c r="C59" s="47"/>
      <c r="D59" s="9"/>
      <c r="E59" s="9"/>
      <c r="F59" s="9"/>
      <c r="G59" s="9"/>
      <c r="H59" s="9"/>
      <c r="I59" s="9"/>
      <c r="J59" s="9"/>
      <c r="K59" s="133"/>
      <c r="L59" s="44"/>
    </row>
    <row r="60" spans="1:12">
      <c r="A60" s="4" t="s">
        <v>44</v>
      </c>
      <c r="B60" s="47"/>
      <c r="C60" s="47"/>
      <c r="D60" s="7"/>
      <c r="E60" s="7"/>
      <c r="F60" s="7"/>
      <c r="G60" s="7"/>
      <c r="H60" s="7"/>
      <c r="I60" s="7"/>
      <c r="J60" s="7"/>
      <c r="K60" s="133"/>
      <c r="L60" s="44"/>
    </row>
    <row r="61" spans="1:12">
      <c r="A61" s="30" t="s">
        <v>45</v>
      </c>
      <c r="B61" s="51">
        <v>3</v>
      </c>
      <c r="C61" s="51"/>
      <c r="D61" s="73">
        <v>57805</v>
      </c>
      <c r="E61" s="44"/>
      <c r="F61" s="44">
        <v>52882</v>
      </c>
      <c r="G61" s="44"/>
      <c r="H61" s="65">
        <v>3747</v>
      </c>
      <c r="I61" s="44"/>
      <c r="J61" s="44">
        <v>2056</v>
      </c>
      <c r="K61" s="106"/>
      <c r="L61" s="44"/>
    </row>
    <row r="62" spans="1:12">
      <c r="A62" s="30" t="s">
        <v>46</v>
      </c>
      <c r="B62" s="51"/>
      <c r="C62" s="51"/>
      <c r="D62" s="65"/>
      <c r="E62" s="44"/>
      <c r="F62" s="44"/>
      <c r="G62" s="44"/>
      <c r="H62" s="65"/>
      <c r="I62" s="44"/>
      <c r="J62" s="44"/>
      <c r="K62" s="106"/>
      <c r="L62" s="44"/>
    </row>
    <row r="63" spans="1:12">
      <c r="A63" s="30" t="s">
        <v>47</v>
      </c>
      <c r="B63" s="30"/>
      <c r="C63" s="51"/>
      <c r="D63" s="44">
        <v>247245</v>
      </c>
      <c r="E63" s="44"/>
      <c r="F63" s="44">
        <v>235325</v>
      </c>
      <c r="G63" s="44"/>
      <c r="H63" s="65">
        <v>133486</v>
      </c>
      <c r="I63" s="44"/>
      <c r="J63" s="44">
        <v>127074</v>
      </c>
      <c r="K63" s="106"/>
      <c r="L63" s="44"/>
    </row>
    <row r="64" spans="1:12" ht="22.5" customHeight="1">
      <c r="A64" s="30" t="s">
        <v>48</v>
      </c>
      <c r="B64" s="82"/>
      <c r="C64" s="51"/>
      <c r="D64" s="44">
        <v>7340</v>
      </c>
      <c r="E64" s="44"/>
      <c r="F64" s="44">
        <v>7509</v>
      </c>
      <c r="G64" s="44"/>
      <c r="H64" s="65">
        <v>0</v>
      </c>
      <c r="I64" s="44"/>
      <c r="J64" s="42">
        <v>0</v>
      </c>
      <c r="K64" s="106"/>
      <c r="L64" s="44"/>
    </row>
    <row r="65" spans="1:12">
      <c r="A65" s="30" t="s">
        <v>49</v>
      </c>
      <c r="D65" s="44">
        <v>4793</v>
      </c>
      <c r="F65" s="44">
        <v>4793</v>
      </c>
      <c r="H65" s="65">
        <v>501</v>
      </c>
      <c r="J65" s="44">
        <v>501</v>
      </c>
      <c r="K65" s="106"/>
      <c r="L65" s="44"/>
    </row>
    <row r="66" spans="1:12">
      <c r="A66" s="3" t="s">
        <v>50</v>
      </c>
      <c r="B66" s="50"/>
      <c r="C66" s="50"/>
      <c r="D66" s="134">
        <f>SUM(D61:D65)</f>
        <v>317183</v>
      </c>
      <c r="E66" s="18"/>
      <c r="F66" s="33">
        <f>SUM(F61:F65)</f>
        <v>300509</v>
      </c>
      <c r="G66" s="18"/>
      <c r="H66" s="134">
        <f>SUM(H61:H65)</f>
        <v>137734</v>
      </c>
      <c r="I66" s="18"/>
      <c r="J66" s="33">
        <f>SUM(J61:J65)</f>
        <v>129631</v>
      </c>
      <c r="K66" s="133"/>
      <c r="L66" s="44"/>
    </row>
    <row r="67" spans="1:12">
      <c r="A67" s="8" t="s">
        <v>51</v>
      </c>
      <c r="B67" s="52"/>
      <c r="C67" s="52"/>
      <c r="D67" s="137">
        <f>SUM(D58,D66)</f>
        <v>1264316</v>
      </c>
      <c r="E67" s="18"/>
      <c r="F67" s="29">
        <f>SUM(F58,F66)</f>
        <v>1248078</v>
      </c>
      <c r="G67" s="18"/>
      <c r="H67" s="137">
        <f>SUM(H58,H66)</f>
        <v>459021</v>
      </c>
      <c r="I67" s="18"/>
      <c r="J67" s="29">
        <f>SUM(J58,J66)</f>
        <v>431124</v>
      </c>
      <c r="K67" s="133"/>
      <c r="L67" s="44"/>
    </row>
    <row r="68" spans="1:12">
      <c r="A68" s="8"/>
      <c r="B68" s="52"/>
      <c r="C68" s="52"/>
      <c r="D68" s="138"/>
      <c r="E68" s="18"/>
      <c r="F68" s="18"/>
      <c r="G68" s="18"/>
      <c r="H68" s="18"/>
      <c r="I68" s="18"/>
      <c r="J68" s="18"/>
      <c r="K68" s="133"/>
      <c r="L68" s="44"/>
    </row>
    <row r="69" spans="1:12" ht="23.25">
      <c r="A69" s="184" t="s">
        <v>143</v>
      </c>
      <c r="B69" s="184"/>
      <c r="C69" s="184"/>
      <c r="D69" s="184"/>
      <c r="E69" s="37"/>
      <c r="F69" s="37"/>
      <c r="G69" s="37"/>
      <c r="H69" s="37"/>
      <c r="I69" s="37"/>
      <c r="J69" s="37"/>
      <c r="K69" s="133"/>
      <c r="L69" s="44"/>
    </row>
    <row r="70" spans="1:12" ht="23.25">
      <c r="A70" s="1" t="s">
        <v>183</v>
      </c>
      <c r="B70" s="48"/>
      <c r="C70" s="48"/>
      <c r="D70" s="37"/>
      <c r="E70" s="37"/>
      <c r="F70" s="37"/>
      <c r="G70" s="37"/>
      <c r="H70" s="37"/>
      <c r="I70" s="37"/>
      <c r="J70" s="37"/>
      <c r="K70" s="133"/>
      <c r="L70" s="44"/>
    </row>
    <row r="71" spans="1:12" ht="23.25">
      <c r="A71" s="1"/>
      <c r="B71" s="48"/>
      <c r="C71" s="48"/>
      <c r="D71" s="37"/>
      <c r="E71" s="37"/>
      <c r="F71" s="37"/>
      <c r="G71" s="37"/>
      <c r="H71" s="37"/>
      <c r="I71" s="37"/>
      <c r="J71" s="37"/>
      <c r="K71" s="133"/>
      <c r="L71" s="44"/>
    </row>
    <row r="72" spans="1:12">
      <c r="A72" s="2"/>
      <c r="B72" s="49"/>
      <c r="C72" s="49"/>
      <c r="D72" s="185" t="s">
        <v>0</v>
      </c>
      <c r="E72" s="185"/>
      <c r="F72" s="185"/>
      <c r="G72" s="185"/>
      <c r="H72" s="185" t="s">
        <v>1</v>
      </c>
      <c r="I72" s="185"/>
      <c r="J72" s="185"/>
      <c r="K72" s="133"/>
      <c r="L72" s="44"/>
    </row>
    <row r="73" spans="1:12">
      <c r="A73" s="2"/>
      <c r="B73" s="49"/>
      <c r="C73" s="49"/>
      <c r="D73" s="41" t="s">
        <v>172</v>
      </c>
      <c r="E73" s="41"/>
      <c r="F73" s="41" t="s">
        <v>2</v>
      </c>
      <c r="G73" s="131"/>
      <c r="H73" s="41" t="s">
        <v>172</v>
      </c>
      <c r="I73" s="41"/>
      <c r="J73" s="41" t="s">
        <v>2</v>
      </c>
      <c r="K73" s="133"/>
      <c r="L73" s="44"/>
    </row>
    <row r="74" spans="1:12" ht="23.25">
      <c r="A74" s="1" t="s">
        <v>35</v>
      </c>
      <c r="B74" s="127"/>
      <c r="C74" s="127"/>
      <c r="D74" s="45">
        <v>2567</v>
      </c>
      <c r="E74" s="128"/>
      <c r="F74" s="45">
        <v>2566</v>
      </c>
      <c r="G74" s="128"/>
      <c r="H74" s="45">
        <v>2567</v>
      </c>
      <c r="I74" s="128"/>
      <c r="J74" s="45">
        <v>2566</v>
      </c>
      <c r="K74" s="133"/>
      <c r="L74" s="44"/>
    </row>
    <row r="75" spans="1:12" ht="23.25">
      <c r="A75" s="1"/>
      <c r="B75" s="127"/>
      <c r="C75" s="127"/>
      <c r="D75" s="45" t="s">
        <v>5</v>
      </c>
      <c r="E75" s="128"/>
      <c r="F75" s="45"/>
      <c r="G75" s="128"/>
      <c r="H75" s="45" t="s">
        <v>5</v>
      </c>
      <c r="I75" s="128"/>
      <c r="J75" s="45"/>
      <c r="K75" s="133"/>
      <c r="L75" s="44"/>
    </row>
    <row r="76" spans="1:12">
      <c r="A76" s="3"/>
      <c r="B76" s="49"/>
      <c r="C76" s="49"/>
      <c r="D76" s="186" t="s">
        <v>6</v>
      </c>
      <c r="E76" s="187"/>
      <c r="F76" s="187"/>
      <c r="G76" s="187"/>
      <c r="H76" s="187"/>
      <c r="I76" s="187"/>
      <c r="J76" s="187"/>
      <c r="K76" s="133"/>
      <c r="L76" s="44"/>
    </row>
    <row r="77" spans="1:12">
      <c r="A77" s="4" t="s">
        <v>52</v>
      </c>
      <c r="B77" s="47"/>
      <c r="C77" s="47"/>
      <c r="D77" s="7"/>
      <c r="E77" s="7"/>
      <c r="F77" s="7"/>
      <c r="G77" s="7"/>
      <c r="H77" s="7"/>
      <c r="I77" s="7"/>
      <c r="J77" s="7"/>
      <c r="K77" s="133"/>
      <c r="L77" s="44"/>
    </row>
    <row r="78" spans="1:12">
      <c r="A78" s="30" t="s">
        <v>53</v>
      </c>
      <c r="B78" s="51"/>
      <c r="C78" s="51"/>
      <c r="D78" s="7"/>
      <c r="E78" s="7"/>
      <c r="F78" s="7"/>
      <c r="G78" s="7"/>
      <c r="H78" s="7"/>
      <c r="I78" s="7"/>
      <c r="J78" s="7"/>
      <c r="K78" s="133"/>
      <c r="L78" s="44"/>
    </row>
    <row r="79" spans="1:12">
      <c r="A79" s="30" t="s">
        <v>54</v>
      </c>
      <c r="B79" s="51"/>
      <c r="C79" s="51"/>
      <c r="D79" s="7"/>
      <c r="E79" s="7"/>
      <c r="F79" s="7"/>
      <c r="G79" s="7"/>
      <c r="H79" s="7"/>
      <c r="I79" s="7"/>
      <c r="J79" s="7"/>
      <c r="K79" s="133"/>
      <c r="L79" s="44"/>
    </row>
    <row r="80" spans="1:12" ht="22.5" thickBot="1">
      <c r="A80" s="188" t="s">
        <v>55</v>
      </c>
      <c r="B80" s="188"/>
      <c r="C80" s="47"/>
      <c r="D80" s="38">
        <v>998282</v>
      </c>
      <c r="E80" s="44"/>
      <c r="F80" s="38">
        <v>998282</v>
      </c>
      <c r="G80" s="44"/>
      <c r="H80" s="38">
        <v>998282</v>
      </c>
      <c r="I80" s="44"/>
      <c r="J80" s="38">
        <v>998282</v>
      </c>
      <c r="K80" s="133"/>
      <c r="L80" s="44"/>
    </row>
    <row r="81" spans="1:12" ht="22.5" thickTop="1">
      <c r="A81" s="30" t="s">
        <v>56</v>
      </c>
      <c r="B81" s="47"/>
      <c r="C81" s="47"/>
      <c r="D81" s="44"/>
      <c r="E81" s="44"/>
      <c r="F81" s="44"/>
      <c r="G81" s="44"/>
      <c r="H81" s="44"/>
      <c r="I81" s="44"/>
      <c r="J81" s="44"/>
      <c r="K81" s="133"/>
      <c r="L81" s="44"/>
    </row>
    <row r="82" spans="1:12">
      <c r="A82" s="188" t="s">
        <v>55</v>
      </c>
      <c r="B82" s="188"/>
      <c r="C82" s="47"/>
      <c r="D82" s="44">
        <v>998282</v>
      </c>
      <c r="E82" s="44"/>
      <c r="F82" s="44">
        <v>998282</v>
      </c>
      <c r="G82" s="44"/>
      <c r="H82" s="44">
        <v>998282</v>
      </c>
      <c r="I82" s="44"/>
      <c r="J82" s="44">
        <v>998282</v>
      </c>
      <c r="K82" s="133"/>
      <c r="L82" s="44"/>
    </row>
    <row r="83" spans="1:12">
      <c r="A83" s="25" t="s">
        <v>57</v>
      </c>
      <c r="B83" s="127"/>
      <c r="C83" s="127"/>
      <c r="D83" s="44">
        <v>2786808</v>
      </c>
      <c r="E83" s="44"/>
      <c r="F83" s="44">
        <v>2786808</v>
      </c>
      <c r="G83" s="44"/>
      <c r="H83" s="44">
        <v>2786808</v>
      </c>
      <c r="I83" s="44"/>
      <c r="J83" s="44">
        <v>2786808</v>
      </c>
      <c r="K83" s="133"/>
      <c r="L83" s="44"/>
    </row>
    <row r="84" spans="1:12">
      <c r="A84" s="25" t="s">
        <v>58</v>
      </c>
      <c r="B84" s="49"/>
      <c r="C84" s="49"/>
      <c r="D84" s="44"/>
      <c r="E84" s="44"/>
      <c r="F84" s="44"/>
      <c r="G84" s="44"/>
      <c r="H84" s="44"/>
      <c r="I84" s="44"/>
      <c r="J84" s="44"/>
      <c r="K84" s="133"/>
      <c r="L84" s="44"/>
    </row>
    <row r="85" spans="1:12">
      <c r="A85" s="25" t="s">
        <v>59</v>
      </c>
      <c r="B85" s="49"/>
      <c r="C85" s="49"/>
      <c r="D85" s="44"/>
      <c r="E85" s="44"/>
      <c r="F85" s="44"/>
      <c r="G85" s="44"/>
      <c r="H85" s="44"/>
      <c r="I85" s="44"/>
      <c r="J85" s="44"/>
      <c r="K85" s="133"/>
      <c r="L85" s="44"/>
    </row>
    <row r="86" spans="1:12">
      <c r="A86" s="25" t="s">
        <v>60</v>
      </c>
      <c r="B86" s="127"/>
      <c r="C86" s="127"/>
      <c r="D86" s="44">
        <v>70780</v>
      </c>
      <c r="E86" s="44"/>
      <c r="F86" s="44">
        <v>70780</v>
      </c>
      <c r="G86" s="44"/>
      <c r="H86" s="44">
        <v>70780</v>
      </c>
      <c r="I86" s="44"/>
      <c r="J86" s="44">
        <v>70780</v>
      </c>
      <c r="K86" s="133"/>
      <c r="L86" s="44"/>
    </row>
    <row r="87" spans="1:12">
      <c r="A87" s="25" t="s">
        <v>61</v>
      </c>
      <c r="B87" s="49"/>
      <c r="C87" s="49"/>
      <c r="D87" s="11">
        <v>885139</v>
      </c>
      <c r="E87" s="44"/>
      <c r="F87" s="11">
        <v>859927</v>
      </c>
      <c r="G87" s="44"/>
      <c r="H87" s="11">
        <v>2024470</v>
      </c>
      <c r="I87" s="44"/>
      <c r="J87" s="11">
        <v>2003223</v>
      </c>
      <c r="K87" s="133"/>
      <c r="L87" s="44"/>
    </row>
    <row r="88" spans="1:12">
      <c r="A88" s="8" t="s">
        <v>62</v>
      </c>
      <c r="B88" s="52"/>
      <c r="C88" s="52"/>
      <c r="D88" s="134">
        <f>SUM(D82:D87)</f>
        <v>4741009</v>
      </c>
      <c r="E88" s="18"/>
      <c r="F88" s="33">
        <f>SUM(F82:F87)</f>
        <v>4715797</v>
      </c>
      <c r="G88" s="18"/>
      <c r="H88" s="134">
        <f>SUM(H82:H87)</f>
        <v>5880340</v>
      </c>
      <c r="I88" s="18"/>
      <c r="J88" s="33">
        <f>SUM(J82:J87)</f>
        <v>5859093</v>
      </c>
      <c r="K88" s="133"/>
      <c r="L88" s="44"/>
    </row>
    <row r="89" spans="1:12" ht="22.5" customHeight="1">
      <c r="A89" s="8"/>
      <c r="B89" s="47"/>
      <c r="C89" s="47"/>
      <c r="D89" s="28"/>
      <c r="E89" s="28"/>
      <c r="F89" s="28"/>
      <c r="G89" s="28"/>
      <c r="H89" s="72"/>
      <c r="I89" s="28"/>
      <c r="J89" s="28"/>
      <c r="K89" s="133"/>
      <c r="L89" s="44"/>
    </row>
    <row r="90" spans="1:12" ht="24.75" customHeight="1" thickBot="1">
      <c r="A90" s="8" t="s">
        <v>63</v>
      </c>
      <c r="B90" s="47"/>
      <c r="C90" s="47"/>
      <c r="D90" s="135">
        <f>SUM(D67+D88)</f>
        <v>6005325</v>
      </c>
      <c r="E90" s="44"/>
      <c r="F90" s="35">
        <f>SUM(F67+F88)</f>
        <v>5963875</v>
      </c>
      <c r="G90" s="44"/>
      <c r="H90" s="135">
        <f>SUM(H67+H88)</f>
        <v>6339361</v>
      </c>
      <c r="I90" s="44"/>
      <c r="J90" s="35">
        <f>SUM(J67+J88)</f>
        <v>6290217</v>
      </c>
      <c r="K90" s="133"/>
      <c r="L90" s="66"/>
    </row>
    <row r="91" spans="1:12" ht="21.75" customHeight="1" thickTop="1"/>
    <row r="92" spans="1:12">
      <c r="A92" s="26"/>
      <c r="B92" s="49"/>
      <c r="C92" s="49"/>
      <c r="D92" s="139"/>
      <c r="E92" s="140"/>
      <c r="F92" s="139"/>
      <c r="G92" s="139"/>
      <c r="H92" s="139"/>
      <c r="I92" s="139"/>
      <c r="J92" s="139"/>
      <c r="L92" s="66"/>
    </row>
  </sheetData>
  <mergeCells count="13">
    <mergeCell ref="A80:B80"/>
    <mergeCell ref="A82:B82"/>
    <mergeCell ref="D43:G43"/>
    <mergeCell ref="H43:J43"/>
    <mergeCell ref="D47:J47"/>
    <mergeCell ref="A69:D69"/>
    <mergeCell ref="D72:G72"/>
    <mergeCell ref="H72:J72"/>
    <mergeCell ref="A40:D40"/>
    <mergeCell ref="D4:G4"/>
    <mergeCell ref="H4:J4"/>
    <mergeCell ref="D8:J8"/>
    <mergeCell ref="D76:J76"/>
  </mergeCells>
  <pageMargins left="0.8" right="0.8" top="0.48" bottom="0.5" header="0.5" footer="0.5"/>
  <pageSetup paperSize="9" scale="85" firstPageNumber="3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topLeftCell="F20" zoomScale="115" zoomScaleNormal="100" zoomScaleSheetLayoutView="115" workbookViewId="0">
      <selection activeCell="K40" sqref="K40"/>
    </sheetView>
  </sheetViews>
  <sheetFormatPr defaultColWidth="9.140625" defaultRowHeight="21.75" customHeight="1"/>
  <cols>
    <col min="1" max="1" width="48.85546875" style="83" customWidth="1"/>
    <col min="2" max="2" width="9.140625" style="105" customWidth="1"/>
    <col min="3" max="3" width="1.5703125" style="141" customWidth="1"/>
    <col min="4" max="4" width="12.5703125" style="83" customWidth="1"/>
    <col min="5" max="5" width="1.5703125" style="83" customWidth="1"/>
    <col min="6" max="6" width="12.5703125" style="83" customWidth="1"/>
    <col min="7" max="7" width="1.5703125" style="83" customWidth="1"/>
    <col min="8" max="8" width="12.5703125" style="83" customWidth="1"/>
    <col min="9" max="9" width="1.5703125" style="83" customWidth="1"/>
    <col min="10" max="10" width="12.5703125" style="83" customWidth="1"/>
    <col min="11" max="11" width="9.7109375" style="83" bestFit="1" customWidth="1"/>
    <col min="12" max="12" width="19" style="83" bestFit="1" customWidth="1"/>
    <col min="13" max="13" width="15" style="83" bestFit="1" customWidth="1"/>
    <col min="14" max="14" width="9.140625" style="83"/>
    <col min="15" max="15" width="12.140625" style="83" customWidth="1"/>
    <col min="16" max="16384" width="9.140625" style="83"/>
  </cols>
  <sheetData>
    <row r="1" spans="1:14" ht="24" customHeight="1">
      <c r="A1" s="31" t="s">
        <v>143</v>
      </c>
      <c r="B1" s="48"/>
      <c r="C1" s="48"/>
      <c r="D1" s="48"/>
      <c r="E1" s="5"/>
      <c r="F1" s="76"/>
    </row>
    <row r="2" spans="1:14" ht="21.75" customHeight="1">
      <c r="A2" s="84" t="s">
        <v>64</v>
      </c>
      <c r="B2" s="85"/>
      <c r="C2" s="85"/>
    </row>
    <row r="3" spans="1:14" ht="21.75" customHeight="1">
      <c r="A3" s="86"/>
      <c r="B3" s="86"/>
      <c r="C3" s="86"/>
      <c r="D3" s="86"/>
      <c r="E3" s="86"/>
      <c r="F3" s="86"/>
    </row>
    <row r="4" spans="1:14" ht="21.75" customHeight="1">
      <c r="A4" s="87"/>
      <c r="B4" s="88"/>
      <c r="C4" s="88"/>
      <c r="D4" s="189" t="s">
        <v>0</v>
      </c>
      <c r="E4" s="189"/>
      <c r="F4" s="189"/>
      <c r="G4" s="89"/>
      <c r="H4" s="189" t="s">
        <v>1</v>
      </c>
      <c r="I4" s="189"/>
      <c r="J4" s="189"/>
    </row>
    <row r="5" spans="1:14" ht="21.75" customHeight="1">
      <c r="A5" s="87"/>
      <c r="B5" s="88"/>
      <c r="C5" s="88"/>
      <c r="D5" s="190" t="s">
        <v>65</v>
      </c>
      <c r="E5" s="190"/>
      <c r="F5" s="190"/>
      <c r="G5" s="89"/>
      <c r="H5" s="190" t="s">
        <v>65</v>
      </c>
      <c r="I5" s="190"/>
      <c r="J5" s="190"/>
    </row>
    <row r="6" spans="1:14" ht="21.75" customHeight="1">
      <c r="A6" s="87"/>
      <c r="B6" s="88"/>
      <c r="C6" s="88"/>
      <c r="D6" s="190" t="s">
        <v>173</v>
      </c>
      <c r="E6" s="190"/>
      <c r="F6" s="190"/>
      <c r="G6" s="89"/>
      <c r="H6" s="190" t="s">
        <v>173</v>
      </c>
      <c r="I6" s="190"/>
      <c r="J6" s="190"/>
    </row>
    <row r="7" spans="1:14" ht="21.75" customHeight="1">
      <c r="A7" s="87"/>
      <c r="B7" s="49" t="s">
        <v>4</v>
      </c>
      <c r="C7" s="88"/>
      <c r="D7" s="90">
        <v>2567</v>
      </c>
      <c r="E7" s="91"/>
      <c r="F7" s="91">
        <v>2566</v>
      </c>
      <c r="G7" s="91"/>
      <c r="H7" s="90">
        <v>2567</v>
      </c>
      <c r="I7" s="130"/>
      <c r="J7" s="130">
        <v>2566</v>
      </c>
    </row>
    <row r="8" spans="1:14" ht="21.75" customHeight="1">
      <c r="A8" s="92"/>
      <c r="B8" s="88"/>
      <c r="C8" s="88"/>
      <c r="D8" s="193" t="s">
        <v>6</v>
      </c>
      <c r="E8" s="194"/>
      <c r="F8" s="194"/>
      <c r="G8" s="194"/>
      <c r="H8" s="194"/>
      <c r="I8" s="194"/>
      <c r="J8" s="194"/>
    </row>
    <row r="9" spans="1:14" ht="21.75" customHeight="1">
      <c r="A9" s="93" t="s">
        <v>66</v>
      </c>
      <c r="B9" s="94" t="s">
        <v>193</v>
      </c>
      <c r="C9" s="94"/>
      <c r="D9" s="95"/>
      <c r="E9" s="95"/>
      <c r="F9" s="95"/>
      <c r="G9" s="95"/>
      <c r="H9" s="96"/>
      <c r="I9" s="95"/>
      <c r="J9" s="95"/>
      <c r="L9" s="143"/>
      <c r="M9" s="143"/>
    </row>
    <row r="10" spans="1:14" ht="21.75" customHeight="1">
      <c r="A10" s="97" t="s">
        <v>67</v>
      </c>
      <c r="B10" s="94" t="s">
        <v>184</v>
      </c>
      <c r="C10" s="94"/>
      <c r="D10" s="76">
        <v>935045</v>
      </c>
      <c r="E10" s="76"/>
      <c r="F10" s="76">
        <v>956654</v>
      </c>
      <c r="G10" s="76"/>
      <c r="H10" s="76">
        <v>384160</v>
      </c>
      <c r="I10" s="76"/>
      <c r="J10" s="76">
        <v>381543</v>
      </c>
      <c r="K10" s="76"/>
      <c r="L10" s="144"/>
      <c r="M10" s="145"/>
    </row>
    <row r="11" spans="1:14" ht="21.75" customHeight="1">
      <c r="A11" s="97" t="s">
        <v>68</v>
      </c>
      <c r="B11" s="94"/>
      <c r="C11" s="94"/>
      <c r="D11" s="76">
        <f>39867-1</f>
        <v>39866</v>
      </c>
      <c r="E11" s="76"/>
      <c r="F11" s="76">
        <v>39755</v>
      </c>
      <c r="G11" s="76"/>
      <c r="H11" s="76">
        <v>4472</v>
      </c>
      <c r="I11" s="76"/>
      <c r="J11" s="76">
        <v>11724</v>
      </c>
      <c r="K11" s="76"/>
      <c r="L11" s="144"/>
      <c r="M11" s="145"/>
    </row>
    <row r="12" spans="1:14" s="99" customFormat="1" ht="21.75" customHeight="1">
      <c r="A12" s="92" t="s">
        <v>69</v>
      </c>
      <c r="B12" s="98"/>
      <c r="C12" s="98"/>
      <c r="D12" s="134">
        <f>SUM(D10:D11)</f>
        <v>974911</v>
      </c>
      <c r="E12" s="79"/>
      <c r="F12" s="77">
        <f>SUM(F10:F11)</f>
        <v>996409</v>
      </c>
      <c r="G12" s="79"/>
      <c r="H12" s="134">
        <f>SUM(H10:H11)</f>
        <v>388632</v>
      </c>
      <c r="I12" s="79"/>
      <c r="J12" s="77">
        <f>SUM(J10:J11)</f>
        <v>393267</v>
      </c>
      <c r="K12" s="76"/>
      <c r="L12" s="144"/>
      <c r="M12" s="145"/>
      <c r="N12" s="83"/>
    </row>
    <row r="13" spans="1:14" ht="21.75" customHeight="1">
      <c r="A13" s="100"/>
      <c r="B13" s="94"/>
      <c r="C13" s="94"/>
      <c r="D13" s="76"/>
      <c r="E13" s="76"/>
      <c r="F13" s="76"/>
      <c r="G13" s="76"/>
      <c r="H13" s="76"/>
      <c r="I13" s="76"/>
      <c r="J13" s="76"/>
      <c r="K13" s="76"/>
      <c r="L13" s="144"/>
      <c r="M13" s="145"/>
    </row>
    <row r="14" spans="1:14" ht="21.75" customHeight="1">
      <c r="A14" s="93" t="s">
        <v>70</v>
      </c>
      <c r="B14" s="94" t="s">
        <v>193</v>
      </c>
      <c r="C14" s="94"/>
      <c r="D14" s="76"/>
      <c r="E14" s="76"/>
      <c r="F14" s="76"/>
      <c r="G14" s="76"/>
      <c r="H14" s="76"/>
      <c r="I14" s="76"/>
      <c r="J14" s="76"/>
      <c r="K14" s="76"/>
      <c r="L14" s="144"/>
      <c r="M14" s="145"/>
    </row>
    <row r="15" spans="1:14" ht="21.75" customHeight="1">
      <c r="A15" s="101" t="s">
        <v>71</v>
      </c>
      <c r="B15" s="94"/>
      <c r="C15" s="94"/>
      <c r="D15" s="76">
        <v>712916</v>
      </c>
      <c r="E15" s="76"/>
      <c r="F15" s="76">
        <v>671504</v>
      </c>
      <c r="G15" s="76"/>
      <c r="H15" s="76">
        <v>298786</v>
      </c>
      <c r="I15" s="76"/>
      <c r="J15" s="76">
        <v>287870</v>
      </c>
      <c r="K15" s="76"/>
      <c r="L15" s="146"/>
      <c r="M15" s="145"/>
    </row>
    <row r="16" spans="1:14" ht="21.75" customHeight="1">
      <c r="A16" s="101" t="s">
        <v>72</v>
      </c>
      <c r="B16" s="94"/>
      <c r="C16" s="94"/>
      <c r="D16" s="76">
        <v>110935</v>
      </c>
      <c r="E16" s="76"/>
      <c r="F16" s="76">
        <v>107350</v>
      </c>
      <c r="G16" s="76"/>
      <c r="H16" s="76">
        <v>4462</v>
      </c>
      <c r="I16" s="76"/>
      <c r="J16" s="76">
        <v>4621</v>
      </c>
      <c r="K16" s="76"/>
      <c r="L16" s="144"/>
      <c r="M16" s="145"/>
    </row>
    <row r="17" spans="1:18" ht="21.75" customHeight="1">
      <c r="A17" s="101" t="s">
        <v>73</v>
      </c>
      <c r="B17" s="94"/>
      <c r="C17" s="94"/>
      <c r="D17" s="76">
        <v>122794</v>
      </c>
      <c r="E17" s="76"/>
      <c r="F17" s="76">
        <v>120350</v>
      </c>
      <c r="G17" s="76"/>
      <c r="H17" s="76">
        <v>60577</v>
      </c>
      <c r="I17" s="76"/>
      <c r="J17" s="76">
        <v>62202</v>
      </c>
      <c r="K17" s="76"/>
      <c r="L17" s="144"/>
      <c r="M17" s="145"/>
    </row>
    <row r="18" spans="1:18" s="99" customFormat="1" ht="21.75" customHeight="1">
      <c r="A18" s="92" t="s">
        <v>74</v>
      </c>
      <c r="B18" s="98"/>
      <c r="C18" s="98"/>
      <c r="D18" s="134">
        <f>SUM(D15:D17)</f>
        <v>946645</v>
      </c>
      <c r="E18" s="79"/>
      <c r="F18" s="77">
        <f>SUM(F15:F17)</f>
        <v>899204</v>
      </c>
      <c r="G18" s="79"/>
      <c r="H18" s="134">
        <f>SUM(H15:H17)</f>
        <v>363825</v>
      </c>
      <c r="I18" s="79"/>
      <c r="J18" s="77">
        <f>SUM(J15:J17)</f>
        <v>354693</v>
      </c>
      <c r="K18" s="76"/>
      <c r="L18" s="146"/>
      <c r="M18" s="145"/>
      <c r="N18" s="83"/>
    </row>
    <row r="19" spans="1:18" ht="21.75" customHeight="1">
      <c r="A19" s="97"/>
      <c r="B19" s="94"/>
      <c r="C19" s="94"/>
      <c r="D19" s="78"/>
      <c r="E19" s="78"/>
      <c r="F19" s="78"/>
      <c r="G19" s="78"/>
      <c r="H19" s="78"/>
      <c r="I19" s="78"/>
      <c r="J19" s="78"/>
      <c r="K19" s="76"/>
      <c r="L19" s="144"/>
      <c r="M19" s="145"/>
    </row>
    <row r="20" spans="1:18" ht="21.75" customHeight="1">
      <c r="A20" s="100" t="s">
        <v>166</v>
      </c>
      <c r="B20" s="94"/>
      <c r="C20" s="94"/>
      <c r="D20" s="162">
        <f>D12-D18</f>
        <v>28266</v>
      </c>
      <c r="E20" s="78"/>
      <c r="F20" s="78">
        <f>F12-F18</f>
        <v>97205</v>
      </c>
      <c r="G20" s="78"/>
      <c r="H20" s="162">
        <f>H12-H18</f>
        <v>24807</v>
      </c>
      <c r="I20" s="78"/>
      <c r="J20" s="78">
        <f>J12-J18</f>
        <v>38574</v>
      </c>
      <c r="K20" s="76"/>
      <c r="L20" s="144"/>
      <c r="M20" s="145"/>
    </row>
    <row r="21" spans="1:18" ht="21.75" customHeight="1">
      <c r="A21" s="101" t="s">
        <v>75</v>
      </c>
      <c r="B21" s="94" t="s">
        <v>193</v>
      </c>
      <c r="C21" s="94"/>
      <c r="D21" s="76">
        <f>-1057</f>
        <v>-1057</v>
      </c>
      <c r="E21" s="76"/>
      <c r="F21" s="76">
        <v>-943</v>
      </c>
      <c r="G21" s="76"/>
      <c r="H21" s="76">
        <v>-51</v>
      </c>
      <c r="I21" s="76"/>
      <c r="J21" s="76">
        <v>-142</v>
      </c>
      <c r="K21" s="76"/>
      <c r="L21" s="146"/>
      <c r="M21" s="145"/>
    </row>
    <row r="22" spans="1:18" ht="21.75" customHeight="1">
      <c r="A22" s="192" t="s">
        <v>76</v>
      </c>
      <c r="B22" s="192"/>
      <c r="C22" s="142"/>
      <c r="D22" s="61">
        <v>1344</v>
      </c>
      <c r="E22" s="76"/>
      <c r="F22" s="54">
        <v>2756</v>
      </c>
      <c r="G22" s="76"/>
      <c r="H22" s="67">
        <v>0</v>
      </c>
      <c r="I22" s="76"/>
      <c r="J22" s="165">
        <v>0</v>
      </c>
      <c r="K22" s="76"/>
      <c r="L22" s="144"/>
      <c r="M22" s="145"/>
    </row>
    <row r="23" spans="1:18" s="99" customFormat="1" ht="21.75" customHeight="1">
      <c r="A23" s="100" t="s">
        <v>167</v>
      </c>
      <c r="B23" s="102"/>
      <c r="C23" s="102"/>
      <c r="D23" s="163">
        <f>SUM(D20:D22)</f>
        <v>28553</v>
      </c>
      <c r="E23" s="79"/>
      <c r="F23" s="79">
        <f>SUM(F20:F22)</f>
        <v>99018</v>
      </c>
      <c r="G23" s="79"/>
      <c r="H23" s="163">
        <f>SUM(H20:H22)</f>
        <v>24756</v>
      </c>
      <c r="I23" s="79"/>
      <c r="J23" s="79">
        <f>SUM(J20:J22)</f>
        <v>38432</v>
      </c>
      <c r="K23" s="76"/>
      <c r="L23" s="144"/>
      <c r="M23" s="145"/>
      <c r="N23" s="60"/>
      <c r="O23" s="60"/>
      <c r="P23" s="60"/>
      <c r="Q23" s="60"/>
      <c r="R23" s="60"/>
    </row>
    <row r="24" spans="1:18" ht="21.75" customHeight="1">
      <c r="A24" s="101" t="s">
        <v>187</v>
      </c>
      <c r="B24" s="94" t="s">
        <v>194</v>
      </c>
      <c r="C24" s="94"/>
      <c r="D24" s="76">
        <v>-3341</v>
      </c>
      <c r="E24" s="76"/>
      <c r="F24" s="76">
        <v>-12339</v>
      </c>
      <c r="G24" s="76"/>
      <c r="H24" s="76">
        <v>-3509</v>
      </c>
      <c r="I24" s="76"/>
      <c r="J24" s="76">
        <v>-5480</v>
      </c>
      <c r="K24" s="76"/>
      <c r="L24" s="146"/>
      <c r="M24" s="145"/>
    </row>
    <row r="25" spans="1:18" s="99" customFormat="1" ht="21.75" customHeight="1" thickBot="1">
      <c r="A25" s="100" t="s">
        <v>162</v>
      </c>
      <c r="B25" s="102"/>
      <c r="C25" s="102"/>
      <c r="D25" s="161">
        <f>SUM(D23:D24)</f>
        <v>25212</v>
      </c>
      <c r="E25" s="79"/>
      <c r="F25" s="80">
        <f>SUM(F23:F24)</f>
        <v>86679</v>
      </c>
      <c r="G25" s="79"/>
      <c r="H25" s="161">
        <f>SUM(H23:H24)</f>
        <v>21247</v>
      </c>
      <c r="I25" s="79"/>
      <c r="J25" s="80">
        <f>SUM(J23:J24)</f>
        <v>32952</v>
      </c>
      <c r="K25" s="76"/>
      <c r="L25" s="83"/>
      <c r="M25" s="83"/>
      <c r="N25" s="83"/>
    </row>
    <row r="26" spans="1:18" s="99" customFormat="1" ht="21.75" customHeight="1" thickTop="1">
      <c r="A26" s="100"/>
      <c r="B26" s="102"/>
      <c r="C26" s="102"/>
      <c r="D26" s="79"/>
      <c r="E26" s="79"/>
      <c r="F26" s="79"/>
      <c r="G26" s="79"/>
      <c r="H26" s="79"/>
      <c r="I26" s="79"/>
      <c r="J26" s="79"/>
      <c r="K26" s="76"/>
      <c r="L26" s="83"/>
      <c r="M26" s="83"/>
      <c r="N26" s="83"/>
    </row>
    <row r="27" spans="1:18" s="13" customFormat="1" ht="21.75" hidden="1" customHeight="1">
      <c r="A27" s="8" t="s">
        <v>150</v>
      </c>
      <c r="B27" s="52"/>
      <c r="C27" s="52"/>
      <c r="D27" s="18"/>
      <c r="E27" s="18"/>
      <c r="F27" s="18"/>
      <c r="G27" s="18"/>
      <c r="H27" s="18"/>
      <c r="I27" s="18"/>
      <c r="J27" s="18"/>
      <c r="K27"/>
      <c r="L27"/>
      <c r="M27"/>
      <c r="N27"/>
    </row>
    <row r="28" spans="1:18" s="13" customFormat="1" ht="21.75" hidden="1" customHeight="1">
      <c r="A28" s="191" t="s">
        <v>77</v>
      </c>
      <c r="B28" s="191"/>
      <c r="C28" s="191"/>
      <c r="D28" s="191"/>
      <c r="E28" s="18"/>
      <c r="F28" s="18"/>
      <c r="G28" s="18"/>
      <c r="H28" s="18"/>
      <c r="I28" s="18"/>
      <c r="J28" s="18"/>
      <c r="K28"/>
      <c r="L28"/>
      <c r="M28"/>
      <c r="N28"/>
    </row>
    <row r="29" spans="1:18" s="13" customFormat="1" ht="21.75" hidden="1" customHeight="1">
      <c r="A29" s="82" t="s">
        <v>151</v>
      </c>
      <c r="B29" s="151"/>
      <c r="C29" s="151"/>
      <c r="D29" s="151"/>
      <c r="E29" s="18"/>
      <c r="F29" s="18"/>
      <c r="G29" s="18"/>
      <c r="H29" s="18"/>
      <c r="I29" s="18"/>
      <c r="J29" s="18"/>
      <c r="K29"/>
      <c r="L29"/>
      <c r="M29"/>
      <c r="N29"/>
    </row>
    <row r="30" spans="1:18" s="13" customFormat="1" ht="21.75" hidden="1" customHeight="1">
      <c r="A30" s="30" t="s">
        <v>152</v>
      </c>
      <c r="B30" s="52"/>
      <c r="C30" s="52"/>
      <c r="D30" s="55">
        <v>0</v>
      </c>
      <c r="E30" s="55"/>
      <c r="F30" s="55">
        <v>0</v>
      </c>
      <c r="G30" s="55"/>
      <c r="H30" s="55">
        <v>0</v>
      </c>
      <c r="I30" s="55"/>
      <c r="J30" s="42">
        <v>0</v>
      </c>
      <c r="K30"/>
      <c r="L30"/>
      <c r="M30"/>
      <c r="N30"/>
    </row>
    <row r="31" spans="1:18" s="13" customFormat="1" ht="21.75" hidden="1" customHeight="1">
      <c r="A31" s="30" t="s">
        <v>78</v>
      </c>
      <c r="B31" s="52"/>
      <c r="C31" s="52"/>
      <c r="D31" s="18"/>
      <c r="E31" s="18"/>
      <c r="F31" s="18"/>
      <c r="G31" s="18"/>
      <c r="H31" s="106"/>
      <c r="I31" s="18"/>
      <c r="J31" s="44"/>
      <c r="K31"/>
      <c r="L31"/>
      <c r="M31"/>
      <c r="N31"/>
    </row>
    <row r="32" spans="1:18" s="13" customFormat="1" ht="21.75" hidden="1" customHeight="1">
      <c r="A32" s="30" t="s">
        <v>79</v>
      </c>
      <c r="B32" s="52"/>
      <c r="C32" s="52"/>
      <c r="D32" s="55">
        <v>0</v>
      </c>
      <c r="E32" s="55"/>
      <c r="F32" s="55">
        <v>0</v>
      </c>
      <c r="G32" s="55"/>
      <c r="H32" s="55">
        <v>0</v>
      </c>
      <c r="I32" s="55"/>
      <c r="J32" s="42">
        <v>0</v>
      </c>
      <c r="K32"/>
      <c r="L32"/>
      <c r="M32"/>
      <c r="N32"/>
    </row>
    <row r="33" spans="1:14" s="13" customFormat="1" ht="21.75" hidden="1" customHeight="1">
      <c r="A33" s="30" t="s">
        <v>153</v>
      </c>
      <c r="B33" s="52"/>
      <c r="C33" s="52"/>
      <c r="D33" s="55"/>
      <c r="E33" s="55"/>
      <c r="F33" s="55"/>
      <c r="G33" s="55"/>
      <c r="H33" s="55"/>
      <c r="I33" s="55"/>
      <c r="J33" s="42"/>
      <c r="K33"/>
      <c r="L33"/>
      <c r="M33"/>
      <c r="N33"/>
    </row>
    <row r="34" spans="1:14" s="13" customFormat="1" ht="21.75" hidden="1" customHeight="1">
      <c r="A34" s="30" t="s">
        <v>154</v>
      </c>
      <c r="B34" s="52"/>
      <c r="C34" s="52"/>
      <c r="D34" s="62"/>
      <c r="E34" s="63"/>
      <c r="F34" s="62">
        <v>0</v>
      </c>
      <c r="G34" s="63"/>
      <c r="H34" s="69">
        <v>0</v>
      </c>
      <c r="I34" s="63"/>
      <c r="J34" s="68">
        <v>0</v>
      </c>
      <c r="K34"/>
      <c r="L34"/>
      <c r="M34"/>
      <c r="N34"/>
    </row>
    <row r="35" spans="1:14" s="13" customFormat="1" ht="21.75" hidden="1" customHeight="1">
      <c r="A35" s="8" t="s">
        <v>80</v>
      </c>
      <c r="B35" s="52"/>
      <c r="C35" s="52"/>
      <c r="D35" s="18"/>
      <c r="E35" s="18"/>
      <c r="F35" s="18"/>
      <c r="G35" s="18"/>
      <c r="H35" s="18"/>
      <c r="I35" s="18"/>
      <c r="J35" s="18"/>
    </row>
    <row r="36" spans="1:14" s="13" customFormat="1" ht="21.75" hidden="1" customHeight="1">
      <c r="A36" s="8" t="s">
        <v>81</v>
      </c>
      <c r="B36" s="52"/>
      <c r="C36" s="52"/>
      <c r="D36" s="71">
        <f>SUM(D30:D35)</f>
        <v>0</v>
      </c>
      <c r="E36" s="18"/>
      <c r="F36" s="71">
        <f>SUM(F30:F35)</f>
        <v>0</v>
      </c>
      <c r="G36" s="43"/>
      <c r="H36" s="71">
        <f>SUM(H30:H35)</f>
        <v>0</v>
      </c>
      <c r="I36" s="43"/>
      <c r="J36" s="71">
        <f>SUM(J30:J35)</f>
        <v>0</v>
      </c>
    </row>
    <row r="37" spans="1:14" s="13" customFormat="1" ht="13.5" hidden="1" customHeight="1">
      <c r="A37" s="8"/>
      <c r="B37" s="52"/>
      <c r="C37" s="52"/>
      <c r="D37" s="18"/>
      <c r="E37" s="18"/>
      <c r="F37" s="18"/>
      <c r="G37" s="18"/>
      <c r="H37" s="18"/>
      <c r="I37" s="18"/>
      <c r="J37" s="18"/>
      <c r="K37"/>
      <c r="L37"/>
      <c r="M37"/>
      <c r="N37"/>
    </row>
    <row r="38" spans="1:14" s="13" customFormat="1" ht="21.75" hidden="1" customHeight="1">
      <c r="A38" s="8" t="s">
        <v>155</v>
      </c>
      <c r="B38" s="52"/>
      <c r="C38" s="52"/>
      <c r="D38" s="71">
        <f>D36</f>
        <v>0</v>
      </c>
      <c r="E38" s="18"/>
      <c r="F38" s="71">
        <f>F36</f>
        <v>0</v>
      </c>
      <c r="G38" s="18"/>
      <c r="H38" s="71">
        <f>H36</f>
        <v>0</v>
      </c>
      <c r="I38" s="18"/>
      <c r="J38" s="71">
        <f>J36</f>
        <v>0</v>
      </c>
      <c r="K38"/>
      <c r="L38"/>
      <c r="M38"/>
      <c r="N38"/>
    </row>
    <row r="39" spans="1:14" s="13" customFormat="1" ht="13.5" hidden="1" customHeight="1">
      <c r="A39" s="8"/>
      <c r="B39" s="52"/>
      <c r="C39" s="52"/>
      <c r="D39" s="18"/>
      <c r="E39" s="18"/>
      <c r="F39" s="18"/>
      <c r="G39" s="18"/>
      <c r="H39" s="18"/>
      <c r="I39" s="18"/>
      <c r="J39" s="18"/>
      <c r="K39"/>
      <c r="L39"/>
      <c r="M39"/>
      <c r="N39"/>
    </row>
    <row r="40" spans="1:14" s="99" customFormat="1" ht="21.75" customHeight="1" thickBot="1">
      <c r="A40" s="100" t="s">
        <v>169</v>
      </c>
      <c r="B40" s="102"/>
      <c r="C40" s="102"/>
      <c r="D40" s="135">
        <f>D25+D38</f>
        <v>25212</v>
      </c>
      <c r="E40" s="79"/>
      <c r="F40" s="103">
        <f>F25+F38</f>
        <v>86679</v>
      </c>
      <c r="G40" s="79"/>
      <c r="H40" s="135">
        <f>H25+H38</f>
        <v>21247</v>
      </c>
      <c r="I40" s="79"/>
      <c r="J40" s="103">
        <f>J25+J38</f>
        <v>32952</v>
      </c>
      <c r="K40" s="76"/>
      <c r="L40" s="83"/>
      <c r="M40" s="83"/>
      <c r="N40" s="83"/>
    </row>
    <row r="41" spans="1:14" s="99" customFormat="1" ht="21.75" customHeight="1" thickTop="1">
      <c r="A41" s="100"/>
      <c r="B41" s="102"/>
      <c r="C41" s="102"/>
      <c r="D41" s="79"/>
      <c r="E41" s="79"/>
      <c r="F41" s="79"/>
      <c r="G41" s="79"/>
      <c r="H41" s="79"/>
      <c r="I41" s="79"/>
      <c r="J41" s="79"/>
      <c r="K41" s="76"/>
      <c r="L41" s="83"/>
      <c r="M41" s="83"/>
      <c r="N41" s="83"/>
    </row>
    <row r="42" spans="1:14" ht="24.75" customHeight="1" thickBot="1">
      <c r="A42" s="100" t="s">
        <v>168</v>
      </c>
      <c r="B42" s="94"/>
      <c r="C42" s="94"/>
      <c r="D42" s="58">
        <f>D40/'BS 3-5'!D82</f>
        <v>2.5255388757886049E-2</v>
      </c>
      <c r="E42" s="104"/>
      <c r="F42" s="58">
        <f>F40/'BS 3-5'!F82</f>
        <v>8.6828170797429979E-2</v>
      </c>
      <c r="G42" s="104"/>
      <c r="H42" s="58">
        <f>H40/'BS 3-5'!H82</f>
        <v>2.1283565164953389E-2</v>
      </c>
      <c r="I42" s="104"/>
      <c r="J42" s="58">
        <f>J40/'BS 3-5'!J82</f>
        <v>3.3008708961996709E-2</v>
      </c>
      <c r="K42" s="76"/>
    </row>
    <row r="43" spans="1:14" ht="21.75" customHeight="1" thickTop="1">
      <c r="A43" s="100"/>
      <c r="B43" s="94"/>
      <c r="C43" s="94"/>
      <c r="D43" s="76"/>
      <c r="E43" s="76"/>
      <c r="F43" s="76"/>
      <c r="G43" s="76"/>
      <c r="H43" s="76"/>
      <c r="I43" s="76"/>
      <c r="J43" s="76"/>
      <c r="K43" s="76"/>
    </row>
  </sheetData>
  <mergeCells count="9">
    <mergeCell ref="D4:F4"/>
    <mergeCell ref="H4:J4"/>
    <mergeCell ref="D5:F5"/>
    <mergeCell ref="H5:J5"/>
    <mergeCell ref="A28:D28"/>
    <mergeCell ref="A22:B22"/>
    <mergeCell ref="D6:F6"/>
    <mergeCell ref="D8:J8"/>
    <mergeCell ref="H6:J6"/>
  </mergeCells>
  <pageMargins left="0.8" right="0.8" top="0.48" bottom="0.5" header="0.5" footer="0.5"/>
  <pageSetup paperSize="9" scale="84" firstPageNumber="6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topLeftCell="F18" zoomScaleNormal="85" zoomScaleSheetLayoutView="100" workbookViewId="0">
      <selection activeCell="P29" sqref="P29"/>
    </sheetView>
  </sheetViews>
  <sheetFormatPr defaultColWidth="27.5703125" defaultRowHeight="22.5" customHeight="1"/>
  <cols>
    <col min="1" max="1" width="53.7109375" style="5" customWidth="1"/>
    <col min="2" max="2" width="9.140625" style="156" customWidth="1"/>
    <col min="3" max="3" width="3.140625" style="156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60" t="s">
        <v>143</v>
      </c>
      <c r="B1" s="160"/>
      <c r="C1" s="160"/>
      <c r="D1" s="160"/>
      <c r="E1" s="158"/>
      <c r="F1" s="19"/>
      <c r="G1" s="19"/>
      <c r="H1" s="19"/>
      <c r="I1" s="19"/>
      <c r="J1" s="19"/>
      <c r="K1" s="19"/>
      <c r="L1" s="19"/>
    </row>
    <row r="2" spans="1:13" ht="22.5" customHeight="1">
      <c r="A2" s="158" t="s">
        <v>185</v>
      </c>
      <c r="B2" s="20"/>
      <c r="C2" s="20"/>
      <c r="D2" s="158"/>
      <c r="E2" s="158"/>
      <c r="F2" s="19"/>
      <c r="G2" s="19"/>
      <c r="H2" s="19"/>
      <c r="I2" s="19"/>
      <c r="J2" s="19"/>
      <c r="K2" s="19"/>
      <c r="L2" s="19"/>
    </row>
    <row r="3" spans="1:13" ht="23.25">
      <c r="A3" s="158"/>
      <c r="B3" s="20"/>
      <c r="C3" s="20"/>
      <c r="D3" s="158"/>
      <c r="E3" s="158"/>
      <c r="F3" s="19"/>
      <c r="G3" s="19"/>
      <c r="H3" s="19"/>
      <c r="I3" s="19"/>
      <c r="J3" s="19"/>
      <c r="K3" s="19"/>
      <c r="L3" s="19"/>
    </row>
    <row r="4" spans="1:13" ht="21.75" customHeight="1">
      <c r="A4" s="13"/>
      <c r="D4" s="185" t="s">
        <v>0</v>
      </c>
      <c r="E4" s="185"/>
      <c r="F4" s="185"/>
      <c r="G4" s="185"/>
      <c r="H4" s="185"/>
      <c r="I4" s="185"/>
      <c r="J4" s="185"/>
      <c r="K4" s="185"/>
      <c r="L4" s="185"/>
    </row>
    <row r="5" spans="1:13" ht="21.75" customHeight="1">
      <c r="A5" s="13"/>
      <c r="D5" s="155"/>
      <c r="E5" s="155"/>
      <c r="F5" s="155"/>
      <c r="G5" s="155"/>
      <c r="H5" s="195" t="s">
        <v>58</v>
      </c>
      <c r="I5" s="195"/>
      <c r="J5" s="195"/>
      <c r="K5" s="155"/>
      <c r="L5" s="155"/>
    </row>
    <row r="6" spans="1:13" s="13" customFormat="1" ht="21.75" customHeight="1">
      <c r="B6" s="156"/>
      <c r="C6" s="156"/>
      <c r="D6" s="159" t="s">
        <v>158</v>
      </c>
      <c r="E6" s="159"/>
      <c r="F6" s="159" t="s">
        <v>82</v>
      </c>
      <c r="G6" s="159"/>
      <c r="H6" s="159" t="s">
        <v>83</v>
      </c>
      <c r="I6" s="159"/>
      <c r="J6" s="159"/>
      <c r="K6" s="159"/>
      <c r="L6" s="157" t="s">
        <v>84</v>
      </c>
    </row>
    <row r="7" spans="1:13" ht="21.75" customHeight="1">
      <c r="A7" s="13"/>
      <c r="D7" s="159" t="s">
        <v>159</v>
      </c>
      <c r="E7" s="159"/>
      <c r="F7" s="159" t="s">
        <v>85</v>
      </c>
      <c r="G7" s="159"/>
      <c r="H7" s="159" t="s">
        <v>86</v>
      </c>
      <c r="I7" s="159"/>
      <c r="J7" s="159" t="s">
        <v>87</v>
      </c>
      <c r="K7" s="159"/>
      <c r="L7" s="157" t="s">
        <v>52</v>
      </c>
    </row>
    <row r="8" spans="1:13" ht="21.75" customHeight="1">
      <c r="A8" s="13"/>
      <c r="D8" s="186" t="s">
        <v>6</v>
      </c>
      <c r="E8" s="186"/>
      <c r="F8" s="186"/>
      <c r="G8" s="186"/>
      <c r="H8" s="186"/>
      <c r="I8" s="186"/>
      <c r="J8" s="186"/>
      <c r="K8" s="186"/>
      <c r="L8" s="186"/>
    </row>
    <row r="9" spans="1:13" ht="21.75" customHeight="1">
      <c r="A9" s="13" t="s">
        <v>174</v>
      </c>
      <c r="D9" s="159"/>
      <c r="E9" s="159"/>
      <c r="F9" s="159"/>
      <c r="G9" s="159"/>
      <c r="H9" s="159"/>
      <c r="I9" s="159"/>
      <c r="J9" s="159"/>
      <c r="K9" s="159"/>
      <c r="L9" s="159"/>
    </row>
    <row r="10" spans="1:13" s="13" customFormat="1" ht="21.75" customHeight="1">
      <c r="A10" s="13" t="s">
        <v>146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853523</v>
      </c>
      <c r="K10" s="18"/>
      <c r="L10" s="18">
        <f>SUM(D10:J10)</f>
        <v>4699393</v>
      </c>
      <c r="M10" s="18"/>
    </row>
    <row r="11" spans="1:13" ht="21.75" hidden="1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hidden="1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hidden="1" customHeight="1">
      <c r="A13" s="70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hidden="1" customHeight="1">
      <c r="A14" t="s">
        <v>90</v>
      </c>
      <c r="B14" s="164"/>
      <c r="D14" s="42">
        <v>0</v>
      </c>
      <c r="E14" s="42"/>
      <c r="F14" s="42">
        <v>0</v>
      </c>
      <c r="G14" s="42"/>
      <c r="H14" s="42">
        <v>0</v>
      </c>
      <c r="I14" s="44"/>
      <c r="J14" s="42">
        <v>0</v>
      </c>
      <c r="K14" s="44"/>
      <c r="L14" s="107">
        <f>SUM(D14:J14)</f>
        <v>0</v>
      </c>
    </row>
    <row r="15" spans="1:13" s="13" customFormat="1" ht="21.75" hidden="1" customHeight="1">
      <c r="A15" s="70" t="s">
        <v>91</v>
      </c>
      <c r="B15" s="17"/>
      <c r="C15" s="17"/>
      <c r="D15" s="40">
        <f>D14</f>
        <v>0</v>
      </c>
      <c r="E15" s="43"/>
      <c r="F15" s="40">
        <f>F14</f>
        <v>0</v>
      </c>
      <c r="G15" s="43"/>
      <c r="H15" s="40">
        <f>H14</f>
        <v>0</v>
      </c>
      <c r="I15" s="18"/>
      <c r="J15" s="40">
        <f>J14</f>
        <v>0</v>
      </c>
      <c r="K15" s="18"/>
      <c r="L15" s="40">
        <f>L14</f>
        <v>0</v>
      </c>
    </row>
    <row r="16" spans="1:13" s="13" customFormat="1" ht="21.75" hidden="1" customHeight="1">
      <c r="A16" s="13" t="s">
        <v>92</v>
      </c>
      <c r="B16" s="17"/>
      <c r="C16" s="17"/>
      <c r="D16" s="40">
        <f>D15</f>
        <v>0</v>
      </c>
      <c r="E16" s="43"/>
      <c r="F16" s="40">
        <v>0</v>
      </c>
      <c r="G16" s="43"/>
      <c r="H16" s="40">
        <v>0</v>
      </c>
      <c r="I16" s="18"/>
      <c r="J16" s="166">
        <f>J15</f>
        <v>0</v>
      </c>
      <c r="K16" s="18"/>
      <c r="L16" s="166">
        <f>L15</f>
        <v>0</v>
      </c>
    </row>
    <row r="17" spans="1:12" ht="21.75" hidden="1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>
      <c r="A18" s="13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1.75" customHeight="1">
      <c r="A19" s="15" t="s">
        <v>160</v>
      </c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1.75" customHeight="1">
      <c r="A20" s="16" t="s">
        <v>93</v>
      </c>
      <c r="D20" s="42">
        <v>0</v>
      </c>
      <c r="E20" s="42"/>
      <c r="F20" s="42">
        <v>0</v>
      </c>
      <c r="G20" s="42"/>
      <c r="H20" s="42">
        <v>0</v>
      </c>
      <c r="I20" s="44"/>
      <c r="J20" s="55">
        <f>'PL 6'!F40</f>
        <v>86679</v>
      </c>
      <c r="K20" s="44"/>
      <c r="L20" s="44">
        <f>SUM(D20:J20)</f>
        <v>86679</v>
      </c>
    </row>
    <row r="21" spans="1:12" ht="21.75" hidden="1" customHeight="1">
      <c r="A21" s="16" t="s">
        <v>141</v>
      </c>
      <c r="D21" s="42">
        <v>0</v>
      </c>
      <c r="E21" s="42"/>
      <c r="F21" s="42">
        <v>0</v>
      </c>
      <c r="G21" s="42"/>
      <c r="H21" s="42">
        <v>0</v>
      </c>
      <c r="I21" s="44"/>
      <c r="J21" s="42">
        <v>0</v>
      </c>
      <c r="K21" s="44"/>
      <c r="L21" s="55">
        <f t="shared" ref="L21" si="0">SUM(D21:J21)</f>
        <v>0</v>
      </c>
    </row>
    <row r="22" spans="1:12" ht="21.75" customHeight="1">
      <c r="A22" s="15" t="s">
        <v>161</v>
      </c>
      <c r="B22" s="17"/>
      <c r="C22" s="17"/>
      <c r="D22" s="40">
        <f>SUM(D20:D21)</f>
        <v>0</v>
      </c>
      <c r="E22" s="42"/>
      <c r="F22" s="40">
        <f>SUM(F20:F21)</f>
        <v>0</v>
      </c>
      <c r="G22" s="42"/>
      <c r="H22" s="40">
        <f>SUM(H20:H21)</f>
        <v>0</v>
      </c>
      <c r="I22" s="44"/>
      <c r="J22" s="46">
        <f>SUM(J20:J21)</f>
        <v>86679</v>
      </c>
      <c r="K22" s="44"/>
      <c r="L22" s="33">
        <f>SUM(L20:L21)</f>
        <v>86679</v>
      </c>
    </row>
    <row r="23" spans="1:12" ht="21.75" customHeight="1">
      <c r="A23" s="13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21.75" customHeight="1" thickBot="1">
      <c r="A24" s="21" t="s">
        <v>175</v>
      </c>
      <c r="D24" s="35">
        <f>SUM(D22,D10,D16)</f>
        <v>998282</v>
      </c>
      <c r="E24" s="44"/>
      <c r="F24" s="35">
        <f>SUM(F22,F10,F16)</f>
        <v>2786808</v>
      </c>
      <c r="G24" s="44"/>
      <c r="H24" s="35">
        <f>SUM(H22,H10,H16)</f>
        <v>60780</v>
      </c>
      <c r="I24" s="44"/>
      <c r="J24" s="35">
        <f>SUM(J22,J10,J16)</f>
        <v>940202</v>
      </c>
      <c r="K24" s="44"/>
      <c r="L24" s="35">
        <f>SUM(L22,L10,L16)</f>
        <v>4786072</v>
      </c>
    </row>
    <row r="25" spans="1:12" ht="22.5" customHeight="1" thickTop="1">
      <c r="D25" s="59"/>
      <c r="E25" s="59"/>
      <c r="F25" s="59"/>
      <c r="G25" s="59"/>
      <c r="H25" s="59"/>
      <c r="I25" s="59"/>
      <c r="J25" s="59"/>
      <c r="K25" s="59"/>
      <c r="L25" s="59"/>
    </row>
    <row r="42" spans="9:10" ht="22.5" customHeight="1">
      <c r="I42" s="155"/>
      <c r="J42" s="155"/>
    </row>
    <row r="79" spans="9:10" ht="22.5" customHeight="1">
      <c r="I79" s="155"/>
      <c r="J79" s="155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99" firstPageNumber="7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BreakPreview" topLeftCell="I17" zoomScaleNormal="100" zoomScaleSheetLayoutView="100" workbookViewId="0">
      <selection activeCell="Q27" sqref="Q27"/>
    </sheetView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31" t="s">
        <v>143</v>
      </c>
      <c r="B1" s="48"/>
      <c r="C1" s="48"/>
      <c r="E1" s="75"/>
      <c r="F1" s="19"/>
      <c r="G1" s="19"/>
      <c r="H1" s="19"/>
      <c r="I1" s="19"/>
      <c r="J1" s="19"/>
      <c r="K1" s="19"/>
      <c r="L1" s="19"/>
    </row>
    <row r="2" spans="1:13" ht="22.5" customHeight="1">
      <c r="A2" s="75" t="s">
        <v>185</v>
      </c>
      <c r="B2" s="20"/>
      <c r="C2" s="20"/>
      <c r="D2" s="75"/>
      <c r="E2" s="75"/>
      <c r="F2" s="19"/>
      <c r="G2" s="19"/>
      <c r="H2" s="19"/>
      <c r="I2" s="19"/>
      <c r="J2" s="19"/>
      <c r="K2" s="19"/>
      <c r="L2" s="19"/>
    </row>
    <row r="3" spans="1:13" ht="23.25">
      <c r="A3" s="75"/>
      <c r="B3" s="20"/>
      <c r="C3" s="20"/>
      <c r="D3" s="75"/>
      <c r="E3" s="75"/>
      <c r="F3" s="19"/>
      <c r="G3" s="19"/>
      <c r="H3" s="19"/>
      <c r="I3" s="19"/>
      <c r="J3" s="19"/>
      <c r="K3" s="19"/>
      <c r="L3" s="19"/>
    </row>
    <row r="4" spans="1:13" ht="21.75" customHeight="1">
      <c r="A4" s="13"/>
      <c r="D4" s="185" t="s">
        <v>0</v>
      </c>
      <c r="E4" s="185"/>
      <c r="F4" s="185"/>
      <c r="G4" s="185"/>
      <c r="H4" s="185"/>
      <c r="I4" s="185"/>
      <c r="J4" s="185"/>
      <c r="K4" s="185"/>
      <c r="L4" s="185"/>
    </row>
    <row r="5" spans="1:13" ht="21.75" customHeight="1">
      <c r="A5" s="13"/>
      <c r="D5" s="74"/>
      <c r="E5" s="74"/>
      <c r="F5" s="74"/>
      <c r="G5" s="74"/>
      <c r="H5" s="195" t="s">
        <v>58</v>
      </c>
      <c r="I5" s="195"/>
      <c r="J5" s="195"/>
      <c r="K5" s="74"/>
      <c r="L5" s="74"/>
    </row>
    <row r="6" spans="1:13" s="13" customFormat="1" ht="21.75" customHeight="1">
      <c r="B6" s="147"/>
      <c r="C6" s="147"/>
      <c r="D6" s="149" t="s">
        <v>158</v>
      </c>
      <c r="E6" s="149"/>
      <c r="F6" s="149" t="s">
        <v>82</v>
      </c>
      <c r="G6" s="149"/>
      <c r="H6" s="149" t="s">
        <v>83</v>
      </c>
      <c r="I6" s="149"/>
      <c r="J6" s="149"/>
      <c r="K6" s="149"/>
      <c r="L6" s="148" t="s">
        <v>84</v>
      </c>
    </row>
    <row r="7" spans="1:13" ht="21.75" customHeight="1">
      <c r="A7" s="13"/>
      <c r="B7" s="147"/>
      <c r="C7" s="147"/>
      <c r="D7" s="149" t="s">
        <v>159</v>
      </c>
      <c r="E7" s="149"/>
      <c r="F7" s="149" t="s">
        <v>85</v>
      </c>
      <c r="G7" s="149"/>
      <c r="H7" s="149" t="s">
        <v>86</v>
      </c>
      <c r="I7" s="149"/>
      <c r="J7" s="149" t="s">
        <v>87</v>
      </c>
      <c r="K7" s="149"/>
      <c r="L7" s="148" t="s">
        <v>52</v>
      </c>
    </row>
    <row r="8" spans="1:13" ht="21.75" customHeight="1">
      <c r="A8" s="13"/>
      <c r="D8" s="186" t="s">
        <v>6</v>
      </c>
      <c r="E8" s="186"/>
      <c r="F8" s="186"/>
      <c r="G8" s="186"/>
      <c r="H8" s="186"/>
      <c r="I8" s="186"/>
      <c r="J8" s="186"/>
      <c r="K8" s="186"/>
      <c r="L8" s="186"/>
    </row>
    <row r="9" spans="1:13" ht="21.75" customHeight="1">
      <c r="A9" s="13" t="s">
        <v>176</v>
      </c>
      <c r="D9" s="14"/>
      <c r="E9" s="14"/>
      <c r="F9" s="14"/>
      <c r="G9" s="14"/>
      <c r="H9" s="14"/>
      <c r="I9" s="14"/>
      <c r="J9" s="14"/>
      <c r="K9" s="14"/>
      <c r="L9" s="14"/>
    </row>
    <row r="10" spans="1:13" s="13" customFormat="1" ht="21.75" customHeight="1">
      <c r="A10" s="13" t="s">
        <v>177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859927</v>
      </c>
      <c r="K10" s="18"/>
      <c r="L10" s="18">
        <f>SUM(D10:J10)</f>
        <v>4715797</v>
      </c>
      <c r="M10" s="18"/>
    </row>
    <row r="11" spans="1:13" ht="21.75" hidden="1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hidden="1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hidden="1" customHeight="1">
      <c r="A13" s="70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hidden="1" customHeight="1">
      <c r="A14" t="s">
        <v>90</v>
      </c>
      <c r="D14" s="42"/>
      <c r="E14" s="42"/>
      <c r="F14" s="42"/>
      <c r="G14" s="42"/>
      <c r="H14" s="42"/>
      <c r="I14" s="44"/>
      <c r="J14" s="44"/>
      <c r="K14" s="44"/>
      <c r="L14" s="107">
        <f>SUM(D14:J14)</f>
        <v>0</v>
      </c>
    </row>
    <row r="15" spans="1:13" s="13" customFormat="1" ht="21.75" hidden="1" customHeight="1">
      <c r="A15" s="70" t="s">
        <v>91</v>
      </c>
      <c r="B15" s="17"/>
      <c r="C15" s="17"/>
      <c r="D15" s="40">
        <v>0</v>
      </c>
      <c r="E15" s="43"/>
      <c r="F15" s="40">
        <v>0</v>
      </c>
      <c r="G15" s="43"/>
      <c r="H15" s="40">
        <v>0</v>
      </c>
      <c r="I15" s="18"/>
      <c r="J15" s="166">
        <f>J14</f>
        <v>0</v>
      </c>
      <c r="K15" s="18"/>
      <c r="L15" s="166">
        <f>L14</f>
        <v>0</v>
      </c>
    </row>
    <row r="16" spans="1:13" s="13" customFormat="1" ht="21.75" hidden="1" customHeight="1">
      <c r="A16" s="13" t="s">
        <v>92</v>
      </c>
      <c r="B16" s="17"/>
      <c r="C16" s="17"/>
      <c r="D16" s="40">
        <v>0</v>
      </c>
      <c r="E16" s="43"/>
      <c r="F16" s="40">
        <v>0</v>
      </c>
      <c r="G16" s="43"/>
      <c r="H16" s="40">
        <v>0</v>
      </c>
      <c r="I16" s="18"/>
      <c r="J16" s="166">
        <f>J15</f>
        <v>0</v>
      </c>
      <c r="K16" s="18"/>
      <c r="L16" s="166">
        <f>L15</f>
        <v>0</v>
      </c>
    </row>
    <row r="17" spans="1:13" ht="21.7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3" ht="21.75" customHeight="1">
      <c r="A18" s="15" t="s">
        <v>160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3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5">
        <f>'PL 6'!D40</f>
        <v>25212</v>
      </c>
      <c r="K19" s="44"/>
      <c r="L19" s="55">
        <f>SUM(D19:J19)</f>
        <v>25212</v>
      </c>
    </row>
    <row r="20" spans="1:13" ht="21.75" hidden="1" customHeight="1">
      <c r="A20" s="16" t="s">
        <v>170</v>
      </c>
      <c r="D20" s="42"/>
      <c r="E20" s="42"/>
      <c r="F20" s="42"/>
      <c r="G20" s="42"/>
      <c r="H20" s="42"/>
      <c r="I20" s="44"/>
      <c r="J20" s="55"/>
      <c r="K20" s="44"/>
      <c r="L20" s="107">
        <f>SUM(D20:J20)</f>
        <v>0</v>
      </c>
    </row>
    <row r="21" spans="1:13" ht="21.75" customHeight="1">
      <c r="A21" s="15" t="s">
        <v>161</v>
      </c>
      <c r="B21" s="17"/>
      <c r="C21" s="17"/>
      <c r="D21" s="40">
        <f>SUM(D19:D20)</f>
        <v>0</v>
      </c>
      <c r="E21" s="42"/>
      <c r="F21" s="40">
        <f>SUM(F19:F20)</f>
        <v>0</v>
      </c>
      <c r="G21" s="42"/>
      <c r="H21" s="40">
        <f>SUM(H19:H20)</f>
        <v>0</v>
      </c>
      <c r="I21" s="44"/>
      <c r="J21" s="46">
        <f>SUM(J19:J20)</f>
        <v>25212</v>
      </c>
      <c r="K21" s="176"/>
      <c r="L21" s="46">
        <f>SUM(L19:L20)</f>
        <v>25212</v>
      </c>
    </row>
    <row r="22" spans="1:13" ht="21.7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3" ht="21.75" customHeight="1" thickBot="1">
      <c r="A23" s="21" t="s">
        <v>178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70780</v>
      </c>
      <c r="I23" s="44"/>
      <c r="J23" s="35">
        <f>SUM(J21,J10,J16)</f>
        <v>885139</v>
      </c>
      <c r="K23" s="44"/>
      <c r="L23" s="35">
        <f>SUM(L21,L10,L16)</f>
        <v>4741009</v>
      </c>
      <c r="M23" s="150"/>
    </row>
    <row r="24" spans="1:13" ht="22.5" customHeight="1" thickTop="1">
      <c r="D24" s="59"/>
      <c r="E24" s="59"/>
      <c r="F24" s="59"/>
      <c r="G24" s="59"/>
      <c r="H24" s="59"/>
      <c r="I24" s="59"/>
      <c r="J24" s="59"/>
      <c r="K24" s="59"/>
      <c r="L24" s="59"/>
    </row>
    <row r="25" spans="1:13" ht="22.5" customHeight="1"/>
    <row r="26" spans="1:13" ht="22.5" customHeight="1"/>
    <row r="27" spans="1:13" ht="22.5" customHeight="1"/>
    <row r="28" spans="1:13" ht="22.5" customHeight="1"/>
    <row r="29" spans="1:13" ht="22.5" customHeight="1"/>
    <row r="38" spans="9:10" ht="22.5" customHeight="1"/>
    <row r="41" spans="9:10" ht="22.5" customHeight="1">
      <c r="I41" s="74"/>
      <c r="J41" s="74"/>
    </row>
    <row r="75" spans="9:10" ht="22.5" customHeight="1"/>
    <row r="78" spans="9:10" ht="22.5" customHeight="1">
      <c r="I78" s="74"/>
      <c r="J78" s="74"/>
    </row>
  </sheetData>
  <mergeCells count="3">
    <mergeCell ref="D4:L4"/>
    <mergeCell ref="H5:J5"/>
    <mergeCell ref="D8:L8"/>
  </mergeCells>
  <pageMargins left="0.8" right="0.8" top="0.48" bottom="0.5" header="0.5" footer="0.5"/>
  <pageSetup paperSize="9" firstPageNumber="8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topLeftCell="K25" zoomScaleNormal="85" zoomScaleSheetLayoutView="100" workbookViewId="0">
      <selection activeCell="N22" sqref="N22"/>
    </sheetView>
  </sheetViews>
  <sheetFormatPr defaultColWidth="27.5703125" defaultRowHeight="22.5" customHeight="1"/>
  <cols>
    <col min="1" max="1" width="53.7109375" style="5" customWidth="1"/>
    <col min="2" max="2" width="9.140625" style="156" customWidth="1"/>
    <col min="3" max="3" width="3.140625" style="156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60" t="s">
        <v>143</v>
      </c>
      <c r="B1" s="160"/>
      <c r="C1" s="160"/>
      <c r="D1" s="160"/>
      <c r="E1" s="158"/>
      <c r="F1" s="19"/>
      <c r="G1" s="19"/>
      <c r="H1" s="19"/>
      <c r="I1" s="19"/>
      <c r="J1" s="19"/>
      <c r="K1" s="19"/>
      <c r="L1" s="19"/>
    </row>
    <row r="2" spans="1:13" ht="22.5" customHeight="1">
      <c r="A2" s="158" t="s">
        <v>185</v>
      </c>
      <c r="B2" s="20"/>
      <c r="C2" s="20"/>
      <c r="D2" s="158"/>
      <c r="E2" s="158"/>
      <c r="F2" s="19"/>
      <c r="G2" s="19"/>
      <c r="H2" s="19"/>
      <c r="I2" s="19"/>
      <c r="J2" s="19"/>
      <c r="K2" s="19"/>
      <c r="L2" s="19"/>
    </row>
    <row r="3" spans="1:13" ht="23.25">
      <c r="A3" s="158"/>
      <c r="B3" s="20"/>
      <c r="C3" s="20"/>
      <c r="D3" s="158"/>
      <c r="E3" s="158"/>
      <c r="F3" s="19"/>
      <c r="G3" s="19"/>
      <c r="H3" s="19"/>
      <c r="I3" s="19"/>
      <c r="J3" s="19"/>
      <c r="K3" s="19"/>
      <c r="L3" s="19"/>
    </row>
    <row r="4" spans="1:13" ht="21.75" customHeight="1">
      <c r="A4" s="13"/>
      <c r="D4" s="185" t="s">
        <v>1</v>
      </c>
      <c r="E4" s="185"/>
      <c r="F4" s="185"/>
      <c r="G4" s="185"/>
      <c r="H4" s="185"/>
      <c r="I4" s="185"/>
      <c r="J4" s="185"/>
      <c r="K4" s="185"/>
      <c r="L4" s="185"/>
    </row>
    <row r="5" spans="1:13" ht="21.75" customHeight="1">
      <c r="A5" s="13"/>
      <c r="D5" s="155"/>
      <c r="E5" s="155"/>
      <c r="F5" s="155"/>
      <c r="G5" s="155"/>
      <c r="H5" s="195" t="s">
        <v>58</v>
      </c>
      <c r="I5" s="195"/>
      <c r="J5" s="195"/>
      <c r="K5" s="155"/>
      <c r="L5" s="155"/>
    </row>
    <row r="6" spans="1:13" s="13" customFormat="1" ht="21.75" customHeight="1">
      <c r="B6" s="156"/>
      <c r="C6" s="156"/>
      <c r="D6" s="159" t="s">
        <v>158</v>
      </c>
      <c r="E6" s="159"/>
      <c r="F6" s="159" t="s">
        <v>82</v>
      </c>
      <c r="G6" s="159"/>
      <c r="H6" s="159" t="s">
        <v>83</v>
      </c>
      <c r="I6" s="159"/>
      <c r="J6" s="159"/>
      <c r="K6" s="159"/>
      <c r="L6" s="157" t="s">
        <v>84</v>
      </c>
    </row>
    <row r="7" spans="1:13" ht="21.75" customHeight="1">
      <c r="A7" s="13"/>
      <c r="D7" s="159" t="s">
        <v>159</v>
      </c>
      <c r="E7" s="159"/>
      <c r="F7" s="159" t="s">
        <v>85</v>
      </c>
      <c r="G7" s="159"/>
      <c r="H7" s="159" t="s">
        <v>86</v>
      </c>
      <c r="I7" s="159"/>
      <c r="J7" s="159" t="s">
        <v>87</v>
      </c>
      <c r="K7" s="159"/>
      <c r="L7" s="157" t="s">
        <v>52</v>
      </c>
    </row>
    <row r="8" spans="1:13" ht="21.75" customHeight="1">
      <c r="A8" s="13"/>
      <c r="D8" s="186" t="s">
        <v>6</v>
      </c>
      <c r="E8" s="186"/>
      <c r="F8" s="186"/>
      <c r="G8" s="186"/>
      <c r="H8" s="186"/>
      <c r="I8" s="186"/>
      <c r="J8" s="186"/>
      <c r="K8" s="186"/>
      <c r="L8" s="186"/>
    </row>
    <row r="9" spans="1:13" ht="21.75" customHeight="1">
      <c r="A9" s="13" t="s">
        <v>174</v>
      </c>
      <c r="D9" s="159"/>
      <c r="E9" s="159"/>
      <c r="F9" s="159"/>
      <c r="G9" s="159"/>
      <c r="H9" s="159"/>
      <c r="I9" s="159"/>
      <c r="J9" s="159"/>
      <c r="K9" s="159"/>
      <c r="L9" s="159"/>
    </row>
    <row r="10" spans="1:13" s="13" customFormat="1" ht="21.75" customHeight="1">
      <c r="A10" s="13" t="s">
        <v>146</v>
      </c>
      <c r="B10" s="17"/>
      <c r="C10" s="17"/>
      <c r="D10" s="18">
        <v>998282</v>
      </c>
      <c r="E10" s="18"/>
      <c r="F10" s="18">
        <v>2786808</v>
      </c>
      <c r="G10" s="18"/>
      <c r="H10" s="18">
        <v>60780</v>
      </c>
      <c r="I10" s="18"/>
      <c r="J10" s="18">
        <v>2178835</v>
      </c>
      <c r="K10" s="18"/>
      <c r="L10" s="18">
        <f>SUM(D10:K10)</f>
        <v>6024705</v>
      </c>
      <c r="M10" s="18"/>
    </row>
    <row r="11" spans="1:13" ht="21.75" hidden="1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hidden="1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hidden="1" customHeight="1">
      <c r="A13" s="70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hidden="1" customHeight="1">
      <c r="A14" t="s">
        <v>90</v>
      </c>
      <c r="B14" s="164"/>
      <c r="D14" s="42">
        <v>0</v>
      </c>
      <c r="E14" s="42"/>
      <c r="F14" s="42">
        <v>0</v>
      </c>
      <c r="G14" s="42"/>
      <c r="H14" s="42">
        <v>0</v>
      </c>
      <c r="I14" s="44"/>
      <c r="J14" s="42">
        <v>0</v>
      </c>
      <c r="K14" s="44"/>
      <c r="L14" s="107">
        <f>SUM(D14:J14)</f>
        <v>0</v>
      </c>
    </row>
    <row r="15" spans="1:13" s="13" customFormat="1" ht="21.75" hidden="1" customHeight="1">
      <c r="A15" s="70" t="s">
        <v>91</v>
      </c>
      <c r="B15" s="17"/>
      <c r="C15" s="17"/>
      <c r="D15" s="40">
        <v>0</v>
      </c>
      <c r="E15" s="43"/>
      <c r="F15" s="40">
        <v>0</v>
      </c>
      <c r="G15" s="43"/>
      <c r="H15" s="40">
        <v>0</v>
      </c>
      <c r="I15" s="18"/>
      <c r="J15" s="166">
        <f>J14</f>
        <v>0</v>
      </c>
      <c r="K15" s="18"/>
      <c r="L15" s="166">
        <f>SUM(D15:J15)</f>
        <v>0</v>
      </c>
    </row>
    <row r="16" spans="1:13" s="13" customFormat="1" ht="21.75" hidden="1" customHeight="1">
      <c r="A16" s="13" t="s">
        <v>92</v>
      </c>
      <c r="B16" s="17"/>
      <c r="C16" s="17"/>
      <c r="D16" s="40">
        <v>0</v>
      </c>
      <c r="E16" s="43"/>
      <c r="F16" s="40">
        <v>0</v>
      </c>
      <c r="G16" s="43"/>
      <c r="H16" s="40">
        <v>0</v>
      </c>
      <c r="I16" s="18"/>
      <c r="J16" s="166">
        <f>J14</f>
        <v>0</v>
      </c>
      <c r="K16" s="18"/>
      <c r="L16" s="166">
        <f>SUM(D16:J16)</f>
        <v>0</v>
      </c>
    </row>
    <row r="17" spans="1:12" ht="21.75" hidden="1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2" ht="21.75" customHeight="1">
      <c r="A18" s="13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1.75" customHeight="1">
      <c r="A19" s="15" t="s">
        <v>160</v>
      </c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1.75" customHeight="1">
      <c r="A20" s="16" t="s">
        <v>93</v>
      </c>
      <c r="D20" s="42">
        <v>0</v>
      </c>
      <c r="E20" s="42"/>
      <c r="F20" s="42">
        <v>0</v>
      </c>
      <c r="G20" s="42"/>
      <c r="H20" s="42">
        <v>0</v>
      </c>
      <c r="I20" s="44"/>
      <c r="J20" s="55">
        <f>'PL 6'!J25</f>
        <v>32952</v>
      </c>
      <c r="K20" s="44"/>
      <c r="L20" s="44">
        <f>SUM(D20:K20)</f>
        <v>32952</v>
      </c>
    </row>
    <row r="21" spans="1:12" ht="21.75" hidden="1" customHeight="1">
      <c r="A21" s="16" t="s">
        <v>179</v>
      </c>
      <c r="D21" s="42">
        <v>0</v>
      </c>
      <c r="E21" s="42"/>
      <c r="F21" s="42">
        <v>0</v>
      </c>
      <c r="G21" s="42"/>
      <c r="H21" s="42">
        <v>0</v>
      </c>
      <c r="I21" s="44"/>
      <c r="J21" s="42">
        <v>0</v>
      </c>
      <c r="K21" s="44"/>
      <c r="L21" s="55">
        <f>SUM(D21:K21)</f>
        <v>0</v>
      </c>
    </row>
    <row r="22" spans="1:12" ht="21.75" customHeight="1">
      <c r="A22" s="15" t="s">
        <v>161</v>
      </c>
      <c r="B22" s="17"/>
      <c r="C22" s="17"/>
      <c r="D22" s="40">
        <f>SUM(D20:D21)</f>
        <v>0</v>
      </c>
      <c r="E22" s="43"/>
      <c r="F22" s="40">
        <f>SUM(F20:F21)</f>
        <v>0</v>
      </c>
      <c r="G22" s="43"/>
      <c r="H22" s="40">
        <f>SUM(H20:H21)</f>
        <v>0</v>
      </c>
      <c r="I22" s="44"/>
      <c r="J22" s="46">
        <f>SUM(J20:J21)</f>
        <v>32952</v>
      </c>
      <c r="K22" s="55"/>
      <c r="L22" s="46">
        <f>SUM(L20:L21)</f>
        <v>32952</v>
      </c>
    </row>
    <row r="23" spans="1:12" ht="21.75" customHeight="1">
      <c r="A23" s="13"/>
      <c r="D23" s="44"/>
      <c r="E23" s="44"/>
      <c r="F23" s="44"/>
      <c r="G23" s="44"/>
      <c r="H23" s="44"/>
      <c r="I23" s="44"/>
      <c r="J23" s="44"/>
      <c r="K23" s="44"/>
      <c r="L23" s="44"/>
    </row>
    <row r="24" spans="1:12" ht="21.75" customHeight="1" thickBot="1">
      <c r="A24" s="21" t="s">
        <v>175</v>
      </c>
      <c r="D24" s="35">
        <f>SUM(D22,D10,D16)</f>
        <v>998282</v>
      </c>
      <c r="E24" s="44"/>
      <c r="F24" s="35">
        <f>SUM(F22,F10,F16)</f>
        <v>2786808</v>
      </c>
      <c r="G24" s="44"/>
      <c r="H24" s="35">
        <f>SUM(H22,H10,H16)</f>
        <v>60780</v>
      </c>
      <c r="I24" s="44"/>
      <c r="J24" s="35">
        <f>SUM(J22,J10,J16)</f>
        <v>2211787</v>
      </c>
      <c r="K24" s="44"/>
      <c r="L24" s="35">
        <f>SUM(L22,L10,L16)</f>
        <v>6057657</v>
      </c>
    </row>
    <row r="25" spans="1:12" ht="21.75" customHeight="1" thickTop="1">
      <c r="D25" s="59"/>
      <c r="E25" s="59"/>
      <c r="F25" s="59"/>
      <c r="G25" s="59"/>
      <c r="H25" s="59"/>
      <c r="I25" s="59"/>
      <c r="J25" s="59"/>
      <c r="K25" s="59"/>
      <c r="L25" s="59"/>
    </row>
    <row r="42" spans="9:10" ht="22.5" customHeight="1">
      <c r="I42" s="155"/>
      <c r="J42" s="155"/>
    </row>
    <row r="79" spans="9:10" ht="22.5" customHeight="1">
      <c r="I79" s="155"/>
      <c r="J79" s="155"/>
    </row>
  </sheetData>
  <mergeCells count="3">
    <mergeCell ref="D4:L4"/>
    <mergeCell ref="H5:J5"/>
    <mergeCell ref="D8:L8"/>
  </mergeCells>
  <pageMargins left="0.8" right="0.8" top="0.48" bottom="0.5" header="0.5" footer="0.5"/>
  <pageSetup paperSize="9" scale="99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view="pageBreakPreview" topLeftCell="G21" zoomScaleNormal="100" zoomScaleSheetLayoutView="100" workbookViewId="0">
      <selection activeCell="P7" sqref="P7"/>
    </sheetView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60" t="s">
        <v>143</v>
      </c>
      <c r="B1" s="48"/>
      <c r="C1" s="48"/>
      <c r="E1" s="75"/>
      <c r="F1" s="19"/>
      <c r="G1" s="19"/>
      <c r="H1" s="19"/>
      <c r="I1" s="19"/>
      <c r="J1" s="19"/>
      <c r="K1" s="19"/>
      <c r="L1" s="19"/>
    </row>
    <row r="2" spans="1:13" ht="22.5" customHeight="1">
      <c r="A2" s="173" t="s">
        <v>185</v>
      </c>
      <c r="B2" s="20"/>
      <c r="C2" s="20"/>
      <c r="D2" s="75"/>
      <c r="E2" s="75"/>
      <c r="F2" s="19"/>
      <c r="G2" s="19"/>
      <c r="H2" s="19"/>
      <c r="I2" s="19"/>
      <c r="J2" s="19"/>
      <c r="K2" s="19"/>
      <c r="L2" s="19"/>
    </row>
    <row r="3" spans="1:13" ht="23.25">
      <c r="A3" s="75"/>
      <c r="B3" s="20"/>
      <c r="C3" s="20"/>
      <c r="D3" s="75"/>
      <c r="E3" s="75"/>
      <c r="F3" s="19"/>
      <c r="G3" s="19"/>
      <c r="H3" s="19"/>
      <c r="I3" s="19"/>
      <c r="J3" s="19"/>
      <c r="K3" s="19"/>
      <c r="L3" s="19"/>
    </row>
    <row r="4" spans="1:13" ht="21.75" customHeight="1">
      <c r="A4" s="13"/>
      <c r="D4" s="185" t="s">
        <v>1</v>
      </c>
      <c r="E4" s="185"/>
      <c r="F4" s="185"/>
      <c r="G4" s="185"/>
      <c r="H4" s="185"/>
      <c r="I4" s="185"/>
      <c r="J4" s="185"/>
      <c r="K4" s="185"/>
      <c r="L4" s="185"/>
    </row>
    <row r="5" spans="1:13" ht="21.75" customHeight="1">
      <c r="A5" s="13"/>
      <c r="D5" s="74"/>
      <c r="E5" s="74"/>
      <c r="F5" s="74"/>
      <c r="G5" s="74"/>
      <c r="H5" s="195" t="s">
        <v>58</v>
      </c>
      <c r="I5" s="195"/>
      <c r="J5" s="195"/>
      <c r="K5" s="74"/>
      <c r="L5" s="74"/>
    </row>
    <row r="6" spans="1:13" s="13" customFormat="1" ht="21.75" customHeight="1">
      <c r="B6" s="147"/>
      <c r="C6" s="147"/>
      <c r="D6" s="149" t="s">
        <v>158</v>
      </c>
      <c r="E6" s="149"/>
      <c r="F6" s="149" t="s">
        <v>82</v>
      </c>
      <c r="G6" s="149"/>
      <c r="H6" s="149" t="s">
        <v>83</v>
      </c>
      <c r="I6" s="149"/>
      <c r="J6" s="149"/>
      <c r="K6" s="149"/>
      <c r="L6" s="148" t="s">
        <v>84</v>
      </c>
    </row>
    <row r="7" spans="1:13" ht="21.75" customHeight="1">
      <c r="A7" s="13"/>
      <c r="B7" s="147"/>
      <c r="C7" s="147"/>
      <c r="D7" s="149" t="s">
        <v>159</v>
      </c>
      <c r="E7" s="149"/>
      <c r="F7" s="149" t="s">
        <v>85</v>
      </c>
      <c r="G7" s="149"/>
      <c r="H7" s="149" t="s">
        <v>86</v>
      </c>
      <c r="I7" s="149"/>
      <c r="J7" s="149" t="s">
        <v>87</v>
      </c>
      <c r="K7" s="149"/>
      <c r="L7" s="148" t="s">
        <v>52</v>
      </c>
    </row>
    <row r="8" spans="1:13" ht="21.75" customHeight="1">
      <c r="A8" s="13"/>
      <c r="D8" s="186" t="s">
        <v>6</v>
      </c>
      <c r="E8" s="186"/>
      <c r="F8" s="186"/>
      <c r="G8" s="186"/>
      <c r="H8" s="186"/>
      <c r="I8" s="186"/>
      <c r="J8" s="186"/>
      <c r="K8" s="186"/>
      <c r="L8" s="186"/>
    </row>
    <row r="9" spans="1:13" ht="21.75" customHeight="1">
      <c r="A9" s="13" t="s">
        <v>176</v>
      </c>
      <c r="D9" s="18"/>
      <c r="E9" s="18"/>
      <c r="F9" s="18"/>
      <c r="G9" s="18"/>
      <c r="H9" s="18"/>
      <c r="I9" s="14"/>
      <c r="J9" s="14"/>
      <c r="K9" s="14"/>
      <c r="L9" s="14"/>
    </row>
    <row r="10" spans="1:13" s="13" customFormat="1" ht="21.75" customHeight="1">
      <c r="A10" s="13" t="s">
        <v>177</v>
      </c>
      <c r="B10" s="17"/>
      <c r="C10" s="17"/>
      <c r="D10" s="18">
        <v>998282</v>
      </c>
      <c r="E10" s="18"/>
      <c r="F10" s="18">
        <v>2786808</v>
      </c>
      <c r="G10" s="18"/>
      <c r="H10" s="18">
        <v>70780</v>
      </c>
      <c r="I10" s="18"/>
      <c r="J10" s="18">
        <v>2003223</v>
      </c>
      <c r="K10" s="18"/>
      <c r="L10" s="18">
        <f>SUM(D10:J10)</f>
        <v>5859093</v>
      </c>
      <c r="M10" s="18"/>
    </row>
    <row r="11" spans="1:13" ht="21.75" hidden="1" customHeight="1">
      <c r="A11" s="13"/>
      <c r="D11" s="44"/>
      <c r="E11" s="44"/>
      <c r="F11" s="44"/>
      <c r="G11" s="44"/>
      <c r="H11" s="44"/>
      <c r="I11" s="44"/>
      <c r="J11" s="44"/>
      <c r="K11" s="44"/>
      <c r="L11" s="44"/>
    </row>
    <row r="12" spans="1:13" ht="21.75" hidden="1" customHeight="1">
      <c r="A12" s="13" t="s">
        <v>88</v>
      </c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1.75" hidden="1" customHeight="1">
      <c r="A13" s="70" t="s">
        <v>89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1.75" hidden="1" customHeight="1">
      <c r="A14" t="s">
        <v>90</v>
      </c>
      <c r="D14" s="42"/>
      <c r="E14" s="42"/>
      <c r="F14" s="42"/>
      <c r="G14" s="42"/>
      <c r="H14" s="42"/>
      <c r="I14" s="44"/>
      <c r="J14" s="44"/>
      <c r="K14" s="44"/>
      <c r="L14" s="107">
        <f>SUM(D14:J14)</f>
        <v>0</v>
      </c>
    </row>
    <row r="15" spans="1:13" s="13" customFormat="1" ht="21.75" hidden="1" customHeight="1">
      <c r="A15" s="70" t="s">
        <v>91</v>
      </c>
      <c r="B15" s="17"/>
      <c r="C15" s="17"/>
      <c r="D15" s="40">
        <f>D14</f>
        <v>0</v>
      </c>
      <c r="E15" s="43"/>
      <c r="F15" s="40">
        <f>F14</f>
        <v>0</v>
      </c>
      <c r="G15" s="43"/>
      <c r="H15" s="40">
        <f>H14</f>
        <v>0</v>
      </c>
      <c r="I15" s="18"/>
      <c r="J15" s="40">
        <f>J14</f>
        <v>0</v>
      </c>
      <c r="K15" s="18"/>
      <c r="L15" s="166">
        <f>L14</f>
        <v>0</v>
      </c>
    </row>
    <row r="16" spans="1:13" s="13" customFormat="1" ht="21.75" hidden="1" customHeight="1">
      <c r="A16" s="13" t="s">
        <v>92</v>
      </c>
      <c r="B16" s="17"/>
      <c r="C16" s="17"/>
      <c r="D16" s="40">
        <f>D15</f>
        <v>0</v>
      </c>
      <c r="E16" s="43"/>
      <c r="F16" s="40">
        <f>F15</f>
        <v>0</v>
      </c>
      <c r="G16" s="43"/>
      <c r="H16" s="40">
        <f>H15</f>
        <v>0</v>
      </c>
      <c r="I16" s="18"/>
      <c r="J16" s="40">
        <f>J15</f>
        <v>0</v>
      </c>
      <c r="K16" s="18"/>
      <c r="L16" s="166">
        <f>L15</f>
        <v>0</v>
      </c>
    </row>
    <row r="17" spans="1:13" ht="21.75" customHeight="1">
      <c r="A17" s="13"/>
      <c r="D17" s="44"/>
      <c r="E17" s="44"/>
      <c r="F17" s="44"/>
      <c r="G17" s="44"/>
      <c r="H17" s="44"/>
      <c r="I17" s="44"/>
      <c r="J17" s="44"/>
      <c r="K17" s="44"/>
      <c r="L17" s="44"/>
    </row>
    <row r="18" spans="1:13" ht="21.75" customHeight="1">
      <c r="A18" s="15" t="s">
        <v>160</v>
      </c>
      <c r="D18" s="44"/>
      <c r="E18" s="44"/>
      <c r="F18" s="44"/>
      <c r="G18" s="44"/>
      <c r="H18" s="44"/>
      <c r="I18" s="44"/>
      <c r="J18" s="44"/>
      <c r="K18" s="44"/>
      <c r="L18" s="44"/>
    </row>
    <row r="19" spans="1:13" ht="21.75" customHeight="1">
      <c r="A19" s="16" t="s">
        <v>93</v>
      </c>
      <c r="D19" s="42">
        <v>0</v>
      </c>
      <c r="E19" s="42"/>
      <c r="F19" s="42">
        <v>0</v>
      </c>
      <c r="G19" s="42"/>
      <c r="H19" s="42">
        <v>0</v>
      </c>
      <c r="I19" s="44"/>
      <c r="J19" s="55">
        <f>'PL 6'!H40</f>
        <v>21247</v>
      </c>
      <c r="K19" s="44"/>
      <c r="L19" s="55">
        <f>J19</f>
        <v>21247</v>
      </c>
    </row>
    <row r="20" spans="1:13" ht="21.75" hidden="1" customHeight="1">
      <c r="A20" s="16" t="s">
        <v>170</v>
      </c>
      <c r="B20" s="153"/>
      <c r="C20" s="153"/>
      <c r="D20" s="42"/>
      <c r="E20" s="42"/>
      <c r="F20" s="42"/>
      <c r="G20" s="42"/>
      <c r="H20" s="42"/>
      <c r="I20" s="44"/>
      <c r="J20" s="55"/>
      <c r="K20" s="44"/>
      <c r="L20" s="18"/>
    </row>
    <row r="21" spans="1:13" ht="21.75" customHeight="1">
      <c r="A21" s="15" t="s">
        <v>161</v>
      </c>
      <c r="B21" s="17"/>
      <c r="C21" s="17"/>
      <c r="D21" s="40">
        <f>SUM(D19:D19)</f>
        <v>0</v>
      </c>
      <c r="E21" s="42"/>
      <c r="F21" s="40">
        <f>SUM(F19:F19)</f>
        <v>0</v>
      </c>
      <c r="G21" s="42"/>
      <c r="H21" s="40">
        <f>SUM(H19:H19)</f>
        <v>0</v>
      </c>
      <c r="I21" s="44"/>
      <c r="J21" s="46">
        <f>SUM(J19:J19)</f>
        <v>21247</v>
      </c>
      <c r="K21" s="106"/>
      <c r="L21" s="46">
        <f>SUM(L19:L19)</f>
        <v>21247</v>
      </c>
    </row>
    <row r="22" spans="1:13" ht="21.7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3" ht="21.75" customHeight="1" thickBot="1">
      <c r="A23" s="21" t="s">
        <v>178</v>
      </c>
      <c r="D23" s="35">
        <f>SUM(D21,D10,D16)</f>
        <v>998282</v>
      </c>
      <c r="E23" s="44"/>
      <c r="F23" s="35">
        <f>SUM(F21,F10,F16)</f>
        <v>2786808</v>
      </c>
      <c r="G23" s="44"/>
      <c r="H23" s="35">
        <f>SUM(H21,H10,H16)</f>
        <v>70780</v>
      </c>
      <c r="I23" s="44"/>
      <c r="J23" s="35">
        <f>SUM(J21,J10,J16)</f>
        <v>2024470</v>
      </c>
      <c r="K23" s="44"/>
      <c r="L23" s="35">
        <f>SUM(L21,L10,L16)</f>
        <v>5880340</v>
      </c>
      <c r="M23" s="152"/>
    </row>
    <row r="24" spans="1:13" ht="22.5" customHeight="1" thickTop="1">
      <c r="D24" s="59"/>
      <c r="E24" s="59"/>
      <c r="F24" s="59"/>
      <c r="G24" s="59"/>
      <c r="H24" s="59"/>
      <c r="I24" s="59"/>
      <c r="J24" s="59"/>
      <c r="K24" s="59"/>
      <c r="L24" s="59"/>
    </row>
    <row r="25" spans="1:13" ht="22.5" customHeight="1">
      <c r="D25" s="59"/>
      <c r="E25" s="59"/>
      <c r="F25" s="59"/>
      <c r="G25" s="59"/>
      <c r="H25" s="59"/>
      <c r="I25" s="59"/>
      <c r="J25" s="59"/>
      <c r="K25" s="59"/>
      <c r="L25" s="59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9" spans="9:10" ht="22.5" customHeight="1"/>
    <row r="41" spans="9:10" ht="22.5" customHeight="1"/>
    <row r="42" spans="9:10" ht="21.75" customHeight="1">
      <c r="I42" s="74"/>
      <c r="J42" s="74"/>
    </row>
    <row r="76" spans="9:10" ht="22.5" customHeight="1"/>
    <row r="78" spans="9:10" ht="22.5" customHeight="1"/>
    <row r="79" spans="9:10" ht="21.75" customHeight="1">
      <c r="I79" s="74"/>
      <c r="J79" s="74"/>
    </row>
  </sheetData>
  <mergeCells count="3">
    <mergeCell ref="D4:L4"/>
    <mergeCell ref="H5:J5"/>
    <mergeCell ref="D8:L8"/>
  </mergeCells>
  <pageMargins left="0.8" right="0.8" top="0.48" bottom="0.5" header="0.5" footer="0.5"/>
  <pageSetup paperSize="9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view="pageBreakPreview" topLeftCell="D98" zoomScale="115" zoomScaleNormal="100" zoomScaleSheetLayoutView="115" workbookViewId="0">
      <selection activeCell="M107" sqref="M107"/>
    </sheetView>
  </sheetViews>
  <sheetFormatPr defaultColWidth="9.140625" defaultRowHeight="23.85" customHeight="1"/>
  <cols>
    <col min="1" max="1" width="61.42578125" style="26" customWidth="1"/>
    <col min="2" max="2" width="12.42578125" style="5" customWidth="1"/>
    <col min="3" max="3" width="1.5703125" style="5" customWidth="1"/>
    <col min="4" max="4" width="12.42578125" style="5" customWidth="1"/>
    <col min="5" max="5" width="1.5703125" style="5" customWidth="1"/>
    <col min="6" max="6" width="12.42578125" style="5" customWidth="1"/>
    <col min="7" max="7" width="1.5703125" style="5" customWidth="1"/>
    <col min="8" max="8" width="12.42578125" style="5" customWidth="1"/>
    <col min="9" max="10" width="14.5703125" customWidth="1"/>
  </cols>
  <sheetData>
    <row r="1" spans="1:8" ht="23.85" customHeight="1">
      <c r="A1" s="31" t="s">
        <v>143</v>
      </c>
      <c r="B1" s="48"/>
      <c r="C1" s="48"/>
    </row>
    <row r="2" spans="1:8" ht="23.85" customHeight="1">
      <c r="A2" s="1" t="s">
        <v>94</v>
      </c>
      <c r="B2" s="19"/>
      <c r="C2" s="19"/>
      <c r="D2" s="19"/>
    </row>
    <row r="3" spans="1:8" s="5" customFormat="1" ht="23.85" customHeight="1">
      <c r="A3" s="22"/>
      <c r="B3" s="7"/>
      <c r="C3" s="7"/>
      <c r="D3" s="7"/>
      <c r="E3" s="7"/>
      <c r="F3" s="7"/>
      <c r="G3" s="7"/>
      <c r="H3" s="7"/>
    </row>
    <row r="4" spans="1:8" ht="23.85" customHeight="1">
      <c r="A4" s="2"/>
      <c r="B4" s="185" t="s">
        <v>0</v>
      </c>
      <c r="C4" s="185"/>
      <c r="D4" s="185"/>
      <c r="E4" s="74"/>
      <c r="F4" s="185" t="s">
        <v>1</v>
      </c>
      <c r="G4" s="185"/>
      <c r="H4" s="185"/>
    </row>
    <row r="5" spans="1:8" ht="23.85" customHeight="1">
      <c r="A5" s="2"/>
      <c r="B5" s="196" t="s">
        <v>65</v>
      </c>
      <c r="C5" s="196"/>
      <c r="D5" s="196"/>
      <c r="E5" s="74"/>
      <c r="F5" s="196" t="s">
        <v>65</v>
      </c>
      <c r="G5" s="196"/>
      <c r="H5" s="196"/>
    </row>
    <row r="6" spans="1:8" ht="23.85" customHeight="1">
      <c r="A6" s="2"/>
      <c r="B6" s="196" t="s">
        <v>173</v>
      </c>
      <c r="C6" s="196"/>
      <c r="D6" s="196"/>
      <c r="E6" s="74"/>
      <c r="F6" s="196" t="s">
        <v>173</v>
      </c>
      <c r="G6" s="196"/>
      <c r="H6" s="196"/>
    </row>
    <row r="7" spans="1:8" ht="23.85" customHeight="1">
      <c r="A7" s="2"/>
      <c r="B7" s="90">
        <v>2567</v>
      </c>
      <c r="C7" s="129"/>
      <c r="D7" s="90">
        <v>2566</v>
      </c>
      <c r="E7" s="129"/>
      <c r="F7" s="90">
        <v>2567</v>
      </c>
      <c r="G7" s="129"/>
      <c r="H7" s="90">
        <v>2566</v>
      </c>
    </row>
    <row r="8" spans="1:8" ht="23.85" customHeight="1">
      <c r="A8" s="3"/>
      <c r="B8" s="186" t="s">
        <v>6</v>
      </c>
      <c r="C8" s="187"/>
      <c r="D8" s="187"/>
      <c r="E8" s="187"/>
      <c r="F8" s="187"/>
      <c r="G8" s="187"/>
      <c r="H8" s="187"/>
    </row>
    <row r="9" spans="1:8" s="5" customFormat="1" ht="23.85" customHeight="1">
      <c r="A9" s="4" t="s">
        <v>95</v>
      </c>
    </row>
    <row r="10" spans="1:8" s="5" customFormat="1" ht="23.85" customHeight="1">
      <c r="A10" s="30" t="s">
        <v>162</v>
      </c>
      <c r="B10" s="61">
        <f>'PL 6'!D25</f>
        <v>25212</v>
      </c>
      <c r="C10" s="44"/>
      <c r="D10" s="44">
        <f>'PL 6'!F25</f>
        <v>86679</v>
      </c>
      <c r="E10" s="44"/>
      <c r="F10" s="61">
        <f>'PL 6'!H25</f>
        <v>21247</v>
      </c>
      <c r="G10" s="44"/>
      <c r="H10" s="44">
        <f>'PL 6'!J25</f>
        <v>32952</v>
      </c>
    </row>
    <row r="11" spans="1:8" s="5" customFormat="1" ht="23.85" customHeight="1">
      <c r="A11" s="23" t="s">
        <v>163</v>
      </c>
      <c r="B11" s="44"/>
      <c r="C11" s="44"/>
      <c r="D11" s="44"/>
      <c r="E11" s="44"/>
      <c r="F11" s="106"/>
      <c r="G11" s="44"/>
      <c r="H11" s="44"/>
    </row>
    <row r="12" spans="1:8" s="5" customFormat="1" ht="23.85" customHeight="1">
      <c r="A12" s="30" t="s">
        <v>187</v>
      </c>
      <c r="B12" s="61">
        <f>-'PL 6'!D24</f>
        <v>3341</v>
      </c>
      <c r="C12" s="44"/>
      <c r="D12" s="44">
        <f>-'PL 6'!F24</f>
        <v>12339</v>
      </c>
      <c r="E12" s="44"/>
      <c r="F12" s="61">
        <f>-'PL 6'!H24</f>
        <v>3509</v>
      </c>
      <c r="G12" s="44"/>
      <c r="H12" s="44">
        <f>-'PL 6'!J24</f>
        <v>5480</v>
      </c>
    </row>
    <row r="13" spans="1:8" s="5" customFormat="1" ht="23.85" customHeight="1">
      <c r="A13" s="30" t="s">
        <v>75</v>
      </c>
      <c r="B13" s="61">
        <f>-'PL 6'!D21</f>
        <v>1057</v>
      </c>
      <c r="C13" s="44"/>
      <c r="D13" s="44">
        <f>-'PL 6'!F21</f>
        <v>943</v>
      </c>
      <c r="E13" s="44"/>
      <c r="F13" s="61">
        <f>-'PL 6'!H21</f>
        <v>51</v>
      </c>
      <c r="G13" s="44"/>
      <c r="H13" s="44">
        <f>-'PL 6'!J21</f>
        <v>142</v>
      </c>
    </row>
    <row r="14" spans="1:8" s="5" customFormat="1" ht="23.85" customHeight="1">
      <c r="A14" s="30" t="s">
        <v>96</v>
      </c>
      <c r="B14" s="76">
        <v>62884</v>
      </c>
      <c r="C14" s="44"/>
      <c r="D14" s="44">
        <v>56600</v>
      </c>
      <c r="E14" s="44"/>
      <c r="F14" s="44">
        <v>19991</v>
      </c>
      <c r="G14" s="44"/>
      <c r="H14" s="44">
        <v>22056</v>
      </c>
    </row>
    <row r="15" spans="1:8" s="5" customFormat="1" ht="23.85" customHeight="1">
      <c r="A15" s="24" t="s">
        <v>97</v>
      </c>
      <c r="B15" s="44"/>
      <c r="C15" s="44"/>
      <c r="D15" s="44"/>
      <c r="E15" s="44"/>
      <c r="F15" s="44"/>
      <c r="G15" s="44"/>
      <c r="H15" s="44"/>
    </row>
    <row r="16" spans="1:8" s="5" customFormat="1" ht="23.85" customHeight="1">
      <c r="A16" s="30" t="s">
        <v>26</v>
      </c>
      <c r="B16" s="44">
        <v>35010</v>
      </c>
      <c r="C16" s="44"/>
      <c r="D16" s="44">
        <v>35010</v>
      </c>
      <c r="E16" s="44"/>
      <c r="F16" s="53">
        <v>0</v>
      </c>
      <c r="G16" s="44"/>
      <c r="H16" s="53">
        <v>0</v>
      </c>
    </row>
    <row r="17" spans="1:8" s="5" customFormat="1" ht="23.85" customHeight="1">
      <c r="A17" s="30" t="s">
        <v>98</v>
      </c>
      <c r="B17" s="44">
        <v>24230</v>
      </c>
      <c r="C17" s="44"/>
      <c r="D17" s="44">
        <v>13509</v>
      </c>
      <c r="E17" s="44"/>
      <c r="F17" s="44">
        <v>24230</v>
      </c>
      <c r="G17" s="44"/>
      <c r="H17" s="44">
        <v>13509</v>
      </c>
    </row>
    <row r="18" spans="1:8" s="5" customFormat="1" ht="23.85" customHeight="1">
      <c r="A18" s="30" t="s">
        <v>99</v>
      </c>
      <c r="B18" s="44">
        <v>11126</v>
      </c>
      <c r="C18" s="44"/>
      <c r="D18" s="44">
        <v>17816</v>
      </c>
      <c r="E18" s="44"/>
      <c r="F18" s="44">
        <v>608</v>
      </c>
      <c r="G18" s="44"/>
      <c r="H18" s="44">
        <v>614</v>
      </c>
    </row>
    <row r="19" spans="1:8" s="5" customFormat="1" ht="23.85" customHeight="1">
      <c r="A19" s="30" t="s">
        <v>100</v>
      </c>
      <c r="B19" s="44">
        <v>642</v>
      </c>
      <c r="C19" s="44"/>
      <c r="D19" s="44">
        <v>1329</v>
      </c>
      <c r="E19" s="44"/>
      <c r="F19" s="44">
        <v>1</v>
      </c>
      <c r="G19" s="44"/>
      <c r="H19" s="44">
        <v>337</v>
      </c>
    </row>
    <row r="20" spans="1:8" s="5" customFormat="1" ht="23.85" customHeight="1">
      <c r="A20" s="30" t="s">
        <v>134</v>
      </c>
      <c r="B20" s="44">
        <v>25</v>
      </c>
      <c r="C20" s="44"/>
      <c r="D20" s="44">
        <v>2</v>
      </c>
      <c r="E20" s="44"/>
      <c r="F20" s="44">
        <v>25</v>
      </c>
      <c r="G20" s="44"/>
      <c r="H20" s="44">
        <v>2</v>
      </c>
    </row>
    <row r="21" spans="1:8" s="5" customFormat="1" ht="23.85" customHeight="1">
      <c r="A21" s="25" t="s">
        <v>101</v>
      </c>
      <c r="B21" s="76">
        <v>-1344</v>
      </c>
      <c r="C21" s="76"/>
      <c r="D21" s="76">
        <v>-2756</v>
      </c>
      <c r="E21" s="76"/>
      <c r="F21" s="61">
        <v>0</v>
      </c>
      <c r="G21" s="76"/>
      <c r="H21" s="53">
        <v>0</v>
      </c>
    </row>
    <row r="22" spans="1:8" s="5" customFormat="1" ht="23.85" customHeight="1">
      <c r="A22" s="25" t="s">
        <v>188</v>
      </c>
      <c r="B22" s="76">
        <v>112</v>
      </c>
      <c r="C22" s="76"/>
      <c r="D22" s="76">
        <v>69</v>
      </c>
      <c r="E22" s="76"/>
      <c r="F22" s="61">
        <v>0</v>
      </c>
      <c r="G22" s="76"/>
      <c r="H22" s="53">
        <v>0</v>
      </c>
    </row>
    <row r="23" spans="1:8" s="5" customFormat="1" ht="23.85" customHeight="1">
      <c r="A23" s="25" t="s">
        <v>164</v>
      </c>
      <c r="B23" s="61">
        <v>-89</v>
      </c>
      <c r="C23" s="76"/>
      <c r="D23" s="61">
        <v>-2099</v>
      </c>
      <c r="E23" s="76"/>
      <c r="F23" s="61">
        <v>0</v>
      </c>
      <c r="G23" s="76"/>
      <c r="H23" s="61">
        <v>0</v>
      </c>
    </row>
    <row r="24" spans="1:8" s="5" customFormat="1" ht="23.85" customHeight="1">
      <c r="A24" s="25" t="s">
        <v>191</v>
      </c>
      <c r="B24" s="61">
        <v>-2112</v>
      </c>
      <c r="C24" s="76"/>
      <c r="D24" s="61">
        <v>-195</v>
      </c>
      <c r="E24" s="76"/>
      <c r="F24" s="61">
        <v>-144</v>
      </c>
      <c r="G24" s="76"/>
      <c r="H24" s="61">
        <v>-364</v>
      </c>
    </row>
    <row r="25" spans="1:8" s="5" customFormat="1" ht="23.85" customHeight="1">
      <c r="A25" s="24" t="s">
        <v>102</v>
      </c>
      <c r="B25" s="76">
        <v>11920</v>
      </c>
      <c r="C25" s="76"/>
      <c r="D25" s="76">
        <v>11123</v>
      </c>
      <c r="E25" s="76"/>
      <c r="F25" s="73">
        <v>6412</v>
      </c>
      <c r="G25" s="76"/>
      <c r="H25" s="76">
        <v>5996</v>
      </c>
    </row>
    <row r="26" spans="1:8" s="5" customFormat="1" ht="23.85" hidden="1" customHeight="1">
      <c r="A26" s="24" t="s">
        <v>103</v>
      </c>
      <c r="B26" s="42">
        <v>0</v>
      </c>
      <c r="C26" s="76"/>
      <c r="D26" s="42">
        <v>0</v>
      </c>
      <c r="E26" s="76"/>
      <c r="F26" s="55">
        <v>0</v>
      </c>
      <c r="G26" s="76"/>
      <c r="H26" s="42">
        <v>0</v>
      </c>
    </row>
    <row r="27" spans="1:8" s="5" customFormat="1" ht="23.85" customHeight="1">
      <c r="A27" s="82" t="s">
        <v>48</v>
      </c>
      <c r="B27" s="55">
        <v>0</v>
      </c>
      <c r="C27" s="76"/>
      <c r="D27" s="76">
        <v>82</v>
      </c>
      <c r="E27" s="76"/>
      <c r="F27" s="55">
        <v>0</v>
      </c>
      <c r="G27" s="76"/>
      <c r="H27" s="42">
        <v>0</v>
      </c>
    </row>
    <row r="28" spans="1:8" s="5" customFormat="1" ht="23.85" customHeight="1">
      <c r="A28" s="24" t="s">
        <v>171</v>
      </c>
      <c r="B28" s="76">
        <v>-343</v>
      </c>
      <c r="C28" s="76"/>
      <c r="D28" s="76">
        <v>342</v>
      </c>
      <c r="E28" s="76"/>
      <c r="F28" s="73">
        <v>-281</v>
      </c>
      <c r="G28" s="76"/>
      <c r="H28" s="76">
        <v>-271</v>
      </c>
    </row>
    <row r="29" spans="1:8" s="5" customFormat="1" ht="23.85" hidden="1" customHeight="1">
      <c r="A29" s="81" t="s">
        <v>180</v>
      </c>
      <c r="B29" s="63">
        <v>0</v>
      </c>
      <c r="C29" s="76"/>
      <c r="D29" s="63">
        <v>0</v>
      </c>
      <c r="E29" s="76"/>
      <c r="F29" s="55">
        <v>0</v>
      </c>
      <c r="G29" s="76"/>
      <c r="H29" s="42">
        <v>0</v>
      </c>
    </row>
    <row r="30" spans="1:8" s="5" customFormat="1" ht="23.85" customHeight="1">
      <c r="A30" s="108" t="s">
        <v>135</v>
      </c>
      <c r="B30" s="63">
        <v>0</v>
      </c>
      <c r="C30" s="76"/>
      <c r="D30" s="63">
        <v>0</v>
      </c>
      <c r="E30" s="76"/>
      <c r="F30" s="55">
        <v>0</v>
      </c>
      <c r="G30" s="76"/>
      <c r="H30" s="55">
        <v>-5244</v>
      </c>
    </row>
    <row r="31" spans="1:8" s="5" customFormat="1" ht="23.85" customHeight="1">
      <c r="A31" s="30" t="s">
        <v>104</v>
      </c>
      <c r="B31" s="177">
        <v>-8306</v>
      </c>
      <c r="C31" s="76"/>
      <c r="D31" s="177">
        <v>-9420</v>
      </c>
      <c r="E31" s="76"/>
      <c r="F31" s="178">
        <v>-1345</v>
      </c>
      <c r="G31" s="76"/>
      <c r="H31" s="177">
        <v>-3772</v>
      </c>
    </row>
    <row r="32" spans="1:8" s="5" customFormat="1" ht="23.85" customHeight="1">
      <c r="A32" s="8"/>
      <c r="B32" s="179">
        <f>SUM(B10:B31)</f>
        <v>163365</v>
      </c>
      <c r="C32" s="42"/>
      <c r="D32" s="180">
        <f>SUM(D10:D31)</f>
        <v>221373</v>
      </c>
      <c r="E32" s="42"/>
      <c r="F32" s="179">
        <f>SUM(F10:F31)</f>
        <v>74304</v>
      </c>
      <c r="G32" s="42"/>
      <c r="H32" s="180">
        <f>SUM(H10:H31)</f>
        <v>71437</v>
      </c>
    </row>
    <row r="33" spans="1:8" ht="23.85" customHeight="1">
      <c r="B33" s="117"/>
      <c r="C33" s="117"/>
      <c r="D33" s="117"/>
      <c r="E33" s="117"/>
      <c r="F33" s="117"/>
      <c r="G33" s="117"/>
      <c r="H33" s="117"/>
    </row>
    <row r="34" spans="1:8" s="5" customFormat="1" ht="23.85" customHeight="1">
      <c r="A34" s="31" t="s">
        <v>143</v>
      </c>
      <c r="B34" s="181"/>
      <c r="C34" s="181"/>
      <c r="D34" s="96"/>
      <c r="E34" s="96"/>
      <c r="F34" s="96"/>
      <c r="G34" s="96"/>
      <c r="H34" s="96"/>
    </row>
    <row r="35" spans="1:8" s="5" customFormat="1" ht="23.25" customHeight="1">
      <c r="A35" s="1" t="s">
        <v>94</v>
      </c>
      <c r="B35" s="118"/>
      <c r="C35" s="118"/>
      <c r="D35" s="118"/>
      <c r="E35" s="96"/>
      <c r="F35" s="96"/>
      <c r="G35" s="96"/>
      <c r="H35" s="96"/>
    </row>
    <row r="36" spans="1:8" s="5" customFormat="1" ht="23.25" customHeight="1">
      <c r="A36" s="1"/>
      <c r="B36" s="118"/>
      <c r="C36" s="118"/>
      <c r="D36" s="118"/>
      <c r="E36" s="96"/>
      <c r="F36" s="96"/>
      <c r="G36" s="96"/>
      <c r="H36" s="96"/>
    </row>
    <row r="37" spans="1:8" ht="23.25" customHeight="1">
      <c r="A37" s="2"/>
      <c r="B37" s="189" t="s">
        <v>0</v>
      </c>
      <c r="C37" s="189"/>
      <c r="D37" s="189"/>
      <c r="E37" s="174"/>
      <c r="F37" s="189" t="s">
        <v>1</v>
      </c>
      <c r="G37" s="189"/>
      <c r="H37" s="189"/>
    </row>
    <row r="38" spans="1:8" ht="23.25" customHeight="1">
      <c r="A38" s="2"/>
      <c r="B38" s="190" t="s">
        <v>65</v>
      </c>
      <c r="C38" s="190"/>
      <c r="D38" s="190"/>
      <c r="E38" s="174"/>
      <c r="F38" s="190" t="s">
        <v>65</v>
      </c>
      <c r="G38" s="190"/>
      <c r="H38" s="190"/>
    </row>
    <row r="39" spans="1:8" ht="23.25" customHeight="1">
      <c r="A39" s="2"/>
      <c r="B39" s="190" t="s">
        <v>173</v>
      </c>
      <c r="C39" s="190"/>
      <c r="D39" s="190"/>
      <c r="E39" s="174"/>
      <c r="F39" s="190" t="s">
        <v>173</v>
      </c>
      <c r="G39" s="190"/>
      <c r="H39" s="190"/>
    </row>
    <row r="40" spans="1:8" ht="23.25" customHeight="1">
      <c r="A40" s="2"/>
      <c r="B40" s="90">
        <v>2567</v>
      </c>
      <c r="C40" s="175"/>
      <c r="D40" s="90">
        <v>2566</v>
      </c>
      <c r="E40" s="175"/>
      <c r="F40" s="90">
        <v>2567</v>
      </c>
      <c r="G40" s="175"/>
      <c r="H40" s="90">
        <v>2566</v>
      </c>
    </row>
    <row r="41" spans="1:8" ht="23.25" customHeight="1">
      <c r="A41" s="3"/>
      <c r="B41" s="193" t="s">
        <v>6</v>
      </c>
      <c r="C41" s="194"/>
      <c r="D41" s="194"/>
      <c r="E41" s="194"/>
      <c r="F41" s="194"/>
      <c r="G41" s="194"/>
      <c r="H41" s="194"/>
    </row>
    <row r="42" spans="1:8" s="5" customFormat="1" ht="23.25" customHeight="1">
      <c r="A42" s="27" t="s">
        <v>105</v>
      </c>
      <c r="B42" s="182"/>
      <c r="C42" s="182"/>
      <c r="D42" s="182"/>
      <c r="E42" s="182"/>
      <c r="F42" s="182"/>
      <c r="G42" s="182"/>
      <c r="H42" s="182"/>
    </row>
    <row r="43" spans="1:8" s="5" customFormat="1" ht="23.25" customHeight="1">
      <c r="A43" s="6" t="s">
        <v>106</v>
      </c>
      <c r="B43" s="76">
        <v>51801</v>
      </c>
      <c r="C43" s="76"/>
      <c r="D43" s="76">
        <v>63206</v>
      </c>
      <c r="E43" s="76"/>
      <c r="F43" s="76">
        <v>40884</v>
      </c>
      <c r="G43" s="76"/>
      <c r="H43" s="76">
        <v>12420</v>
      </c>
    </row>
    <row r="44" spans="1:8" s="5" customFormat="1" ht="23.25" customHeight="1">
      <c r="A44" s="30" t="s">
        <v>107</v>
      </c>
      <c r="B44" s="76">
        <v>-43123</v>
      </c>
      <c r="C44" s="76"/>
      <c r="D44" s="76">
        <v>-59146</v>
      </c>
      <c r="E44" s="76"/>
      <c r="F44" s="76">
        <v>-21300</v>
      </c>
      <c r="G44" s="76"/>
      <c r="H44" s="76">
        <v>-52992</v>
      </c>
    </row>
    <row r="45" spans="1:8" s="5" customFormat="1" ht="23.25" customHeight="1">
      <c r="A45" s="30" t="s">
        <v>108</v>
      </c>
      <c r="B45" s="76">
        <v>-29070</v>
      </c>
      <c r="C45" s="76"/>
      <c r="D45" s="76">
        <v>-140</v>
      </c>
      <c r="E45" s="76"/>
      <c r="F45" s="76">
        <v>-19340</v>
      </c>
      <c r="G45" s="76"/>
      <c r="H45" s="76">
        <v>4350</v>
      </c>
    </row>
    <row r="46" spans="1:8" s="5" customFormat="1" ht="23.25" customHeight="1">
      <c r="A46" s="30" t="s">
        <v>109</v>
      </c>
      <c r="B46" s="76">
        <f>1454-4972</f>
        <v>-3518</v>
      </c>
      <c r="C46" s="76"/>
      <c r="D46" s="76">
        <v>-2998</v>
      </c>
      <c r="E46" s="76"/>
      <c r="F46" s="76">
        <f>-589-4973</f>
        <v>-5562</v>
      </c>
      <c r="G46" s="76"/>
      <c r="H46" s="76">
        <v>-2397</v>
      </c>
    </row>
    <row r="47" spans="1:8" s="5" customFormat="1" ht="23.25" hidden="1" customHeight="1">
      <c r="A47" s="30" t="s">
        <v>110</v>
      </c>
      <c r="B47" s="42"/>
      <c r="C47" s="76"/>
      <c r="D47" s="42"/>
      <c r="E47" s="76"/>
      <c r="F47" s="42"/>
      <c r="G47" s="76"/>
      <c r="H47" s="42"/>
    </row>
    <row r="48" spans="1:8" s="5" customFormat="1" ht="23.25" customHeight="1">
      <c r="A48" s="30" t="s">
        <v>181</v>
      </c>
      <c r="B48" s="76">
        <v>-2364</v>
      </c>
      <c r="C48" s="76"/>
      <c r="D48" s="76">
        <v>-19930</v>
      </c>
      <c r="E48" s="76"/>
      <c r="F48" s="73">
        <v>0</v>
      </c>
      <c r="G48" s="76"/>
      <c r="H48" s="55">
        <v>-20000</v>
      </c>
    </row>
    <row r="49" spans="1:8" s="5" customFormat="1" ht="23.25" customHeight="1">
      <c r="A49" s="30" t="s">
        <v>111</v>
      </c>
      <c r="B49" s="76">
        <v>-5350</v>
      </c>
      <c r="C49" s="76"/>
      <c r="D49" s="76">
        <v>-6928</v>
      </c>
      <c r="E49" s="76"/>
      <c r="F49" s="73">
        <v>-1073</v>
      </c>
      <c r="G49" s="76"/>
      <c r="H49" s="76">
        <v>-5761</v>
      </c>
    </row>
    <row r="50" spans="1:8" s="5" customFormat="1" ht="23.25" customHeight="1">
      <c r="A50" s="30" t="s">
        <v>37</v>
      </c>
      <c r="B50" s="76">
        <v>-28346</v>
      </c>
      <c r="C50" s="76"/>
      <c r="D50" s="76">
        <v>-36395</v>
      </c>
      <c r="E50" s="76"/>
      <c r="F50" s="76">
        <f>-8280</f>
        <v>-8280</v>
      </c>
      <c r="G50" s="76"/>
      <c r="H50" s="76">
        <v>16637</v>
      </c>
    </row>
    <row r="51" spans="1:8" s="5" customFormat="1" ht="23.25" customHeight="1">
      <c r="A51" s="30" t="s">
        <v>38</v>
      </c>
      <c r="B51" s="76">
        <v>10650</v>
      </c>
      <c r="C51" s="76"/>
      <c r="D51" s="76">
        <v>10596</v>
      </c>
      <c r="E51" s="76"/>
      <c r="F51" s="76">
        <v>4577</v>
      </c>
      <c r="G51" s="76"/>
      <c r="H51" s="76">
        <v>9808</v>
      </c>
    </row>
    <row r="52" spans="1:8" s="5" customFormat="1" ht="23.25" customHeight="1">
      <c r="A52" s="30" t="s">
        <v>39</v>
      </c>
      <c r="B52" s="76">
        <v>29845</v>
      </c>
      <c r="C52" s="76"/>
      <c r="D52" s="76">
        <v>13892</v>
      </c>
      <c r="E52" s="76"/>
      <c r="F52" s="76">
        <v>29933</v>
      </c>
      <c r="G52" s="76"/>
      <c r="H52" s="76">
        <v>5996</v>
      </c>
    </row>
    <row r="53" spans="1:8" s="5" customFormat="1" ht="23.25" customHeight="1">
      <c r="A53" s="6" t="s">
        <v>42</v>
      </c>
      <c r="B53" s="76">
        <v>-15456</v>
      </c>
      <c r="C53" s="76"/>
      <c r="D53" s="76">
        <v>-25461</v>
      </c>
      <c r="E53" s="76"/>
      <c r="F53" s="183">
        <v>-7798</v>
      </c>
      <c r="G53" s="76"/>
      <c r="H53" s="76">
        <v>-11059</v>
      </c>
    </row>
    <row r="54" spans="1:8" s="5" customFormat="1" ht="23.25" customHeight="1">
      <c r="A54" s="30" t="s">
        <v>49</v>
      </c>
      <c r="B54" s="73">
        <v>0</v>
      </c>
      <c r="C54" s="76"/>
      <c r="D54" s="76">
        <v>-130</v>
      </c>
      <c r="E54" s="76"/>
      <c r="F54" s="73">
        <v>0</v>
      </c>
      <c r="G54" s="76"/>
      <c r="H54" s="55">
        <v>0</v>
      </c>
    </row>
    <row r="55" spans="1:8" s="5" customFormat="1" ht="23.25" customHeight="1">
      <c r="A55" s="30" t="s">
        <v>112</v>
      </c>
      <c r="B55" s="73">
        <v>0</v>
      </c>
      <c r="C55" s="76"/>
      <c r="D55" s="73">
        <v>-1943</v>
      </c>
      <c r="E55" s="76"/>
      <c r="F55" s="73">
        <v>0</v>
      </c>
      <c r="G55" s="76"/>
      <c r="H55" s="55">
        <v>-1943</v>
      </c>
    </row>
    <row r="56" spans="1:8" s="5" customFormat="1" ht="23.25" customHeight="1">
      <c r="A56" s="101" t="s">
        <v>113</v>
      </c>
      <c r="B56" s="69">
        <v>-169</v>
      </c>
      <c r="C56" s="42"/>
      <c r="D56" s="69">
        <v>0</v>
      </c>
      <c r="E56" s="42"/>
      <c r="F56" s="68">
        <v>0</v>
      </c>
      <c r="G56" s="42"/>
      <c r="H56" s="68">
        <v>0</v>
      </c>
    </row>
    <row r="57" spans="1:8" s="5" customFormat="1" ht="23.25" customHeight="1">
      <c r="A57" s="101" t="s">
        <v>156</v>
      </c>
      <c r="B57" s="169">
        <f>SUM(B32,B43:B56)</f>
        <v>128265</v>
      </c>
      <c r="C57" s="63"/>
      <c r="D57" s="169">
        <f>SUM(D32,D43:D56)</f>
        <v>155996</v>
      </c>
      <c r="E57" s="63"/>
      <c r="F57" s="169">
        <f>SUM(F32,F43:F56)</f>
        <v>86345</v>
      </c>
      <c r="G57" s="63"/>
      <c r="H57" s="169">
        <f>SUM(H32,H43:H56)</f>
        <v>26496</v>
      </c>
    </row>
    <row r="58" spans="1:8" s="5" customFormat="1" ht="23.25" customHeight="1">
      <c r="A58" s="101" t="s">
        <v>157</v>
      </c>
      <c r="B58" s="73">
        <v>16583</v>
      </c>
      <c r="C58" s="55"/>
      <c r="D58" s="73">
        <v>0</v>
      </c>
      <c r="E58" s="76"/>
      <c r="F58" s="73">
        <v>16583</v>
      </c>
      <c r="G58" s="76"/>
      <c r="H58" s="55">
        <v>0</v>
      </c>
    </row>
    <row r="59" spans="1:8" s="13" customFormat="1" ht="23.25" customHeight="1">
      <c r="A59" s="115" t="s">
        <v>114</v>
      </c>
      <c r="B59" s="170">
        <f>SUM(B57:B58)</f>
        <v>144848</v>
      </c>
      <c r="C59" s="43"/>
      <c r="D59" s="77">
        <f>SUM(D57:D58)</f>
        <v>155996</v>
      </c>
      <c r="E59" s="43"/>
      <c r="F59" s="170">
        <f>SUM(F57:F58)</f>
        <v>102928</v>
      </c>
      <c r="G59" s="43"/>
      <c r="H59" s="77">
        <f>SUM(H57:H58)</f>
        <v>26496</v>
      </c>
    </row>
    <row r="60" spans="1:8" s="5" customFormat="1" ht="19.5" customHeight="1">
      <c r="A60" s="115"/>
      <c r="B60" s="39"/>
      <c r="C60" s="116"/>
      <c r="D60" s="39"/>
      <c r="E60" s="116"/>
      <c r="F60" s="39"/>
      <c r="G60" s="116"/>
      <c r="H60" s="39"/>
    </row>
    <row r="61" spans="1:8" s="5" customFormat="1" ht="23.25" customHeight="1">
      <c r="A61" s="93" t="s">
        <v>115</v>
      </c>
      <c r="B61" s="117"/>
      <c r="C61" s="117"/>
      <c r="D61" s="117"/>
      <c r="E61" s="117"/>
      <c r="F61" s="117"/>
      <c r="G61" s="117"/>
      <c r="H61" s="117"/>
    </row>
    <row r="62" spans="1:8" s="5" customFormat="1" ht="23.25" hidden="1" customHeight="1">
      <c r="A62" s="101" t="s">
        <v>116</v>
      </c>
      <c r="B62" s="154"/>
      <c r="C62" s="117"/>
      <c r="D62" s="64">
        <v>0</v>
      </c>
      <c r="E62" s="117"/>
      <c r="F62" s="64">
        <v>0</v>
      </c>
      <c r="G62" s="117"/>
      <c r="H62" s="64">
        <v>0</v>
      </c>
    </row>
    <row r="63" spans="1:8" s="5" customFormat="1" ht="23.25" customHeight="1">
      <c r="A63" s="101" t="s">
        <v>117</v>
      </c>
      <c r="B63" s="117">
        <v>75200</v>
      </c>
      <c r="C63" s="117"/>
      <c r="D63" s="64">
        <v>0</v>
      </c>
      <c r="E63" s="117"/>
      <c r="F63" s="64">
        <v>0</v>
      </c>
      <c r="G63" s="117"/>
      <c r="H63" s="64">
        <v>0</v>
      </c>
    </row>
    <row r="64" spans="1:8" s="5" customFormat="1" ht="23.25" hidden="1" customHeight="1">
      <c r="A64" s="101" t="s">
        <v>118</v>
      </c>
      <c r="B64" s="64"/>
      <c r="C64" s="117"/>
      <c r="D64" s="64">
        <v>0</v>
      </c>
      <c r="E64" s="117"/>
      <c r="F64" s="64">
        <v>0</v>
      </c>
      <c r="G64" s="117"/>
      <c r="H64" s="64">
        <v>0</v>
      </c>
    </row>
    <row r="65" spans="1:8" s="5" customFormat="1" ht="23.25" customHeight="1">
      <c r="A65" s="101" t="s">
        <v>165</v>
      </c>
      <c r="B65" s="76">
        <v>-22847</v>
      </c>
      <c r="C65" s="76"/>
      <c r="D65" s="76">
        <v>-90053</v>
      </c>
      <c r="E65" s="76"/>
      <c r="F65" s="76">
        <v>-15035</v>
      </c>
      <c r="G65" s="76"/>
      <c r="H65" s="76">
        <v>-9853</v>
      </c>
    </row>
    <row r="66" spans="1:8" s="5" customFormat="1" ht="23.25" customHeight="1">
      <c r="A66" s="101" t="s">
        <v>119</v>
      </c>
      <c r="B66" s="76">
        <v>-36145</v>
      </c>
      <c r="C66" s="76"/>
      <c r="D66" s="76">
        <v>-39196</v>
      </c>
      <c r="E66" s="76"/>
      <c r="F66" s="76">
        <v>-36145</v>
      </c>
      <c r="G66" s="76"/>
      <c r="H66" s="76">
        <v>-39196</v>
      </c>
    </row>
    <row r="67" spans="1:8" s="5" customFormat="1" ht="23.25" customHeight="1">
      <c r="A67" s="101" t="s">
        <v>120</v>
      </c>
      <c r="B67" s="76">
        <v>823</v>
      </c>
      <c r="C67" s="76"/>
      <c r="D67" s="76">
        <v>444</v>
      </c>
      <c r="E67" s="76"/>
      <c r="F67" s="76">
        <f>752</f>
        <v>752</v>
      </c>
      <c r="G67" s="76"/>
      <c r="H67" s="76">
        <v>277</v>
      </c>
    </row>
    <row r="68" spans="1:8" s="5" customFormat="1" ht="23.25" customHeight="1">
      <c r="A68" s="101" t="s">
        <v>121</v>
      </c>
      <c r="B68" s="76">
        <v>-16216</v>
      </c>
      <c r="C68" s="76"/>
      <c r="D68" s="76">
        <v>-32842</v>
      </c>
      <c r="E68" s="76"/>
      <c r="F68" s="76">
        <v>-549</v>
      </c>
      <c r="G68" s="76"/>
      <c r="H68" s="76">
        <v>-209</v>
      </c>
    </row>
    <row r="69" spans="1:8" s="5" customFormat="1" ht="23.25" hidden="1" customHeight="1">
      <c r="A69" s="101" t="s">
        <v>122</v>
      </c>
      <c r="B69" s="42"/>
      <c r="C69" s="76"/>
      <c r="D69" s="42"/>
      <c r="E69" s="76"/>
      <c r="F69" s="53"/>
      <c r="G69" s="76"/>
      <c r="H69" s="53"/>
    </row>
    <row r="70" spans="1:8" s="5" customFormat="1" ht="23.25" hidden="1" customHeight="1">
      <c r="A70" s="109" t="s">
        <v>123</v>
      </c>
      <c r="B70" s="42"/>
      <c r="C70" s="76"/>
      <c r="D70" s="42"/>
      <c r="E70" s="76"/>
      <c r="F70" s="61"/>
      <c r="G70" s="76"/>
      <c r="H70" s="61"/>
    </row>
    <row r="71" spans="1:8" s="5" customFormat="1" ht="23.25" hidden="1" customHeight="1">
      <c r="A71" s="109" t="s">
        <v>124</v>
      </c>
      <c r="B71" s="42"/>
      <c r="C71" s="76"/>
      <c r="D71" s="42"/>
      <c r="E71" s="76"/>
      <c r="F71" s="61"/>
      <c r="G71" s="76"/>
      <c r="H71" s="61"/>
    </row>
    <row r="72" spans="1:8" s="5" customFormat="1" ht="23.25" hidden="1" customHeight="1">
      <c r="A72" s="109" t="s">
        <v>135</v>
      </c>
      <c r="B72" s="55"/>
      <c r="C72" s="76"/>
      <c r="D72" s="55">
        <v>0</v>
      </c>
      <c r="E72" s="76"/>
      <c r="F72" s="61">
        <v>0</v>
      </c>
      <c r="G72" s="76"/>
      <c r="H72" s="55">
        <v>0</v>
      </c>
    </row>
    <row r="73" spans="1:8" s="5" customFormat="1" ht="23.25" customHeight="1">
      <c r="A73" s="101" t="s">
        <v>104</v>
      </c>
      <c r="B73" s="76">
        <v>7086</v>
      </c>
      <c r="C73" s="76"/>
      <c r="D73" s="76">
        <v>7613</v>
      </c>
      <c r="E73" s="76"/>
      <c r="F73" s="76">
        <v>795</v>
      </c>
      <c r="G73" s="76"/>
      <c r="H73" s="76">
        <v>1689</v>
      </c>
    </row>
    <row r="74" spans="1:8" s="5" customFormat="1" ht="23.25" customHeight="1">
      <c r="A74" s="100" t="s">
        <v>189</v>
      </c>
      <c r="B74" s="170">
        <f>SUM(B62:B73)</f>
        <v>7901</v>
      </c>
      <c r="C74" s="42"/>
      <c r="D74" s="77">
        <f>SUM(D62:D73)</f>
        <v>-154034</v>
      </c>
      <c r="E74" s="42"/>
      <c r="F74" s="170">
        <f>SUM(F62:F73)</f>
        <v>-50182</v>
      </c>
      <c r="G74" s="42"/>
      <c r="H74" s="77">
        <f>SUM(H62:H73)</f>
        <v>-47292</v>
      </c>
    </row>
    <row r="75" spans="1:8" s="5" customFormat="1" ht="23.25" customHeight="1">
      <c r="A75" s="100"/>
      <c r="B75" s="39"/>
      <c r="C75" s="116"/>
      <c r="D75" s="39"/>
      <c r="E75" s="116"/>
      <c r="F75" s="39"/>
      <c r="G75" s="116"/>
      <c r="H75" s="39"/>
    </row>
    <row r="76" spans="1:8" s="5" customFormat="1" ht="23.25" customHeight="1">
      <c r="A76" s="31" t="s">
        <v>143</v>
      </c>
      <c r="B76" s="181"/>
      <c r="C76" s="181"/>
      <c r="D76" s="96"/>
      <c r="E76" s="96"/>
      <c r="F76" s="96"/>
      <c r="G76" s="96"/>
      <c r="H76" s="96"/>
    </row>
    <row r="77" spans="1:8" s="5" customFormat="1" ht="23.25" customHeight="1">
      <c r="A77" s="84" t="s">
        <v>94</v>
      </c>
      <c r="B77" s="118"/>
      <c r="C77" s="118"/>
      <c r="D77" s="118"/>
      <c r="E77" s="96"/>
      <c r="F77" s="96"/>
      <c r="G77" s="96"/>
      <c r="H77" s="96"/>
    </row>
    <row r="78" spans="1:8" s="5" customFormat="1" ht="23.25" customHeight="1">
      <c r="A78" s="84"/>
      <c r="B78" s="118"/>
      <c r="C78" s="118"/>
      <c r="D78" s="118"/>
      <c r="E78" s="96"/>
      <c r="F78" s="96"/>
      <c r="G78" s="96"/>
      <c r="H78" s="96"/>
    </row>
    <row r="79" spans="1:8" ht="23.25" customHeight="1">
      <c r="A79" s="87"/>
      <c r="B79" s="189" t="s">
        <v>0</v>
      </c>
      <c r="C79" s="189"/>
      <c r="D79" s="189"/>
      <c r="E79" s="174"/>
      <c r="F79" s="189" t="s">
        <v>1</v>
      </c>
      <c r="G79" s="189"/>
      <c r="H79" s="189"/>
    </row>
    <row r="80" spans="1:8" ht="23.25" customHeight="1">
      <c r="A80" s="87"/>
      <c r="B80" s="190" t="s">
        <v>65</v>
      </c>
      <c r="C80" s="190"/>
      <c r="D80" s="190"/>
      <c r="E80" s="174"/>
      <c r="F80" s="190" t="s">
        <v>65</v>
      </c>
      <c r="G80" s="190"/>
      <c r="H80" s="190"/>
    </row>
    <row r="81" spans="1:8" ht="23.25" customHeight="1">
      <c r="A81" s="87"/>
      <c r="B81" s="190" t="s">
        <v>173</v>
      </c>
      <c r="C81" s="190"/>
      <c r="D81" s="190"/>
      <c r="E81" s="174"/>
      <c r="F81" s="190" t="s">
        <v>173</v>
      </c>
      <c r="G81" s="190"/>
      <c r="H81" s="190"/>
    </row>
    <row r="82" spans="1:8" ht="23.25" customHeight="1">
      <c r="A82" s="87"/>
      <c r="B82" s="90">
        <v>2567</v>
      </c>
      <c r="C82" s="175"/>
      <c r="D82" s="90">
        <v>2566</v>
      </c>
      <c r="E82" s="175"/>
      <c r="F82" s="90">
        <v>2567</v>
      </c>
      <c r="G82" s="175"/>
      <c r="H82" s="90">
        <v>2566</v>
      </c>
    </row>
    <row r="83" spans="1:8" ht="23.25" customHeight="1">
      <c r="A83" s="92"/>
      <c r="B83" s="193" t="s">
        <v>6</v>
      </c>
      <c r="C83" s="194"/>
      <c r="D83" s="194"/>
      <c r="E83" s="194"/>
      <c r="F83" s="194"/>
      <c r="G83" s="194"/>
      <c r="H83" s="194"/>
    </row>
    <row r="84" spans="1:8" s="5" customFormat="1" ht="23.25" customHeight="1">
      <c r="A84" s="93" t="s">
        <v>125</v>
      </c>
      <c r="B84" s="119"/>
      <c r="C84" s="119"/>
      <c r="D84" s="119"/>
      <c r="E84" s="119"/>
      <c r="F84" s="119"/>
      <c r="G84" s="119"/>
      <c r="H84" s="119"/>
    </row>
    <row r="85" spans="1:8" s="5" customFormat="1" ht="23.25" hidden="1" customHeight="1">
      <c r="A85" s="120" t="s">
        <v>147</v>
      </c>
      <c r="B85" s="65"/>
      <c r="C85" s="119"/>
      <c r="D85" s="65">
        <v>0</v>
      </c>
      <c r="E85" s="119"/>
      <c r="F85" s="66">
        <v>0</v>
      </c>
      <c r="G85" s="119"/>
      <c r="H85" s="65">
        <v>0</v>
      </c>
    </row>
    <row r="86" spans="1:8" s="5" customFormat="1" ht="23.25" hidden="1" customHeight="1">
      <c r="A86" s="120" t="s">
        <v>148</v>
      </c>
      <c r="B86" s="65"/>
      <c r="C86" s="119"/>
      <c r="D86" s="65">
        <v>0</v>
      </c>
      <c r="E86" s="119"/>
      <c r="F86" s="66">
        <v>0</v>
      </c>
      <c r="G86" s="119"/>
      <c r="H86" s="65">
        <v>0</v>
      </c>
    </row>
    <row r="87" spans="1:8" s="5" customFormat="1" ht="23.25" customHeight="1">
      <c r="A87" s="120" t="s">
        <v>137</v>
      </c>
      <c r="B87" s="65">
        <v>0</v>
      </c>
      <c r="C87" s="119"/>
      <c r="D87" s="65">
        <v>0</v>
      </c>
      <c r="E87" s="119"/>
      <c r="F87" s="66">
        <v>0</v>
      </c>
      <c r="G87" s="119"/>
      <c r="H87" s="65">
        <v>30000</v>
      </c>
    </row>
    <row r="88" spans="1:8" s="5" customFormat="1" ht="23.25" hidden="1" customHeight="1">
      <c r="A88" s="120" t="s">
        <v>138</v>
      </c>
      <c r="B88" s="65"/>
      <c r="C88" s="119"/>
      <c r="D88" s="65">
        <v>0</v>
      </c>
      <c r="E88" s="119"/>
      <c r="F88" s="66">
        <v>0</v>
      </c>
      <c r="G88" s="119"/>
      <c r="H88" s="65">
        <v>0</v>
      </c>
    </row>
    <row r="89" spans="1:8" s="5" customFormat="1" ht="23.25" customHeight="1">
      <c r="A89" s="114" t="s">
        <v>126</v>
      </c>
      <c r="B89" s="76">
        <v>-23755</v>
      </c>
      <c r="C89" s="76"/>
      <c r="D89" s="76">
        <v>-22232</v>
      </c>
      <c r="E89" s="76"/>
      <c r="F89" s="76">
        <v>-467</v>
      </c>
      <c r="G89" s="76"/>
      <c r="H89" s="76">
        <v>-353</v>
      </c>
    </row>
    <row r="90" spans="1:8" s="5" customFormat="1" ht="23.25" hidden="1" customHeight="1">
      <c r="A90" s="114" t="s">
        <v>139</v>
      </c>
      <c r="B90" s="65"/>
      <c r="C90" s="76"/>
      <c r="D90" s="73">
        <v>0</v>
      </c>
      <c r="E90" s="76"/>
      <c r="F90" s="73">
        <v>0</v>
      </c>
      <c r="G90" s="76"/>
      <c r="H90" s="73">
        <v>0</v>
      </c>
    </row>
    <row r="91" spans="1:8" s="5" customFormat="1" ht="23.25" hidden="1" customHeight="1">
      <c r="A91" s="114" t="s">
        <v>127</v>
      </c>
      <c r="B91" s="76"/>
      <c r="C91" s="76"/>
      <c r="D91" s="73">
        <v>0</v>
      </c>
      <c r="E91" s="76"/>
      <c r="F91" s="167">
        <v>0</v>
      </c>
      <c r="G91" s="76"/>
      <c r="H91" s="73">
        <v>0</v>
      </c>
    </row>
    <row r="92" spans="1:8" s="5" customFormat="1" ht="23.25" customHeight="1">
      <c r="A92" s="114" t="s">
        <v>136</v>
      </c>
      <c r="B92" s="76">
        <v>-1057</v>
      </c>
      <c r="C92" s="76"/>
      <c r="D92" s="73">
        <v>-943</v>
      </c>
      <c r="E92" s="76"/>
      <c r="F92" s="76">
        <v>-51</v>
      </c>
      <c r="G92" s="76"/>
      <c r="H92" s="73">
        <v>-128</v>
      </c>
    </row>
    <row r="93" spans="1:8" s="5" customFormat="1" ht="23.25" customHeight="1">
      <c r="A93" s="115" t="s">
        <v>190</v>
      </c>
      <c r="B93" s="46">
        <f>SUM(B85:B92)</f>
        <v>-24812</v>
      </c>
      <c r="C93" s="42"/>
      <c r="D93" s="46">
        <f>SUM(D85:D92)</f>
        <v>-23175</v>
      </c>
      <c r="E93" s="42"/>
      <c r="F93" s="46">
        <f>SUM(F85:F92)</f>
        <v>-518</v>
      </c>
      <c r="G93" s="42"/>
      <c r="H93" s="46">
        <f>SUM(H85:H92)</f>
        <v>29519</v>
      </c>
    </row>
    <row r="94" spans="1:8" s="5" customFormat="1" ht="23.25" customHeight="1">
      <c r="A94" s="115"/>
      <c r="B94" s="43"/>
      <c r="C94" s="57"/>
      <c r="D94" s="43"/>
      <c r="E94" s="57"/>
      <c r="F94" s="43"/>
      <c r="G94" s="57"/>
      <c r="H94" s="43"/>
    </row>
    <row r="95" spans="1:8" s="5" customFormat="1" ht="23.25" customHeight="1">
      <c r="A95" s="121" t="s">
        <v>142</v>
      </c>
      <c r="B95" s="110">
        <f>SUM(B59,B74,B93)</f>
        <v>127937</v>
      </c>
      <c r="C95" s="111"/>
      <c r="D95" s="110">
        <f>SUM(D59,D74,D93)</f>
        <v>-21213</v>
      </c>
      <c r="E95" s="111"/>
      <c r="F95" s="110">
        <f>SUM(F59,F74,F93)</f>
        <v>52228</v>
      </c>
      <c r="G95" s="111"/>
      <c r="H95" s="110">
        <f>SUM(H59,H74,H93)</f>
        <v>8723</v>
      </c>
    </row>
    <row r="96" spans="1:8" s="5" customFormat="1" ht="23.25" customHeight="1">
      <c r="A96" s="122" t="s">
        <v>128</v>
      </c>
      <c r="B96" s="65">
        <v>250871</v>
      </c>
      <c r="C96" s="111"/>
      <c r="D96" s="123">
        <v>242180</v>
      </c>
      <c r="E96" s="111"/>
      <c r="F96" s="65">
        <v>27083</v>
      </c>
      <c r="G96" s="111"/>
      <c r="H96" s="123">
        <v>8245</v>
      </c>
    </row>
    <row r="97" spans="1:10" s="5" customFormat="1" ht="23.25" customHeight="1" thickBot="1">
      <c r="A97" s="124" t="s">
        <v>182</v>
      </c>
      <c r="B97" s="112">
        <f>SUM(B95:B96)</f>
        <v>378808</v>
      </c>
      <c r="C97" s="113"/>
      <c r="D97" s="112">
        <f>SUM(D95:D96)</f>
        <v>220967</v>
      </c>
      <c r="E97" s="113"/>
      <c r="F97" s="112">
        <f>SUM(F95:F96)</f>
        <v>79311</v>
      </c>
      <c r="G97" s="113"/>
      <c r="H97" s="112">
        <f>SUM(H95:H96)</f>
        <v>16968</v>
      </c>
      <c r="I97" s="150"/>
      <c r="J97" s="150"/>
    </row>
    <row r="98" spans="1:10" ht="23.25" customHeight="1" thickTop="1">
      <c r="A98" s="125"/>
      <c r="B98" s="76"/>
      <c r="C98" s="76"/>
      <c r="D98" s="76"/>
      <c r="E98" s="76"/>
      <c r="F98" s="76"/>
      <c r="G98" s="76"/>
      <c r="H98" s="76"/>
    </row>
    <row r="99" spans="1:10" ht="23.25" customHeight="1">
      <c r="A99" s="126" t="s">
        <v>129</v>
      </c>
      <c r="B99" s="76"/>
      <c r="C99" s="76"/>
      <c r="D99" s="76"/>
      <c r="E99" s="76"/>
      <c r="F99" s="76"/>
      <c r="G99" s="76"/>
      <c r="H99" s="76"/>
    </row>
    <row r="100" spans="1:10" ht="23.25" hidden="1" customHeight="1">
      <c r="A100" s="109" t="s">
        <v>130</v>
      </c>
      <c r="B100" s="55"/>
      <c r="C100" s="76"/>
      <c r="D100" s="55">
        <v>0</v>
      </c>
      <c r="E100" s="76"/>
      <c r="F100" s="42">
        <v>0</v>
      </c>
      <c r="G100" s="76"/>
      <c r="H100" s="42">
        <v>0</v>
      </c>
    </row>
    <row r="101" spans="1:10" ht="23.25" customHeight="1">
      <c r="A101" s="109" t="s">
        <v>131</v>
      </c>
      <c r="B101" s="76">
        <v>12664</v>
      </c>
      <c r="C101" s="76"/>
      <c r="D101" s="76">
        <v>6461</v>
      </c>
      <c r="E101" s="76"/>
      <c r="F101" s="76">
        <v>10493</v>
      </c>
      <c r="G101" s="76"/>
      <c r="H101" s="76">
        <v>3478</v>
      </c>
    </row>
    <row r="102" spans="1:10" ht="23.25" customHeight="1">
      <c r="A102" s="109" t="s">
        <v>132</v>
      </c>
      <c r="B102" s="76">
        <v>6579</v>
      </c>
      <c r="C102" s="76"/>
      <c r="D102" s="76">
        <v>227</v>
      </c>
      <c r="E102" s="76"/>
      <c r="F102" s="76">
        <v>223</v>
      </c>
      <c r="G102" s="76"/>
      <c r="H102" s="76">
        <v>227</v>
      </c>
    </row>
    <row r="103" spans="1:10" ht="23.25" customHeight="1">
      <c r="A103" s="109" t="s">
        <v>133</v>
      </c>
      <c r="B103" s="76">
        <v>24205</v>
      </c>
      <c r="C103" s="96"/>
      <c r="D103" s="76">
        <v>18039</v>
      </c>
      <c r="E103" s="96"/>
      <c r="F103" s="61">
        <v>2430</v>
      </c>
      <c r="G103" s="96"/>
      <c r="H103" s="61">
        <v>0</v>
      </c>
    </row>
    <row r="104" spans="1:10" ht="23.25" customHeight="1">
      <c r="A104" s="26" t="s">
        <v>149</v>
      </c>
      <c r="B104" s="61">
        <v>0</v>
      </c>
      <c r="C104" s="96"/>
      <c r="D104" s="61">
        <v>41</v>
      </c>
      <c r="E104" s="96"/>
      <c r="F104" s="61">
        <v>0</v>
      </c>
      <c r="G104" s="96"/>
      <c r="H104" s="61">
        <v>41</v>
      </c>
    </row>
  </sheetData>
  <mergeCells count="21">
    <mergeCell ref="B8:H8"/>
    <mergeCell ref="B4:D4"/>
    <mergeCell ref="F4:H4"/>
    <mergeCell ref="B5:D5"/>
    <mergeCell ref="F5:H5"/>
    <mergeCell ref="B6:D6"/>
    <mergeCell ref="F6:H6"/>
    <mergeCell ref="B83:H83"/>
    <mergeCell ref="B37:D37"/>
    <mergeCell ref="F37:H37"/>
    <mergeCell ref="B41:H41"/>
    <mergeCell ref="B81:D81"/>
    <mergeCell ref="F81:H81"/>
    <mergeCell ref="F39:H39"/>
    <mergeCell ref="B38:D38"/>
    <mergeCell ref="F38:H38"/>
    <mergeCell ref="B79:D79"/>
    <mergeCell ref="F79:H79"/>
    <mergeCell ref="B80:D80"/>
    <mergeCell ref="F80:H80"/>
    <mergeCell ref="B39:D39"/>
  </mergeCells>
  <pageMargins left="0.8" right="0.8" top="0.48" bottom="0.5" header="0.5" footer="0.5"/>
  <pageSetup paperSize="9" scale="84" firstPageNumber="11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7" man="1"/>
    <brk id="7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439846F-8023-4960-A269-9B6825E992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4C7479-29AD-4FA3-B796-F667A0547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F85D40-EFAB-4BB8-8C06-6E4A969AB26F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SH-7 </vt:lpstr>
      <vt:lpstr>SH-8</vt:lpstr>
      <vt:lpstr>SH-9 </vt:lpstr>
      <vt:lpstr>SH-10</vt:lpstr>
      <vt:lpstr>CF 11-13</vt:lpstr>
      <vt:lpstr>'BS 3-5'!Print_Area</vt:lpstr>
      <vt:lpstr>'CF 11-13'!Print_Area</vt:lpstr>
      <vt:lpstr>'PL 6'!Print_Area</vt:lpstr>
      <vt:lpstr>'SH-10'!Print_Area</vt:lpstr>
      <vt:lpstr>'SH-7 '!Print_Area</vt:lpstr>
      <vt:lpstr>'SH-8'!Print_Area</vt:lpstr>
      <vt:lpstr>'SH-9 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2024-05-09T01:53:40Z</cp:lastPrinted>
  <dcterms:created xsi:type="dcterms:W3CDTF">2004-12-15T01:41:44Z</dcterms:created>
  <dcterms:modified xsi:type="dcterms:W3CDTF">2024-05-14T04:00:48Z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