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1-2567\"/>
    </mc:Choice>
  </mc:AlternateContent>
  <bookViews>
    <workbookView xWindow="-105" yWindow="-105" windowWidth="23250" windowHeight="12570" tabRatio="791" activeTab="1"/>
  </bookViews>
  <sheets>
    <sheet name="BS 2-3" sheetId="16" r:id="rId1"/>
    <sheet name="PL4" sheetId="1" r:id="rId2"/>
    <sheet name="SH5" sheetId="24" r:id="rId3"/>
    <sheet name="SH6" sheetId="25" r:id="rId4"/>
    <sheet name="SH8" sheetId="14" r:id="rId5"/>
    <sheet name="SH7" sheetId="22" r:id="rId6"/>
    <sheet name="CF9-10" sheetId="13" r:id="rId7"/>
  </sheets>
  <definedNames>
    <definedName name="_xlnm._FilterDatabase" localSheetId="6" hidden="1">'CF9-10'!$A$56:$H$75</definedName>
    <definedName name="_Hlk120336604" localSheetId="0">'BS 2-3'!#REF!</definedName>
    <definedName name="_Hlk120336604" localSheetId="1">'PL4'!#REF!</definedName>
    <definedName name="_xlnm.Print_Area" localSheetId="0">'BS 2-3'!$A$1:$J$83</definedName>
    <definedName name="_xlnm.Print_Area" localSheetId="6">'CF9-10'!$A$1:$H$97</definedName>
    <definedName name="_xlnm.Print_Area" localSheetId="1">'PL4'!$A$1:$J$44</definedName>
    <definedName name="_xlnm.Print_Area" localSheetId="2">'SH5'!$A$1:$L$25</definedName>
    <definedName name="_xlnm.Print_Area" localSheetId="3">'SH6'!$A$1:$L$25</definedName>
    <definedName name="_xlnm.Print_Area" localSheetId="5">'SH7'!$A$1:$L$25</definedName>
    <definedName name="_xlnm.Print_Area" localSheetId="4">'SH8'!$A$1:$L$25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5" l="1"/>
  <c r="H22" i="24" l="1"/>
  <c r="F22" i="24"/>
  <c r="D22" i="24"/>
  <c r="L21" i="24"/>
  <c r="J22" i="24"/>
  <c r="H17" i="24"/>
  <c r="H24" i="24" s="1"/>
  <c r="J16" i="24"/>
  <c r="J17" i="24" s="1"/>
  <c r="H16" i="24"/>
  <c r="F16" i="24"/>
  <c r="F17" i="24" s="1"/>
  <c r="F24" i="24" s="1"/>
  <c r="D16" i="24"/>
  <c r="D17" i="24" s="1"/>
  <c r="D24" i="24" s="1"/>
  <c r="L15" i="24"/>
  <c r="L16" i="24" s="1"/>
  <c r="L17" i="24" s="1"/>
  <c r="L11" i="24"/>
  <c r="J24" i="24" l="1"/>
  <c r="L20" i="24"/>
  <c r="L22" i="24" s="1"/>
  <c r="L24" i="24" s="1"/>
  <c r="H22" i="25" l="1"/>
  <c r="F22" i="25"/>
  <c r="D22" i="25"/>
  <c r="L21" i="25"/>
  <c r="J22" i="25"/>
  <c r="J16" i="25"/>
  <c r="J17" i="25" s="1"/>
  <c r="J24" i="25" s="1"/>
  <c r="H16" i="25"/>
  <c r="H17" i="25" s="1"/>
  <c r="F16" i="25"/>
  <c r="F17" i="25" s="1"/>
  <c r="F24" i="25" s="1"/>
  <c r="D16" i="25"/>
  <c r="D17" i="25" s="1"/>
  <c r="D24" i="25" s="1"/>
  <c r="L15" i="25"/>
  <c r="L16" i="25" s="1"/>
  <c r="L17" i="25" s="1"/>
  <c r="L11" i="25"/>
  <c r="H24" i="25" l="1"/>
  <c r="L20" i="25"/>
  <c r="L22" i="25" s="1"/>
  <c r="L24" i="25" s="1"/>
  <c r="F42" i="13" l="1"/>
  <c r="F20" i="13"/>
  <c r="D23" i="1"/>
  <c r="D58" i="16"/>
  <c r="D13" i="1" l="1"/>
  <c r="H57" i="16"/>
  <c r="H36" i="16" l="1"/>
  <c r="J16" i="22"/>
  <c r="H16" i="22"/>
  <c r="F16" i="22"/>
  <c r="D16" i="22"/>
  <c r="F86" i="13" l="1"/>
  <c r="H86" i="13"/>
  <c r="D86" i="13"/>
  <c r="F75" i="13"/>
  <c r="H75" i="13"/>
  <c r="D75" i="13"/>
  <c r="H14" i="13"/>
  <c r="F14" i="13"/>
  <c r="B14" i="13"/>
  <c r="D14" i="13"/>
  <c r="H13" i="13"/>
  <c r="F13" i="13"/>
  <c r="B13" i="13"/>
  <c r="D13" i="13"/>
  <c r="D11" i="13"/>
  <c r="D33" i="13" s="1"/>
  <c r="D49" i="13" s="1"/>
  <c r="D51" i="13" s="1"/>
  <c r="L15" i="14"/>
  <c r="L11" i="22"/>
  <c r="H22" i="22"/>
  <c r="F22" i="22"/>
  <c r="D22" i="22"/>
  <c r="D24" i="22" s="1"/>
  <c r="J17" i="22"/>
  <c r="H17" i="22"/>
  <c r="H24" i="22" s="1"/>
  <c r="F17" i="22"/>
  <c r="D17" i="22"/>
  <c r="L15" i="22"/>
  <c r="F41" i="1"/>
  <c r="F28" i="1"/>
  <c r="F26" i="1"/>
  <c r="J20" i="1"/>
  <c r="F20" i="1"/>
  <c r="J14" i="1"/>
  <c r="F14" i="1"/>
  <c r="J36" i="16"/>
  <c r="L16" i="22" l="1"/>
  <c r="L17" i="22" s="1"/>
  <c r="D88" i="13"/>
  <c r="D90" i="13" s="1"/>
  <c r="F24" i="22"/>
  <c r="J22" i="1"/>
  <c r="F22" i="1"/>
  <c r="F18" i="16"/>
  <c r="L21" i="22" l="1"/>
  <c r="J26" i="1" l="1"/>
  <c r="J28" i="1" s="1"/>
  <c r="D65" i="16"/>
  <c r="B86" i="13"/>
  <c r="L21" i="14"/>
  <c r="J16" i="14"/>
  <c r="J17" i="14" s="1"/>
  <c r="D16" i="14"/>
  <c r="D17" i="14" s="1"/>
  <c r="L16" i="14"/>
  <c r="L17" i="14" s="1"/>
  <c r="L11" i="14"/>
  <c r="D22" i="14"/>
  <c r="F22" i="14"/>
  <c r="H22" i="14"/>
  <c r="F43" i="1"/>
  <c r="H58" i="16"/>
  <c r="J41" i="1" l="1"/>
  <c r="J43" i="1" s="1"/>
  <c r="J20" i="22"/>
  <c r="H11" i="13"/>
  <c r="H33" i="13" s="1"/>
  <c r="H49" i="13" s="1"/>
  <c r="H51" i="13" s="1"/>
  <c r="H88" i="13" s="1"/>
  <c r="H90" i="13" s="1"/>
  <c r="J81" i="16"/>
  <c r="H81" i="16"/>
  <c r="F81" i="16"/>
  <c r="D81" i="16"/>
  <c r="J65" i="16"/>
  <c r="H65" i="16"/>
  <c r="F65" i="16"/>
  <c r="J58" i="16"/>
  <c r="F58" i="16"/>
  <c r="D66" i="16"/>
  <c r="F36" i="16"/>
  <c r="F38" i="16" s="1"/>
  <c r="D36" i="16"/>
  <c r="J18" i="16"/>
  <c r="H18" i="16"/>
  <c r="D18" i="16"/>
  <c r="L20" i="22" l="1"/>
  <c r="L22" i="22" s="1"/>
  <c r="J22" i="22"/>
  <c r="J24" i="22" s="1"/>
  <c r="L24" i="22" s="1"/>
  <c r="F66" i="16"/>
  <c r="F83" i="16" s="1"/>
  <c r="D83" i="16"/>
  <c r="D38" i="16"/>
  <c r="J66" i="16"/>
  <c r="J83" i="16" s="1"/>
  <c r="H38" i="16"/>
  <c r="J38" i="16"/>
  <c r="H66" i="16"/>
  <c r="H83" i="16" s="1"/>
  <c r="B75" i="13" l="1"/>
  <c r="H36" i="1" l="1"/>
  <c r="H39" i="1" s="1"/>
  <c r="D36" i="1" l="1"/>
  <c r="D14" i="1"/>
  <c r="H14" i="1"/>
  <c r="H24" i="14"/>
  <c r="F24" i="14"/>
  <c r="D24" i="14"/>
  <c r="H20" i="1"/>
  <c r="D20" i="1"/>
  <c r="H22" i="1" l="1"/>
  <c r="H26" i="1" s="1"/>
  <c r="D39" i="1"/>
  <c r="D22" i="1"/>
  <c r="D26" i="1" s="1"/>
  <c r="D28" i="1" s="1"/>
  <c r="B11" i="13" l="1"/>
  <c r="B33" i="13" s="1"/>
  <c r="H28" i="1"/>
  <c r="D41" i="1"/>
  <c r="D43" i="1" s="1"/>
  <c r="B49" i="13" l="1"/>
  <c r="B51" i="13" s="1"/>
  <c r="B88" i="13" s="1"/>
  <c r="B90" i="13" s="1"/>
  <c r="J20" i="14"/>
  <c r="H41" i="1"/>
  <c r="H43" i="1" s="1"/>
  <c r="F11" i="13"/>
  <c r="F33" i="13" s="1"/>
  <c r="F49" i="13" s="1"/>
  <c r="F51" i="13" s="1"/>
  <c r="F88" i="13" s="1"/>
  <c r="F90" i="13" s="1"/>
  <c r="J22" i="14" l="1"/>
  <c r="J24" i="14" s="1"/>
  <c r="L20" i="14"/>
  <c r="L22" i="14" s="1"/>
  <c r="L24" i="14" s="1"/>
</calcChain>
</file>

<file path=xl/sharedStrings.xml><?xml version="1.0" encoding="utf-8"?>
<sst xmlns="http://schemas.openxmlformats.org/spreadsheetml/2006/main" count="337" uniqueCount="196">
  <si>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</si>
  <si>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</si>
  <si>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</si>
  <si>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</si>
  <si>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</si>
  <si>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</si>
  <si>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</si>
  <si>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</si>
  <si>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thoudsand Baht)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</si>
  <si>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</si>
  <si>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</si>
  <si>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</si>
  <si>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</si>
  <si>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</si>
  <si>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</si>
  <si>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</si>
  <si>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</si>
  <si>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</si>
  <si>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</si>
  <si>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</si>
  <si>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</si>
  <si>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</si>
  <si>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</si>
  <si>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</si>
  <si>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</si>
  <si>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</si>
  <si>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</si>
  <si>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</si>
  <si>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</si>
  <si>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</si>
  <si>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</si>
  <si>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</si>
  <si>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</si>
  <si>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</si>
  <si>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</si>
  <si>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</si>
  <si>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</si>
  <si>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</si>
  <si>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</si>
  <si>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</si>
  <si>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</si>
  <si>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</si>
  <si>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</si>
  <si>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</si>
  <si>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</si>
  <si>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</si>
  <si>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</si>
  <si>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</si>
  <si>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</si>
  <si>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</si>
  <si>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</si>
  <si>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</si>
  <si>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</si>
  <si>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</si>
  <si>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</si>
  <si>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</si>
  <si>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</si>
  <si>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</si>
  <si>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</si>
  <si>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</si>
  <si>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</si>
  <si>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</si>
  <si>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</si>
  <si>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</si>
  <si>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</si>
  <si>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</si>
  <si>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</si>
  <si>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</si>
  <si>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</si>
  <si>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</si>
  <si>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</si>
  <si>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</si>
  <si>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</si>
  <si>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>Share of profit of associates accounted for</t>
  </si>
  <si>
    <t xml:space="preserve">   using equity method</t>
  </si>
  <si>
    <t>Other comprenensive income (loss)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</si>
  <si>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</si>
  <si>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</si>
  <si>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</si>
  <si>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</si>
  <si>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</si>
  <si>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</si>
  <si>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Other comprehensive income (loss) for the period, </t>
  </si>
  <si>
    <t xml:space="preserve">   net of tax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</si>
  <si>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</si>
  <si>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</si>
  <si>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</si>
  <si>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</si>
  <si>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</si>
  <si>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</si>
  <si>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</si>
  <si>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</si>
  <si>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</si>
  <si>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</si>
  <si>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</si>
  <si>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</si>
  <si>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</si>
  <si>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</si>
  <si>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</si>
  <si>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</si>
  <si>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</si>
  <si>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</si>
  <si>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</si>
  <si>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</si>
  <si>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</si>
  <si>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</si>
  <si>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</si>
  <si>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</si>
  <si>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</si>
  <si>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Income tax on other comprehensive income</t>
  </si>
  <si>
    <t xml:space="preserve">Income tax (expense) benefit on other </t>
  </si>
  <si>
    <t xml:space="preserve">   comprehensive income</t>
  </si>
  <si>
    <t>Statement of cash flows (Unaudited)</t>
  </si>
  <si>
    <t>Cash flows from operating activities</t>
  </si>
  <si>
    <t>Depreciation</t>
  </si>
  <si>
    <t>Amortisation of digital television licences</t>
  </si>
  <si>
    <t>Amortisation of other intangible assets</t>
  </si>
  <si>
    <t>Amortisation of premium on investments in debt securities</t>
  </si>
  <si>
    <t>Gain on disposal of investment in associate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</si>
  <si>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</si>
  <si>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</si>
  <si>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</si>
  <si>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</si>
  <si>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</si>
  <si>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</si>
  <si>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</si>
  <si>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</si>
  <si>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Decrease in other current financial assets</t>
  </si>
  <si>
    <t>Proceeds from redemption of debt securities</t>
  </si>
  <si>
    <t>Acquisition of debt securities</t>
  </si>
  <si>
    <t>Acquisition of book copyright</t>
  </si>
  <si>
    <t>Proceeds from sale of equipment</t>
  </si>
  <si>
    <t>Acquisition of other intangible assets</t>
  </si>
  <si>
    <t>Short-term loan to subsidiary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</si>
  <si>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</si>
  <si>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</si>
  <si>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</si>
  <si>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</si>
  <si>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</si>
  <si>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</si>
  <si>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Cash and cash equivalents at at 1 January</t>
  </si>
  <si>
    <t>Non-cash transactions</t>
  </si>
  <si>
    <t>Receivable from sale of equipment</t>
  </si>
  <si>
    <t>Payables for purchase of plant and equipment</t>
  </si>
  <si>
    <t>Payable for purchase of other intangible assets</t>
  </si>
  <si>
    <t>Acquisition of assets by lease</t>
  </si>
  <si>
    <t>Unrealised loss on exchange rate</t>
  </si>
  <si>
    <t xml:space="preserve">   Profit</t>
  </si>
  <si>
    <t>Dividend received</t>
  </si>
  <si>
    <t>Interest paid</t>
  </si>
  <si>
    <t>Proceeds from terminated lease</t>
  </si>
  <si>
    <t>Net increase (decrease) in cash and cash equivalents</t>
  </si>
  <si>
    <t>(Gain) loss on disposal of equipment</t>
  </si>
  <si>
    <t>Amarin Corporations Public Company Limited and its Subsidiaries</t>
  </si>
  <si>
    <t>3, 4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</si>
  <si>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</si>
  <si>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</si>
  <si>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</si>
  <si>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</si>
  <si>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</si>
  <si>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</si>
  <si>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Balance at 1 January 2023</t>
  </si>
  <si>
    <t>Transfer right-of-use assets to equipment</t>
  </si>
  <si>
    <t>Profit before income tax expense</t>
  </si>
  <si>
    <t>Profit for the period</t>
  </si>
  <si>
    <t>Profit from operating activities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</si>
  <si>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</si>
  <si>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Income</t>
  </si>
  <si>
    <t>Total income</t>
  </si>
  <si>
    <t>using equity method, net of tax</t>
  </si>
  <si>
    <t>Reversal of expected credit loss</t>
  </si>
  <si>
    <t>Dividend income</t>
  </si>
  <si>
    <t>Tax received</t>
  </si>
  <si>
    <t>Acquisition of property, plant and equipment</t>
  </si>
  <si>
    <t>Proceeds from borrowings from financial institutions</t>
  </si>
  <si>
    <t>Adjustments to reconcile profit to cash receipts</t>
  </si>
  <si>
    <t>Net cash generated from operations</t>
  </si>
  <si>
    <t>Repayment of borrowings from financial institutions</t>
  </si>
  <si>
    <t>Repayment of borrowings from related party</t>
  </si>
  <si>
    <t>31 March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</si>
  <si>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</si>
  <si>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</si>
  <si>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</si>
  <si>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</si>
  <si>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</si>
  <si>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Reversal of impairment loss on equipment</t>
  </si>
  <si>
    <t>Cash and cash equivalents at 31 March</t>
  </si>
  <si>
    <t>Tax expense</t>
  </si>
  <si>
    <t>Allowance for returned magazines and books</t>
  </si>
  <si>
    <t>Reversal of loss on inventories devaluation</t>
  </si>
  <si>
    <t>Net cash from (used in) investing activities</t>
  </si>
  <si>
    <t>Proceeds from short-term borrowings from related party</t>
  </si>
  <si>
    <t>Net cash from (used in) financing activities</t>
  </si>
  <si>
    <t>Amortisation of book copyright</t>
  </si>
  <si>
    <t>Deposits and guarantee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</si>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</sst>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89" fontId="2" fillId="0" borderId="0" xfId="0" applyNumberFormat="1" applyFont="1"/>
    <xf numFmtId="189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3" fillId="0" borderId="1" xfId="0" applyNumberFormat="1" applyFont="1" applyBorder="1"/>
    <xf numFmtId="189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89" fontId="0" fillId="0" borderId="0" xfId="0" applyNumberFormat="1"/>
    <xf numFmtId="189" fontId="0" fillId="0" borderId="0" xfId="0" applyNumberFormat="1" applyAlignment="1">
      <alignment horizontal="left"/>
    </xf>
    <xf numFmtId="190" fontId="0" fillId="0" borderId="0" xfId="0" applyNumberFormat="1" applyAlignment="1">
      <alignment horizontal="right"/>
    </xf>
    <xf numFmtId="189" fontId="3" fillId="0" borderId="3" xfId="0" applyNumberFormat="1" applyFont="1" applyBorder="1"/>
    <xf numFmtId="191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92" fontId="0" fillId="0" borderId="0" xfId="0" applyNumberFormat="1"/>
    <xf numFmtId="192" fontId="0" fillId="0" borderId="0" xfId="0" applyNumberFormat="1" applyAlignment="1">
      <alignment horizontal="left"/>
    </xf>
    <xf numFmtId="189" fontId="3" fillId="0" borderId="0" xfId="0" applyNumberFormat="1" applyFont="1" applyAlignment="1">
      <alignment horizontal="right"/>
    </xf>
    <xf numFmtId="192" fontId="3" fillId="0" borderId="0" xfId="0" applyNumberFormat="1" applyFont="1"/>
    <xf numFmtId="192" fontId="3" fillId="0" borderId="2" xfId="0" applyNumberFormat="1" applyFont="1" applyBorder="1" applyAlignment="1">
      <alignment horizontal="right"/>
    </xf>
    <xf numFmtId="193" fontId="3" fillId="0" borderId="0" xfId="0" applyNumberFormat="1" applyFont="1"/>
    <xf numFmtId="193" fontId="0" fillId="0" borderId="0" xfId="0" applyNumberForma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8" fontId="2" fillId="0" borderId="0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1" fontId="0" fillId="0" borderId="0" xfId="1" applyNumberFormat="1" applyFont="1" applyFill="1" applyBorder="1" applyAlignment="1"/>
    <xf numFmtId="37" fontId="3" fillId="0" borderId="0" xfId="0" applyNumberFormat="1" applyFont="1"/>
    <xf numFmtId="9" fontId="0" fillId="0" borderId="0" xfId="2" applyFont="1" applyFill="1" applyAlignment="1"/>
    <xf numFmtId="187" fontId="0" fillId="0" borderId="0" xfId="0" applyNumberFormat="1"/>
    <xf numFmtId="0" fontId="12" fillId="0" borderId="0" xfId="0" applyFont="1"/>
    <xf numFmtId="187" fontId="0" fillId="0" borderId="0" xfId="0" applyNumberFormat="1" applyAlignment="1">
      <alignment horizontal="left"/>
    </xf>
    <xf numFmtId="187" fontId="0" fillId="0" borderId="4" xfId="0" applyNumberFormat="1" applyBorder="1"/>
    <xf numFmtId="49" fontId="0" fillId="0" borderId="0" xfId="0" applyNumberFormat="1" applyAlignment="1">
      <alignment horizontal="left" indent="1"/>
    </xf>
    <xf numFmtId="188" fontId="0" fillId="0" borderId="2" xfId="1" applyFont="1" applyFill="1" applyBorder="1" applyAlignment="1"/>
    <xf numFmtId="191" fontId="0" fillId="0" borderId="4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6" fontId="3" fillId="0" borderId="0" xfId="0" quotePrefix="1" applyNumberFormat="1" applyFont="1" applyAlignment="1">
      <alignment horizontal="left"/>
    </xf>
    <xf numFmtId="189" fontId="0" fillId="0" borderId="4" xfId="0" applyNumberFormat="1" applyBorder="1"/>
    <xf numFmtId="191" fontId="0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center"/>
    </xf>
    <xf numFmtId="187" fontId="0" fillId="0" borderId="0" xfId="0" applyNumberFormat="1" applyAlignment="1">
      <alignment horizontal="center"/>
    </xf>
    <xf numFmtId="192" fontId="0" fillId="0" borderId="0" xfId="0" applyNumberFormat="1" applyAlignment="1">
      <alignment horizontal="right"/>
    </xf>
    <xf numFmtId="192" fontId="3" fillId="0" borderId="4" xfId="0" applyNumberFormat="1" applyFont="1" applyBorder="1"/>
    <xf numFmtId="187" fontId="0" fillId="0" borderId="2" xfId="0" applyNumberFormat="1" applyBorder="1"/>
    <xf numFmtId="0" fontId="6" fillId="0" borderId="0" xfId="0" applyFont="1" applyAlignment="1">
      <alignment horizontal="center" wrapText="1"/>
    </xf>
    <xf numFmtId="191" fontId="2" fillId="0" borderId="4" xfId="1" applyNumberFormat="1" applyFont="1" applyFill="1" applyBorder="1" applyAlignment="1"/>
    <xf numFmtId="191" fontId="3" fillId="0" borderId="0" xfId="0" applyNumberFormat="1" applyFont="1"/>
    <xf numFmtId="191" fontId="3" fillId="0" borderId="4" xfId="1" applyNumberFormat="1" applyFont="1" applyFill="1" applyBorder="1" applyAlignment="1"/>
    <xf numFmtId="189" fontId="3" fillId="0" borderId="4" xfId="0" applyNumberFormat="1" applyFont="1" applyBorder="1"/>
    <xf numFmtId="0" fontId="0" fillId="0" borderId="0" xfId="0" applyAlignment="1">
      <alignment horizontal="left" wrapText="1"/>
    </xf>
    <xf numFmtId="191" fontId="0" fillId="0" borderId="0" xfId="1" applyNumberFormat="1" applyFont="1" applyFill="1"/>
    <xf numFmtId="0" fontId="5" fillId="0" borderId="0" xfId="0" applyFont="1" applyAlignment="1">
      <alignment horizontal="justify"/>
    </xf>
    <xf numFmtId="188" fontId="0" fillId="0" borderId="0" xfId="0" applyNumberFormat="1"/>
    <xf numFmtId="188" fontId="0" fillId="0" borderId="0" xfId="1" applyFont="1" applyFill="1" applyAlignment="1"/>
    <xf numFmtId="0" fontId="5" fillId="0" borderId="0" xfId="0" applyFont="1" applyAlignment="1">
      <alignment horizontal="left"/>
    </xf>
    <xf numFmtId="49" fontId="0" fillId="0" borderId="0" xfId="0" applyNumberFormat="1" applyFill="1"/>
    <xf numFmtId="0" fontId="0" fillId="0" borderId="0" xfId="0" applyAlignment="1">
      <alignment horizontal="center"/>
    </xf>
    <xf numFmtId="188" fontId="0" fillId="0" borderId="0" xfId="1" applyFont="1" applyFill="1"/>
    <xf numFmtId="187" fontId="0" fillId="0" borderId="0" xfId="1" applyNumberFormat="1" applyFont="1" applyFill="1"/>
    <xf numFmtId="49" fontId="0" fillId="0" borderId="0" xfId="0" applyNumberFormat="1" applyFont="1"/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191" fontId="3" fillId="0" borderId="1" xfId="1" applyNumberFormat="1" applyFont="1" applyFill="1" applyBorder="1"/>
    <xf numFmtId="191" fontId="2" fillId="0" borderId="0" xfId="1" applyNumberFormat="1" applyFont="1" applyFill="1"/>
    <xf numFmtId="191" fontId="0" fillId="0" borderId="0" xfId="1" applyNumberFormat="1" applyFont="1"/>
    <xf numFmtId="191" fontId="0" fillId="0" borderId="0" xfId="1" applyNumberFormat="1" applyFont="1" applyFill="1" applyAlignment="1">
      <alignment horizontal="right"/>
    </xf>
    <xf numFmtId="191" fontId="0" fillId="0" borderId="4" xfId="0" applyNumberFormat="1" applyBorder="1"/>
    <xf numFmtId="49" fontId="13" fillId="0" borderId="0" xfId="0" applyNumberFormat="1" applyFont="1"/>
    <xf numFmtId="191" fontId="2" fillId="0" borderId="5" xfId="1" applyNumberFormat="1" applyFont="1" applyFill="1" applyBorder="1" applyAlignment="1"/>
    <xf numFmtId="191" fontId="3" fillId="0" borderId="0" xfId="1" applyNumberFormat="1" applyFon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92" fontId="0" fillId="0" borderId="0" xfId="0" applyNumberFormat="1" applyFill="1"/>
    <xf numFmtId="187" fontId="0" fillId="0" borderId="0" xfId="0" applyNumberFormat="1" applyFill="1"/>
    <xf numFmtId="189" fontId="0" fillId="0" borderId="0" xfId="0" applyNumberFormat="1" applyFill="1"/>
    <xf numFmtId="187" fontId="0" fillId="0" borderId="0" xfId="0" applyNumberFormat="1" applyFill="1" applyAlignment="1">
      <alignment horizontal="center"/>
    </xf>
    <xf numFmtId="189" fontId="3" fillId="0" borderId="0" xfId="0" applyNumberFormat="1" applyFont="1" applyFill="1"/>
    <xf numFmtId="189" fontId="3" fillId="0" borderId="1" xfId="0" applyNumberFormat="1" applyFont="1" applyFill="1" applyBorder="1"/>
    <xf numFmtId="192" fontId="0" fillId="0" borderId="0" xfId="0" applyNumberFormat="1" applyFill="1" applyAlignment="1">
      <alignment horizontal="right"/>
    </xf>
    <xf numFmtId="187" fontId="3" fillId="0" borderId="1" xfId="0" applyNumberFormat="1" applyFont="1" applyFill="1" applyBorder="1"/>
    <xf numFmtId="189" fontId="3" fillId="0" borderId="2" xfId="0" applyNumberFormat="1" applyFont="1" applyFill="1" applyBorder="1"/>
    <xf numFmtId="192" fontId="0" fillId="0" borderId="0" xfId="0" applyNumberFormat="1" applyFill="1" applyAlignment="1">
      <alignment horizontal="left"/>
    </xf>
    <xf numFmtId="192" fontId="3" fillId="0" borderId="0" xfId="0" applyNumberFormat="1" applyFon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91" fontId="3" fillId="0" borderId="0" xfId="1" applyNumberFormat="1" applyFont="1" applyFill="1"/>
    <xf numFmtId="191" fontId="2" fillId="0" borderId="5" xfId="1" applyNumberFormat="1" applyFont="1" applyFill="1" applyBorder="1"/>
    <xf numFmtId="191" fontId="2" fillId="0" borderId="1" xfId="1" applyNumberFormat="1" applyFont="1" applyFill="1" applyBorder="1" applyAlignment="1"/>
    <xf numFmtId="188" fontId="2" fillId="0" borderId="1" xfId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Alignment="1"/>
    <xf numFmtId="193" fontId="0" fillId="0" borderId="0" xfId="0" applyNumberFormat="1" applyFont="1"/>
    <xf numFmtId="188" fontId="3" fillId="0" borderId="0" xfId="1" applyFont="1"/>
    <xf numFmtId="189" fontId="0" fillId="0" borderId="0" xfId="0" applyNumberFormat="1" applyFont="1"/>
    <xf numFmtId="188" fontId="2" fillId="0" borderId="1" xfId="1" applyFont="1" applyBorder="1"/>
    <xf numFmtId="191" fontId="3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Alignment="1"/>
    <xf numFmtId="191" fontId="3" fillId="0" borderId="2" xfId="1" applyNumberFormat="1" applyFont="1" applyFill="1" applyBorder="1" applyAlignment="1">
      <alignment horizontal="right"/>
    </xf>
    <xf numFmtId="191" fontId="3" fillId="0" borderId="4" xfId="1" applyNumberFormat="1" applyFont="1" applyFill="1" applyBorder="1"/>
    <xf numFmtId="191" fontId="3" fillId="0" borderId="2" xfId="1" applyNumberFormat="1" applyFont="1" applyFill="1" applyBorder="1"/>
    <xf numFmtId="191" fontId="3" fillId="0" borderId="3" xfId="1" applyNumberFormat="1" applyFont="1" applyFill="1" applyBorder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0" fontId="0" fillId="2" borderId="0" xfId="0" applyFill="1"/>
    <xf numFmtId="0" fontId="6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88" fontId="3" fillId="0" borderId="0" xfId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 applyFill="1"/>
    <xf numFmtId="188" fontId="3" fillId="0" borderId="0" xfId="1" applyFont="1" applyFill="1"/>
    <xf numFmtId="187" fontId="3" fillId="0" borderId="0" xfId="0" applyNumberFormat="1" applyFont="1"/>
    <xf numFmtId="192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91" fontId="6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view="pageBreakPreview" topLeftCell="B72" zoomScaleNormal="70" zoomScaleSheetLayoutView="100" workbookViewId="0">
      <selection activeCell="D78" sqref="D78"/>
    </sheetView>
  </sheetViews>
  <sheetFormatPr defaultColWidth="9.28515625" defaultRowHeight="18.75" customHeight="1" x14ac:dyDescent="0.25"/>
  <cols>
    <col min="1" max="1" width="40" style="19" customWidth="1"/>
    <col min="2" max="2" width="5.7109375" customWidth="1"/>
    <col min="3" max="3" width="2" customWidth="1"/>
    <col min="4" max="4" width="13" customWidth="1"/>
    <col min="5" max="5" width="2" customWidth="1"/>
    <col min="6" max="6" width="13" customWidth="1"/>
    <col min="7" max="7" width="2" style="22" customWidth="1"/>
    <col min="8" max="8" width="13" customWidth="1"/>
    <col min="9" max="9" width="2" customWidth="1"/>
    <col min="10" max="10" width="13" customWidth="1"/>
    <col min="11" max="13" width="9.28515625" style="20"/>
    <col min="14" max="14" width="9.5703125" style="20" bestFit="1" customWidth="1"/>
  </cols>
  <sheetData>
    <row r="1" spans="1:19" ht="21" customHeight="1" x14ac:dyDescent="0.3">
      <c r="A1" s="16" t="s">
        <v>153</v>
      </c>
    </row>
    <row r="2" spans="1:19" ht="21" customHeight="1" x14ac:dyDescent="0.25">
      <c r="A2" s="17" t="s">
        <v>0</v>
      </c>
      <c r="S2" s="78"/>
    </row>
    <row r="4" spans="1:19" ht="18.75" customHeight="1" x14ac:dyDescent="0.25">
      <c r="D4" s="164" t="s">
        <v>1</v>
      </c>
      <c r="E4" s="164"/>
      <c r="F4" s="164"/>
      <c r="H4" s="164" t="s">
        <v>2</v>
      </c>
      <c r="I4" s="164"/>
      <c r="J4" s="164"/>
    </row>
    <row r="5" spans="1:19" ht="18.75" customHeight="1" x14ac:dyDescent="0.25">
      <c r="A5" s="102"/>
      <c r="B5" s="104"/>
      <c r="C5" s="104"/>
      <c r="D5" s="164" t="s">
        <v>3</v>
      </c>
      <c r="E5" s="164"/>
      <c r="F5" s="164"/>
      <c r="G5" s="10"/>
      <c r="H5" s="164" t="s">
        <v>3</v>
      </c>
      <c r="I5" s="164"/>
      <c r="J5" s="164"/>
    </row>
    <row r="6" spans="1:19" ht="18.75" customHeight="1" x14ac:dyDescent="0.25">
      <c r="A6" s="102"/>
      <c r="B6" s="104"/>
      <c r="C6" s="104"/>
      <c r="D6" s="105" t="s">
        <v>179</v>
      </c>
      <c r="E6" s="104"/>
      <c r="F6" s="104" t="s">
        <v>4</v>
      </c>
      <c r="H6" s="105" t="s">
        <v>179</v>
      </c>
      <c r="I6" s="117"/>
      <c r="J6" s="117" t="s">
        <v>4</v>
      </c>
      <c r="K6"/>
      <c r="L6"/>
      <c r="M6"/>
      <c r="N6"/>
    </row>
    <row r="7" spans="1:19" ht="18.75" customHeight="1" x14ac:dyDescent="0.25">
      <c r="A7" s="106" t="s">
        <v>5</v>
      </c>
      <c r="B7" s="103" t="s">
        <v>6</v>
      </c>
      <c r="C7" s="104"/>
      <c r="D7" s="104">
        <v>2024</v>
      </c>
      <c r="E7" s="104"/>
      <c r="F7" s="104">
        <v>2023</v>
      </c>
      <c r="H7" s="117">
        <v>2024</v>
      </c>
      <c r="I7" s="117"/>
      <c r="J7" s="117">
        <v>2023</v>
      </c>
    </row>
    <row r="8" spans="1:19" ht="18.75" customHeight="1" x14ac:dyDescent="0.25">
      <c r="A8" s="15"/>
      <c r="B8" s="103"/>
      <c r="C8" s="104"/>
      <c r="D8" s="104" t="s">
        <v>7</v>
      </c>
      <c r="E8" s="104"/>
      <c r="F8" s="104"/>
      <c r="G8" s="104"/>
      <c r="H8" s="104" t="s">
        <v>7</v>
      </c>
      <c r="I8" s="104"/>
      <c r="J8" s="104"/>
    </row>
    <row r="9" spans="1:19" ht="18.75" customHeight="1" x14ac:dyDescent="0.25">
      <c r="A9"/>
      <c r="B9" s="104"/>
      <c r="C9" s="104"/>
      <c r="D9" s="165" t="s">
        <v>8</v>
      </c>
      <c r="E9" s="165"/>
      <c r="F9" s="165"/>
      <c r="G9" s="165"/>
      <c r="H9" s="165"/>
      <c r="I9" s="165"/>
      <c r="J9" s="165"/>
    </row>
    <row r="10" spans="1:19" ht="18.75" customHeight="1" x14ac:dyDescent="0.25">
      <c r="A10" s="18" t="s">
        <v>9</v>
      </c>
      <c r="B10" s="104"/>
      <c r="C10" s="33"/>
      <c r="D10" s="118"/>
      <c r="E10" s="118"/>
      <c r="F10" s="118"/>
      <c r="G10" s="127"/>
      <c r="H10" s="118"/>
      <c r="I10" s="118"/>
      <c r="J10" s="118"/>
    </row>
    <row r="11" spans="1:19" ht="18.75" customHeight="1" x14ac:dyDescent="0.25">
      <c r="A11" s="19" t="s">
        <v>10</v>
      </c>
      <c r="B11" s="104"/>
      <c r="C11" s="57"/>
      <c r="D11" s="119">
        <v>378808</v>
      </c>
      <c r="E11" s="119"/>
      <c r="F11" s="119">
        <v>250871</v>
      </c>
      <c r="G11" s="119"/>
      <c r="H11" s="54">
        <v>79311</v>
      </c>
      <c r="I11" s="119"/>
      <c r="J11" s="120">
        <v>27083</v>
      </c>
      <c r="L11" s="35"/>
    </row>
    <row r="12" spans="1:19" ht="18.75" customHeight="1" x14ac:dyDescent="0.25">
      <c r="A12" s="19" t="s">
        <v>11</v>
      </c>
      <c r="B12" s="103" t="s">
        <v>154</v>
      </c>
      <c r="C12" s="57"/>
      <c r="D12" s="119">
        <v>439696</v>
      </c>
      <c r="E12" s="119"/>
      <c r="F12" s="119">
        <v>491520</v>
      </c>
      <c r="G12" s="119"/>
      <c r="H12" s="54">
        <v>291693</v>
      </c>
      <c r="I12" s="121"/>
      <c r="J12" s="120">
        <v>332577</v>
      </c>
      <c r="L12" s="35"/>
    </row>
    <row r="13" spans="1:19" ht="18.75" customHeight="1" x14ac:dyDescent="0.25">
      <c r="A13" s="19" t="s">
        <v>12</v>
      </c>
      <c r="B13" s="103">
        <v>3</v>
      </c>
      <c r="C13" s="57"/>
      <c r="D13" s="119">
        <v>107594</v>
      </c>
      <c r="E13" s="119"/>
      <c r="F13" s="119">
        <v>63251</v>
      </c>
      <c r="G13" s="119"/>
      <c r="H13" s="54">
        <v>47687</v>
      </c>
      <c r="I13" s="119"/>
      <c r="J13" s="120">
        <v>25837</v>
      </c>
      <c r="L13" s="35"/>
    </row>
    <row r="14" spans="1:19" ht="18.75" customHeight="1" x14ac:dyDescent="0.25">
      <c r="A14" s="19" t="s">
        <v>13</v>
      </c>
      <c r="B14" s="103"/>
      <c r="C14" s="57"/>
      <c r="D14" s="119">
        <v>481147</v>
      </c>
      <c r="E14" s="119"/>
      <c r="F14" s="119">
        <v>449965</v>
      </c>
      <c r="G14" s="119"/>
      <c r="H14" s="54">
        <v>272581</v>
      </c>
      <c r="I14" s="119"/>
      <c r="J14" s="120">
        <v>253097</v>
      </c>
      <c r="L14" s="35"/>
    </row>
    <row r="15" spans="1:19" ht="18.75" customHeight="1" x14ac:dyDescent="0.25">
      <c r="A15" s="19" t="s">
        <v>155</v>
      </c>
      <c r="B15" s="103"/>
      <c r="C15" s="57"/>
      <c r="D15" s="119"/>
      <c r="E15" s="119"/>
      <c r="F15" s="119"/>
      <c r="G15" s="119"/>
      <c r="H15" s="54"/>
      <c r="I15" s="119"/>
      <c r="J15" s="120"/>
      <c r="L15" s="35"/>
    </row>
    <row r="16" spans="1:19" ht="18.75" customHeight="1" x14ac:dyDescent="0.25">
      <c r="A16" s="19" t="s">
        <v>14</v>
      </c>
      <c r="B16" s="103">
        <v>5</v>
      </c>
      <c r="C16" s="57"/>
      <c r="D16" s="119">
        <v>667999</v>
      </c>
      <c r="E16" s="119"/>
      <c r="F16" s="119">
        <v>624020</v>
      </c>
      <c r="G16" s="119"/>
      <c r="H16" s="54">
        <v>273001</v>
      </c>
      <c r="I16" s="119"/>
      <c r="J16" s="120">
        <v>273002</v>
      </c>
      <c r="L16" s="35"/>
    </row>
    <row r="17" spans="1:14" ht="18.75" customHeight="1" x14ac:dyDescent="0.25">
      <c r="A17" s="19" t="s">
        <v>15</v>
      </c>
      <c r="B17" s="103"/>
      <c r="C17" s="57"/>
      <c r="D17" s="119">
        <v>17163</v>
      </c>
      <c r="E17" s="119"/>
      <c r="F17" s="119">
        <v>18617</v>
      </c>
      <c r="G17" s="119"/>
      <c r="H17" s="54">
        <v>6089</v>
      </c>
      <c r="I17" s="119"/>
      <c r="J17" s="120">
        <v>5500</v>
      </c>
      <c r="L17" s="35"/>
    </row>
    <row r="18" spans="1:14" ht="18.75" customHeight="1" x14ac:dyDescent="0.25">
      <c r="A18" s="14" t="s">
        <v>16</v>
      </c>
      <c r="B18" s="103"/>
      <c r="C18" s="4"/>
      <c r="D18" s="107">
        <f>SUM(D11:D17)</f>
        <v>2092407</v>
      </c>
      <c r="E18" s="122"/>
      <c r="F18" s="123">
        <f>SUM(F11:F17)</f>
        <v>1898244</v>
      </c>
      <c r="G18" s="122"/>
      <c r="H18" s="107">
        <f>SUM(H11:H17)</f>
        <v>970362</v>
      </c>
      <c r="I18" s="122"/>
      <c r="J18" s="123">
        <f>SUM(J11:J17)</f>
        <v>917096</v>
      </c>
      <c r="L18" s="35"/>
    </row>
    <row r="19" spans="1:14" ht="18.75" customHeight="1" x14ac:dyDescent="0.25">
      <c r="B19" s="103"/>
      <c r="C19" s="83"/>
      <c r="D19" s="124"/>
      <c r="E19" s="124"/>
      <c r="F19" s="124"/>
      <c r="G19" s="124"/>
      <c r="H19" s="124"/>
      <c r="I19" s="124"/>
      <c r="J19" s="124"/>
      <c r="L19" s="35"/>
    </row>
    <row r="20" spans="1:14" ht="18.75" customHeight="1" x14ac:dyDescent="0.25">
      <c r="A20" s="18" t="s">
        <v>17</v>
      </c>
      <c r="B20" s="103"/>
      <c r="C20" s="83"/>
      <c r="D20" s="124"/>
      <c r="E20" s="124"/>
      <c r="F20" s="124"/>
      <c r="G20" s="124"/>
      <c r="H20" s="124"/>
      <c r="I20" s="124"/>
      <c r="J20" s="124"/>
      <c r="L20" s="35"/>
    </row>
    <row r="21" spans="1:14" ht="18.75" customHeight="1" x14ac:dyDescent="0.25">
      <c r="A21" s="19" t="s">
        <v>156</v>
      </c>
      <c r="B21" s="103"/>
      <c r="C21" s="57"/>
      <c r="D21" s="119">
        <v>137466</v>
      </c>
      <c r="E21" s="119"/>
      <c r="F21" s="119">
        <v>136122</v>
      </c>
      <c r="G21" s="119"/>
      <c r="H21" s="119">
        <v>27600</v>
      </c>
      <c r="I21" s="119"/>
      <c r="J21" s="119">
        <v>27600</v>
      </c>
      <c r="L21" s="35"/>
    </row>
    <row r="22" spans="1:14" ht="18.75" customHeight="1" x14ac:dyDescent="0.25">
      <c r="A22" s="19" t="s">
        <v>18</v>
      </c>
      <c r="B22" s="103"/>
      <c r="C22" s="57"/>
      <c r="D22" s="160">
        <v>0</v>
      </c>
      <c r="E22" s="159"/>
      <c r="F22" s="160">
        <v>0</v>
      </c>
      <c r="G22" s="119"/>
      <c r="H22" s="121">
        <v>4187280</v>
      </c>
      <c r="I22" s="119"/>
      <c r="J22" s="121">
        <v>4187280</v>
      </c>
      <c r="L22" s="35"/>
    </row>
    <row r="23" spans="1:14" ht="18.75" customHeight="1" x14ac:dyDescent="0.25">
      <c r="A23" s="19" t="s">
        <v>19</v>
      </c>
      <c r="B23" s="103"/>
      <c r="C23" s="57"/>
      <c r="D23" s="108">
        <v>1000</v>
      </c>
      <c r="E23" s="119"/>
      <c r="F23" s="121">
        <v>1000</v>
      </c>
      <c r="G23" s="119"/>
      <c r="H23" s="121">
        <v>1000</v>
      </c>
      <c r="I23" s="119"/>
      <c r="J23" s="121">
        <v>1000</v>
      </c>
      <c r="L23" s="35"/>
    </row>
    <row r="24" spans="1:14" ht="18.75" customHeight="1" x14ac:dyDescent="0.25">
      <c r="A24" s="19" t="s">
        <v>20</v>
      </c>
      <c r="B24" s="103">
        <v>5</v>
      </c>
      <c r="C24" s="57"/>
      <c r="D24" s="108">
        <v>476116</v>
      </c>
      <c r="E24" s="119"/>
      <c r="F24" s="119">
        <v>595937</v>
      </c>
      <c r="G24" s="119"/>
      <c r="H24" s="119">
        <v>1000</v>
      </c>
      <c r="I24" s="119"/>
      <c r="J24" s="119">
        <v>1000</v>
      </c>
      <c r="L24" s="35"/>
    </row>
    <row r="25" spans="1:14" ht="18.75" customHeight="1" x14ac:dyDescent="0.25">
      <c r="A25" s="19" t="s">
        <v>21</v>
      </c>
      <c r="B25" s="29"/>
      <c r="C25" s="57"/>
      <c r="D25" s="132">
        <v>0</v>
      </c>
      <c r="E25" s="159"/>
      <c r="F25" s="132">
        <v>0</v>
      </c>
      <c r="G25" s="119"/>
      <c r="H25" s="120">
        <v>27216</v>
      </c>
      <c r="I25" s="119"/>
      <c r="J25" s="120">
        <v>28570</v>
      </c>
      <c r="M25"/>
      <c r="N25"/>
    </row>
    <row r="26" spans="1:14" ht="18.75" customHeight="1" x14ac:dyDescent="0.25">
      <c r="A26" s="19" t="s">
        <v>22</v>
      </c>
      <c r="B26" s="103"/>
      <c r="C26" s="57"/>
      <c r="D26" s="119">
        <v>1432333</v>
      </c>
      <c r="E26" s="119"/>
      <c r="F26" s="119">
        <v>1446486</v>
      </c>
      <c r="G26" s="119"/>
      <c r="H26" s="120">
        <v>607321</v>
      </c>
      <c r="I26" s="119"/>
      <c r="J26" s="120">
        <v>609583</v>
      </c>
      <c r="M26"/>
      <c r="N26"/>
    </row>
    <row r="27" spans="1:14" ht="18.75" customHeight="1" x14ac:dyDescent="0.25">
      <c r="A27" s="19" t="s">
        <v>23</v>
      </c>
      <c r="B27" s="103"/>
      <c r="C27" s="57"/>
      <c r="D27" s="119">
        <v>132546</v>
      </c>
      <c r="E27" s="119"/>
      <c r="F27" s="119">
        <v>132444</v>
      </c>
      <c r="G27" s="119"/>
      <c r="H27" s="120">
        <v>6771</v>
      </c>
      <c r="I27" s="119"/>
      <c r="J27" s="120">
        <v>4799</v>
      </c>
      <c r="M27"/>
      <c r="N27"/>
    </row>
    <row r="28" spans="1:14" ht="18.75" customHeight="1" x14ac:dyDescent="0.25">
      <c r="A28" s="19" t="s">
        <v>24</v>
      </c>
      <c r="B28" s="103"/>
      <c r="C28" s="57"/>
      <c r="D28" s="119">
        <v>199687</v>
      </c>
      <c r="E28" s="119"/>
      <c r="F28" s="119">
        <v>199687</v>
      </c>
      <c r="G28" s="119"/>
      <c r="H28" s="120">
        <v>182411</v>
      </c>
      <c r="I28" s="119"/>
      <c r="J28" s="120">
        <v>182411</v>
      </c>
      <c r="M28"/>
      <c r="N28"/>
    </row>
    <row r="29" spans="1:14" ht="18.75" customHeight="1" x14ac:dyDescent="0.25">
      <c r="A29" s="19" t="s">
        <v>25</v>
      </c>
      <c r="B29" s="103"/>
      <c r="C29" s="57"/>
      <c r="D29" s="119">
        <v>709525</v>
      </c>
      <c r="E29" s="119"/>
      <c r="F29" s="119">
        <v>744535</v>
      </c>
      <c r="G29" s="119"/>
      <c r="H29" s="65">
        <v>0</v>
      </c>
      <c r="I29" s="132"/>
      <c r="J29" s="65">
        <v>0</v>
      </c>
      <c r="M29"/>
      <c r="N29"/>
    </row>
    <row r="30" spans="1:14" ht="18.75" customHeight="1" x14ac:dyDescent="0.25">
      <c r="A30" s="19" t="s">
        <v>26</v>
      </c>
      <c r="B30" s="103"/>
      <c r="C30" s="57"/>
      <c r="D30" s="119">
        <v>189779</v>
      </c>
      <c r="E30" s="119"/>
      <c r="F30" s="119">
        <v>189779</v>
      </c>
      <c r="G30" s="119"/>
      <c r="H30" s="65">
        <v>0</v>
      </c>
      <c r="I30" s="132"/>
      <c r="J30" s="65">
        <v>0</v>
      </c>
      <c r="M30"/>
      <c r="N30"/>
    </row>
    <row r="31" spans="1:14" ht="18.75" customHeight="1" x14ac:dyDescent="0.25">
      <c r="A31" s="19" t="s">
        <v>27</v>
      </c>
      <c r="B31" s="103"/>
      <c r="C31" s="57"/>
      <c r="D31" s="119">
        <v>271613</v>
      </c>
      <c r="E31" s="119"/>
      <c r="F31" s="119">
        <v>259698</v>
      </c>
      <c r="G31" s="119"/>
      <c r="H31" s="119">
        <v>271613</v>
      </c>
      <c r="I31" s="119"/>
      <c r="J31" s="119">
        <v>259698</v>
      </c>
      <c r="M31"/>
      <c r="N31"/>
    </row>
    <row r="32" spans="1:14" ht="18.75" customHeight="1" x14ac:dyDescent="0.25">
      <c r="A32" s="19" t="s">
        <v>28</v>
      </c>
      <c r="B32" s="103"/>
      <c r="C32" s="57"/>
      <c r="D32" s="119">
        <v>181987</v>
      </c>
      <c r="E32" s="119"/>
      <c r="F32" s="119">
        <v>171840</v>
      </c>
      <c r="G32" s="119"/>
      <c r="H32" s="119">
        <v>8367</v>
      </c>
      <c r="I32" s="119"/>
      <c r="J32" s="119">
        <v>8715</v>
      </c>
      <c r="M32"/>
      <c r="N32"/>
    </row>
    <row r="33" spans="1:14" ht="18.75" customHeight="1" x14ac:dyDescent="0.25">
      <c r="A33" s="97" t="s">
        <v>29</v>
      </c>
      <c r="B33" s="151"/>
      <c r="C33" s="119"/>
      <c r="D33" s="119">
        <v>2901</v>
      </c>
      <c r="E33" s="119"/>
      <c r="F33" s="119">
        <v>1269</v>
      </c>
      <c r="G33" s="119"/>
      <c r="H33" s="119">
        <v>29340</v>
      </c>
      <c r="I33" s="119"/>
      <c r="J33" s="119">
        <v>27876</v>
      </c>
      <c r="M33"/>
      <c r="N33"/>
    </row>
    <row r="34" spans="1:14" ht="18.75" customHeight="1" x14ac:dyDescent="0.25">
      <c r="A34" s="19" t="s">
        <v>157</v>
      </c>
      <c r="B34" s="103"/>
      <c r="C34" s="57"/>
      <c r="D34" s="119">
        <v>49646</v>
      </c>
      <c r="E34" s="119"/>
      <c r="F34" s="119">
        <v>47282</v>
      </c>
      <c r="G34" s="119"/>
      <c r="H34" s="119">
        <v>428</v>
      </c>
      <c r="I34" s="99"/>
      <c r="J34" s="119">
        <v>428</v>
      </c>
      <c r="M34"/>
      <c r="N34"/>
    </row>
    <row r="35" spans="1:14" ht="18.75" customHeight="1" x14ac:dyDescent="0.25">
      <c r="A35" s="19" t="s">
        <v>30</v>
      </c>
      <c r="B35" s="103"/>
      <c r="C35" s="57"/>
      <c r="D35" s="119">
        <v>128319</v>
      </c>
      <c r="E35" s="119"/>
      <c r="F35" s="119">
        <v>139552</v>
      </c>
      <c r="G35" s="119"/>
      <c r="H35" s="119">
        <v>18652</v>
      </c>
      <c r="I35" s="99"/>
      <c r="J35" s="119">
        <v>34161</v>
      </c>
      <c r="M35"/>
      <c r="N35"/>
    </row>
    <row r="36" spans="1:14" ht="18.75" customHeight="1" x14ac:dyDescent="0.25">
      <c r="A36" s="14" t="s">
        <v>31</v>
      </c>
      <c r="B36" s="30"/>
      <c r="C36" s="4"/>
      <c r="D36" s="107">
        <f>SUM(D21:D35)</f>
        <v>3912918</v>
      </c>
      <c r="E36" s="122"/>
      <c r="F36" s="125">
        <f>SUM(F21:F35)</f>
        <v>4065631</v>
      </c>
      <c r="G36" s="122"/>
      <c r="H36" s="107">
        <f>SUM(H21:H35)</f>
        <v>5368999</v>
      </c>
      <c r="I36" s="122"/>
      <c r="J36" s="125">
        <f>SUM(J21:J35)</f>
        <v>5373121</v>
      </c>
      <c r="M36"/>
      <c r="N36"/>
    </row>
    <row r="37" spans="1:14" ht="18.75" customHeight="1" x14ac:dyDescent="0.25">
      <c r="A37" s="14"/>
      <c r="B37" s="29"/>
      <c r="C37" s="24"/>
      <c r="D37" s="133"/>
      <c r="E37" s="120"/>
      <c r="F37" s="120"/>
      <c r="G37" s="120"/>
      <c r="H37" s="133"/>
      <c r="I37" s="120"/>
      <c r="J37" s="120"/>
      <c r="M37"/>
      <c r="N37"/>
    </row>
    <row r="38" spans="1:14" ht="18.75" customHeight="1" thickBot="1" x14ac:dyDescent="0.3">
      <c r="A38" s="14" t="s">
        <v>32</v>
      </c>
      <c r="B38" s="30"/>
      <c r="C38" s="4"/>
      <c r="D38" s="126">
        <f>SUM(D18,D36)</f>
        <v>6005325</v>
      </c>
      <c r="E38" s="122"/>
      <c r="F38" s="126">
        <f>SUM(F18,F36)</f>
        <v>5963875</v>
      </c>
      <c r="G38" s="122"/>
      <c r="H38" s="126">
        <f>SUM(H18,H36)</f>
        <v>6339361</v>
      </c>
      <c r="I38" s="122"/>
      <c r="J38" s="126">
        <f>SUM(J18,J36)</f>
        <v>6290217</v>
      </c>
      <c r="M38"/>
      <c r="N38"/>
    </row>
    <row r="39" spans="1:14" ht="18.75" customHeight="1" thickTop="1" x14ac:dyDescent="0.25">
      <c r="B39" s="103"/>
      <c r="C39" s="57"/>
      <c r="D39" s="119"/>
      <c r="E39" s="119"/>
      <c r="F39" s="119"/>
      <c r="G39" s="119"/>
      <c r="H39" s="119"/>
      <c r="I39" s="119"/>
      <c r="J39" s="119"/>
      <c r="M39"/>
      <c r="N39"/>
    </row>
    <row r="40" spans="1:14" ht="21" customHeight="1" x14ac:dyDescent="0.3">
      <c r="A40" s="16" t="s">
        <v>153</v>
      </c>
      <c r="C40" s="33"/>
      <c r="D40" s="118"/>
      <c r="E40" s="118"/>
      <c r="F40" s="118"/>
      <c r="G40" s="127"/>
      <c r="H40" s="118"/>
      <c r="I40" s="118"/>
      <c r="J40" s="118"/>
    </row>
    <row r="41" spans="1:14" ht="21" customHeight="1" x14ac:dyDescent="0.25">
      <c r="A41" s="17" t="s">
        <v>0</v>
      </c>
      <c r="C41" s="33"/>
      <c r="D41" s="118"/>
      <c r="E41" s="118"/>
      <c r="F41" s="118"/>
      <c r="G41" s="127"/>
      <c r="H41" s="118"/>
      <c r="I41" s="118"/>
      <c r="J41" s="118"/>
    </row>
    <row r="42" spans="1:14" ht="18.75" customHeight="1" x14ac:dyDescent="0.25">
      <c r="A42" s="58"/>
      <c r="C42" s="33"/>
      <c r="D42" s="118"/>
      <c r="E42" s="118"/>
      <c r="F42" s="118"/>
      <c r="G42" s="127"/>
      <c r="H42" s="118"/>
      <c r="I42" s="118"/>
      <c r="J42" s="118"/>
    </row>
    <row r="43" spans="1:14" ht="18.75" customHeight="1" x14ac:dyDescent="0.25">
      <c r="D43" s="162" t="s">
        <v>1</v>
      </c>
      <c r="E43" s="162"/>
      <c r="F43" s="162"/>
      <c r="G43" s="127"/>
      <c r="H43" s="162" t="s">
        <v>2</v>
      </c>
      <c r="I43" s="162"/>
      <c r="J43" s="162"/>
    </row>
    <row r="44" spans="1:14" ht="18.75" customHeight="1" x14ac:dyDescent="0.25">
      <c r="A44" s="14"/>
      <c r="B44" s="104"/>
      <c r="C44" s="104"/>
      <c r="D44" s="162" t="s">
        <v>3</v>
      </c>
      <c r="E44" s="162"/>
      <c r="F44" s="162"/>
      <c r="G44" s="128"/>
      <c r="H44" s="162" t="s">
        <v>3</v>
      </c>
      <c r="I44" s="162"/>
      <c r="J44" s="162"/>
    </row>
    <row r="45" spans="1:14" ht="18.75" customHeight="1" x14ac:dyDescent="0.25">
      <c r="C45" s="104"/>
      <c r="D45" s="129" t="s">
        <v>179</v>
      </c>
      <c r="E45" s="130"/>
      <c r="F45" s="130" t="s">
        <v>4</v>
      </c>
      <c r="G45" s="131"/>
      <c r="H45" s="129" t="s">
        <v>179</v>
      </c>
      <c r="I45" s="130"/>
      <c r="J45" s="130" t="s">
        <v>4</v>
      </c>
    </row>
    <row r="46" spans="1:14" ht="18.75" customHeight="1" x14ac:dyDescent="0.25">
      <c r="A46" s="17" t="s">
        <v>33</v>
      </c>
      <c r="B46" s="103" t="s">
        <v>6</v>
      </c>
      <c r="C46" s="104"/>
      <c r="D46" s="130">
        <v>2024</v>
      </c>
      <c r="E46" s="130"/>
      <c r="F46" s="130">
        <v>2023</v>
      </c>
      <c r="G46" s="131"/>
      <c r="H46" s="130">
        <v>2024</v>
      </c>
      <c r="I46" s="130"/>
      <c r="J46" s="130">
        <v>2023</v>
      </c>
    </row>
    <row r="47" spans="1:14" ht="18.75" customHeight="1" x14ac:dyDescent="0.25">
      <c r="A47" s="14"/>
      <c r="B47" s="103"/>
      <c r="C47" s="104"/>
      <c r="D47" s="130" t="s">
        <v>7</v>
      </c>
      <c r="E47" s="130"/>
      <c r="F47" s="130"/>
      <c r="G47" s="130"/>
      <c r="H47" s="130" t="s">
        <v>7</v>
      </c>
      <c r="I47" s="130"/>
      <c r="J47" s="130"/>
    </row>
    <row r="48" spans="1:14" ht="18.75" customHeight="1" x14ac:dyDescent="0.25">
      <c r="B48" s="104"/>
      <c r="C48" s="104"/>
      <c r="D48" s="163" t="s">
        <v>8</v>
      </c>
      <c r="E48" s="163"/>
      <c r="F48" s="163"/>
      <c r="G48" s="163"/>
      <c r="H48" s="163"/>
      <c r="I48" s="163"/>
      <c r="J48" s="163"/>
    </row>
    <row r="49" spans="1:14" ht="18.75" customHeight="1" x14ac:dyDescent="0.25">
      <c r="A49" s="18" t="s">
        <v>34</v>
      </c>
      <c r="B49" s="103"/>
      <c r="C49" s="33"/>
      <c r="D49" s="118"/>
      <c r="E49" s="118"/>
      <c r="F49" s="118"/>
      <c r="G49" s="127"/>
      <c r="H49" s="118"/>
      <c r="I49" s="118"/>
      <c r="J49" s="118"/>
    </row>
    <row r="50" spans="1:14" ht="18.75" hidden="1" customHeight="1" x14ac:dyDescent="0.25">
      <c r="A50" t="s">
        <v>158</v>
      </c>
      <c r="B50" s="103">
        <v>6</v>
      </c>
      <c r="C50" s="57"/>
      <c r="D50" s="108"/>
      <c r="E50" s="108"/>
      <c r="F50" s="108">
        <v>0</v>
      </c>
      <c r="G50" s="108"/>
      <c r="H50" s="108">
        <v>0</v>
      </c>
      <c r="I50" s="108"/>
      <c r="J50" s="108">
        <v>0</v>
      </c>
      <c r="K50"/>
      <c r="L50"/>
      <c r="M50"/>
      <c r="N50"/>
    </row>
    <row r="51" spans="1:14" ht="18.75" customHeight="1" x14ac:dyDescent="0.25">
      <c r="A51" s="19" t="s">
        <v>35</v>
      </c>
      <c r="B51" s="103">
        <v>3</v>
      </c>
      <c r="C51" s="57"/>
      <c r="D51" s="119">
        <v>366496</v>
      </c>
      <c r="E51" s="119"/>
      <c r="F51" s="119">
        <v>394842</v>
      </c>
      <c r="G51" s="119"/>
      <c r="H51" s="119">
        <v>67907</v>
      </c>
      <c r="I51" s="119"/>
      <c r="J51" s="119">
        <v>76187</v>
      </c>
      <c r="K51"/>
      <c r="L51"/>
      <c r="M51"/>
      <c r="N51"/>
    </row>
    <row r="52" spans="1:14" ht="18.75" customHeight="1" x14ac:dyDescent="0.25">
      <c r="A52" s="19" t="s">
        <v>36</v>
      </c>
      <c r="B52" s="103">
        <v>3</v>
      </c>
      <c r="C52" s="57"/>
      <c r="D52" s="119">
        <v>182979</v>
      </c>
      <c r="E52" s="119"/>
      <c r="F52" s="119">
        <v>165010</v>
      </c>
      <c r="G52" s="119"/>
      <c r="H52" s="119">
        <v>61504</v>
      </c>
      <c r="I52" s="119"/>
      <c r="J52" s="119">
        <v>55862</v>
      </c>
      <c r="K52"/>
      <c r="L52"/>
      <c r="M52"/>
      <c r="N52"/>
    </row>
    <row r="53" spans="1:14" ht="18.75" customHeight="1" x14ac:dyDescent="0.25">
      <c r="A53" t="s">
        <v>37</v>
      </c>
      <c r="B53" s="156">
        <v>3</v>
      </c>
      <c r="C53" s="57"/>
      <c r="D53" s="119">
        <v>290846</v>
      </c>
      <c r="E53" s="119"/>
      <c r="F53" s="119">
        <v>260976</v>
      </c>
      <c r="G53" s="119"/>
      <c r="H53" s="119">
        <v>179574</v>
      </c>
      <c r="I53" s="119"/>
      <c r="J53" s="119">
        <v>149616</v>
      </c>
      <c r="K53"/>
      <c r="L53"/>
      <c r="M53"/>
      <c r="N53"/>
    </row>
    <row r="54" spans="1:14" ht="18.75" customHeight="1" x14ac:dyDescent="0.25">
      <c r="A54" t="s">
        <v>38</v>
      </c>
      <c r="B54" s="103">
        <v>3</v>
      </c>
      <c r="C54" s="57"/>
      <c r="D54" s="108">
        <v>77338</v>
      </c>
      <c r="E54" s="108"/>
      <c r="F54" s="108">
        <v>81811</v>
      </c>
      <c r="G54" s="108"/>
      <c r="H54" s="108">
        <v>1680</v>
      </c>
      <c r="I54" s="108"/>
      <c r="J54" s="108">
        <v>1408</v>
      </c>
      <c r="K54"/>
      <c r="L54"/>
      <c r="M54"/>
      <c r="N54"/>
    </row>
    <row r="55" spans="1:14" ht="18.75" hidden="1" customHeight="1" x14ac:dyDescent="0.25">
      <c r="A55" t="s">
        <v>159</v>
      </c>
      <c r="B55" s="103">
        <v>3</v>
      </c>
      <c r="C55" s="57"/>
      <c r="D55" s="108">
        <v>0</v>
      </c>
      <c r="E55" s="108"/>
      <c r="F55" s="132">
        <v>0</v>
      </c>
      <c r="G55" s="108"/>
      <c r="H55" s="108">
        <v>0</v>
      </c>
      <c r="I55" s="108"/>
      <c r="J55" s="132">
        <v>0</v>
      </c>
      <c r="K55"/>
      <c r="L55"/>
      <c r="M55"/>
      <c r="N55"/>
    </row>
    <row r="56" spans="1:14" s="150" customFormat="1" ht="18.75" hidden="1" customHeight="1" x14ac:dyDescent="0.25">
      <c r="A56" s="152" t="s">
        <v>160</v>
      </c>
      <c r="B56" s="151"/>
      <c r="C56" s="119"/>
      <c r="D56" s="108"/>
      <c r="E56" s="108"/>
      <c r="F56" s="108">
        <v>0</v>
      </c>
      <c r="G56" s="108"/>
      <c r="H56" s="66">
        <v>0</v>
      </c>
      <c r="I56" s="108"/>
      <c r="J56" s="108">
        <v>0</v>
      </c>
    </row>
    <row r="57" spans="1:14" ht="18.75" customHeight="1" x14ac:dyDescent="0.25">
      <c r="A57" s="19" t="s">
        <v>39</v>
      </c>
      <c r="B57" s="103"/>
      <c r="C57" s="57"/>
      <c r="D57" s="92">
        <v>29474</v>
      </c>
      <c r="E57" s="92"/>
      <c r="F57" s="92">
        <v>44930</v>
      </c>
      <c r="G57" s="92"/>
      <c r="H57" s="110">
        <f>10621+1</f>
        <v>10622</v>
      </c>
      <c r="I57" s="92"/>
      <c r="J57" s="110">
        <v>18420</v>
      </c>
      <c r="K57"/>
      <c r="L57"/>
      <c r="M57" s="57"/>
      <c r="N57"/>
    </row>
    <row r="58" spans="1:14" ht="18.75" customHeight="1" x14ac:dyDescent="0.25">
      <c r="A58" s="14" t="s">
        <v>40</v>
      </c>
      <c r="B58" s="103"/>
      <c r="C58" s="4"/>
      <c r="D58" s="107">
        <f>SUM(D50:D57)</f>
        <v>947133</v>
      </c>
      <c r="E58" s="4"/>
      <c r="F58" s="107">
        <f>SUM(F50:F57)</f>
        <v>947569</v>
      </c>
      <c r="G58" s="4"/>
      <c r="H58" s="107">
        <f>SUM(H50:H57)</f>
        <v>321287</v>
      </c>
      <c r="I58" s="4"/>
      <c r="J58" s="107">
        <f>SUM(J50:J57)</f>
        <v>301493</v>
      </c>
      <c r="K58"/>
      <c r="L58"/>
      <c r="M58"/>
      <c r="N58"/>
    </row>
    <row r="59" spans="1:14" ht="15" customHeight="1" x14ac:dyDescent="0.25">
      <c r="B59" s="103"/>
      <c r="C59" s="33"/>
      <c r="D59" s="33"/>
      <c r="E59" s="33"/>
      <c r="F59" s="33"/>
      <c r="G59" s="34"/>
      <c r="H59" s="33"/>
      <c r="I59" s="33"/>
      <c r="J59" s="33"/>
      <c r="K59"/>
      <c r="L59"/>
      <c r="M59"/>
      <c r="N59"/>
    </row>
    <row r="60" spans="1:14" ht="18.75" customHeight="1" x14ac:dyDescent="0.25">
      <c r="A60" s="18" t="s">
        <v>41</v>
      </c>
      <c r="B60" s="103"/>
      <c r="C60" s="33"/>
      <c r="D60" s="33"/>
      <c r="E60" s="33"/>
      <c r="F60" s="33"/>
      <c r="G60" s="34"/>
      <c r="H60" s="33"/>
      <c r="I60" s="33"/>
      <c r="J60" s="33"/>
      <c r="K60"/>
      <c r="L60"/>
      <c r="M60"/>
      <c r="N60"/>
    </row>
    <row r="61" spans="1:14" ht="18.75" customHeight="1" x14ac:dyDescent="0.25">
      <c r="A61" s="97" t="s">
        <v>42</v>
      </c>
      <c r="B61" s="151">
        <v>3</v>
      </c>
      <c r="C61" s="119"/>
      <c r="D61" s="119">
        <v>57805</v>
      </c>
      <c r="E61" s="119"/>
      <c r="F61" s="119">
        <v>52882</v>
      </c>
      <c r="G61" s="119"/>
      <c r="H61" s="119">
        <v>3747</v>
      </c>
      <c r="I61" s="119"/>
      <c r="J61" s="119">
        <v>2056</v>
      </c>
      <c r="K61"/>
      <c r="L61"/>
      <c r="M61"/>
      <c r="N61"/>
    </row>
    <row r="62" spans="1:14" ht="18.75" customHeight="1" x14ac:dyDescent="0.25">
      <c r="A62" s="19" t="s">
        <v>43</v>
      </c>
      <c r="B62" s="86"/>
      <c r="C62" s="57"/>
      <c r="D62" s="57">
        <v>247245</v>
      </c>
      <c r="E62" s="57"/>
      <c r="F62" s="57">
        <v>235325</v>
      </c>
      <c r="G62" s="57"/>
      <c r="H62" s="57">
        <v>133486</v>
      </c>
      <c r="I62" s="57"/>
      <c r="J62" s="57">
        <v>127074</v>
      </c>
      <c r="K62"/>
      <c r="L62"/>
      <c r="M62"/>
      <c r="N62"/>
    </row>
    <row r="63" spans="1:14" ht="18.75" customHeight="1" x14ac:dyDescent="0.25">
      <c r="A63" s="19" t="s">
        <v>44</v>
      </c>
      <c r="B63" s="86"/>
      <c r="C63" s="57"/>
      <c r="D63" s="57">
        <v>7340</v>
      </c>
      <c r="E63" s="57"/>
      <c r="F63" s="57">
        <v>7509</v>
      </c>
      <c r="G63" s="57"/>
      <c r="H63" s="160">
        <v>0</v>
      </c>
      <c r="I63" s="161"/>
      <c r="J63" s="52">
        <v>0</v>
      </c>
      <c r="K63"/>
      <c r="L63"/>
      <c r="M63"/>
      <c r="N63"/>
    </row>
    <row r="64" spans="1:14" ht="18.75" customHeight="1" x14ac:dyDescent="0.25">
      <c r="A64" s="19" t="s">
        <v>45</v>
      </c>
      <c r="B64" s="86"/>
      <c r="C64" s="57"/>
      <c r="D64" s="57">
        <v>4793</v>
      </c>
      <c r="E64" s="57"/>
      <c r="F64" s="57">
        <v>4793</v>
      </c>
      <c r="G64" s="57"/>
      <c r="H64" s="57">
        <v>501</v>
      </c>
      <c r="I64" s="57"/>
      <c r="J64" s="57">
        <v>501</v>
      </c>
      <c r="K64"/>
      <c r="L64"/>
      <c r="M64"/>
      <c r="N64"/>
    </row>
    <row r="65" spans="1:14" ht="18.75" customHeight="1" x14ac:dyDescent="0.25">
      <c r="A65" s="14" t="s">
        <v>46</v>
      </c>
      <c r="B65" s="30"/>
      <c r="C65" s="4"/>
      <c r="D65" s="107">
        <f>SUM(D61:D64)</f>
        <v>317183</v>
      </c>
      <c r="E65" s="4"/>
      <c r="F65" s="12">
        <f>SUM(F61:F64)</f>
        <v>300509</v>
      </c>
      <c r="G65" s="4"/>
      <c r="H65" s="107">
        <f>SUM(H61:H64)</f>
        <v>137734</v>
      </c>
      <c r="I65" s="4"/>
      <c r="J65" s="12">
        <f>SUM(J61:J64)</f>
        <v>129631</v>
      </c>
      <c r="K65"/>
      <c r="L65"/>
      <c r="M65"/>
      <c r="N65"/>
    </row>
    <row r="66" spans="1:14" ht="18.75" customHeight="1" x14ac:dyDescent="0.25">
      <c r="A66" s="14" t="s">
        <v>47</v>
      </c>
      <c r="B66" s="103"/>
      <c r="C66" s="36"/>
      <c r="D66" s="145">
        <f>SUM(D58,D65)</f>
        <v>1264316</v>
      </c>
      <c r="E66" s="36"/>
      <c r="F66" s="84">
        <f>SUM(F58,F65)</f>
        <v>1248078</v>
      </c>
      <c r="G66" s="36"/>
      <c r="H66" s="145">
        <f>SUM(H58,H65)</f>
        <v>459021</v>
      </c>
      <c r="I66" s="36"/>
      <c r="J66" s="84">
        <f>SUM(J58,J65)</f>
        <v>431124</v>
      </c>
      <c r="K66"/>
      <c r="L66"/>
      <c r="M66"/>
      <c r="N66"/>
    </row>
    <row r="67" spans="1:14" ht="15" customHeight="1" x14ac:dyDescent="0.25">
      <c r="B67" s="103"/>
      <c r="C67" s="33"/>
      <c r="D67" s="33"/>
      <c r="E67" s="33"/>
      <c r="F67" s="33"/>
      <c r="G67" s="34"/>
      <c r="H67" s="33"/>
      <c r="I67" s="33"/>
      <c r="J67" s="33"/>
      <c r="K67"/>
      <c r="L67"/>
      <c r="M67"/>
      <c r="N67"/>
    </row>
    <row r="68" spans="1:14" ht="18.75" customHeight="1" x14ac:dyDescent="0.25">
      <c r="A68" s="18" t="s">
        <v>48</v>
      </c>
      <c r="B68" s="103"/>
      <c r="C68" s="33"/>
      <c r="D68" s="33"/>
      <c r="E68" s="33"/>
      <c r="F68" s="33"/>
      <c r="G68" s="34"/>
      <c r="H68" s="33"/>
      <c r="I68" s="33"/>
      <c r="J68" s="33"/>
      <c r="K68"/>
      <c r="L68"/>
      <c r="M68"/>
      <c r="N68"/>
    </row>
    <row r="69" spans="1:14" ht="18.75" customHeight="1" x14ac:dyDescent="0.25">
      <c r="A69" s="19" t="s">
        <v>49</v>
      </c>
      <c r="B69" s="103"/>
      <c r="C69" s="33"/>
      <c r="D69" s="33"/>
      <c r="E69" s="33"/>
      <c r="F69" s="33"/>
      <c r="G69" s="34"/>
      <c r="H69" s="33"/>
      <c r="I69" s="33"/>
      <c r="J69" s="33"/>
      <c r="K69"/>
      <c r="L69"/>
      <c r="M69"/>
      <c r="N69"/>
    </row>
    <row r="70" spans="1:14" ht="18.75" customHeight="1" x14ac:dyDescent="0.25">
      <c r="A70" s="19" t="s">
        <v>50</v>
      </c>
      <c r="B70" s="103"/>
      <c r="C70" s="33"/>
      <c r="D70" s="33"/>
      <c r="E70" s="33"/>
      <c r="F70" s="33"/>
      <c r="G70" s="34"/>
      <c r="H70" s="33"/>
      <c r="I70" s="33"/>
      <c r="J70" s="33"/>
      <c r="K70"/>
      <c r="L70"/>
      <c r="M70"/>
      <c r="N70"/>
    </row>
    <row r="71" spans="1:14" ht="18.75" customHeight="1" x14ac:dyDescent="0.25">
      <c r="A71" s="7" t="s">
        <v>51</v>
      </c>
      <c r="B71" s="103"/>
      <c r="C71" s="33"/>
      <c r="D71" s="33"/>
      <c r="E71" s="33"/>
      <c r="F71" s="33"/>
      <c r="G71" s="34"/>
      <c r="H71" s="33"/>
      <c r="I71" s="33"/>
      <c r="J71" s="33"/>
      <c r="K71"/>
      <c r="L71"/>
      <c r="M71"/>
      <c r="N71"/>
    </row>
    <row r="72" spans="1:14" ht="18.75" customHeight="1" thickBot="1" x14ac:dyDescent="0.3">
      <c r="A72" s="7" t="s">
        <v>52</v>
      </c>
      <c r="B72" s="103"/>
      <c r="C72" s="57"/>
      <c r="D72" s="85">
        <v>998282</v>
      </c>
      <c r="E72" s="57"/>
      <c r="F72" s="85">
        <v>998282</v>
      </c>
      <c r="G72" s="57"/>
      <c r="H72" s="85">
        <v>998282</v>
      </c>
      <c r="I72" s="57"/>
      <c r="J72" s="85">
        <v>998282</v>
      </c>
      <c r="K72"/>
      <c r="L72"/>
      <c r="M72"/>
      <c r="N72"/>
    </row>
    <row r="73" spans="1:14" ht="18.75" customHeight="1" thickTop="1" x14ac:dyDescent="0.25">
      <c r="A73" s="19" t="s">
        <v>53</v>
      </c>
      <c r="B73" s="103"/>
      <c r="C73" s="57"/>
      <c r="D73" s="57"/>
      <c r="E73" s="57"/>
      <c r="F73" s="57"/>
      <c r="G73" s="57"/>
      <c r="H73" s="57"/>
      <c r="I73" s="57"/>
      <c r="J73" s="57"/>
      <c r="K73"/>
      <c r="L73"/>
      <c r="M73"/>
      <c r="N73"/>
    </row>
    <row r="74" spans="1:14" ht="18.75" customHeight="1" x14ac:dyDescent="0.25">
      <c r="A74" s="7" t="s">
        <v>51</v>
      </c>
      <c r="B74" s="103"/>
      <c r="C74" s="57"/>
      <c r="D74" s="57"/>
      <c r="E74" s="57"/>
      <c r="F74" s="57"/>
      <c r="G74" s="57"/>
      <c r="H74" s="57"/>
      <c r="I74" s="57"/>
      <c r="J74" s="57"/>
      <c r="K74"/>
      <c r="L74"/>
      <c r="M74"/>
      <c r="N74"/>
    </row>
    <row r="75" spans="1:14" ht="18.75" customHeight="1" x14ac:dyDescent="0.25">
      <c r="A75" s="7" t="s">
        <v>52</v>
      </c>
      <c r="B75" s="103"/>
      <c r="C75" s="57"/>
      <c r="D75" s="57">
        <v>998282</v>
      </c>
      <c r="E75" s="57"/>
      <c r="F75" s="57">
        <v>998282</v>
      </c>
      <c r="G75" s="57"/>
      <c r="H75" s="57">
        <v>998282</v>
      </c>
      <c r="I75" s="57"/>
      <c r="J75" s="57">
        <v>998282</v>
      </c>
      <c r="K75"/>
      <c r="L75"/>
      <c r="M75"/>
      <c r="N75"/>
    </row>
    <row r="76" spans="1:14" ht="18.75" customHeight="1" x14ac:dyDescent="0.25">
      <c r="A76" s="19" t="s">
        <v>54</v>
      </c>
      <c r="B76" s="103"/>
      <c r="C76" s="57"/>
      <c r="D76" s="57">
        <v>2786808</v>
      </c>
      <c r="E76" s="57"/>
      <c r="F76" s="57">
        <v>2786808</v>
      </c>
      <c r="G76" s="57"/>
      <c r="H76" s="57">
        <v>2786808</v>
      </c>
      <c r="I76" s="57"/>
      <c r="J76" s="57">
        <v>2786808</v>
      </c>
      <c r="K76"/>
      <c r="L76"/>
      <c r="M76"/>
      <c r="N76"/>
    </row>
    <row r="77" spans="1:14" ht="18.75" customHeight="1" x14ac:dyDescent="0.25">
      <c r="A77" s="19" t="s">
        <v>55</v>
      </c>
      <c r="B77" s="103"/>
      <c r="C77" s="57"/>
      <c r="D77" s="57"/>
      <c r="E77" s="57"/>
      <c r="F77" s="57"/>
      <c r="G77" s="100"/>
      <c r="H77" s="82"/>
      <c r="I77" s="82"/>
      <c r="J77" s="82"/>
      <c r="K77"/>
      <c r="L77"/>
      <c r="M77"/>
      <c r="N77"/>
    </row>
    <row r="78" spans="1:14" ht="18.75" customHeight="1" x14ac:dyDescent="0.25">
      <c r="A78" s="19" t="s">
        <v>56</v>
      </c>
      <c r="B78" s="103"/>
      <c r="C78" s="57"/>
      <c r="D78" s="57"/>
      <c r="E78" s="57"/>
      <c r="F78" s="119"/>
      <c r="G78" s="100"/>
      <c r="H78" s="82"/>
      <c r="I78" s="82"/>
      <c r="J78" s="82"/>
      <c r="K78"/>
      <c r="L78"/>
      <c r="M78"/>
      <c r="N78"/>
    </row>
    <row r="79" spans="1:14" ht="18.75" customHeight="1" x14ac:dyDescent="0.25">
      <c r="A79" s="19" t="s">
        <v>57</v>
      </c>
      <c r="B79" s="103"/>
      <c r="C79" s="57"/>
      <c r="D79" s="57">
        <v>70780</v>
      </c>
      <c r="E79" s="57"/>
      <c r="F79" s="119">
        <v>70780</v>
      </c>
      <c r="G79" s="57"/>
      <c r="H79" s="57">
        <v>70780</v>
      </c>
      <c r="I79" s="57"/>
      <c r="J79" s="57">
        <v>70780</v>
      </c>
    </row>
    <row r="80" spans="1:14" ht="18.75" customHeight="1" x14ac:dyDescent="0.25">
      <c r="A80" s="19" t="s">
        <v>58</v>
      </c>
      <c r="B80" s="103"/>
      <c r="C80" s="57"/>
      <c r="D80" s="57">
        <v>885139</v>
      </c>
      <c r="E80" s="57"/>
      <c r="F80" s="119">
        <v>859927</v>
      </c>
      <c r="G80" s="57"/>
      <c r="H80" s="57">
        <v>2024470</v>
      </c>
      <c r="I80" s="57"/>
      <c r="J80" s="57">
        <v>2003223</v>
      </c>
    </row>
    <row r="81" spans="1:14" ht="18.75" customHeight="1" x14ac:dyDescent="0.25">
      <c r="A81" s="14" t="s">
        <v>59</v>
      </c>
      <c r="B81" s="103"/>
      <c r="C81" s="4"/>
      <c r="D81" s="107">
        <f>SUM(D75:D80)</f>
        <v>4741009</v>
      </c>
      <c r="E81" s="4"/>
      <c r="F81" s="12">
        <f t="shared" ref="F81" si="0">SUM(F75:F80)</f>
        <v>4715797</v>
      </c>
      <c r="G81" s="4"/>
      <c r="H81" s="107">
        <f>SUM(H75:H80)</f>
        <v>5880340</v>
      </c>
      <c r="I81" s="4"/>
      <c r="J81" s="12">
        <f>SUM(J75:J80)</f>
        <v>5859093</v>
      </c>
    </row>
    <row r="82" spans="1:14" ht="15" customHeight="1" x14ac:dyDescent="0.25">
      <c r="A82" s="14"/>
      <c r="B82" s="103"/>
      <c r="C82" s="33"/>
      <c r="D82" s="33"/>
      <c r="E82" s="33"/>
      <c r="F82" s="33"/>
      <c r="G82" s="34"/>
      <c r="H82" s="33"/>
      <c r="I82" s="33"/>
      <c r="J82" s="33"/>
    </row>
    <row r="83" spans="1:14" ht="18.75" customHeight="1" thickBot="1" x14ac:dyDescent="0.3">
      <c r="A83" s="14" t="s">
        <v>60</v>
      </c>
      <c r="B83" s="103"/>
      <c r="C83" s="48"/>
      <c r="D83" s="144">
        <f>SUM(D66,D81)</f>
        <v>6005325</v>
      </c>
      <c r="E83" s="48"/>
      <c r="F83" s="37">
        <f t="shared" ref="F83" si="1">SUM(F66,F81)</f>
        <v>5963875</v>
      </c>
      <c r="G83" s="48"/>
      <c r="H83" s="144">
        <f>SUM(H66,H81)</f>
        <v>6339361</v>
      </c>
      <c r="I83" s="48"/>
      <c r="J83" s="37">
        <f>SUM(J66,J81)</f>
        <v>6290217</v>
      </c>
      <c r="K83" s="95"/>
      <c r="L83" s="43"/>
      <c r="M83" s="36"/>
      <c r="N83" s="36"/>
    </row>
    <row r="84" spans="1:14" ht="18.75" customHeight="1" thickTop="1" x14ac:dyDescent="0.25">
      <c r="A84" s="14" t="s">
        <v>195</v>
      </c>
      <c r="C84" s="33"/>
      <c r="D84" s="44"/>
      <c r="E84" s="33"/>
      <c r="F84" s="44"/>
      <c r="G84" s="34"/>
      <c r="H84" s="44"/>
      <c r="I84" s="33"/>
      <c r="J84" s="44"/>
      <c r="K84" s="95"/>
      <c r="L84" s="95"/>
      <c r="M84"/>
      <c r="N84"/>
    </row>
    <row r="85" spans="1:14" ht="18.75" customHeight="1" x14ac:dyDescent="0.25">
      <c r="A85"/>
      <c r="C85" s="33"/>
      <c r="D85" s="33"/>
      <c r="E85" s="33"/>
      <c r="F85" s="33"/>
      <c r="G85" s="34"/>
      <c r="H85" s="33"/>
      <c r="I85" s="33"/>
      <c r="J85" s="33"/>
      <c r="K85"/>
      <c r="L85"/>
      <c r="M85"/>
      <c r="N85"/>
    </row>
    <row r="86" spans="1:14" ht="18.75" customHeight="1" x14ac:dyDescent="0.25">
      <c r="A86"/>
      <c r="C86" s="33"/>
      <c r="D86" s="33"/>
      <c r="E86" s="33"/>
      <c r="F86" s="33"/>
      <c r="G86" s="34"/>
      <c r="H86" s="33"/>
      <c r="I86" s="33"/>
      <c r="J86" s="33"/>
      <c r="K86"/>
      <c r="L86"/>
      <c r="M86"/>
      <c r="N86"/>
    </row>
    <row r="87" spans="1:14" ht="18.75" customHeight="1" x14ac:dyDescent="0.25">
      <c r="A87"/>
      <c r="C87" s="33"/>
      <c r="D87" s="33"/>
      <c r="E87" s="33"/>
      <c r="F87" s="33"/>
      <c r="G87" s="34"/>
      <c r="H87" s="33"/>
      <c r="I87" s="33"/>
      <c r="J87" s="33"/>
      <c r="K87"/>
      <c r="L87"/>
      <c r="M87"/>
      <c r="N87"/>
    </row>
    <row r="88" spans="1:14" ht="18.75" customHeight="1" x14ac:dyDescent="0.25">
      <c r="A88"/>
      <c r="C88" s="33"/>
      <c r="D88" s="33"/>
      <c r="E88" s="33"/>
      <c r="F88" s="33"/>
      <c r="G88" s="34"/>
      <c r="H88" s="33"/>
      <c r="I88" s="33"/>
      <c r="J88" s="33"/>
      <c r="K88"/>
      <c r="L88"/>
      <c r="M88"/>
      <c r="N88"/>
    </row>
    <row r="89" spans="1:14" ht="18.75" customHeight="1" x14ac:dyDescent="0.25">
      <c r="A89"/>
      <c r="C89" s="33"/>
      <c r="D89" s="33"/>
      <c r="E89" s="33"/>
      <c r="F89" s="33"/>
      <c r="G89" s="34"/>
      <c r="H89" s="33"/>
      <c r="I89" s="33"/>
      <c r="J89" s="33"/>
      <c r="K89"/>
      <c r="L89"/>
      <c r="M89"/>
      <c r="N89"/>
    </row>
  </sheetData>
  <mergeCells count="10">
    <mergeCell ref="H44:J44"/>
    <mergeCell ref="D48:J48"/>
    <mergeCell ref="D4:F4"/>
    <mergeCell ref="H4:J4"/>
    <mergeCell ref="D5:F5"/>
    <mergeCell ref="H5:J5"/>
    <mergeCell ref="D9:J9"/>
    <mergeCell ref="D43:F43"/>
    <mergeCell ref="H43:J43"/>
    <mergeCell ref="D44:F44"/>
  </mergeCells>
  <pageMargins left="0.8" right="0.8" top="0.48" bottom="0.5" header="0.4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view="pageBreakPreview" topLeftCell="C1" zoomScaleNormal="70" zoomScaleSheetLayoutView="100" workbookViewId="0">
      <selection activeCell="L47" sqref="L47"/>
    </sheetView>
  </sheetViews>
  <sheetFormatPr defaultColWidth="9.28515625" defaultRowHeight="18.75" customHeight="1" x14ac:dyDescent="0.25"/>
  <cols>
    <col min="1" max="1" width="42.7109375" style="19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2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6" t="s">
        <v>153</v>
      </c>
    </row>
    <row r="2" spans="1:10" ht="18.75" customHeight="1" x14ac:dyDescent="0.25">
      <c r="A2" s="17" t="s">
        <v>61</v>
      </c>
    </row>
    <row r="3" spans="1:10" ht="18.75" customHeight="1" x14ac:dyDescent="0.25">
      <c r="A3" s="20"/>
    </row>
    <row r="4" spans="1:10" ht="18.75" customHeight="1" x14ac:dyDescent="0.25">
      <c r="D4" s="164" t="s">
        <v>1</v>
      </c>
      <c r="E4" s="164"/>
      <c r="F4" s="164"/>
      <c r="H4" s="164" t="s">
        <v>2</v>
      </c>
      <c r="I4" s="164"/>
      <c r="J4" s="164"/>
    </row>
    <row r="5" spans="1:10" ht="18.75" customHeight="1" x14ac:dyDescent="0.25">
      <c r="B5" s="21"/>
      <c r="C5" s="21"/>
      <c r="D5" s="164" t="s">
        <v>3</v>
      </c>
      <c r="E5" s="164"/>
      <c r="F5" s="164"/>
      <c r="G5" s="10"/>
      <c r="H5" s="164" t="s">
        <v>3</v>
      </c>
      <c r="I5" s="164"/>
      <c r="J5" s="164"/>
    </row>
    <row r="6" spans="1:10" ht="18.75" customHeight="1" x14ac:dyDescent="0.25">
      <c r="B6" s="21"/>
      <c r="C6" s="21"/>
      <c r="D6" s="168" t="s">
        <v>62</v>
      </c>
      <c r="E6" s="168"/>
      <c r="F6" s="168"/>
      <c r="G6" s="10"/>
      <c r="H6" s="168" t="s">
        <v>62</v>
      </c>
      <c r="I6" s="168"/>
      <c r="J6" s="168"/>
    </row>
    <row r="7" spans="1:10" ht="18.75" customHeight="1" x14ac:dyDescent="0.25">
      <c r="B7" s="21"/>
      <c r="C7" s="21"/>
      <c r="D7" s="166" t="s">
        <v>179</v>
      </c>
      <c r="E7" s="167"/>
      <c r="F7" s="167"/>
      <c r="G7" s="10"/>
      <c r="H7" s="166" t="s">
        <v>179</v>
      </c>
      <c r="I7" s="167"/>
      <c r="J7" s="167"/>
    </row>
    <row r="8" spans="1:10" ht="18.75" customHeight="1" x14ac:dyDescent="0.25">
      <c r="B8" s="156" t="s">
        <v>6</v>
      </c>
      <c r="C8" s="21"/>
      <c r="D8" s="21">
        <v>2024</v>
      </c>
      <c r="E8" s="21"/>
      <c r="F8" s="21">
        <v>2023</v>
      </c>
      <c r="H8" s="104">
        <v>2024</v>
      </c>
      <c r="I8" s="104"/>
      <c r="J8" s="104">
        <v>2023</v>
      </c>
    </row>
    <row r="9" spans="1:10" ht="18.75" customHeight="1" x14ac:dyDescent="0.25">
      <c r="B9" s="2"/>
      <c r="C9" s="2"/>
      <c r="D9" s="165" t="s">
        <v>63</v>
      </c>
      <c r="E9" s="165"/>
      <c r="F9" s="165"/>
      <c r="G9" s="165"/>
      <c r="H9" s="165"/>
      <c r="I9" s="165"/>
      <c r="J9" s="165"/>
    </row>
    <row r="10" spans="1:10" ht="18.75" customHeight="1" x14ac:dyDescent="0.25">
      <c r="A10" s="18" t="s">
        <v>167</v>
      </c>
      <c r="B10" s="2">
        <v>3</v>
      </c>
    </row>
    <row r="11" spans="1:10" ht="18.75" customHeight="1" x14ac:dyDescent="0.25">
      <c r="A11" s="19" t="s">
        <v>64</v>
      </c>
      <c r="B11" s="2"/>
    </row>
    <row r="12" spans="1:10" ht="18.75" customHeight="1" x14ac:dyDescent="0.25">
      <c r="A12" s="19" t="s">
        <v>65</v>
      </c>
      <c r="B12" s="2">
        <v>6</v>
      </c>
      <c r="C12" s="57"/>
      <c r="D12" s="57">
        <v>935045</v>
      </c>
      <c r="E12" s="57"/>
      <c r="F12" s="57">
        <v>956654</v>
      </c>
      <c r="G12" s="57"/>
      <c r="H12" s="24">
        <v>384160</v>
      </c>
      <c r="I12" s="57"/>
      <c r="J12" s="57">
        <v>381543</v>
      </c>
    </row>
    <row r="13" spans="1:10" ht="18.75" customHeight="1" x14ac:dyDescent="0.25">
      <c r="A13" s="19" t="s">
        <v>66</v>
      </c>
      <c r="B13" s="2"/>
      <c r="C13" s="57"/>
      <c r="D13" s="57">
        <f>39867-1</f>
        <v>39866</v>
      </c>
      <c r="E13" s="57"/>
      <c r="F13" s="57">
        <v>39755</v>
      </c>
      <c r="G13" s="57"/>
      <c r="H13" s="24">
        <v>4472</v>
      </c>
      <c r="I13" s="57"/>
      <c r="J13" s="57">
        <v>11724</v>
      </c>
    </row>
    <row r="14" spans="1:10" ht="18.75" customHeight="1" x14ac:dyDescent="0.25">
      <c r="A14" s="14" t="s">
        <v>168</v>
      </c>
      <c r="B14" s="2"/>
      <c r="C14" s="4"/>
      <c r="D14" s="107">
        <f>SUM(D12:D13)</f>
        <v>974911</v>
      </c>
      <c r="E14" s="4"/>
      <c r="F14" s="12">
        <f>SUM(F12:F13)</f>
        <v>996409</v>
      </c>
      <c r="G14" s="4"/>
      <c r="H14" s="107">
        <f>SUM(H12:H13)</f>
        <v>388632</v>
      </c>
      <c r="I14" s="4"/>
      <c r="J14" s="12">
        <f>SUM(J12:J13)</f>
        <v>393267</v>
      </c>
    </row>
    <row r="15" spans="1:10" ht="18.75" customHeight="1" x14ac:dyDescent="0.25">
      <c r="B15" s="2"/>
      <c r="C15" s="24"/>
      <c r="D15" s="24"/>
      <c r="E15" s="24"/>
      <c r="F15" s="24"/>
      <c r="G15" s="25"/>
      <c r="H15" s="24"/>
      <c r="I15" s="24"/>
      <c r="J15" s="24"/>
    </row>
    <row r="16" spans="1:10" ht="18.75" customHeight="1" x14ac:dyDescent="0.25">
      <c r="A16" s="18" t="s">
        <v>67</v>
      </c>
      <c r="B16" s="2">
        <v>3</v>
      </c>
      <c r="C16" s="24"/>
      <c r="D16" s="24"/>
      <c r="E16" s="24"/>
      <c r="F16" s="24"/>
      <c r="G16" s="25"/>
      <c r="H16" s="24"/>
      <c r="I16" s="24"/>
      <c r="J16" s="24"/>
    </row>
    <row r="17" spans="1:19" ht="18.75" customHeight="1" x14ac:dyDescent="0.25">
      <c r="A17" s="19" t="s">
        <v>68</v>
      </c>
      <c r="B17" s="2"/>
      <c r="C17" s="57"/>
      <c r="D17" s="57">
        <v>712916</v>
      </c>
      <c r="E17" s="57"/>
      <c r="F17" s="57">
        <v>671504</v>
      </c>
      <c r="G17" s="57"/>
      <c r="H17" s="24">
        <v>298786</v>
      </c>
      <c r="I17" s="57"/>
      <c r="J17" s="57">
        <v>287870</v>
      </c>
    </row>
    <row r="18" spans="1:19" ht="18.75" customHeight="1" x14ac:dyDescent="0.25">
      <c r="A18" s="19" t="s">
        <v>69</v>
      </c>
      <c r="B18" s="2"/>
      <c r="C18" s="57"/>
      <c r="D18" s="57">
        <v>110935</v>
      </c>
      <c r="E18" s="57"/>
      <c r="F18" s="57">
        <v>107350</v>
      </c>
      <c r="G18" s="57"/>
      <c r="H18" s="24">
        <v>4462</v>
      </c>
      <c r="I18" s="57"/>
      <c r="J18" s="57">
        <v>4621</v>
      </c>
    </row>
    <row r="19" spans="1:19" ht="18.75" customHeight="1" x14ac:dyDescent="0.25">
      <c r="A19" s="19" t="s">
        <v>70</v>
      </c>
      <c r="B19" s="2"/>
      <c r="C19" s="57"/>
      <c r="D19" s="57">
        <v>122794</v>
      </c>
      <c r="E19" s="57"/>
      <c r="F19" s="57">
        <v>120350</v>
      </c>
      <c r="G19" s="57"/>
      <c r="H19" s="24">
        <v>60577</v>
      </c>
      <c r="I19" s="57"/>
      <c r="J19" s="57">
        <v>62202</v>
      </c>
      <c r="K19" s="57"/>
      <c r="L19" s="57"/>
      <c r="M19" s="57"/>
      <c r="N19" s="57"/>
      <c r="O19" s="57"/>
      <c r="P19" s="57"/>
      <c r="Q19" s="57"/>
    </row>
    <row r="20" spans="1:19" ht="18.75" customHeight="1" x14ac:dyDescent="0.25">
      <c r="A20" s="14" t="s">
        <v>71</v>
      </c>
      <c r="B20" s="2"/>
      <c r="C20" s="4"/>
      <c r="D20" s="107">
        <f>SUM(D17:D19)</f>
        <v>946645</v>
      </c>
      <c r="E20" s="4"/>
      <c r="F20" s="12">
        <f>SUM(F17:F19)</f>
        <v>899204</v>
      </c>
      <c r="G20" s="4"/>
      <c r="H20" s="107">
        <f>SUM(H17:H19)</f>
        <v>363825</v>
      </c>
      <c r="I20" s="4"/>
      <c r="J20" s="12">
        <f>SUM(J17:J19)</f>
        <v>354693</v>
      </c>
    </row>
    <row r="21" spans="1:19" ht="18.75" customHeight="1" x14ac:dyDescent="0.25">
      <c r="B21" s="2"/>
      <c r="C21" s="24"/>
      <c r="D21" s="24"/>
      <c r="E21" s="24"/>
      <c r="F21" s="24"/>
      <c r="G21" s="25"/>
      <c r="H21" s="24"/>
      <c r="I21" s="24"/>
      <c r="J21" s="24"/>
    </row>
    <row r="22" spans="1:19" ht="18.75" customHeight="1" x14ac:dyDescent="0.25">
      <c r="A22" s="14" t="s">
        <v>165</v>
      </c>
      <c r="B22" s="2"/>
      <c r="C22" s="24"/>
      <c r="D22" s="149">
        <f>D14-D20</f>
        <v>28266</v>
      </c>
      <c r="E22" s="24"/>
      <c r="F22" s="4">
        <f>F14-F20</f>
        <v>97205</v>
      </c>
      <c r="G22" s="25"/>
      <c r="H22" s="149">
        <f>H14-H20</f>
        <v>24807</v>
      </c>
      <c r="I22" s="24"/>
      <c r="J22" s="4">
        <f>J14-J20</f>
        <v>38574</v>
      </c>
    </row>
    <row r="23" spans="1:19" ht="18.75" customHeight="1" x14ac:dyDescent="0.25">
      <c r="A23" s="19" t="s">
        <v>72</v>
      </c>
      <c r="B23" s="2">
        <v>3</v>
      </c>
      <c r="C23" s="57"/>
      <c r="D23" s="57">
        <f>-1057</f>
        <v>-1057</v>
      </c>
      <c r="E23" s="57"/>
      <c r="F23" s="57">
        <v>-943</v>
      </c>
      <c r="G23" s="57"/>
      <c r="H23" s="24">
        <v>-51</v>
      </c>
      <c r="I23" s="57"/>
      <c r="J23" s="57">
        <v>-142</v>
      </c>
    </row>
    <row r="24" spans="1:19" ht="18.75" customHeight="1" x14ac:dyDescent="0.25">
      <c r="A24" s="19" t="s">
        <v>73</v>
      </c>
      <c r="B24" s="2"/>
      <c r="C24" s="57"/>
      <c r="D24" s="57"/>
      <c r="E24" s="57"/>
      <c r="F24" s="57"/>
      <c r="G24" s="57"/>
      <c r="H24" s="57"/>
      <c r="I24" s="57"/>
      <c r="J24" s="57"/>
    </row>
    <row r="25" spans="1:19" s="20" customFormat="1" ht="18.75" customHeight="1" x14ac:dyDescent="0.25">
      <c r="A25" s="19" t="s">
        <v>74</v>
      </c>
      <c r="B25" s="2"/>
      <c r="C25" s="57"/>
      <c r="D25" s="60">
        <v>1344</v>
      </c>
      <c r="E25" s="57"/>
      <c r="F25" s="60">
        <v>2756</v>
      </c>
      <c r="G25" s="59"/>
      <c r="H25" s="53">
        <v>0</v>
      </c>
      <c r="I25" s="57"/>
      <c r="J25" s="53">
        <v>0</v>
      </c>
    </row>
    <row r="26" spans="1:19" ht="18.75" customHeight="1" x14ac:dyDescent="0.25">
      <c r="A26" s="14" t="s">
        <v>163</v>
      </c>
      <c r="B26" s="2"/>
      <c r="C26" s="4"/>
      <c r="D26" s="148">
        <f>SUM(D22:D25)</f>
        <v>28553</v>
      </c>
      <c r="E26" s="4"/>
      <c r="F26" s="4">
        <f>SUM(F22:F25)</f>
        <v>99018</v>
      </c>
      <c r="G26" s="4"/>
      <c r="H26" s="148">
        <f>SUM(H22:H25)</f>
        <v>24756</v>
      </c>
      <c r="I26" s="4"/>
      <c r="J26" s="4">
        <f>SUM(J22:J25)</f>
        <v>38432</v>
      </c>
    </row>
    <row r="27" spans="1:19" ht="18.75" customHeight="1" x14ac:dyDescent="0.25">
      <c r="A27" s="19" t="s">
        <v>187</v>
      </c>
      <c r="B27" s="2">
        <v>7</v>
      </c>
      <c r="C27" s="57"/>
      <c r="D27" s="57">
        <v>-3341</v>
      </c>
      <c r="E27" s="57"/>
      <c r="F27" s="57">
        <v>-12339</v>
      </c>
      <c r="G27" s="57"/>
      <c r="H27" s="24">
        <v>-3509</v>
      </c>
      <c r="I27" s="57"/>
      <c r="J27" s="57">
        <v>-5480</v>
      </c>
      <c r="M27" s="56"/>
      <c r="N27" s="56"/>
      <c r="O27" s="56"/>
      <c r="P27" s="56"/>
      <c r="Q27" s="56"/>
      <c r="R27" s="56"/>
      <c r="S27" s="56"/>
    </row>
    <row r="28" spans="1:19" s="20" customFormat="1" ht="18.75" customHeight="1" thickBot="1" x14ac:dyDescent="0.3">
      <c r="A28" s="14" t="s">
        <v>164</v>
      </c>
      <c r="B28" s="2"/>
      <c r="C28" s="4"/>
      <c r="D28" s="147">
        <f>SUM(D26:D27)</f>
        <v>25212</v>
      </c>
      <c r="E28" s="4"/>
      <c r="F28" s="27">
        <f>SUM(F26:F27)</f>
        <v>86679</v>
      </c>
      <c r="G28" s="4"/>
      <c r="H28" s="147">
        <f>SUM(H26:H27)</f>
        <v>21247</v>
      </c>
      <c r="I28" s="4"/>
      <c r="J28" s="27">
        <f>SUM(J26:J27)</f>
        <v>32952</v>
      </c>
    </row>
    <row r="29" spans="1:19" ht="18.75" customHeight="1" thickTop="1" x14ac:dyDescent="0.25">
      <c r="A29"/>
      <c r="B29" s="2"/>
      <c r="C29" s="4"/>
      <c r="D29" s="4"/>
      <c r="E29" s="4"/>
      <c r="F29" s="4"/>
      <c r="G29" s="4"/>
      <c r="H29" s="4"/>
      <c r="I29" s="4"/>
      <c r="J29" s="4"/>
    </row>
    <row r="30" spans="1:19" ht="18.75" hidden="1" customHeight="1" x14ac:dyDescent="0.25">
      <c r="A30" s="20" t="s">
        <v>75</v>
      </c>
      <c r="B30" s="2"/>
      <c r="C30" s="4"/>
      <c r="D30" s="4"/>
      <c r="E30" s="4"/>
      <c r="F30" s="4"/>
      <c r="G30" s="4"/>
      <c r="H30" s="4"/>
      <c r="I30" s="4"/>
      <c r="J30" s="4"/>
    </row>
    <row r="31" spans="1:19" ht="18.75" hidden="1" customHeight="1" x14ac:dyDescent="0.25">
      <c r="A31" s="32" t="s">
        <v>76</v>
      </c>
      <c r="B31" s="2"/>
      <c r="C31" s="4"/>
      <c r="D31" s="4"/>
      <c r="E31" s="4"/>
      <c r="F31" s="4"/>
      <c r="G31" s="4"/>
      <c r="H31" s="4"/>
      <c r="I31" s="4"/>
      <c r="J31" s="4"/>
    </row>
    <row r="32" spans="1:19" ht="18.75" hidden="1" customHeight="1" x14ac:dyDescent="0.25">
      <c r="A32" t="s">
        <v>77</v>
      </c>
      <c r="B32" s="2"/>
      <c r="C32" s="4"/>
      <c r="D32" s="75"/>
      <c r="E32" s="24"/>
      <c r="F32" s="75"/>
      <c r="G32" s="24"/>
      <c r="H32" s="44"/>
      <c r="I32" s="24"/>
      <c r="J32" s="44"/>
    </row>
    <row r="33" spans="1:10" ht="18.75" hidden="1" customHeight="1" x14ac:dyDescent="0.25">
      <c r="A33" t="s">
        <v>78</v>
      </c>
      <c r="B33" s="2"/>
      <c r="C33" s="4"/>
      <c r="D33" s="75"/>
      <c r="E33" s="24"/>
      <c r="F33" s="75"/>
      <c r="G33" s="24"/>
      <c r="H33" s="75"/>
      <c r="I33" s="24"/>
      <c r="J33" s="75"/>
    </row>
    <row r="34" spans="1:10" ht="18.75" hidden="1" customHeight="1" x14ac:dyDescent="0.25">
      <c r="A34" t="s">
        <v>79</v>
      </c>
      <c r="B34" s="2"/>
      <c r="C34" s="4"/>
      <c r="D34" s="87"/>
      <c r="E34" s="24"/>
      <c r="F34" s="87"/>
      <c r="G34" s="24"/>
      <c r="H34" s="89"/>
      <c r="I34" s="24"/>
      <c r="J34" s="89"/>
    </row>
    <row r="35" spans="1:10" s="20" customFormat="1" ht="18.75" hidden="1" customHeight="1" x14ac:dyDescent="0.25">
      <c r="A35" s="20" t="s">
        <v>80</v>
      </c>
      <c r="B35" s="49"/>
      <c r="C35" s="4"/>
      <c r="D35" s="88"/>
      <c r="E35" s="4"/>
      <c r="F35" s="88"/>
      <c r="G35" s="4"/>
      <c r="H35" s="88"/>
      <c r="I35" s="4"/>
      <c r="J35" s="88"/>
    </row>
    <row r="36" spans="1:10" s="20" customFormat="1" ht="18.75" hidden="1" customHeight="1" x14ac:dyDescent="0.25">
      <c r="A36" s="20" t="s">
        <v>81</v>
      </c>
      <c r="B36" s="49"/>
      <c r="C36" s="4"/>
      <c r="D36" s="89">
        <f>SUM(D32,D34)</f>
        <v>0</v>
      </c>
      <c r="E36" s="4"/>
      <c r="F36" s="89">
        <v>0</v>
      </c>
      <c r="G36" s="52"/>
      <c r="H36" s="89">
        <f>SUM(H32,H34)</f>
        <v>0</v>
      </c>
      <c r="I36" s="52"/>
      <c r="J36" s="89">
        <v>0</v>
      </c>
    </row>
    <row r="37" spans="1:10" ht="18.75" hidden="1" customHeight="1" x14ac:dyDescent="0.25">
      <c r="A37"/>
      <c r="B37" s="2"/>
      <c r="C37" s="4"/>
      <c r="D37" s="4"/>
      <c r="E37" s="4"/>
      <c r="F37" s="4"/>
      <c r="G37" s="4"/>
      <c r="H37" s="4"/>
      <c r="I37" s="4"/>
      <c r="J37" s="4"/>
    </row>
    <row r="38" spans="1:10" ht="18.75" hidden="1" customHeight="1" x14ac:dyDescent="0.25">
      <c r="A38" s="20" t="s">
        <v>82</v>
      </c>
      <c r="B38" s="2"/>
      <c r="C38" s="4"/>
      <c r="D38" s="4"/>
      <c r="E38" s="4"/>
      <c r="F38" s="4"/>
      <c r="G38" s="4"/>
      <c r="H38" s="4"/>
      <c r="I38" s="4"/>
      <c r="J38" s="4"/>
    </row>
    <row r="39" spans="1:10" ht="18.75" hidden="1" customHeight="1" x14ac:dyDescent="0.25">
      <c r="A39" s="20" t="s">
        <v>83</v>
      </c>
      <c r="B39" s="2"/>
      <c r="C39" s="4"/>
      <c r="D39" s="90">
        <f>D36</f>
        <v>0</v>
      </c>
      <c r="E39" s="4"/>
      <c r="F39" s="90">
        <v>0</v>
      </c>
      <c r="G39" s="4"/>
      <c r="H39" s="89">
        <f>H36</f>
        <v>0</v>
      </c>
      <c r="I39" s="4"/>
      <c r="J39" s="89">
        <v>0</v>
      </c>
    </row>
    <row r="40" spans="1:10" ht="18.75" hidden="1" customHeight="1" x14ac:dyDescent="0.25">
      <c r="A40"/>
      <c r="B40" s="2"/>
      <c r="C40" s="4"/>
      <c r="D40" s="4"/>
      <c r="E40" s="4"/>
      <c r="F40" s="4"/>
      <c r="G40" s="4"/>
      <c r="H40" s="4"/>
      <c r="I40" s="4"/>
      <c r="J40" s="4"/>
    </row>
    <row r="41" spans="1:10" ht="18.75" customHeight="1" thickBot="1" x14ac:dyDescent="0.3">
      <c r="A41" s="20" t="s">
        <v>104</v>
      </c>
      <c r="B41" s="2"/>
      <c r="C41" s="4"/>
      <c r="D41" s="146">
        <f>D28+D36</f>
        <v>25212</v>
      </c>
      <c r="E41" s="4"/>
      <c r="F41" s="13">
        <f>F28+F36</f>
        <v>86679</v>
      </c>
      <c r="G41" s="4"/>
      <c r="H41" s="146">
        <f>H28+H36</f>
        <v>21247</v>
      </c>
      <c r="I41" s="4"/>
      <c r="J41" s="13">
        <f>J28+J36</f>
        <v>32952</v>
      </c>
    </row>
    <row r="42" spans="1:10" ht="18.75" customHeight="1" thickTop="1" x14ac:dyDescent="0.25">
      <c r="A42"/>
      <c r="B42" s="2"/>
      <c r="C42" s="24"/>
      <c r="D42" s="24"/>
      <c r="E42" s="24"/>
      <c r="F42" s="24"/>
      <c r="G42" s="25"/>
      <c r="H42" s="24"/>
      <c r="I42" s="24"/>
      <c r="J42" s="24"/>
    </row>
    <row r="43" spans="1:10" ht="18.75" customHeight="1" thickBot="1" x14ac:dyDescent="0.3">
      <c r="A43" s="20" t="s">
        <v>166</v>
      </c>
      <c r="B43" s="2"/>
      <c r="C43" s="24"/>
      <c r="D43" s="62">
        <f>D41/'BS 2-3'!D72</f>
        <v>2.5255388757886049E-2</v>
      </c>
      <c r="E43" s="94"/>
      <c r="F43" s="62">
        <f>F41/'BS 2-3'!F72</f>
        <v>8.6828170797429979E-2</v>
      </c>
      <c r="G43" s="94"/>
      <c r="H43" s="62">
        <f>H41/'BS 2-3'!H72</f>
        <v>2.1283565164953389E-2</v>
      </c>
      <c r="I43" s="94"/>
      <c r="J43" s="62">
        <f>J41/'BS 2-3'!J72</f>
        <v>3.3008708961996709E-2</v>
      </c>
    </row>
    <row r="44" spans="1:10" ht="18.75" customHeight="1" thickTop="1" x14ac:dyDescent="0.25">
      <c r="B44" s="2"/>
      <c r="C44" s="26"/>
      <c r="D44" s="26"/>
      <c r="E44" s="26"/>
      <c r="F44" s="26"/>
      <c r="G44" s="26"/>
      <c r="H44" s="26"/>
      <c r="I44" s="26"/>
      <c r="J44" s="26"/>
    </row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8" top="0.48" bottom="0.5" header="0.5" footer="0.5"/>
  <pageSetup paperSize="9" scale="80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topLeftCell="K31" zoomScaleNormal="85" zoomScaleSheetLayoutView="100" workbookViewId="0">
      <selection activeCell="Y30" sqref="Y30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10.7109375" bestFit="1" customWidth="1"/>
  </cols>
  <sheetData>
    <row r="1" spans="1:12" s="45" customFormat="1" ht="20.25" customHeight="1" x14ac:dyDescent="0.3">
      <c r="A1" s="112" t="s">
        <v>153</v>
      </c>
      <c r="B1"/>
      <c r="C1"/>
      <c r="D1"/>
      <c r="E1"/>
      <c r="F1"/>
    </row>
    <row r="2" spans="1:12" s="6" customFormat="1" ht="20.25" customHeight="1" x14ac:dyDescent="0.3">
      <c r="A2" s="16" t="s">
        <v>84</v>
      </c>
      <c r="B2" s="17"/>
      <c r="C2" s="17"/>
      <c r="F2" s="46"/>
    </row>
    <row r="4" spans="1:12" ht="20.25" customHeight="1" x14ac:dyDescent="0.25">
      <c r="A4" s="154"/>
      <c r="B4" s="154"/>
      <c r="C4" s="154"/>
      <c r="D4" s="164" t="s">
        <v>85</v>
      </c>
      <c r="E4" s="164"/>
      <c r="F4" s="164"/>
      <c r="G4" s="164"/>
      <c r="H4" s="164"/>
      <c r="I4" s="164"/>
      <c r="J4" s="164"/>
      <c r="K4" s="164"/>
      <c r="L4" s="164"/>
    </row>
    <row r="5" spans="1:12" ht="20.25" customHeight="1" x14ac:dyDescent="0.25">
      <c r="A5" s="154"/>
      <c r="B5" s="154"/>
      <c r="C5" s="154"/>
      <c r="E5" s="155"/>
      <c r="F5" s="155"/>
      <c r="G5" s="155"/>
      <c r="H5" s="169" t="s">
        <v>86</v>
      </c>
      <c r="I5" s="169"/>
      <c r="J5" s="169"/>
      <c r="K5" s="155"/>
      <c r="L5" s="155"/>
    </row>
    <row r="6" spans="1:12" ht="20.25" customHeight="1" x14ac:dyDescent="0.25">
      <c r="A6" s="154"/>
      <c r="B6" s="154"/>
      <c r="C6" s="154"/>
      <c r="D6" s="155" t="s">
        <v>87</v>
      </c>
      <c r="E6" s="155"/>
      <c r="H6" s="155"/>
      <c r="I6" s="155"/>
    </row>
    <row r="7" spans="1:12" ht="20.25" customHeight="1" x14ac:dyDescent="0.25">
      <c r="A7" s="154"/>
      <c r="B7" s="154"/>
      <c r="C7" s="154"/>
      <c r="D7" s="155" t="s">
        <v>88</v>
      </c>
      <c r="E7" s="155"/>
      <c r="H7" s="155" t="s">
        <v>89</v>
      </c>
      <c r="I7" s="155"/>
      <c r="L7" s="155" t="s">
        <v>90</v>
      </c>
    </row>
    <row r="8" spans="1:12" ht="20.25" customHeight="1" x14ac:dyDescent="0.25">
      <c r="A8" s="154"/>
      <c r="B8" s="29"/>
      <c r="C8" s="29"/>
      <c r="D8" s="155" t="s">
        <v>91</v>
      </c>
      <c r="E8" s="155"/>
      <c r="F8" s="155" t="s">
        <v>92</v>
      </c>
      <c r="G8" s="155"/>
      <c r="H8" s="155" t="s">
        <v>93</v>
      </c>
      <c r="I8" s="155"/>
      <c r="J8" s="155" t="s">
        <v>94</v>
      </c>
      <c r="K8" s="155"/>
      <c r="L8" s="155" t="s">
        <v>95</v>
      </c>
    </row>
    <row r="9" spans="1:12" ht="20.25" customHeight="1" x14ac:dyDescent="0.25">
      <c r="A9" s="47"/>
      <c r="B9" s="29"/>
      <c r="C9" s="29"/>
      <c r="D9" s="165" t="s">
        <v>63</v>
      </c>
      <c r="E9" s="165"/>
      <c r="F9" s="165"/>
      <c r="G9" s="165"/>
      <c r="H9" s="165"/>
      <c r="I9" s="165"/>
      <c r="J9" s="165"/>
      <c r="K9" s="165"/>
      <c r="L9" s="165"/>
    </row>
    <row r="10" spans="1:12" ht="20.25" customHeight="1" x14ac:dyDescent="0.25">
      <c r="A10" s="15" t="s">
        <v>180</v>
      </c>
      <c r="D10" s="39"/>
      <c r="E10" s="39"/>
      <c r="F10" s="39"/>
      <c r="G10" s="39"/>
      <c r="H10" s="39"/>
      <c r="I10" s="39"/>
      <c r="J10" s="39"/>
      <c r="K10" s="39"/>
      <c r="L10" s="39"/>
    </row>
    <row r="11" spans="1:12" s="20" customFormat="1" ht="20.25" customHeight="1" x14ac:dyDescent="0.25">
      <c r="A11" s="15" t="s">
        <v>161</v>
      </c>
      <c r="B11" s="30"/>
      <c r="C11" s="30"/>
      <c r="D11" s="55">
        <v>998282</v>
      </c>
      <c r="E11" s="55"/>
      <c r="F11" s="55">
        <v>2786808</v>
      </c>
      <c r="G11" s="55"/>
      <c r="H11" s="55">
        <v>60780</v>
      </c>
      <c r="I11" s="55"/>
      <c r="J11" s="4">
        <v>853523</v>
      </c>
      <c r="K11" s="55"/>
      <c r="L11" s="55">
        <f>SUM(D11:J11)</f>
        <v>4699393</v>
      </c>
    </row>
    <row r="12" spans="1:12" ht="20.25" hidden="1" customHeight="1" x14ac:dyDescent="0.25">
      <c r="A12" s="15"/>
      <c r="B12" s="29"/>
      <c r="C12" s="29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20.25" hidden="1" customHeight="1" x14ac:dyDescent="0.25">
      <c r="A13" s="14" t="s">
        <v>96</v>
      </c>
      <c r="B13" s="29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20.25" hidden="1" customHeight="1" x14ac:dyDescent="0.25">
      <c r="A14" s="32" t="s">
        <v>97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20.25" hidden="1" customHeight="1" x14ac:dyDescent="0.25">
      <c r="A15" s="61" t="s">
        <v>98</v>
      </c>
      <c r="B15" s="29"/>
      <c r="C15" s="38"/>
      <c r="D15" s="75"/>
      <c r="E15" s="75"/>
      <c r="F15" s="75"/>
      <c r="G15" s="75"/>
      <c r="H15" s="75"/>
      <c r="I15" s="75"/>
      <c r="J15" s="75"/>
      <c r="K15" s="75"/>
      <c r="L15" s="136">
        <f>SUM(D15:J15)</f>
        <v>0</v>
      </c>
    </row>
    <row r="16" spans="1:12" ht="20.25" hidden="1" customHeight="1" x14ac:dyDescent="0.25">
      <c r="A16" s="93" t="s">
        <v>99</v>
      </c>
      <c r="B16" s="29"/>
      <c r="C16" s="38"/>
      <c r="D16" s="134">
        <f>D15</f>
        <v>0</v>
      </c>
      <c r="E16" s="75"/>
      <c r="F16" s="134">
        <f>F15</f>
        <v>0</v>
      </c>
      <c r="G16" s="75"/>
      <c r="H16" s="134">
        <f>H15</f>
        <v>0</v>
      </c>
      <c r="I16" s="75"/>
      <c r="J16" s="134">
        <f>J15</f>
        <v>0</v>
      </c>
      <c r="K16" s="75"/>
      <c r="L16" s="134">
        <f>L15</f>
        <v>0</v>
      </c>
    </row>
    <row r="17" spans="1:13" ht="20.25" hidden="1" customHeight="1" x14ac:dyDescent="0.25">
      <c r="A17" s="15" t="s">
        <v>100</v>
      </c>
      <c r="B17" s="29"/>
      <c r="C17" s="38"/>
      <c r="D17" s="134">
        <f>D16</f>
        <v>0</v>
      </c>
      <c r="E17" s="75"/>
      <c r="F17" s="134">
        <f>F16</f>
        <v>0</v>
      </c>
      <c r="G17" s="75"/>
      <c r="H17" s="134">
        <f>H16</f>
        <v>0</v>
      </c>
      <c r="I17" s="75"/>
      <c r="J17" s="134">
        <f>J16</f>
        <v>0</v>
      </c>
      <c r="K17" s="75"/>
      <c r="L17" s="134">
        <f>L16</f>
        <v>0</v>
      </c>
    </row>
    <row r="18" spans="1:13" ht="20.25" customHeight="1" x14ac:dyDescent="0.25">
      <c r="A18" s="15"/>
      <c r="B18" s="29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3" ht="20.25" customHeight="1" x14ac:dyDescent="0.25">
      <c r="A19" s="20" t="s">
        <v>101</v>
      </c>
      <c r="B19" s="154"/>
      <c r="C19" s="154"/>
      <c r="D19" s="41"/>
      <c r="E19" s="41"/>
      <c r="F19" s="41"/>
      <c r="G19" s="41"/>
      <c r="H19" s="41"/>
      <c r="I19" s="39"/>
      <c r="J19" s="41"/>
      <c r="K19" s="41"/>
      <c r="L19" s="41"/>
    </row>
    <row r="20" spans="1:13" ht="20.25" customHeight="1" x14ac:dyDescent="0.25">
      <c r="A20" s="61" t="s">
        <v>102</v>
      </c>
      <c r="B20" s="153"/>
      <c r="C20" s="153"/>
      <c r="D20" s="52">
        <v>0</v>
      </c>
      <c r="E20" s="52"/>
      <c r="F20" s="52">
        <v>0</v>
      </c>
      <c r="G20" s="52"/>
      <c r="H20" s="157">
        <v>0</v>
      </c>
      <c r="I20" s="42"/>
      <c r="J20" s="69">
        <v>86679</v>
      </c>
      <c r="K20" s="41"/>
      <c r="L20" s="69">
        <f>SUM(D20:J20)</f>
        <v>86679</v>
      </c>
    </row>
    <row r="21" spans="1:13" ht="20.25" hidden="1" customHeight="1" x14ac:dyDescent="0.25">
      <c r="A21" s="61" t="s">
        <v>103</v>
      </c>
      <c r="B21" s="153"/>
      <c r="C21" s="153"/>
      <c r="D21" s="50"/>
      <c r="E21" s="50"/>
      <c r="F21" s="50"/>
      <c r="G21" s="50"/>
      <c r="H21" s="40"/>
      <c r="I21" s="42"/>
      <c r="J21" s="80"/>
      <c r="K21" s="41"/>
      <c r="L21" s="80">
        <f>SUM(D21:J21)</f>
        <v>0</v>
      </c>
    </row>
    <row r="22" spans="1:13" ht="20.25" customHeight="1" x14ac:dyDescent="0.25">
      <c r="A22" s="20" t="s">
        <v>104</v>
      </c>
      <c r="B22" s="32"/>
      <c r="C22" s="32"/>
      <c r="D22" s="135">
        <f>SUM(D20:D20)</f>
        <v>0</v>
      </c>
      <c r="E22" s="43"/>
      <c r="F22" s="135">
        <f>SUM(F20:F20)</f>
        <v>0</v>
      </c>
      <c r="G22" s="43"/>
      <c r="H22" s="135">
        <f>SUM(H20:H20)</f>
        <v>0</v>
      </c>
      <c r="I22" s="38"/>
      <c r="J22" s="64">
        <f>SUM(J20:J21)</f>
        <v>86679</v>
      </c>
      <c r="K22" s="137"/>
      <c r="L22" s="64">
        <f>SUM(L20:L21)</f>
        <v>86679</v>
      </c>
    </row>
    <row r="23" spans="1:13" ht="20.25" customHeight="1" x14ac:dyDescent="0.25">
      <c r="A23" s="15"/>
      <c r="B23" s="29"/>
      <c r="C23" s="29"/>
      <c r="D23" s="138"/>
      <c r="E23" s="138"/>
      <c r="F23" s="138"/>
      <c r="G23" s="138"/>
      <c r="H23" s="138"/>
      <c r="I23" s="38"/>
      <c r="J23" s="38"/>
      <c r="K23" s="41"/>
      <c r="L23" s="38"/>
    </row>
    <row r="24" spans="1:13" s="20" customFormat="1" ht="20.25" customHeight="1" thickBot="1" x14ac:dyDescent="0.3">
      <c r="A24" s="15" t="s">
        <v>181</v>
      </c>
      <c r="B24" s="30"/>
      <c r="C24" s="30"/>
      <c r="D24" s="37">
        <f>SUM(D11,D17,D22)</f>
        <v>998282</v>
      </c>
      <c r="E24" s="48"/>
      <c r="F24" s="37">
        <f>SUM(F11,F17,F22)</f>
        <v>2786808</v>
      </c>
      <c r="G24" s="48"/>
      <c r="H24" s="37">
        <f>SUM(H11,H17,H22)</f>
        <v>60780</v>
      </c>
      <c r="I24" s="48"/>
      <c r="J24" s="37">
        <f>SUM(J11,J17,J22)</f>
        <v>940202</v>
      </c>
      <c r="K24" s="48"/>
      <c r="L24" s="37">
        <f>SUM(L11,L17,L22)</f>
        <v>4786072</v>
      </c>
      <c r="M24" s="36"/>
    </row>
    <row r="25" spans="1:13" ht="20.25" customHeight="1" thickTop="1" x14ac:dyDescent="0.25">
      <c r="D25" s="39"/>
      <c r="E25" s="39"/>
      <c r="F25" s="39"/>
      <c r="G25" s="39"/>
      <c r="H25" s="39"/>
      <c r="I25" s="39"/>
      <c r="J25" s="39"/>
      <c r="K25" s="39"/>
      <c r="L25" s="39"/>
    </row>
    <row r="26" spans="1:13" s="43" customFormat="1" ht="20.25" customHeight="1" x14ac:dyDescent="0.25"/>
    <row r="27" spans="1:13" ht="20.25" customHeight="1" x14ac:dyDescent="0.25">
      <c r="D27" s="39"/>
      <c r="F27" s="39"/>
      <c r="H27" s="39"/>
      <c r="J27" s="39"/>
      <c r="K27" s="39"/>
      <c r="L27" s="39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5" fitToHeight="0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topLeftCell="I28" zoomScaleNormal="55" zoomScaleSheetLayoutView="100" workbookViewId="0">
      <selection activeCell="F10" sqref="F10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</cols>
  <sheetData>
    <row r="1" spans="1:12" s="45" customFormat="1" ht="20.25" customHeight="1" x14ac:dyDescent="0.3">
      <c r="A1" s="112" t="s">
        <v>153</v>
      </c>
      <c r="B1"/>
      <c r="C1"/>
      <c r="D1"/>
      <c r="E1"/>
      <c r="F1"/>
    </row>
    <row r="2" spans="1:12" s="6" customFormat="1" ht="20.25" customHeight="1" x14ac:dyDescent="0.3">
      <c r="A2" s="16" t="s">
        <v>84</v>
      </c>
      <c r="B2" s="17"/>
      <c r="C2" s="17"/>
      <c r="F2" s="46"/>
    </row>
    <row r="4" spans="1:12" ht="20.25" customHeight="1" x14ac:dyDescent="0.25">
      <c r="A4" s="154"/>
      <c r="B4" s="154"/>
      <c r="C4" s="154"/>
      <c r="D4" s="164" t="s">
        <v>85</v>
      </c>
      <c r="E4" s="164"/>
      <c r="F4" s="164"/>
      <c r="G4" s="164"/>
      <c r="H4" s="164"/>
      <c r="I4" s="164"/>
      <c r="J4" s="164"/>
      <c r="K4" s="164"/>
      <c r="L4" s="164"/>
    </row>
    <row r="5" spans="1:12" ht="20.25" customHeight="1" x14ac:dyDescent="0.25">
      <c r="A5" s="154"/>
      <c r="B5" s="154"/>
      <c r="C5" s="154"/>
      <c r="E5" s="155"/>
      <c r="F5" s="155"/>
      <c r="G5" s="155"/>
      <c r="H5" s="169" t="s">
        <v>86</v>
      </c>
      <c r="I5" s="169"/>
      <c r="J5" s="169"/>
      <c r="K5" s="155"/>
      <c r="L5" s="155"/>
    </row>
    <row r="6" spans="1:12" ht="20.25" customHeight="1" x14ac:dyDescent="0.25">
      <c r="A6" s="154"/>
      <c r="B6" s="154"/>
      <c r="C6" s="154"/>
      <c r="D6" s="155" t="s">
        <v>87</v>
      </c>
      <c r="E6" s="155"/>
      <c r="H6" s="155"/>
      <c r="I6" s="155"/>
    </row>
    <row r="7" spans="1:12" ht="20.25" customHeight="1" x14ac:dyDescent="0.25">
      <c r="A7" s="154"/>
      <c r="B7" s="154"/>
      <c r="C7" s="154"/>
      <c r="D7" s="155" t="s">
        <v>88</v>
      </c>
      <c r="E7" s="155"/>
      <c r="H7" s="155" t="s">
        <v>89</v>
      </c>
      <c r="I7" s="155"/>
      <c r="L7" s="155" t="s">
        <v>90</v>
      </c>
    </row>
    <row r="8" spans="1:12" ht="20.25" customHeight="1" x14ac:dyDescent="0.25">
      <c r="A8" s="154"/>
      <c r="B8" s="29"/>
      <c r="C8" s="29"/>
      <c r="D8" s="155" t="s">
        <v>91</v>
      </c>
      <c r="E8" s="155"/>
      <c r="F8" s="155" t="s">
        <v>92</v>
      </c>
      <c r="G8" s="155"/>
      <c r="H8" s="155" t="s">
        <v>93</v>
      </c>
      <c r="I8" s="155"/>
      <c r="J8" s="155" t="s">
        <v>94</v>
      </c>
      <c r="K8" s="155"/>
      <c r="L8" s="155" t="s">
        <v>95</v>
      </c>
    </row>
    <row r="9" spans="1:12" ht="20.25" customHeight="1" x14ac:dyDescent="0.25">
      <c r="A9" s="47"/>
      <c r="B9" s="29"/>
      <c r="C9" s="29"/>
      <c r="D9" s="165" t="s">
        <v>63</v>
      </c>
      <c r="E9" s="165"/>
      <c r="F9" s="165"/>
      <c r="G9" s="165"/>
      <c r="H9" s="165"/>
      <c r="I9" s="165"/>
      <c r="J9" s="165"/>
      <c r="K9" s="165"/>
      <c r="L9" s="165"/>
    </row>
    <row r="10" spans="1:12" ht="20.25" customHeight="1" x14ac:dyDescent="0.25">
      <c r="A10" s="15" t="s">
        <v>182</v>
      </c>
      <c r="D10" s="39"/>
      <c r="E10" s="39"/>
      <c r="F10" s="39"/>
      <c r="G10" s="39"/>
      <c r="H10" s="39"/>
      <c r="I10" s="39"/>
      <c r="J10" s="39"/>
      <c r="K10" s="39"/>
      <c r="L10" s="39"/>
    </row>
    <row r="11" spans="1:12" s="20" customFormat="1" ht="20.25" customHeight="1" x14ac:dyDescent="0.25">
      <c r="A11" s="15" t="s">
        <v>183</v>
      </c>
      <c r="B11" s="30"/>
      <c r="C11" s="30"/>
      <c r="D11" s="55">
        <v>998282</v>
      </c>
      <c r="E11" s="55"/>
      <c r="F11" s="55">
        <v>2786808</v>
      </c>
      <c r="G11" s="55"/>
      <c r="H11" s="55">
        <v>70780</v>
      </c>
      <c r="I11" s="55"/>
      <c r="J11" s="4">
        <v>859927</v>
      </c>
      <c r="K11" s="55"/>
      <c r="L11" s="55">
        <f>SUM(D11:J11)</f>
        <v>4715797</v>
      </c>
    </row>
    <row r="12" spans="1:12" ht="20.25" customHeight="1" x14ac:dyDescent="0.25">
      <c r="A12" s="15"/>
      <c r="B12" s="29"/>
      <c r="C12" s="29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20.25" hidden="1" customHeight="1" x14ac:dyDescent="0.25">
      <c r="A13" s="14" t="s">
        <v>96</v>
      </c>
      <c r="B13" s="29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20.25" hidden="1" customHeight="1" x14ac:dyDescent="0.25">
      <c r="A14" s="32" t="s">
        <v>97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20.25" hidden="1" customHeight="1" x14ac:dyDescent="0.25">
      <c r="A15" s="61" t="s">
        <v>98</v>
      </c>
      <c r="B15" s="29"/>
      <c r="C15" s="38"/>
      <c r="D15" s="75"/>
      <c r="E15" s="75"/>
      <c r="F15" s="75"/>
      <c r="G15" s="75"/>
      <c r="H15" s="75"/>
      <c r="I15" s="75"/>
      <c r="J15" s="75"/>
      <c r="K15" s="75"/>
      <c r="L15" s="136">
        <f>SUM(D15:J15)</f>
        <v>0</v>
      </c>
    </row>
    <row r="16" spans="1:12" ht="20.25" hidden="1" customHeight="1" x14ac:dyDescent="0.25">
      <c r="A16" s="93" t="s">
        <v>99</v>
      </c>
      <c r="B16" s="29"/>
      <c r="C16" s="38"/>
      <c r="D16" s="64">
        <f>D15</f>
        <v>0</v>
      </c>
      <c r="E16" s="65"/>
      <c r="F16" s="64">
        <f>F15</f>
        <v>0</v>
      </c>
      <c r="G16" s="65"/>
      <c r="H16" s="64">
        <f>H15</f>
        <v>0</v>
      </c>
      <c r="I16" s="65"/>
      <c r="J16" s="64">
        <f>J15</f>
        <v>0</v>
      </c>
      <c r="K16" s="65"/>
      <c r="L16" s="64">
        <f>L15</f>
        <v>0</v>
      </c>
    </row>
    <row r="17" spans="1:12" ht="20.25" hidden="1" customHeight="1" x14ac:dyDescent="0.25">
      <c r="A17" s="15" t="s">
        <v>100</v>
      </c>
      <c r="B17" s="29"/>
      <c r="C17" s="38"/>
      <c r="D17" s="64">
        <f>D16</f>
        <v>0</v>
      </c>
      <c r="E17" s="65"/>
      <c r="F17" s="64">
        <f>F16</f>
        <v>0</v>
      </c>
      <c r="G17" s="65"/>
      <c r="H17" s="64">
        <f>H16</f>
        <v>0</v>
      </c>
      <c r="I17" s="65"/>
      <c r="J17" s="64">
        <f>J16</f>
        <v>0</v>
      </c>
      <c r="K17" s="65"/>
      <c r="L17" s="64">
        <f>L16</f>
        <v>0</v>
      </c>
    </row>
    <row r="18" spans="1:12" ht="20.25" hidden="1" customHeight="1" x14ac:dyDescent="0.25">
      <c r="A18" s="15"/>
      <c r="B18" s="29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2" ht="20.25" customHeight="1" x14ac:dyDescent="0.25">
      <c r="A19" s="20" t="s">
        <v>101</v>
      </c>
      <c r="B19" s="154"/>
      <c r="C19" s="154"/>
      <c r="D19" s="41"/>
      <c r="E19" s="41"/>
      <c r="F19" s="41"/>
      <c r="G19" s="41"/>
      <c r="H19" s="41"/>
      <c r="I19" s="39"/>
      <c r="J19" s="41"/>
      <c r="K19" s="41"/>
      <c r="L19" s="41"/>
    </row>
    <row r="20" spans="1:12" ht="20.25" customHeight="1" x14ac:dyDescent="0.25">
      <c r="A20" s="61" t="s">
        <v>102</v>
      </c>
      <c r="B20" s="153"/>
      <c r="C20" s="153"/>
      <c r="D20" s="52">
        <v>0</v>
      </c>
      <c r="E20" s="52"/>
      <c r="F20" s="52">
        <v>0</v>
      </c>
      <c r="G20" s="52"/>
      <c r="H20" s="157">
        <v>0</v>
      </c>
      <c r="I20" s="158"/>
      <c r="J20" s="69">
        <f>'PL4'!D28</f>
        <v>25212</v>
      </c>
      <c r="K20" s="41"/>
      <c r="L20" s="69">
        <f>SUM(D20:J20)</f>
        <v>25212</v>
      </c>
    </row>
    <row r="21" spans="1:12" ht="20.25" hidden="1" customHeight="1" x14ac:dyDescent="0.25">
      <c r="A21" s="61" t="s">
        <v>103</v>
      </c>
      <c r="B21" s="153"/>
      <c r="C21" s="153"/>
      <c r="D21" s="50"/>
      <c r="E21" s="50"/>
      <c r="F21" s="50"/>
      <c r="G21" s="50"/>
      <c r="H21" s="40"/>
      <c r="I21" s="42"/>
      <c r="J21" s="80"/>
      <c r="K21" s="41"/>
      <c r="L21" s="80">
        <f>SUM(D21:J21)</f>
        <v>0</v>
      </c>
    </row>
    <row r="22" spans="1:12" ht="20.25" customHeight="1" x14ac:dyDescent="0.25">
      <c r="A22" s="20" t="s">
        <v>104</v>
      </c>
      <c r="B22" s="32"/>
      <c r="C22" s="32"/>
      <c r="D22" s="135">
        <f>SUM(D20:D20)</f>
        <v>0</v>
      </c>
      <c r="E22" s="43"/>
      <c r="F22" s="135">
        <f>SUM(F20:F20)</f>
        <v>0</v>
      </c>
      <c r="G22" s="43"/>
      <c r="H22" s="135">
        <f>SUM(H20:H20)</f>
        <v>0</v>
      </c>
      <c r="I22" s="138"/>
      <c r="J22" s="64">
        <f>SUM(J20:J21)</f>
        <v>25212</v>
      </c>
      <c r="K22" s="137"/>
      <c r="L22" s="64">
        <f>SUM(L20:L21)</f>
        <v>25212</v>
      </c>
    </row>
    <row r="23" spans="1:12" ht="20.25" customHeight="1" x14ac:dyDescent="0.25">
      <c r="A23" s="15"/>
      <c r="B23" s="29"/>
      <c r="C23" s="29"/>
      <c r="D23" s="38"/>
      <c r="E23" s="38"/>
      <c r="F23" s="38"/>
      <c r="G23" s="38"/>
      <c r="H23" s="38"/>
      <c r="I23" s="38"/>
      <c r="J23" s="38"/>
      <c r="K23" s="41"/>
      <c r="L23" s="38"/>
    </row>
    <row r="24" spans="1:12" s="20" customFormat="1" ht="20.25" customHeight="1" thickBot="1" x14ac:dyDescent="0.3">
      <c r="A24" s="15" t="s">
        <v>184</v>
      </c>
      <c r="B24" s="30"/>
      <c r="C24" s="30"/>
      <c r="D24" s="37">
        <f>SUM(D11,D17,D22)</f>
        <v>998282</v>
      </c>
      <c r="E24" s="48"/>
      <c r="F24" s="37">
        <f>SUM(F11,F17,F22)</f>
        <v>2786808</v>
      </c>
      <c r="G24" s="48"/>
      <c r="H24" s="37">
        <f>SUM(H11,H17,H22)</f>
        <v>70780</v>
      </c>
      <c r="I24" s="48"/>
      <c r="J24" s="37">
        <f>SUM(J11,J17,J22)</f>
        <v>885139</v>
      </c>
      <c r="K24" s="48"/>
      <c r="L24" s="37">
        <f>SUM(L11,L17,L22)</f>
        <v>4741009</v>
      </c>
    </row>
    <row r="25" spans="1:12" ht="20.25" customHeight="1" thickTop="1" x14ac:dyDescent="0.25">
      <c r="D25" s="39"/>
      <c r="E25" s="39"/>
      <c r="F25" s="39"/>
      <c r="G25" s="39"/>
      <c r="H25" s="39"/>
      <c r="I25" s="39"/>
      <c r="J25" s="39"/>
      <c r="K25" s="39"/>
      <c r="L25" s="39"/>
    </row>
    <row r="26" spans="1:12" s="43" customFormat="1" ht="20.25" customHeight="1" x14ac:dyDescent="0.25"/>
    <row r="27" spans="1:12" ht="20.25" customHeight="1" x14ac:dyDescent="0.25">
      <c r="D27" s="39"/>
      <c r="F27" s="39"/>
      <c r="H27" s="39"/>
      <c r="J27" s="39"/>
      <c r="K27" s="39"/>
      <c r="L27" s="39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6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3"/>
  <sheetViews>
    <sheetView view="pageBreakPreview" topLeftCell="K28" zoomScaleNormal="55" zoomScaleSheetLayoutView="100" workbookViewId="0">
      <selection activeCell="P43" sqref="P43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14.42578125" style="1" customWidth="1"/>
    <col min="14" max="16384" width="9.28515625" style="1"/>
  </cols>
  <sheetData>
    <row r="1" spans="1:12" s="45" customFormat="1" ht="20.25" customHeight="1" x14ac:dyDescent="0.3">
      <c r="A1" s="112" t="s">
        <v>153</v>
      </c>
      <c r="B1"/>
      <c r="C1"/>
      <c r="D1"/>
      <c r="E1"/>
      <c r="F1"/>
    </row>
    <row r="2" spans="1:12" s="6" customFormat="1" ht="20.25" customHeight="1" x14ac:dyDescent="0.3">
      <c r="A2" s="16" t="s">
        <v>84</v>
      </c>
      <c r="B2" s="17"/>
      <c r="C2" s="17"/>
      <c r="F2" s="46"/>
    </row>
    <row r="3" spans="1:12" customFormat="1" ht="20.25" customHeight="1" x14ac:dyDescent="0.25"/>
    <row r="4" spans="1:12" customFormat="1" ht="20.25" customHeight="1" x14ac:dyDescent="0.25">
      <c r="A4" s="31"/>
      <c r="B4" s="31"/>
      <c r="C4" s="31"/>
      <c r="D4" s="164" t="s">
        <v>105</v>
      </c>
      <c r="E4" s="164"/>
      <c r="F4" s="164"/>
      <c r="G4" s="164"/>
      <c r="H4" s="164"/>
      <c r="I4" s="164"/>
      <c r="J4" s="164"/>
      <c r="K4" s="164"/>
      <c r="L4" s="164"/>
    </row>
    <row r="5" spans="1:12" customFormat="1" ht="20.25" customHeight="1" x14ac:dyDescent="0.25">
      <c r="A5" s="31"/>
      <c r="B5" s="31"/>
      <c r="C5" s="31"/>
      <c r="E5" s="21"/>
      <c r="F5" s="21"/>
      <c r="G5" s="21"/>
      <c r="H5" s="169" t="s">
        <v>86</v>
      </c>
      <c r="I5" s="169"/>
      <c r="J5" s="169"/>
      <c r="K5" s="21"/>
      <c r="L5" s="21"/>
    </row>
    <row r="6" spans="1:12" customFormat="1" ht="20.25" customHeight="1" x14ac:dyDescent="0.25">
      <c r="A6" s="31"/>
      <c r="B6" s="31"/>
      <c r="C6" s="31"/>
      <c r="D6" s="21" t="s">
        <v>87</v>
      </c>
      <c r="E6" s="21"/>
      <c r="H6" s="21"/>
      <c r="I6" s="21"/>
    </row>
    <row r="7" spans="1:12" customFormat="1" ht="20.25" customHeight="1" x14ac:dyDescent="0.25">
      <c r="A7" s="31"/>
      <c r="B7" s="31"/>
      <c r="C7" s="31"/>
      <c r="D7" s="21" t="s">
        <v>88</v>
      </c>
      <c r="E7" s="21"/>
      <c r="H7" s="21" t="s">
        <v>89</v>
      </c>
      <c r="I7" s="21"/>
      <c r="L7" s="21" t="s">
        <v>90</v>
      </c>
    </row>
    <row r="8" spans="1:12" customFormat="1" ht="20.25" customHeight="1" x14ac:dyDescent="0.25">
      <c r="A8" s="31"/>
      <c r="B8" s="29"/>
      <c r="C8" s="29"/>
      <c r="D8" s="21" t="s">
        <v>91</v>
      </c>
      <c r="E8" s="21"/>
      <c r="F8" s="21" t="s">
        <v>106</v>
      </c>
      <c r="G8" s="21"/>
      <c r="H8" s="21" t="s">
        <v>93</v>
      </c>
      <c r="I8" s="21"/>
      <c r="J8" s="21" t="s">
        <v>94</v>
      </c>
      <c r="K8" s="21"/>
      <c r="L8" s="21" t="s">
        <v>107</v>
      </c>
    </row>
    <row r="9" spans="1:12" customFormat="1" ht="20.25" customHeight="1" x14ac:dyDescent="0.25">
      <c r="A9" s="47"/>
      <c r="B9" s="29"/>
      <c r="C9" s="29"/>
      <c r="D9" s="165" t="s">
        <v>63</v>
      </c>
      <c r="E9" s="165"/>
      <c r="F9" s="165"/>
      <c r="G9" s="165"/>
      <c r="H9" s="165"/>
      <c r="I9" s="165"/>
      <c r="J9" s="165"/>
      <c r="K9" s="165"/>
      <c r="L9" s="165"/>
    </row>
    <row r="10" spans="1:12" customFormat="1" ht="20.25" customHeight="1" x14ac:dyDescent="0.25">
      <c r="A10" s="15" t="s">
        <v>182</v>
      </c>
      <c r="D10" s="39"/>
      <c r="E10" s="39"/>
      <c r="F10" s="39"/>
      <c r="G10" s="39"/>
      <c r="H10" s="39"/>
      <c r="I10" s="39"/>
      <c r="J10" s="39"/>
      <c r="K10" s="39"/>
      <c r="L10" s="39"/>
    </row>
    <row r="11" spans="1:12" s="20" customFormat="1" ht="20.25" customHeight="1" x14ac:dyDescent="0.25">
      <c r="A11" s="15" t="s">
        <v>183</v>
      </c>
      <c r="B11" s="30"/>
      <c r="C11" s="30"/>
      <c r="D11" s="114">
        <v>998282</v>
      </c>
      <c r="E11" s="114"/>
      <c r="F11" s="114">
        <v>2786808</v>
      </c>
      <c r="G11" s="114"/>
      <c r="H11" s="114">
        <v>70780</v>
      </c>
      <c r="I11" s="114"/>
      <c r="J11" s="114">
        <v>2003223</v>
      </c>
      <c r="K11" s="114"/>
      <c r="L11" s="114">
        <f>SUM(D11:J11)</f>
        <v>5859093</v>
      </c>
    </row>
    <row r="12" spans="1:12" customFormat="1" ht="20.25" hidden="1" customHeight="1" x14ac:dyDescent="0.25">
      <c r="A12" s="15"/>
      <c r="B12" s="29"/>
      <c r="C12" s="29"/>
      <c r="D12" s="38"/>
      <c r="E12" s="38"/>
      <c r="F12" s="38"/>
      <c r="G12" s="38"/>
      <c r="H12" s="38"/>
      <c r="I12" s="38"/>
      <c r="J12" s="38"/>
      <c r="K12" s="38"/>
      <c r="L12" s="38"/>
    </row>
    <row r="13" spans="1:12" customFormat="1" ht="20.25" hidden="1" customHeight="1" x14ac:dyDescent="0.25">
      <c r="A13" s="14" t="s">
        <v>96</v>
      </c>
      <c r="B13" s="29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customFormat="1" ht="20.25" hidden="1" customHeight="1" x14ac:dyDescent="0.25">
      <c r="A14" s="96" t="s">
        <v>97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customFormat="1" ht="20.25" hidden="1" customHeight="1" x14ac:dyDescent="0.25">
      <c r="A15" s="61" t="s">
        <v>98</v>
      </c>
      <c r="B15" s="29"/>
      <c r="C15" s="38"/>
      <c r="D15" s="44"/>
      <c r="E15" s="44"/>
      <c r="F15" s="44"/>
      <c r="G15" s="44"/>
      <c r="H15" s="44"/>
      <c r="I15" s="24"/>
      <c r="J15" s="24"/>
      <c r="K15" s="24"/>
      <c r="L15" s="139">
        <f>SUM(D15:J15)</f>
        <v>0</v>
      </c>
    </row>
    <row r="16" spans="1:12" s="20" customFormat="1" ht="20.25" hidden="1" customHeight="1" x14ac:dyDescent="0.25">
      <c r="A16" s="96" t="s">
        <v>99</v>
      </c>
      <c r="B16" s="29"/>
      <c r="C16" s="38"/>
      <c r="D16" s="135">
        <f>D15</f>
        <v>0</v>
      </c>
      <c r="E16" s="50"/>
      <c r="F16" s="135">
        <v>0</v>
      </c>
      <c r="G16" s="50"/>
      <c r="H16" s="135">
        <v>0</v>
      </c>
      <c r="I16" s="140"/>
      <c r="J16" s="141">
        <f>J15</f>
        <v>0</v>
      </c>
      <c r="K16" s="140"/>
      <c r="L16" s="141">
        <f>L15</f>
        <v>0</v>
      </c>
    </row>
    <row r="17" spans="1:13" customFormat="1" ht="20.25" hidden="1" customHeight="1" x14ac:dyDescent="0.25">
      <c r="A17" s="15" t="s">
        <v>100</v>
      </c>
      <c r="B17" s="29"/>
      <c r="C17" s="38"/>
      <c r="D17" s="135">
        <f>D16</f>
        <v>0</v>
      </c>
      <c r="E17" s="50"/>
      <c r="F17" s="135">
        <v>0</v>
      </c>
      <c r="G17" s="50"/>
      <c r="H17" s="135">
        <v>0</v>
      </c>
      <c r="I17" s="140"/>
      <c r="J17" s="141">
        <f>J16</f>
        <v>0</v>
      </c>
      <c r="K17" s="140"/>
      <c r="L17" s="141">
        <f>L16</f>
        <v>0</v>
      </c>
    </row>
    <row r="18" spans="1:13" s="20" customFormat="1" ht="20.25" customHeight="1" x14ac:dyDescent="0.25">
      <c r="A18" s="15"/>
      <c r="B18" s="29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3" customFormat="1" ht="20.25" customHeight="1" x14ac:dyDescent="0.25">
      <c r="A19" s="20" t="s">
        <v>101</v>
      </c>
      <c r="B19" s="31"/>
      <c r="C19" s="31"/>
      <c r="D19" s="137"/>
      <c r="E19" s="137"/>
      <c r="F19" s="137"/>
      <c r="G19" s="137"/>
      <c r="H19" s="137"/>
      <c r="I19" s="39"/>
      <c r="J19" s="41"/>
      <c r="K19" s="41"/>
      <c r="L19" s="41"/>
    </row>
    <row r="20" spans="1:13" customFormat="1" ht="20.25" customHeight="1" x14ac:dyDescent="0.25">
      <c r="A20" s="23" t="s">
        <v>147</v>
      </c>
      <c r="B20" s="2"/>
      <c r="C20" s="2"/>
      <c r="D20" s="52">
        <v>0</v>
      </c>
      <c r="E20" s="52"/>
      <c r="F20" s="52">
        <v>0</v>
      </c>
      <c r="G20" s="52"/>
      <c r="H20" s="157">
        <v>0</v>
      </c>
      <c r="I20" s="140"/>
      <c r="J20" s="75">
        <f>'PL4'!H28</f>
        <v>21247</v>
      </c>
      <c r="K20" s="140"/>
      <c r="L20" s="75">
        <f>SUM(D20:J20)</f>
        <v>21247</v>
      </c>
    </row>
    <row r="21" spans="1:13" customFormat="1" ht="20.25" hidden="1" customHeight="1" x14ac:dyDescent="0.25">
      <c r="A21" s="23" t="s">
        <v>108</v>
      </c>
      <c r="B21" s="2"/>
      <c r="C21" s="2"/>
      <c r="D21" s="50"/>
      <c r="E21" s="50"/>
      <c r="F21" s="50"/>
      <c r="G21" s="50"/>
      <c r="H21" s="40"/>
      <c r="I21" s="42"/>
      <c r="J21" s="80"/>
      <c r="K21" s="41"/>
      <c r="L21" s="80">
        <f>SUM(D21:J21)</f>
        <v>0</v>
      </c>
    </row>
    <row r="22" spans="1:13" customFormat="1" ht="20.25" customHeight="1" x14ac:dyDescent="0.25">
      <c r="A22" s="20" t="s">
        <v>104</v>
      </c>
      <c r="B22" s="32"/>
      <c r="C22" s="32"/>
      <c r="D22" s="135">
        <f>SUM(D20:D20)</f>
        <v>0</v>
      </c>
      <c r="E22" s="43"/>
      <c r="F22" s="135">
        <f>SUM(F20:F20)</f>
        <v>0</v>
      </c>
      <c r="G22" s="43"/>
      <c r="H22" s="135">
        <f>SUM(H20:H20)</f>
        <v>0</v>
      </c>
      <c r="I22" s="138"/>
      <c r="J22" s="64">
        <f>SUM(J20)</f>
        <v>21247</v>
      </c>
      <c r="K22" s="137"/>
      <c r="L22" s="64">
        <f>SUM(L20:L21)</f>
        <v>21247</v>
      </c>
    </row>
    <row r="23" spans="1:13" customFormat="1" ht="20.25" customHeight="1" x14ac:dyDescent="0.25">
      <c r="A23" s="15"/>
      <c r="B23" s="29"/>
      <c r="C23" s="29"/>
      <c r="D23" s="38"/>
      <c r="E23" s="38"/>
      <c r="F23" s="38"/>
      <c r="G23" s="38"/>
      <c r="H23" s="38"/>
      <c r="I23" s="38"/>
      <c r="J23" s="38"/>
      <c r="K23" s="41"/>
      <c r="L23" s="38"/>
    </row>
    <row r="24" spans="1:13" s="20" customFormat="1" ht="20.25" customHeight="1" thickBot="1" x14ac:dyDescent="0.3">
      <c r="A24" s="15" t="s">
        <v>184</v>
      </c>
      <c r="B24" s="30"/>
      <c r="C24" s="30"/>
      <c r="D24" s="37">
        <f>SUM(D11,D17,D22)</f>
        <v>998282</v>
      </c>
      <c r="E24" s="48"/>
      <c r="F24" s="37">
        <f>SUM(F11,F17,F22)</f>
        <v>2786808</v>
      </c>
      <c r="G24" s="48"/>
      <c r="H24" s="37">
        <f>SUM(H11,H17,H22)</f>
        <v>70780</v>
      </c>
      <c r="I24" s="48"/>
      <c r="J24" s="37">
        <f>SUM(J11,J17,J22)</f>
        <v>2024470</v>
      </c>
      <c r="K24" s="48"/>
      <c r="L24" s="37">
        <f>SUM(L11,L17,L22)</f>
        <v>5880340</v>
      </c>
      <c r="M24" s="36"/>
    </row>
    <row r="25" spans="1:13" s="20" customFormat="1" ht="20.25" customHeight="1" thickTop="1" x14ac:dyDescent="0.25">
      <c r="A25"/>
      <c r="B25"/>
      <c r="C25"/>
      <c r="D25" s="39"/>
      <c r="E25" s="39"/>
      <c r="F25" s="39"/>
      <c r="G25" s="39"/>
      <c r="H25" s="39"/>
      <c r="I25" s="39"/>
      <c r="J25" s="39"/>
      <c r="K25" s="39"/>
      <c r="L25" s="39"/>
    </row>
    <row r="26" spans="1:13" ht="20.25" customHeight="1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3" ht="20.25" customHeight="1" x14ac:dyDescent="0.25">
      <c r="D27" s="39"/>
      <c r="F27" s="39"/>
      <c r="H27" s="39"/>
      <c r="J27" s="39"/>
      <c r="K27" s="39"/>
      <c r="L27" s="39"/>
    </row>
    <row r="139" spans="1:1" ht="20.25" customHeight="1" x14ac:dyDescent="0.25">
      <c r="A139" t="s">
        <v>109</v>
      </c>
    </row>
    <row r="212" spans="1:1" ht="20.25" customHeight="1" x14ac:dyDescent="0.25">
      <c r="A212" t="s">
        <v>110</v>
      </c>
    </row>
    <row r="213" spans="1:1" ht="20.25" customHeight="1" x14ac:dyDescent="0.25">
      <c r="A213" t="s">
        <v>111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8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3"/>
  <sheetViews>
    <sheetView view="pageBreakPreview" topLeftCell="H22" zoomScaleNormal="85" zoomScaleSheetLayoutView="100" workbookViewId="0">
      <selection activeCell="Q22" sqref="Q22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12.28515625" style="1" bestFit="1" customWidth="1"/>
    <col min="14" max="16384" width="9.28515625" style="1"/>
  </cols>
  <sheetData>
    <row r="1" spans="1:12" s="45" customFormat="1" ht="20.25" customHeight="1" x14ac:dyDescent="0.3">
      <c r="A1" s="112" t="s">
        <v>153</v>
      </c>
      <c r="B1" s="112"/>
      <c r="C1" s="112"/>
    </row>
    <row r="2" spans="1:12" s="6" customFormat="1" ht="20.25" customHeight="1" x14ac:dyDescent="0.3">
      <c r="A2" s="16" t="s">
        <v>84</v>
      </c>
      <c r="B2" s="17"/>
      <c r="C2" s="17"/>
      <c r="F2" s="46"/>
    </row>
    <row r="3" spans="1:12" customFormat="1" ht="20.25" customHeight="1" x14ac:dyDescent="0.25"/>
    <row r="4" spans="1:12" customFormat="1" ht="20.25" customHeight="1" x14ac:dyDescent="0.25">
      <c r="A4" s="116"/>
      <c r="B4" s="116"/>
      <c r="C4" s="116"/>
      <c r="D4" s="164" t="s">
        <v>105</v>
      </c>
      <c r="E4" s="164"/>
      <c r="F4" s="164"/>
      <c r="G4" s="164"/>
      <c r="H4" s="164"/>
      <c r="I4" s="164"/>
      <c r="J4" s="164"/>
      <c r="K4" s="164"/>
      <c r="L4" s="164"/>
    </row>
    <row r="5" spans="1:12" customFormat="1" ht="20.25" customHeight="1" x14ac:dyDescent="0.25">
      <c r="A5" s="116"/>
      <c r="B5" s="116"/>
      <c r="C5" s="116"/>
      <c r="E5" s="117"/>
      <c r="F5" s="117"/>
      <c r="G5" s="117"/>
      <c r="H5" s="169" t="s">
        <v>86</v>
      </c>
      <c r="I5" s="169"/>
      <c r="J5" s="169"/>
      <c r="K5" s="117"/>
      <c r="L5" s="117"/>
    </row>
    <row r="6" spans="1:12" customFormat="1" ht="20.25" customHeight="1" x14ac:dyDescent="0.25">
      <c r="A6" s="116"/>
      <c r="B6" s="116"/>
      <c r="C6" s="116"/>
      <c r="D6" s="117" t="s">
        <v>87</v>
      </c>
      <c r="E6" s="117"/>
      <c r="H6" s="117"/>
      <c r="I6" s="117"/>
    </row>
    <row r="7" spans="1:12" customFormat="1" ht="20.25" customHeight="1" x14ac:dyDescent="0.25">
      <c r="A7" s="116"/>
      <c r="B7" s="116"/>
      <c r="C7" s="116"/>
      <c r="D7" s="117" t="s">
        <v>88</v>
      </c>
      <c r="E7" s="117"/>
      <c r="H7" s="117" t="s">
        <v>89</v>
      </c>
      <c r="I7" s="117"/>
      <c r="L7" s="117" t="s">
        <v>90</v>
      </c>
    </row>
    <row r="8" spans="1:12" customFormat="1" ht="20.25" customHeight="1" x14ac:dyDescent="0.25">
      <c r="A8" s="116"/>
      <c r="B8" s="29"/>
      <c r="C8" s="29"/>
      <c r="D8" s="117" t="s">
        <v>91</v>
      </c>
      <c r="E8" s="117"/>
      <c r="F8" s="117" t="s">
        <v>106</v>
      </c>
      <c r="G8" s="117"/>
      <c r="H8" s="117" t="s">
        <v>93</v>
      </c>
      <c r="I8" s="117"/>
      <c r="J8" s="117" t="s">
        <v>94</v>
      </c>
      <c r="K8" s="117"/>
      <c r="L8" s="117" t="s">
        <v>107</v>
      </c>
    </row>
    <row r="9" spans="1:12" customFormat="1" ht="20.25" customHeight="1" x14ac:dyDescent="0.25">
      <c r="A9" s="47"/>
      <c r="B9" s="29"/>
      <c r="C9" s="29"/>
      <c r="D9" s="165" t="s">
        <v>63</v>
      </c>
      <c r="E9" s="165"/>
      <c r="F9" s="165"/>
      <c r="G9" s="165"/>
      <c r="H9" s="165"/>
      <c r="I9" s="165"/>
      <c r="J9" s="165"/>
      <c r="K9" s="165"/>
      <c r="L9" s="165"/>
    </row>
    <row r="10" spans="1:12" customFormat="1" ht="20.25" customHeight="1" x14ac:dyDescent="0.25">
      <c r="A10" s="15" t="s">
        <v>180</v>
      </c>
      <c r="D10" s="39"/>
      <c r="E10" s="39"/>
      <c r="F10" s="39"/>
      <c r="G10" s="39"/>
      <c r="H10" s="39"/>
      <c r="I10" s="39"/>
      <c r="J10" s="39"/>
      <c r="K10" s="39"/>
      <c r="L10" s="39"/>
    </row>
    <row r="11" spans="1:12" s="20" customFormat="1" ht="20.25" customHeight="1" x14ac:dyDescent="0.25">
      <c r="A11" s="15" t="s">
        <v>161</v>
      </c>
      <c r="B11" s="30"/>
      <c r="C11" s="30"/>
      <c r="D11" s="55">
        <v>998282</v>
      </c>
      <c r="E11" s="55"/>
      <c r="F11" s="55">
        <v>2786808</v>
      </c>
      <c r="G11" s="55"/>
      <c r="H11" s="55">
        <v>60780</v>
      </c>
      <c r="I11" s="55"/>
      <c r="J11" s="4">
        <v>2178835</v>
      </c>
      <c r="K11" s="55"/>
      <c r="L11" s="55">
        <f>SUM(D11:J11)</f>
        <v>6024705</v>
      </c>
    </row>
    <row r="12" spans="1:12" customFormat="1" ht="20.25" hidden="1" customHeight="1" x14ac:dyDescent="0.25">
      <c r="A12" s="15"/>
      <c r="B12" s="29"/>
      <c r="C12" s="29"/>
      <c r="D12" s="38"/>
      <c r="E12" s="38"/>
      <c r="F12" s="38"/>
      <c r="G12" s="38"/>
      <c r="H12" s="38"/>
      <c r="I12" s="38"/>
      <c r="J12" s="38"/>
      <c r="K12" s="38"/>
      <c r="L12" s="38"/>
    </row>
    <row r="13" spans="1:12" customFormat="1" ht="20.25" hidden="1" customHeight="1" x14ac:dyDescent="0.25">
      <c r="A13" s="14" t="s">
        <v>96</v>
      </c>
      <c r="B13" s="29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customFormat="1" ht="20.25" hidden="1" customHeight="1" x14ac:dyDescent="0.25">
      <c r="A14" s="96" t="s">
        <v>97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customFormat="1" ht="20.25" hidden="1" customHeight="1" x14ac:dyDescent="0.25">
      <c r="A15" s="61" t="s">
        <v>98</v>
      </c>
      <c r="B15" s="29"/>
      <c r="C15" s="38"/>
      <c r="D15" s="65">
        <v>0</v>
      </c>
      <c r="E15" s="65"/>
      <c r="F15" s="65">
        <v>0</v>
      </c>
      <c r="G15" s="65"/>
      <c r="H15" s="65">
        <v>0</v>
      </c>
      <c r="I15" s="65"/>
      <c r="J15" s="65">
        <v>0</v>
      </c>
      <c r="K15" s="65"/>
      <c r="L15" s="65">
        <f>SUM(D15:J15)</f>
        <v>0</v>
      </c>
    </row>
    <row r="16" spans="1:12" s="20" customFormat="1" ht="20.25" hidden="1" customHeight="1" x14ac:dyDescent="0.25">
      <c r="A16" s="96" t="s">
        <v>99</v>
      </c>
      <c r="B16" s="29"/>
      <c r="C16" s="38"/>
      <c r="D16" s="134">
        <f>D15</f>
        <v>0</v>
      </c>
      <c r="E16" s="75"/>
      <c r="F16" s="134">
        <f>F15</f>
        <v>0</v>
      </c>
      <c r="G16" s="75"/>
      <c r="H16" s="134">
        <f>H15</f>
        <v>0</v>
      </c>
      <c r="I16" s="75"/>
      <c r="J16" s="134">
        <f>J15</f>
        <v>0</v>
      </c>
      <c r="K16" s="75"/>
      <c r="L16" s="134">
        <f>L15</f>
        <v>0</v>
      </c>
    </row>
    <row r="17" spans="1:13" customFormat="1" ht="20.25" hidden="1" customHeight="1" x14ac:dyDescent="0.25">
      <c r="A17" s="15" t="s">
        <v>100</v>
      </c>
      <c r="B17" s="29"/>
      <c r="C17" s="38"/>
      <c r="D17" s="134">
        <f>D16</f>
        <v>0</v>
      </c>
      <c r="E17" s="75"/>
      <c r="F17" s="134">
        <f>F16</f>
        <v>0</v>
      </c>
      <c r="G17" s="75"/>
      <c r="H17" s="134">
        <f>H16</f>
        <v>0</v>
      </c>
      <c r="I17" s="75"/>
      <c r="J17" s="134">
        <f>J16</f>
        <v>0</v>
      </c>
      <c r="K17" s="75"/>
      <c r="L17" s="134">
        <f>L16</f>
        <v>0</v>
      </c>
    </row>
    <row r="18" spans="1:13" s="20" customFormat="1" ht="20.25" customHeight="1" x14ac:dyDescent="0.25">
      <c r="A18" s="15"/>
      <c r="B18" s="29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3" customFormat="1" ht="20.25" customHeight="1" x14ac:dyDescent="0.25">
      <c r="A19" s="20" t="s">
        <v>101</v>
      </c>
      <c r="B19" s="116"/>
      <c r="C19" s="116"/>
      <c r="D19" s="41"/>
      <c r="E19" s="41"/>
      <c r="F19" s="41"/>
      <c r="G19" s="41"/>
      <c r="H19" s="41"/>
      <c r="I19" s="39"/>
      <c r="J19" s="41"/>
      <c r="K19" s="41"/>
      <c r="L19" s="41"/>
    </row>
    <row r="20" spans="1:13" customFormat="1" ht="20.25" customHeight="1" x14ac:dyDescent="0.25">
      <c r="A20" s="23" t="s">
        <v>147</v>
      </c>
      <c r="B20" s="115"/>
      <c r="C20" s="115"/>
      <c r="D20" s="52">
        <v>0</v>
      </c>
      <c r="E20" s="52"/>
      <c r="F20" s="52">
        <v>0</v>
      </c>
      <c r="G20" s="52"/>
      <c r="H20" s="157">
        <v>0</v>
      </c>
      <c r="I20" s="42"/>
      <c r="J20" s="80">
        <f>'PL4'!J28</f>
        <v>32952</v>
      </c>
      <c r="K20" s="41"/>
      <c r="L20" s="80">
        <f>SUM(D20:J20)</f>
        <v>32952</v>
      </c>
    </row>
    <row r="21" spans="1:13" customFormat="1" ht="20.25" hidden="1" customHeight="1" x14ac:dyDescent="0.25">
      <c r="A21" s="23" t="s">
        <v>108</v>
      </c>
      <c r="B21" s="115"/>
      <c r="C21" s="115"/>
      <c r="D21" s="50">
        <v>0</v>
      </c>
      <c r="E21" s="50"/>
      <c r="F21" s="50">
        <v>0</v>
      </c>
      <c r="G21" s="50"/>
      <c r="H21" s="40">
        <v>0</v>
      </c>
      <c r="I21" s="42"/>
      <c r="J21" s="80">
        <v>0</v>
      </c>
      <c r="K21" s="41"/>
      <c r="L21" s="80">
        <f>SUM(D21:J21)</f>
        <v>0</v>
      </c>
    </row>
    <row r="22" spans="1:13" customFormat="1" ht="20.25" customHeight="1" x14ac:dyDescent="0.25">
      <c r="A22" s="20" t="s">
        <v>104</v>
      </c>
      <c r="B22" s="32"/>
      <c r="C22" s="32"/>
      <c r="D22" s="135">
        <f>SUM(D20:D20)</f>
        <v>0</v>
      </c>
      <c r="E22" s="43"/>
      <c r="F22" s="135">
        <f>SUM(F20:F20)</f>
        <v>0</v>
      </c>
      <c r="G22" s="43"/>
      <c r="H22" s="135">
        <f>SUM(H20:H20)</f>
        <v>0</v>
      </c>
      <c r="I22" s="38"/>
      <c r="J22" s="64">
        <f>SUM(J20:J21)</f>
        <v>32952</v>
      </c>
      <c r="K22" s="41"/>
      <c r="L22" s="64">
        <f>SUM(L20:L21)</f>
        <v>32952</v>
      </c>
    </row>
    <row r="23" spans="1:13" customFormat="1" ht="20.25" customHeight="1" x14ac:dyDescent="0.25">
      <c r="A23" s="15"/>
      <c r="B23" s="29"/>
      <c r="C23" s="29"/>
      <c r="D23" s="38"/>
      <c r="E23" s="38"/>
      <c r="F23" s="38"/>
      <c r="G23" s="38"/>
      <c r="H23" s="38"/>
      <c r="I23" s="38"/>
      <c r="J23" s="38"/>
      <c r="K23" s="41"/>
      <c r="L23" s="38"/>
    </row>
    <row r="24" spans="1:13" s="20" customFormat="1" ht="20.25" customHeight="1" thickBot="1" x14ac:dyDescent="0.3">
      <c r="A24" s="15" t="s">
        <v>181</v>
      </c>
      <c r="B24" s="30"/>
      <c r="C24" s="30"/>
      <c r="D24" s="37">
        <f>SUM(D11,D17,D22)</f>
        <v>998282</v>
      </c>
      <c r="E24" s="48"/>
      <c r="F24" s="37">
        <f>SUM(F11,F17,F22)</f>
        <v>2786808</v>
      </c>
      <c r="G24" s="48"/>
      <c r="H24" s="37">
        <f>SUM(H11,H17,H22)</f>
        <v>60780</v>
      </c>
      <c r="I24" s="48"/>
      <c r="J24" s="37">
        <f>SUM(J11,J17,J22)</f>
        <v>2211787</v>
      </c>
      <c r="K24" s="48"/>
      <c r="L24" s="37">
        <f>SUM(D24:J24)</f>
        <v>6057657</v>
      </c>
      <c r="M24" s="51"/>
    </row>
    <row r="25" spans="1:13" s="20" customFormat="1" ht="20.25" customHeight="1" thickTop="1" x14ac:dyDescent="0.25">
      <c r="A25"/>
      <c r="B25"/>
      <c r="C25"/>
      <c r="D25" s="39"/>
      <c r="E25" s="39"/>
      <c r="F25" s="39"/>
      <c r="G25" s="39"/>
      <c r="H25" s="39"/>
      <c r="I25" s="39"/>
      <c r="J25" s="39"/>
      <c r="K25" s="39"/>
      <c r="L25" s="39"/>
    </row>
    <row r="26" spans="1:13" ht="20.25" customHeight="1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3" ht="20.25" customHeight="1" x14ac:dyDescent="0.25">
      <c r="D27" s="39"/>
      <c r="F27" s="39"/>
      <c r="H27" s="39"/>
      <c r="J27" s="39"/>
      <c r="K27" s="39"/>
      <c r="L27" s="39"/>
    </row>
    <row r="139" spans="1:1" ht="20.25" customHeight="1" x14ac:dyDescent="0.25">
      <c r="A139" t="s">
        <v>109</v>
      </c>
    </row>
    <row r="212" spans="1:1" ht="20.25" customHeight="1" x14ac:dyDescent="0.25">
      <c r="A212" t="s">
        <v>110</v>
      </c>
    </row>
    <row r="213" spans="1:1" ht="20.25" customHeight="1" x14ac:dyDescent="0.25">
      <c r="A213" t="s">
        <v>111</v>
      </c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7" fitToHeight="0" orientation="landscape" useFirstPageNumber="1" r:id="rId1"/>
  <headerFooter scaleWithDoc="0"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view="pageBreakPreview" topLeftCell="D88" zoomScale="115" zoomScaleNormal="115" zoomScaleSheetLayoutView="115" workbookViewId="0">
      <selection activeCell="R99" sqref="R99"/>
    </sheetView>
  </sheetViews>
  <sheetFormatPr defaultColWidth="9.28515625" defaultRowHeight="18.75" customHeight="1" x14ac:dyDescent="0.25"/>
  <cols>
    <col min="1" max="1" width="52.28515625" style="8" customWidth="1"/>
    <col min="2" max="2" width="12.7109375" style="1" customWidth="1"/>
    <col min="3" max="3" width="1.7109375" style="1" customWidth="1"/>
    <col min="4" max="4" width="12.7109375" style="1" customWidth="1"/>
    <col min="5" max="5" width="1.7109375" style="11" customWidth="1"/>
    <col min="6" max="6" width="12.7109375" style="1" customWidth="1"/>
    <col min="7" max="7" width="1.7109375" style="1" customWidth="1"/>
    <col min="8" max="8" width="12.7109375" style="1" customWidth="1"/>
    <col min="9" max="10" width="13.7109375" style="1" bestFit="1" customWidth="1"/>
    <col min="11" max="11" width="10.42578125" style="1" bestFit="1" customWidth="1"/>
    <col min="12" max="16384" width="9.28515625" style="1"/>
  </cols>
  <sheetData>
    <row r="1" spans="1:8" s="5" customFormat="1" ht="18.75" customHeight="1" x14ac:dyDescent="0.3">
      <c r="A1" s="16" t="s">
        <v>153</v>
      </c>
      <c r="B1"/>
      <c r="C1"/>
      <c r="D1"/>
      <c r="E1"/>
      <c r="F1"/>
    </row>
    <row r="2" spans="1:8" s="6" customFormat="1" ht="18.75" customHeight="1" x14ac:dyDescent="0.25">
      <c r="A2" s="17" t="s">
        <v>112</v>
      </c>
      <c r="E2" s="9"/>
    </row>
    <row r="3" spans="1:8" ht="15.75" customHeight="1" x14ac:dyDescent="0.25"/>
    <row r="4" spans="1:8" ht="18.75" customHeight="1" x14ac:dyDescent="0.25">
      <c r="B4" s="164" t="s">
        <v>1</v>
      </c>
      <c r="C4" s="164"/>
      <c r="D4" s="164"/>
      <c r="F4" s="164" t="s">
        <v>2</v>
      </c>
      <c r="G4" s="164"/>
      <c r="H4" s="164"/>
    </row>
    <row r="5" spans="1:8" ht="18.75" customHeight="1" x14ac:dyDescent="0.25">
      <c r="B5" s="164" t="s">
        <v>3</v>
      </c>
      <c r="C5" s="164"/>
      <c r="D5" s="164"/>
      <c r="E5" s="10"/>
      <c r="F5" s="164" t="s">
        <v>3</v>
      </c>
      <c r="G5" s="164"/>
      <c r="H5" s="164"/>
    </row>
    <row r="6" spans="1:8" ht="18.75" customHeight="1" x14ac:dyDescent="0.25">
      <c r="B6" s="168" t="s">
        <v>62</v>
      </c>
      <c r="C6" s="168"/>
      <c r="D6" s="168"/>
      <c r="E6" s="10"/>
      <c r="F6" s="168" t="s">
        <v>62</v>
      </c>
      <c r="G6" s="168"/>
      <c r="H6" s="168"/>
    </row>
    <row r="7" spans="1:8" ht="18.75" customHeight="1" x14ac:dyDescent="0.25">
      <c r="B7" s="166" t="s">
        <v>179</v>
      </c>
      <c r="C7" s="167"/>
      <c r="D7" s="167"/>
      <c r="E7" s="10"/>
      <c r="F7" s="166" t="s">
        <v>179</v>
      </c>
      <c r="G7" s="166"/>
      <c r="H7" s="166"/>
    </row>
    <row r="8" spans="1:8" ht="18.75" customHeight="1" x14ac:dyDescent="0.25">
      <c r="B8" s="104">
        <v>2024</v>
      </c>
      <c r="C8" s="104"/>
      <c r="D8" s="104">
        <v>2023</v>
      </c>
      <c r="E8" s="22"/>
      <c r="F8" s="104">
        <v>2024</v>
      </c>
      <c r="G8" s="104"/>
      <c r="H8" s="104">
        <v>2023</v>
      </c>
    </row>
    <row r="9" spans="1:8" ht="18.75" customHeight="1" x14ac:dyDescent="0.25">
      <c r="B9" s="165" t="s">
        <v>63</v>
      </c>
      <c r="C9" s="165"/>
      <c r="D9" s="165"/>
      <c r="E9" s="165"/>
      <c r="F9" s="165"/>
      <c r="G9" s="165"/>
      <c r="H9" s="165"/>
    </row>
    <row r="10" spans="1:8" ht="18.75" customHeight="1" x14ac:dyDescent="0.25">
      <c r="A10" s="18" t="s">
        <v>113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19" t="s">
        <v>164</v>
      </c>
      <c r="B11" s="75">
        <f>'PL4'!D28</f>
        <v>25212</v>
      </c>
      <c r="C11" s="54"/>
      <c r="D11" s="24">
        <f>'PL4'!F28</f>
        <v>86679</v>
      </c>
      <c r="E11" s="54"/>
      <c r="F11" s="75">
        <f>'PL4'!H28</f>
        <v>21247</v>
      </c>
      <c r="G11" s="54"/>
      <c r="H11" s="24">
        <f>'PL4'!J28</f>
        <v>32952</v>
      </c>
    </row>
    <row r="12" spans="1:8" ht="18.75" customHeight="1" x14ac:dyDescent="0.25">
      <c r="A12" s="7" t="s">
        <v>175</v>
      </c>
      <c r="B12" s="75"/>
      <c r="C12" s="54"/>
      <c r="D12" s="54"/>
      <c r="E12" s="54"/>
      <c r="F12" s="75"/>
      <c r="G12" s="54"/>
      <c r="H12" s="54"/>
    </row>
    <row r="13" spans="1:8" ht="18.75" customHeight="1" x14ac:dyDescent="0.25">
      <c r="A13" s="19" t="s">
        <v>187</v>
      </c>
      <c r="B13" s="75">
        <f>-'PL4'!D27</f>
        <v>3341</v>
      </c>
      <c r="C13" s="54"/>
      <c r="D13" s="54">
        <f>-'PL4'!F27</f>
        <v>12339</v>
      </c>
      <c r="E13" s="54"/>
      <c r="F13" s="75">
        <f>-'PL4'!H27</f>
        <v>3509</v>
      </c>
      <c r="G13" s="54"/>
      <c r="H13" s="54">
        <f>-'PL4'!J27</f>
        <v>5480</v>
      </c>
    </row>
    <row r="14" spans="1:8" ht="18.75" customHeight="1" x14ac:dyDescent="0.25">
      <c r="A14" s="1" t="s">
        <v>72</v>
      </c>
      <c r="B14" s="75">
        <f>-'PL4'!D23</f>
        <v>1057</v>
      </c>
      <c r="C14" s="54"/>
      <c r="D14" s="54">
        <f>-'PL4'!F23</f>
        <v>943</v>
      </c>
      <c r="E14" s="54"/>
      <c r="F14" s="75">
        <f>-'PL4'!H23</f>
        <v>51</v>
      </c>
      <c r="G14" s="54"/>
      <c r="H14" s="54">
        <f>-'PL4'!J23</f>
        <v>142</v>
      </c>
    </row>
    <row r="15" spans="1:8" ht="18.75" customHeight="1" x14ac:dyDescent="0.25">
      <c r="A15" s="1" t="s">
        <v>114</v>
      </c>
      <c r="B15" s="109">
        <v>62884</v>
      </c>
      <c r="C15" s="54"/>
      <c r="D15" s="24">
        <v>56600</v>
      </c>
      <c r="E15" s="54"/>
      <c r="F15" s="28">
        <v>19991</v>
      </c>
      <c r="G15" s="54"/>
      <c r="H15" s="28">
        <v>22056</v>
      </c>
    </row>
    <row r="16" spans="1:8" ht="18.75" customHeight="1" x14ac:dyDescent="0.25">
      <c r="A16" s="8" t="s">
        <v>115</v>
      </c>
      <c r="B16" s="109">
        <v>35010</v>
      </c>
      <c r="C16" s="54"/>
      <c r="D16" s="24">
        <v>35010</v>
      </c>
      <c r="E16" s="54"/>
      <c r="F16" s="65">
        <v>0</v>
      </c>
      <c r="G16" s="65"/>
      <c r="H16" s="65">
        <v>0</v>
      </c>
    </row>
    <row r="17" spans="1:8" ht="18.75" customHeight="1" x14ac:dyDescent="0.25">
      <c r="A17" s="19" t="s">
        <v>193</v>
      </c>
      <c r="B17" s="109">
        <v>24230</v>
      </c>
      <c r="C17" s="54"/>
      <c r="D17" s="24">
        <v>13509</v>
      </c>
      <c r="E17" s="54"/>
      <c r="F17" s="54">
        <v>24230</v>
      </c>
      <c r="G17" s="54"/>
      <c r="H17" s="54">
        <v>13509</v>
      </c>
    </row>
    <row r="18" spans="1:8" ht="18.75" customHeight="1" x14ac:dyDescent="0.25">
      <c r="A18" s="19" t="s">
        <v>116</v>
      </c>
      <c r="B18" s="109">
        <v>11126</v>
      </c>
      <c r="C18" s="54"/>
      <c r="D18" s="24">
        <v>17816</v>
      </c>
      <c r="E18" s="54"/>
      <c r="F18" s="54">
        <v>608</v>
      </c>
      <c r="G18" s="54"/>
      <c r="H18" s="54">
        <v>614</v>
      </c>
    </row>
    <row r="19" spans="1:8" ht="18.75" customHeight="1" x14ac:dyDescent="0.25">
      <c r="A19" s="19" t="s">
        <v>117</v>
      </c>
      <c r="B19" s="109">
        <v>642</v>
      </c>
      <c r="C19" s="54"/>
      <c r="D19" s="24">
        <v>1329</v>
      </c>
      <c r="E19" s="54"/>
      <c r="F19" s="54">
        <v>1</v>
      </c>
      <c r="G19" s="54"/>
      <c r="H19" s="54">
        <v>337</v>
      </c>
    </row>
    <row r="20" spans="1:8" ht="18.75" customHeight="1" x14ac:dyDescent="0.25">
      <c r="A20" s="19" t="s">
        <v>146</v>
      </c>
      <c r="B20" s="109">
        <v>25</v>
      </c>
      <c r="C20" s="54"/>
      <c r="D20" s="24">
        <v>2</v>
      </c>
      <c r="E20" s="54"/>
      <c r="F20" s="54">
        <f>25</f>
        <v>25</v>
      </c>
      <c r="G20" s="54"/>
      <c r="H20" s="54">
        <v>2</v>
      </c>
    </row>
    <row r="21" spans="1:8" ht="18.75" customHeight="1" x14ac:dyDescent="0.25">
      <c r="A21" s="19" t="s">
        <v>73</v>
      </c>
      <c r="B21" s="109"/>
      <c r="C21" s="54"/>
      <c r="D21" s="24"/>
      <c r="E21" s="54"/>
      <c r="F21" s="54"/>
      <c r="G21" s="54"/>
      <c r="H21" s="54"/>
    </row>
    <row r="22" spans="1:8" ht="18.75" customHeight="1" x14ac:dyDescent="0.25">
      <c r="A22" s="61" t="s">
        <v>169</v>
      </c>
      <c r="B22" s="109">
        <v>-1344</v>
      </c>
      <c r="C22" s="54"/>
      <c r="D22" s="54">
        <v>-2756</v>
      </c>
      <c r="E22" s="54"/>
      <c r="F22" s="65">
        <v>0</v>
      </c>
      <c r="G22" s="65"/>
      <c r="H22" s="65">
        <v>0</v>
      </c>
    </row>
    <row r="23" spans="1:8" ht="18.75" customHeight="1" x14ac:dyDescent="0.25">
      <c r="A23" s="19" t="s">
        <v>188</v>
      </c>
      <c r="B23" s="109">
        <v>112</v>
      </c>
      <c r="C23" s="54"/>
      <c r="D23" s="24">
        <v>69</v>
      </c>
      <c r="E23" s="54"/>
      <c r="F23" s="65">
        <v>0</v>
      </c>
      <c r="G23" s="65"/>
      <c r="H23" s="65">
        <v>0</v>
      </c>
    </row>
    <row r="24" spans="1:8" ht="18.75" customHeight="1" x14ac:dyDescent="0.25">
      <c r="A24" s="19" t="s">
        <v>170</v>
      </c>
      <c r="B24" s="109">
        <v>-89</v>
      </c>
      <c r="C24" s="54"/>
      <c r="D24" s="24">
        <v>-2099</v>
      </c>
      <c r="E24" s="54"/>
      <c r="F24" s="65">
        <v>0</v>
      </c>
      <c r="G24" s="65"/>
      <c r="H24" s="65">
        <v>0</v>
      </c>
    </row>
    <row r="25" spans="1:8" ht="18.600000000000001" customHeight="1" x14ac:dyDescent="0.25">
      <c r="A25" s="19" t="s">
        <v>189</v>
      </c>
      <c r="B25" s="109">
        <v>-2112</v>
      </c>
      <c r="C25" s="54"/>
      <c r="D25" s="24">
        <v>-195</v>
      </c>
      <c r="E25" s="54"/>
      <c r="F25" s="54">
        <v>-144</v>
      </c>
      <c r="G25" s="54"/>
      <c r="H25" s="54">
        <v>-364</v>
      </c>
    </row>
    <row r="26" spans="1:8" ht="18.75" customHeight="1" x14ac:dyDescent="0.25">
      <c r="A26" s="19" t="s">
        <v>43</v>
      </c>
      <c r="B26" s="109">
        <v>11920</v>
      </c>
      <c r="C26" s="54"/>
      <c r="D26" s="24">
        <v>11123</v>
      </c>
      <c r="E26" s="54"/>
      <c r="F26" s="54">
        <v>6412</v>
      </c>
      <c r="G26" s="54"/>
      <c r="H26" s="54">
        <v>5996</v>
      </c>
    </row>
    <row r="27" spans="1:8" ht="18.75" hidden="1" customHeight="1" x14ac:dyDescent="0.25">
      <c r="A27" s="19" t="s">
        <v>118</v>
      </c>
      <c r="B27" s="109"/>
      <c r="C27" s="54"/>
      <c r="D27" s="54"/>
      <c r="E27" s="54"/>
      <c r="F27" s="54">
        <v>0</v>
      </c>
      <c r="G27" s="54"/>
      <c r="H27" s="65">
        <v>0</v>
      </c>
    </row>
    <row r="28" spans="1:8" ht="18.75" customHeight="1" x14ac:dyDescent="0.25">
      <c r="A28" s="19" t="s">
        <v>44</v>
      </c>
      <c r="B28" s="114">
        <v>0</v>
      </c>
      <c r="C28" s="54"/>
      <c r="D28" s="54">
        <v>82</v>
      </c>
      <c r="E28" s="54"/>
      <c r="F28" s="65">
        <v>0</v>
      </c>
      <c r="G28" s="65"/>
      <c r="H28" s="65">
        <v>0</v>
      </c>
    </row>
    <row r="29" spans="1:8" ht="18.75" customHeight="1" x14ac:dyDescent="0.25">
      <c r="A29" s="19" t="s">
        <v>152</v>
      </c>
      <c r="B29" s="109">
        <v>-343</v>
      </c>
      <c r="C29" s="54"/>
      <c r="D29" s="75">
        <v>342</v>
      </c>
      <c r="E29" s="54"/>
      <c r="F29" s="28">
        <v>-281</v>
      </c>
      <c r="G29" s="54"/>
      <c r="H29" s="28">
        <v>-271</v>
      </c>
    </row>
    <row r="30" spans="1:8" ht="18.75" hidden="1" customHeight="1" x14ac:dyDescent="0.25">
      <c r="A30" s="97" t="s">
        <v>185</v>
      </c>
      <c r="B30" s="109"/>
      <c r="C30" s="54"/>
      <c r="D30" s="65">
        <v>0</v>
      </c>
      <c r="E30" s="54"/>
      <c r="F30" s="28">
        <v>0</v>
      </c>
      <c r="G30" s="54"/>
      <c r="H30" s="142">
        <v>0</v>
      </c>
    </row>
    <row r="31" spans="1:8" ht="18.75" customHeight="1" x14ac:dyDescent="0.25">
      <c r="A31" s="97" t="s">
        <v>171</v>
      </c>
      <c r="B31" s="114">
        <v>0</v>
      </c>
      <c r="C31" s="65"/>
      <c r="D31" s="114">
        <v>0</v>
      </c>
      <c r="E31" s="65"/>
      <c r="F31" s="65">
        <v>0</v>
      </c>
      <c r="G31" s="54"/>
      <c r="H31" s="28">
        <v>-5244</v>
      </c>
    </row>
    <row r="32" spans="1:8" ht="18.75" customHeight="1" x14ac:dyDescent="0.25">
      <c r="A32" s="23" t="s">
        <v>119</v>
      </c>
      <c r="B32" s="111">
        <v>-8306</v>
      </c>
      <c r="C32" s="54"/>
      <c r="D32" s="79">
        <v>-9420</v>
      </c>
      <c r="E32" s="54"/>
      <c r="F32" s="63">
        <v>-1345</v>
      </c>
      <c r="G32" s="54"/>
      <c r="H32" s="63">
        <v>-3772</v>
      </c>
    </row>
    <row r="33" spans="1:8" s="20" customFormat="1" ht="18.75" customHeight="1" x14ac:dyDescent="0.25">
      <c r="A33" s="15"/>
      <c r="B33" s="54">
        <f>SUM(B11:B32)</f>
        <v>163365</v>
      </c>
      <c r="C33" s="54"/>
      <c r="D33" s="54">
        <f>SUM(D11:D32)</f>
        <v>221373</v>
      </c>
      <c r="E33" s="54"/>
      <c r="F33" s="54">
        <f>SUM(F11:F32)</f>
        <v>74304</v>
      </c>
      <c r="G33" s="54"/>
      <c r="H33" s="54">
        <f>SUM(H11:H32)</f>
        <v>71437</v>
      </c>
    </row>
    <row r="34" spans="1:8" ht="18.75" customHeight="1" x14ac:dyDescent="0.25">
      <c r="A34" s="7" t="s">
        <v>120</v>
      </c>
      <c r="B34" s="68"/>
      <c r="C34" s="69"/>
      <c r="D34" s="68"/>
      <c r="E34" s="69"/>
      <c r="F34" s="68"/>
      <c r="G34" s="69"/>
      <c r="H34" s="68"/>
    </row>
    <row r="35" spans="1:8" ht="18.75" customHeight="1" x14ac:dyDescent="0.25">
      <c r="A35" s="8" t="s">
        <v>11</v>
      </c>
      <c r="B35" s="109">
        <v>51801</v>
      </c>
      <c r="C35" s="54"/>
      <c r="D35" s="24">
        <v>63206</v>
      </c>
      <c r="E35" s="54"/>
      <c r="F35" s="54">
        <v>40884</v>
      </c>
      <c r="G35" s="54"/>
      <c r="H35" s="54">
        <v>12420</v>
      </c>
    </row>
    <row r="36" spans="1:8" ht="18.75" customHeight="1" x14ac:dyDescent="0.25">
      <c r="A36" s="19" t="s">
        <v>12</v>
      </c>
      <c r="B36" s="109">
        <v>-43123</v>
      </c>
      <c r="C36" s="54"/>
      <c r="D36" s="24">
        <v>-59146</v>
      </c>
      <c r="E36" s="54"/>
      <c r="F36" s="54">
        <v>-21300</v>
      </c>
      <c r="G36" s="54"/>
      <c r="H36" s="54">
        <v>-52992</v>
      </c>
    </row>
    <row r="37" spans="1:8" ht="18.75" customHeight="1" x14ac:dyDescent="0.25">
      <c r="A37" s="19" t="s">
        <v>121</v>
      </c>
      <c r="B37" s="109">
        <v>-29070</v>
      </c>
      <c r="C37" s="54"/>
      <c r="D37" s="24">
        <v>-140</v>
      </c>
      <c r="E37" s="54"/>
      <c r="F37" s="54">
        <v>-19340</v>
      </c>
      <c r="G37" s="54"/>
      <c r="H37" s="54">
        <v>4350</v>
      </c>
    </row>
    <row r="38" spans="1:8" ht="18.75" customHeight="1" x14ac:dyDescent="0.25">
      <c r="A38" s="8" t="s">
        <v>15</v>
      </c>
      <c r="B38" s="109">
        <v>-3518</v>
      </c>
      <c r="C38" s="54"/>
      <c r="D38" s="24">
        <v>-2998</v>
      </c>
      <c r="E38" s="54"/>
      <c r="F38" s="54">
        <v>-5562</v>
      </c>
      <c r="G38" s="54"/>
      <c r="H38" s="54">
        <v>-2397</v>
      </c>
    </row>
    <row r="39" spans="1:8" ht="18.75" hidden="1" customHeight="1" x14ac:dyDescent="0.25">
      <c r="A39" s="19" t="s">
        <v>122</v>
      </c>
      <c r="B39" s="109">
        <v>0</v>
      </c>
      <c r="C39" s="54"/>
      <c r="D39" s="54">
        <v>0</v>
      </c>
      <c r="E39" s="54"/>
      <c r="F39" s="54"/>
      <c r="G39" s="54"/>
      <c r="H39" s="54">
        <v>0</v>
      </c>
    </row>
    <row r="40" spans="1:8" ht="18.75" customHeight="1" x14ac:dyDescent="0.25">
      <c r="A40" s="19" t="s">
        <v>194</v>
      </c>
      <c r="B40" s="109">
        <v>-2364</v>
      </c>
      <c r="C40" s="54"/>
      <c r="D40" s="24">
        <v>-19930</v>
      </c>
      <c r="E40" s="54"/>
      <c r="F40" s="114">
        <v>0</v>
      </c>
      <c r="G40" s="54"/>
      <c r="H40" s="54">
        <v>-20000</v>
      </c>
    </row>
    <row r="41" spans="1:8" ht="18.75" customHeight="1" x14ac:dyDescent="0.25">
      <c r="A41" s="8" t="s">
        <v>30</v>
      </c>
      <c r="B41" s="109">
        <v>-5350</v>
      </c>
      <c r="C41" s="54"/>
      <c r="D41" s="24">
        <v>-6928</v>
      </c>
      <c r="E41" s="54"/>
      <c r="F41" s="54">
        <v>-1073</v>
      </c>
      <c r="G41" s="54"/>
      <c r="H41" s="54">
        <v>-5761</v>
      </c>
    </row>
    <row r="42" spans="1:8" ht="18.75" customHeight="1" x14ac:dyDescent="0.25">
      <c r="A42" s="8" t="s">
        <v>35</v>
      </c>
      <c r="B42" s="109">
        <v>-28346</v>
      </c>
      <c r="C42" s="54"/>
      <c r="D42" s="24">
        <v>-36395</v>
      </c>
      <c r="E42" s="54"/>
      <c r="F42" s="54">
        <f>-8280</f>
        <v>-8280</v>
      </c>
      <c r="G42" s="54"/>
      <c r="H42" s="54">
        <v>16637</v>
      </c>
    </row>
    <row r="43" spans="1:8" ht="18.75" customHeight="1" x14ac:dyDescent="0.25">
      <c r="A43" s="19" t="s">
        <v>36</v>
      </c>
      <c r="B43" s="109">
        <v>10650</v>
      </c>
      <c r="C43" s="54"/>
      <c r="D43" s="24">
        <v>10596</v>
      </c>
      <c r="E43" s="54"/>
      <c r="F43" s="54">
        <v>4577</v>
      </c>
      <c r="G43" s="54"/>
      <c r="H43" s="54">
        <v>9808</v>
      </c>
    </row>
    <row r="44" spans="1:8" ht="18.75" customHeight="1" x14ac:dyDescent="0.25">
      <c r="A44" s="19" t="s">
        <v>37</v>
      </c>
      <c r="B44" s="109">
        <v>29845</v>
      </c>
      <c r="C44" s="54"/>
      <c r="D44" s="24">
        <v>13892</v>
      </c>
      <c r="E44" s="54"/>
      <c r="F44" s="54">
        <v>29933</v>
      </c>
      <c r="G44" s="54"/>
      <c r="H44" s="54">
        <v>5996</v>
      </c>
    </row>
    <row r="45" spans="1:8" ht="18.75" customHeight="1" x14ac:dyDescent="0.25">
      <c r="A45" s="8" t="s">
        <v>39</v>
      </c>
      <c r="B45" s="109">
        <v>-15456</v>
      </c>
      <c r="C45" s="54"/>
      <c r="D45" s="24">
        <v>-25461</v>
      </c>
      <c r="E45" s="54"/>
      <c r="F45" s="54">
        <v>-7798</v>
      </c>
      <c r="G45" s="54"/>
      <c r="H45" s="54">
        <v>-11059</v>
      </c>
    </row>
    <row r="46" spans="1:8" ht="18.75" customHeight="1" x14ac:dyDescent="0.25">
      <c r="A46" s="19" t="s">
        <v>45</v>
      </c>
      <c r="B46" s="114">
        <v>0</v>
      </c>
      <c r="C46" s="54"/>
      <c r="D46" s="54">
        <v>-130</v>
      </c>
      <c r="E46" s="54"/>
      <c r="F46" s="114">
        <v>0</v>
      </c>
      <c r="G46" s="65"/>
      <c r="H46" s="114">
        <v>0</v>
      </c>
    </row>
    <row r="47" spans="1:8" ht="18.75" customHeight="1" x14ac:dyDescent="0.25">
      <c r="A47" s="19" t="s">
        <v>123</v>
      </c>
      <c r="B47" s="114">
        <v>0</v>
      </c>
      <c r="C47" s="54"/>
      <c r="D47" s="54">
        <v>-1943</v>
      </c>
      <c r="E47" s="54"/>
      <c r="F47" s="114">
        <v>0</v>
      </c>
      <c r="G47" s="54"/>
      <c r="H47" s="28">
        <v>-1943</v>
      </c>
    </row>
    <row r="48" spans="1:8" ht="18.75" customHeight="1" x14ac:dyDescent="0.25">
      <c r="A48" s="19" t="s">
        <v>124</v>
      </c>
      <c r="B48" s="81">
        <v>-169</v>
      </c>
      <c r="C48" s="54"/>
      <c r="D48" s="114">
        <v>0</v>
      </c>
      <c r="E48" s="54"/>
      <c r="F48" s="114">
        <v>0</v>
      </c>
      <c r="G48" s="54"/>
      <c r="H48" s="114">
        <v>0</v>
      </c>
    </row>
    <row r="49" spans="1:8" ht="18.75" customHeight="1" x14ac:dyDescent="0.25">
      <c r="A49" s="101" t="s">
        <v>176</v>
      </c>
      <c r="B49" s="113">
        <f>SUM(B33:B48)</f>
        <v>128265</v>
      </c>
      <c r="C49" s="75"/>
      <c r="D49" s="113">
        <f>SUM(D33:D48)</f>
        <v>155996</v>
      </c>
      <c r="E49" s="75"/>
      <c r="F49" s="113">
        <f>SUM(F33:F48)</f>
        <v>86345</v>
      </c>
      <c r="G49" s="75"/>
      <c r="H49" s="113">
        <f>SUM(H33:H48)</f>
        <v>26496</v>
      </c>
    </row>
    <row r="50" spans="1:8" customFormat="1" ht="18.75" customHeight="1" x14ac:dyDescent="0.25">
      <c r="A50" s="19" t="s">
        <v>172</v>
      </c>
      <c r="B50" s="87">
        <v>16583</v>
      </c>
      <c r="C50" s="75"/>
      <c r="D50" s="89">
        <v>0</v>
      </c>
      <c r="E50" s="75"/>
      <c r="F50" s="87">
        <v>16583</v>
      </c>
      <c r="G50" s="75"/>
      <c r="H50" s="89">
        <v>0</v>
      </c>
    </row>
    <row r="51" spans="1:8" ht="18.75" customHeight="1" x14ac:dyDescent="0.25">
      <c r="A51" s="14" t="s">
        <v>125</v>
      </c>
      <c r="B51" s="89">
        <f>SUM(B49:B50)</f>
        <v>144848</v>
      </c>
      <c r="C51" s="65"/>
      <c r="D51" s="89">
        <f>SUM(D49:D50)</f>
        <v>155996</v>
      </c>
      <c r="E51" s="65"/>
      <c r="F51" s="89">
        <f>SUM(F49:F50)</f>
        <v>102928</v>
      </c>
      <c r="G51" s="65"/>
      <c r="H51" s="89">
        <f>SUM(H49:H50)</f>
        <v>26496</v>
      </c>
    </row>
    <row r="52" spans="1:8" ht="18.75" customHeight="1" x14ac:dyDescent="0.25">
      <c r="A52" s="14"/>
      <c r="B52" s="65"/>
      <c r="C52" s="65"/>
      <c r="D52" s="65"/>
      <c r="E52" s="65"/>
      <c r="F52" s="65"/>
      <c r="G52" s="65"/>
      <c r="H52" s="65"/>
    </row>
    <row r="53" spans="1:8" s="5" customFormat="1" ht="18.75" customHeight="1" x14ac:dyDescent="0.3">
      <c r="A53" s="16" t="s">
        <v>153</v>
      </c>
      <c r="B53"/>
      <c r="C53"/>
      <c r="D53"/>
      <c r="E53"/>
      <c r="F53"/>
      <c r="G53" s="71"/>
      <c r="H53" s="70"/>
    </row>
    <row r="54" spans="1:8" s="6" customFormat="1" ht="18.75" customHeight="1" x14ac:dyDescent="0.25">
      <c r="A54" s="17" t="s">
        <v>112</v>
      </c>
      <c r="B54" s="72"/>
      <c r="C54" s="73"/>
      <c r="D54" s="72"/>
      <c r="E54" s="74"/>
      <c r="F54" s="72"/>
      <c r="G54" s="73"/>
      <c r="H54" s="72"/>
    </row>
    <row r="55" spans="1:8" ht="18" customHeight="1" x14ac:dyDescent="0.25">
      <c r="B55" s="66"/>
      <c r="C55" s="75"/>
      <c r="D55" s="66"/>
      <c r="E55" s="76"/>
      <c r="F55" s="66"/>
      <c r="G55" s="75"/>
      <c r="H55" s="66"/>
    </row>
    <row r="56" spans="1:8" ht="18" customHeight="1" x14ac:dyDescent="0.25">
      <c r="B56" s="171" t="s">
        <v>1</v>
      </c>
      <c r="C56" s="171"/>
      <c r="D56" s="171"/>
      <c r="E56" s="76"/>
      <c r="F56" s="171" t="s">
        <v>2</v>
      </c>
      <c r="G56" s="171"/>
      <c r="H56" s="171"/>
    </row>
    <row r="57" spans="1:8" ht="18" customHeight="1" x14ac:dyDescent="0.25">
      <c r="A57" s="14"/>
      <c r="B57" s="171" t="s">
        <v>3</v>
      </c>
      <c r="C57" s="171"/>
      <c r="D57" s="171"/>
      <c r="E57" s="77"/>
      <c r="F57" s="171" t="s">
        <v>3</v>
      </c>
      <c r="G57" s="171"/>
      <c r="H57" s="171"/>
    </row>
    <row r="58" spans="1:8" ht="18" customHeight="1" x14ac:dyDescent="0.25">
      <c r="A58" s="14"/>
      <c r="B58" s="168" t="s">
        <v>62</v>
      </c>
      <c r="C58" s="168"/>
      <c r="D58" s="168"/>
      <c r="E58" s="10"/>
      <c r="F58" s="168" t="s">
        <v>62</v>
      </c>
      <c r="G58" s="168"/>
      <c r="H58" s="168"/>
    </row>
    <row r="59" spans="1:8" ht="18" customHeight="1" x14ac:dyDescent="0.25">
      <c r="A59" s="14"/>
      <c r="B59" s="166" t="s">
        <v>179</v>
      </c>
      <c r="C59" s="166"/>
      <c r="D59" s="166"/>
      <c r="E59" s="77"/>
      <c r="F59" s="166" t="s">
        <v>179</v>
      </c>
      <c r="G59" s="167"/>
      <c r="H59" s="167"/>
    </row>
    <row r="60" spans="1:8" ht="18" customHeight="1" x14ac:dyDescent="0.25">
      <c r="A60"/>
      <c r="B60" s="98">
        <v>2024</v>
      </c>
      <c r="C60" s="98"/>
      <c r="D60" s="98">
        <v>2023</v>
      </c>
      <c r="E60" s="22"/>
      <c r="F60" s="104">
        <v>2024</v>
      </c>
      <c r="G60" s="104"/>
      <c r="H60" s="104">
        <v>2023</v>
      </c>
    </row>
    <row r="61" spans="1:8" ht="18" customHeight="1" x14ac:dyDescent="0.25">
      <c r="B61" s="170" t="s">
        <v>63</v>
      </c>
      <c r="C61" s="170"/>
      <c r="D61" s="170"/>
      <c r="E61" s="170"/>
      <c r="F61" s="170"/>
      <c r="G61" s="170"/>
      <c r="H61" s="170"/>
    </row>
    <row r="62" spans="1:8" ht="17.25" customHeight="1" x14ac:dyDescent="0.25">
      <c r="A62" s="18" t="s">
        <v>126</v>
      </c>
      <c r="B62" s="66"/>
      <c r="C62" s="75"/>
      <c r="D62" s="66"/>
      <c r="E62" s="75"/>
      <c r="F62" s="66"/>
      <c r="G62" s="75"/>
      <c r="H62" s="66"/>
    </row>
    <row r="63" spans="1:8" ht="17.25" hidden="1" customHeight="1" x14ac:dyDescent="0.25">
      <c r="A63" t="s">
        <v>127</v>
      </c>
      <c r="B63" s="54"/>
      <c r="C63" s="54"/>
      <c r="D63" s="65">
        <v>0</v>
      </c>
      <c r="E63" s="54"/>
      <c r="F63" s="54">
        <v>0</v>
      </c>
      <c r="G63" s="54"/>
      <c r="H63" s="65">
        <v>0</v>
      </c>
    </row>
    <row r="64" spans="1:8" ht="17.25" customHeight="1" x14ac:dyDescent="0.25">
      <c r="A64" t="s">
        <v>128</v>
      </c>
      <c r="B64" s="54">
        <v>75200</v>
      </c>
      <c r="C64" s="54"/>
      <c r="D64" s="52">
        <v>0</v>
      </c>
      <c r="E64" s="65"/>
      <c r="F64" s="52">
        <v>0</v>
      </c>
      <c r="G64" s="65"/>
      <c r="H64" s="52">
        <v>0</v>
      </c>
    </row>
    <row r="65" spans="1:10" ht="17.25" hidden="1" customHeight="1" x14ac:dyDescent="0.25">
      <c r="A65" t="s">
        <v>129</v>
      </c>
      <c r="B65" s="54"/>
      <c r="C65" s="54"/>
      <c r="D65" s="65">
        <v>0</v>
      </c>
      <c r="E65" s="54"/>
      <c r="F65" s="28">
        <v>0</v>
      </c>
      <c r="G65" s="54"/>
      <c r="H65" s="142">
        <v>0</v>
      </c>
    </row>
    <row r="66" spans="1:10" ht="17.25" customHeight="1" x14ac:dyDescent="0.25">
      <c r="A66" t="s">
        <v>173</v>
      </c>
      <c r="B66" s="109">
        <v>-22847</v>
      </c>
      <c r="C66" s="54"/>
      <c r="D66" s="24">
        <v>-90053</v>
      </c>
      <c r="E66" s="54"/>
      <c r="F66" s="28">
        <v>-15035</v>
      </c>
      <c r="G66" s="54"/>
      <c r="H66" s="28">
        <v>-9853</v>
      </c>
    </row>
    <row r="67" spans="1:10" ht="18.75" customHeight="1" x14ac:dyDescent="0.25">
      <c r="A67" s="19" t="s">
        <v>130</v>
      </c>
      <c r="B67" s="109">
        <v>-36145</v>
      </c>
      <c r="C67" s="54"/>
      <c r="D67" s="54">
        <v>-39196</v>
      </c>
      <c r="E67" s="54"/>
      <c r="F67" s="54">
        <v>-36145</v>
      </c>
      <c r="G67" s="54"/>
      <c r="H67" s="54">
        <v>-39196</v>
      </c>
    </row>
    <row r="68" spans="1:10" ht="17.25" customHeight="1" x14ac:dyDescent="0.25">
      <c r="A68" t="s">
        <v>131</v>
      </c>
      <c r="B68" s="109">
        <v>823</v>
      </c>
      <c r="C68" s="54"/>
      <c r="D68" s="24">
        <v>444</v>
      </c>
      <c r="E68" s="54"/>
      <c r="F68" s="54">
        <v>752</v>
      </c>
      <c r="G68" s="54"/>
      <c r="H68" s="54">
        <v>277</v>
      </c>
    </row>
    <row r="69" spans="1:10" ht="17.25" customHeight="1" x14ac:dyDescent="0.25">
      <c r="A69" s="19" t="s">
        <v>132</v>
      </c>
      <c r="B69" s="109">
        <v>-16216</v>
      </c>
      <c r="C69" s="54"/>
      <c r="D69" s="54">
        <v>-32842</v>
      </c>
      <c r="E69" s="54"/>
      <c r="F69" s="54">
        <v>-549</v>
      </c>
      <c r="G69" s="54"/>
      <c r="H69" s="54">
        <v>-209</v>
      </c>
    </row>
    <row r="70" spans="1:10" ht="17.25" hidden="1" customHeight="1" x14ac:dyDescent="0.25">
      <c r="A70" s="91" t="s">
        <v>133</v>
      </c>
      <c r="B70" s="54"/>
      <c r="C70" s="54"/>
      <c r="D70" s="65">
        <v>0</v>
      </c>
      <c r="E70" s="54"/>
      <c r="F70" s="54">
        <v>0</v>
      </c>
      <c r="G70" s="54"/>
      <c r="H70" s="65">
        <v>0</v>
      </c>
      <c r="I70" s="20"/>
      <c r="J70" s="20"/>
    </row>
    <row r="71" spans="1:10" ht="17.25" hidden="1" customHeight="1" x14ac:dyDescent="0.25">
      <c r="A71" t="s">
        <v>134</v>
      </c>
      <c r="B71" s="54"/>
      <c r="C71" s="54"/>
      <c r="D71" s="65">
        <v>0</v>
      </c>
      <c r="E71" s="54"/>
      <c r="F71" s="54">
        <v>0</v>
      </c>
      <c r="G71" s="54"/>
      <c r="H71" s="65">
        <v>0</v>
      </c>
      <c r="I71" s="20"/>
      <c r="J71" s="20"/>
    </row>
    <row r="72" spans="1:10" ht="17.25" hidden="1" customHeight="1" x14ac:dyDescent="0.25">
      <c r="A72" s="22" t="s">
        <v>135</v>
      </c>
      <c r="B72" s="54"/>
      <c r="C72" s="54"/>
      <c r="D72" s="65">
        <v>0</v>
      </c>
      <c r="E72" s="54"/>
      <c r="F72" s="54">
        <v>0</v>
      </c>
      <c r="G72" s="54"/>
      <c r="H72" s="65">
        <v>0</v>
      </c>
      <c r="I72" s="20"/>
      <c r="J72" s="20"/>
    </row>
    <row r="73" spans="1:10" ht="17.25" hidden="1" customHeight="1" x14ac:dyDescent="0.25">
      <c r="A73" s="22" t="s">
        <v>148</v>
      </c>
      <c r="B73" s="54"/>
      <c r="C73" s="54"/>
      <c r="D73" s="65">
        <v>0</v>
      </c>
      <c r="E73" s="54"/>
      <c r="F73" s="54">
        <v>0</v>
      </c>
      <c r="G73" s="54"/>
      <c r="H73" s="65">
        <v>0</v>
      </c>
      <c r="I73" s="20"/>
      <c r="J73" s="20"/>
    </row>
    <row r="74" spans="1:10" ht="17.25" customHeight="1" x14ac:dyDescent="0.25">
      <c r="A74" s="1" t="s">
        <v>136</v>
      </c>
      <c r="B74" s="54">
        <v>7086</v>
      </c>
      <c r="C74" s="54"/>
      <c r="D74" s="24">
        <v>7613</v>
      </c>
      <c r="E74" s="54"/>
      <c r="F74" s="28">
        <v>795</v>
      </c>
      <c r="G74" s="54"/>
      <c r="H74" s="28">
        <v>1689</v>
      </c>
    </row>
    <row r="75" spans="1:10" ht="17.25" customHeight="1" x14ac:dyDescent="0.25">
      <c r="A75" s="14" t="s">
        <v>190</v>
      </c>
      <c r="B75" s="64">
        <f>SUM(B63:B74)</f>
        <v>7901</v>
      </c>
      <c r="C75" s="65"/>
      <c r="D75" s="64">
        <f>SUM(D63:D74)</f>
        <v>-154034</v>
      </c>
      <c r="E75" s="65"/>
      <c r="F75" s="64">
        <f>SUM(F63:F74)</f>
        <v>-50182</v>
      </c>
      <c r="G75" s="65"/>
      <c r="H75" s="64">
        <f>SUM(H63:H74)</f>
        <v>-47292</v>
      </c>
    </row>
    <row r="76" spans="1:10" ht="17.25" customHeight="1" x14ac:dyDescent="0.25">
      <c r="A76" s="14"/>
      <c r="B76" s="66"/>
      <c r="C76" s="75"/>
      <c r="D76" s="66"/>
      <c r="E76" s="75"/>
      <c r="F76" s="66"/>
      <c r="G76" s="75"/>
      <c r="H76" s="66"/>
    </row>
    <row r="77" spans="1:10" ht="17.25" customHeight="1" x14ac:dyDescent="0.25">
      <c r="A77" s="18" t="s">
        <v>137</v>
      </c>
      <c r="B77" s="66"/>
      <c r="C77" s="66"/>
      <c r="D77" s="66"/>
      <c r="E77" s="66"/>
      <c r="F77" s="66"/>
      <c r="G77" s="66"/>
      <c r="H77" s="66"/>
    </row>
    <row r="78" spans="1:10" ht="17.25" hidden="1" customHeight="1" x14ac:dyDescent="0.25">
      <c r="A78" s="101" t="s">
        <v>174</v>
      </c>
      <c r="B78" s="66"/>
      <c r="C78" s="66"/>
      <c r="D78" s="143">
        <v>0</v>
      </c>
      <c r="E78" s="66"/>
      <c r="F78" s="66">
        <v>0</v>
      </c>
      <c r="G78" s="66"/>
      <c r="H78" s="143">
        <v>0</v>
      </c>
    </row>
    <row r="79" spans="1:10" ht="17.25" hidden="1" customHeight="1" x14ac:dyDescent="0.25">
      <c r="A79" s="101" t="s">
        <v>177</v>
      </c>
      <c r="B79" s="66"/>
      <c r="C79" s="66"/>
      <c r="D79" s="143">
        <v>0</v>
      </c>
      <c r="E79" s="66"/>
      <c r="F79" s="66">
        <v>0</v>
      </c>
      <c r="G79" s="66"/>
      <c r="H79" s="143">
        <v>0</v>
      </c>
    </row>
    <row r="80" spans="1:10" ht="17.25" customHeight="1" x14ac:dyDescent="0.25">
      <c r="A80" s="101" t="s">
        <v>191</v>
      </c>
      <c r="B80" s="52">
        <v>0</v>
      </c>
      <c r="C80" s="143"/>
      <c r="D80" s="52">
        <v>0</v>
      </c>
      <c r="E80" s="143"/>
      <c r="F80" s="65">
        <v>0</v>
      </c>
      <c r="G80" s="66"/>
      <c r="H80" s="54">
        <v>30000</v>
      </c>
    </row>
    <row r="81" spans="1:11" ht="17.25" hidden="1" customHeight="1" x14ac:dyDescent="0.25">
      <c r="A81" s="101" t="s">
        <v>178</v>
      </c>
      <c r="B81" s="66"/>
      <c r="C81" s="66"/>
      <c r="D81" s="65">
        <v>0</v>
      </c>
      <c r="E81" s="66"/>
      <c r="F81" s="66">
        <v>0</v>
      </c>
      <c r="G81" s="66"/>
      <c r="H81" s="54">
        <v>0</v>
      </c>
    </row>
    <row r="82" spans="1:11" ht="17.25" customHeight="1" x14ac:dyDescent="0.25">
      <c r="A82" s="19" t="s">
        <v>138</v>
      </c>
      <c r="B82" s="109">
        <v>-23755</v>
      </c>
      <c r="C82" s="54"/>
      <c r="D82" s="24">
        <v>-22232</v>
      </c>
      <c r="E82" s="54"/>
      <c r="F82" s="54">
        <v>-467</v>
      </c>
      <c r="G82" s="54"/>
      <c r="H82" s="54">
        <v>-353</v>
      </c>
      <c r="I82" s="19"/>
    </row>
    <row r="83" spans="1:11" ht="17.25" hidden="1" customHeight="1" x14ac:dyDescent="0.25">
      <c r="A83" s="19" t="s">
        <v>150</v>
      </c>
      <c r="B83" s="66"/>
      <c r="C83" s="54"/>
      <c r="D83" s="65">
        <v>0</v>
      </c>
      <c r="E83" s="54"/>
      <c r="F83" s="54">
        <v>0</v>
      </c>
      <c r="G83" s="54"/>
      <c r="H83" s="65">
        <v>0</v>
      </c>
      <c r="I83" s="19"/>
    </row>
    <row r="84" spans="1:11" ht="17.25" hidden="1" customHeight="1" x14ac:dyDescent="0.25">
      <c r="A84" s="19" t="s">
        <v>139</v>
      </c>
      <c r="B84" s="66"/>
      <c r="C84" s="54"/>
      <c r="D84" s="65">
        <v>0</v>
      </c>
      <c r="E84" s="54"/>
      <c r="F84" s="54">
        <v>0</v>
      </c>
      <c r="G84" s="54"/>
      <c r="H84" s="65">
        <v>0</v>
      </c>
      <c r="I84" s="19"/>
    </row>
    <row r="85" spans="1:11" ht="17.25" customHeight="1" x14ac:dyDescent="0.25">
      <c r="A85" s="19" t="s">
        <v>149</v>
      </c>
      <c r="B85" s="109">
        <v>-1057</v>
      </c>
      <c r="C85" s="54"/>
      <c r="D85" s="54">
        <v>-943</v>
      </c>
      <c r="E85" s="54"/>
      <c r="F85" s="54">
        <v>-51</v>
      </c>
      <c r="G85" s="54"/>
      <c r="H85" s="54">
        <v>-128</v>
      </c>
      <c r="I85" s="19"/>
    </row>
    <row r="86" spans="1:11" ht="17.25" customHeight="1" x14ac:dyDescent="0.25">
      <c r="A86" s="15" t="s">
        <v>192</v>
      </c>
      <c r="B86" s="64">
        <f>SUM(B78:B85)</f>
        <v>-24812</v>
      </c>
      <c r="C86" s="54"/>
      <c r="D86" s="64">
        <f>SUM(D78:D85)</f>
        <v>-23175</v>
      </c>
      <c r="E86" s="54"/>
      <c r="F86" s="64">
        <f>SUM(F78:F85)</f>
        <v>-518</v>
      </c>
      <c r="G86" s="65"/>
      <c r="H86" s="64">
        <f>SUM(H78:H85)</f>
        <v>29519</v>
      </c>
    </row>
    <row r="87" spans="1:11" ht="17.25" customHeight="1" x14ac:dyDescent="0.25">
      <c r="A87" s="15"/>
      <c r="B87" s="54"/>
      <c r="C87" s="54"/>
      <c r="D87" s="54"/>
      <c r="E87" s="54"/>
      <c r="F87" s="54"/>
      <c r="G87" s="54"/>
      <c r="H87" s="54"/>
      <c r="K87" s="36"/>
    </row>
    <row r="88" spans="1:11" ht="17.25" customHeight="1" x14ac:dyDescent="0.25">
      <c r="A88" s="15" t="s">
        <v>151</v>
      </c>
      <c r="B88" s="65">
        <f>SUM(B51,B75,B86)</f>
        <v>127937</v>
      </c>
      <c r="C88" s="65"/>
      <c r="D88" s="65">
        <f>SUM(D51,D75,D86)</f>
        <v>-21213</v>
      </c>
      <c r="E88" s="65"/>
      <c r="F88" s="65">
        <f>SUM(F51,F75,F86)</f>
        <v>52228</v>
      </c>
      <c r="G88" s="65"/>
      <c r="H88" s="65">
        <f>SUM(H51,H75,H86)</f>
        <v>8723</v>
      </c>
    </row>
    <row r="89" spans="1:11" ht="17.25" customHeight="1" x14ac:dyDescent="0.25">
      <c r="A89" s="23" t="s">
        <v>140</v>
      </c>
      <c r="B89" s="109">
        <v>250871</v>
      </c>
      <c r="C89" s="54"/>
      <c r="D89" s="24">
        <v>242180</v>
      </c>
      <c r="E89" s="54"/>
      <c r="F89" s="54">
        <v>27083</v>
      </c>
      <c r="G89" s="54"/>
      <c r="H89" s="54">
        <v>8245</v>
      </c>
    </row>
    <row r="90" spans="1:11" ht="17.25" customHeight="1" thickBot="1" x14ac:dyDescent="0.3">
      <c r="A90" s="14" t="s">
        <v>186</v>
      </c>
      <c r="B90" s="67">
        <f>SUM(B88:B89)</f>
        <v>378808</v>
      </c>
      <c r="C90" s="65"/>
      <c r="D90" s="67">
        <f>SUM(D88:D89)</f>
        <v>220967</v>
      </c>
      <c r="E90" s="65"/>
      <c r="F90" s="67">
        <f>SUM(F88:F89)</f>
        <v>79311</v>
      </c>
      <c r="G90" s="65"/>
      <c r="H90" s="67">
        <f>SUM(H88:H89)</f>
        <v>16968</v>
      </c>
      <c r="I90" s="43"/>
      <c r="J90" s="43"/>
      <c r="K90" s="43"/>
    </row>
    <row r="91" spans="1:11" ht="17.25" customHeight="1" thickTop="1" x14ac:dyDescent="0.25">
      <c r="A91" s="1"/>
      <c r="B91" s="65"/>
      <c r="C91" s="65"/>
      <c r="D91" s="65"/>
      <c r="E91" s="65"/>
      <c r="F91" s="65"/>
      <c r="G91" s="65"/>
      <c r="H91" s="65"/>
      <c r="J91" s="43"/>
      <c r="K91" s="43"/>
    </row>
    <row r="92" spans="1:11" ht="17.25" customHeight="1" x14ac:dyDescent="0.25">
      <c r="A92" s="18" t="s">
        <v>141</v>
      </c>
      <c r="B92" s="66"/>
      <c r="C92" s="66"/>
      <c r="D92" s="66"/>
      <c r="E92" s="66"/>
      <c r="F92" s="66"/>
      <c r="G92" s="66"/>
      <c r="H92" s="66"/>
    </row>
    <row r="93" spans="1:11" ht="17.25" hidden="1" customHeight="1" x14ac:dyDescent="0.25">
      <c r="A93" s="19" t="s">
        <v>142</v>
      </c>
      <c r="B93" s="54"/>
      <c r="C93" s="54"/>
      <c r="D93" s="65">
        <v>0</v>
      </c>
      <c r="E93" s="54"/>
      <c r="F93" s="54">
        <v>0</v>
      </c>
      <c r="G93" s="54"/>
      <c r="H93" s="65">
        <v>0</v>
      </c>
    </row>
    <row r="94" spans="1:11" ht="17.25" customHeight="1" x14ac:dyDescent="0.25">
      <c r="A94" s="19" t="s">
        <v>143</v>
      </c>
      <c r="B94" s="109">
        <v>12664</v>
      </c>
      <c r="C94" s="54"/>
      <c r="D94" s="24">
        <v>6461</v>
      </c>
      <c r="E94" s="54"/>
      <c r="F94" s="24">
        <v>10493</v>
      </c>
      <c r="G94" s="54"/>
      <c r="H94" s="24">
        <v>3478</v>
      </c>
    </row>
    <row r="95" spans="1:11" ht="17.25" customHeight="1" x14ac:dyDescent="0.25">
      <c r="A95" s="19" t="s">
        <v>144</v>
      </c>
      <c r="B95" s="109">
        <v>6579</v>
      </c>
      <c r="C95" s="54"/>
      <c r="D95" s="24">
        <v>227</v>
      </c>
      <c r="E95" s="54"/>
      <c r="F95" s="54">
        <v>223</v>
      </c>
      <c r="G95" s="54"/>
      <c r="H95" s="54">
        <v>227</v>
      </c>
    </row>
    <row r="96" spans="1:11" ht="17.25" customHeight="1" x14ac:dyDescent="0.25">
      <c r="A96" s="19" t="s">
        <v>145</v>
      </c>
      <c r="B96" s="109">
        <v>24205</v>
      </c>
      <c r="C96" s="54"/>
      <c r="D96" s="54">
        <v>18039</v>
      </c>
      <c r="E96" s="54"/>
      <c r="F96" s="28">
        <v>2430</v>
      </c>
      <c r="G96" s="54"/>
      <c r="H96" s="52">
        <v>0</v>
      </c>
    </row>
    <row r="97" spans="1:8" ht="18.75" customHeight="1" x14ac:dyDescent="0.25">
      <c r="A97" s="8" t="s">
        <v>162</v>
      </c>
      <c r="B97" s="52">
        <v>0</v>
      </c>
      <c r="D97" s="54">
        <v>41</v>
      </c>
      <c r="F97" s="52">
        <v>0</v>
      </c>
      <c r="H97" s="54">
        <v>41</v>
      </c>
    </row>
  </sheetData>
  <mergeCells count="18">
    <mergeCell ref="B57:D57"/>
    <mergeCell ref="F57:H57"/>
    <mergeCell ref="B56:D56"/>
    <mergeCell ref="F56:H56"/>
    <mergeCell ref="B6:D6"/>
    <mergeCell ref="B7:D7"/>
    <mergeCell ref="F6:H6"/>
    <mergeCell ref="F7:H7"/>
    <mergeCell ref="B61:H61"/>
    <mergeCell ref="B58:D58"/>
    <mergeCell ref="B59:D59"/>
    <mergeCell ref="F58:H58"/>
    <mergeCell ref="F59:H59"/>
    <mergeCell ref="B4:D4"/>
    <mergeCell ref="F4:H4"/>
    <mergeCell ref="B5:D5"/>
    <mergeCell ref="F5:H5"/>
    <mergeCell ref="B9:H9"/>
  </mergeCells>
  <pageMargins left="0.8" right="0.8" top="0.48" bottom="0.5" header="0.5" footer="0.5"/>
  <pageSetup paperSize="9" scale="80" firstPageNumber="9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2" max="7" man="1"/>
  </rowBreaks>
  <ignoredErrors>
    <ignoredError sqref="C49 E49 G4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AC51B0-BA47-4487-A78F-66C3A74E6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1DDE93-6867-4581-8ADF-1DF2D25899F8}">
  <ds:schemaRefs>
    <ds:schemaRef ds:uri="4243d5be-521d-4052-81ca-f0f31ea6f2da"/>
    <ds:schemaRef ds:uri="http://purl.org/dc/terms/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</vt:lpstr>
      <vt:lpstr>SH5</vt:lpstr>
      <vt:lpstr>SH6</vt:lpstr>
      <vt:lpstr>SH8</vt:lpstr>
      <vt:lpstr>SH7</vt:lpstr>
      <vt:lpstr>CF9-10</vt:lpstr>
      <vt:lpstr>'BS 2-3'!Print_Area</vt:lpstr>
      <vt:lpstr>'CF9-10'!Print_Area</vt:lpstr>
      <vt:lpstr>'PL4'!Print_Area</vt:lpstr>
      <vt:lpstr>'SH5'!Print_Area</vt:lpstr>
      <vt:lpstr>'SH6'!Print_Area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2024-05-09T01:48:42Z</cp:lastPrinted>
  <dcterms:created xsi:type="dcterms:W3CDTF">2006-01-03T07:48:30Z</dcterms:created>
  <dcterms:modified xsi:type="dcterms:W3CDTF">2024-05-14T03:58:17Z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