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a641837ae63eff4/Karin Audit/DCC/2024/Q1'67/DCC/FS_DCC_Q1_67/ENG/"/>
    </mc:Choice>
  </mc:AlternateContent>
  <xr:revisionPtr revIDLastSave="84" documentId="13_ncr:1_{207B7F38-095E-8741-98DC-2E4D447EFF05}" xr6:coauthVersionLast="47" xr6:coauthVersionMax="47" xr10:uidLastSave="{7DCB3234-F035-7942-A521-67DE6879A2D1}"/>
  <bookViews>
    <workbookView xWindow="0" yWindow="0" windowWidth="28800" windowHeight="18000" xr2:uid="{00000000-000D-0000-FFFF-FFFF00000000}"/>
  </bookViews>
  <sheets>
    <sheet name="BS_Eng" sheetId="1" r:id="rId1"/>
    <sheet name="PL_Eng" sheetId="2" r:id="rId2"/>
    <sheet name="SOE_CONSO_Eng" sheetId="3" r:id="rId3"/>
    <sheet name="SOE_Eng" sheetId="4" r:id="rId4"/>
    <sheet name="CF_Eng" sheetId="5" r:id="rId5"/>
  </sheets>
  <definedNames>
    <definedName name="_xlnm.Print_Area" localSheetId="0">BS_Eng!$A$1:$M$93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5" l="1"/>
  <c r="J15" i="4"/>
  <c r="O20" i="3"/>
  <c r="G68" i="5"/>
  <c r="C68" i="5"/>
  <c r="G61" i="5"/>
  <c r="E61" i="5"/>
  <c r="C61" i="5"/>
  <c r="O18" i="3"/>
  <c r="O15" i="3"/>
  <c r="M18" i="3"/>
  <c r="O17" i="3" l="1"/>
  <c r="I61" i="5"/>
  <c r="I31" i="5"/>
  <c r="E31" i="5"/>
  <c r="L14" i="4"/>
  <c r="Q16" i="3"/>
  <c r="Q18" i="3" s="1"/>
  <c r="M84" i="1"/>
  <c r="F13" i="2"/>
  <c r="J22" i="4"/>
  <c r="S15" i="3"/>
  <c r="O23" i="3"/>
  <c r="O22" i="3"/>
  <c r="O21" i="3"/>
  <c r="M23" i="3"/>
  <c r="M86" i="1"/>
  <c r="I73" i="1"/>
  <c r="M72" i="1"/>
  <c r="M64" i="1"/>
  <c r="M30" i="1"/>
  <c r="M29" i="1"/>
  <c r="I30" i="1"/>
  <c r="I29" i="1"/>
  <c r="M18" i="1"/>
  <c r="S20" i="3" l="1"/>
  <c r="F22" i="4" l="1"/>
  <c r="D22" i="4"/>
  <c r="J29" i="2"/>
  <c r="J27" i="2" s="1"/>
  <c r="J37" i="2" s="1"/>
  <c r="J24" i="2"/>
  <c r="J34" i="2" s="1"/>
  <c r="J32" i="2" s="1"/>
  <c r="J13" i="2"/>
  <c r="J18" i="2" s="1"/>
  <c r="J20" i="2" s="1"/>
  <c r="F18" i="2"/>
  <c r="F20" i="2" s="1"/>
  <c r="F24" i="2" s="1"/>
  <c r="F34" i="2" s="1"/>
  <c r="F32" i="2" s="1"/>
  <c r="I84" i="1"/>
  <c r="I72" i="1"/>
  <c r="I18" i="1"/>
  <c r="F29" i="2" l="1"/>
  <c r="F27" i="2" s="1"/>
  <c r="F37" i="2" s="1"/>
  <c r="L21" i="4" l="1"/>
  <c r="L20" i="4"/>
  <c r="L19" i="4"/>
  <c r="L22" i="4" s="1"/>
  <c r="S21" i="3" l="1"/>
  <c r="S22" i="3"/>
  <c r="S23" i="3" l="1"/>
  <c r="Q23" i="3"/>
  <c r="I68" i="5"/>
  <c r="E68" i="5"/>
  <c r="I32" i="5"/>
  <c r="I35" i="5" s="1"/>
  <c r="E32" i="5"/>
  <c r="E35" i="5" s="1"/>
  <c r="G31" i="5"/>
  <c r="C31" i="5"/>
  <c r="H22" i="4"/>
  <c r="H17" i="4"/>
  <c r="K81" i="1" s="1"/>
  <c r="F17" i="4"/>
  <c r="K79" i="1" s="1"/>
  <c r="D17" i="4"/>
  <c r="K78" i="1" s="1"/>
  <c r="L16" i="4"/>
  <c r="I23" i="3"/>
  <c r="G23" i="3"/>
  <c r="E23" i="3"/>
  <c r="G83" i="1"/>
  <c r="I18" i="3"/>
  <c r="G81" i="1" s="1"/>
  <c r="G18" i="3"/>
  <c r="G79" i="1" s="1"/>
  <c r="E18" i="3"/>
  <c r="G78" i="1" s="1"/>
  <c r="S17" i="3"/>
  <c r="G85" i="1"/>
  <c r="H13" i="2"/>
  <c r="D13" i="2"/>
  <c r="D18" i="2" s="1"/>
  <c r="D20" i="2" s="1"/>
  <c r="I86" i="1"/>
  <c r="K72" i="1"/>
  <c r="G72" i="1"/>
  <c r="K64" i="1"/>
  <c r="I64" i="1"/>
  <c r="G64" i="1"/>
  <c r="A49" i="1"/>
  <c r="K29" i="1"/>
  <c r="G29" i="1"/>
  <c r="K18" i="1"/>
  <c r="G18" i="1"/>
  <c r="E70" i="5" l="1"/>
  <c r="E72" i="5" s="1"/>
  <c r="I70" i="5"/>
  <c r="I72" i="5" s="1"/>
  <c r="H18" i="2"/>
  <c r="H20" i="2" s="1"/>
  <c r="C11" i="5"/>
  <c r="C32" i="5" s="1"/>
  <c r="C35" i="5" s="1"/>
  <c r="C70" i="5" s="1"/>
  <c r="G30" i="1"/>
  <c r="D29" i="2"/>
  <c r="D27" i="2" s="1"/>
  <c r="D24" i="2"/>
  <c r="D34" i="2" s="1"/>
  <c r="D32" i="2" s="1"/>
  <c r="K16" i="3" s="1"/>
  <c r="O16" i="3" s="1"/>
  <c r="K30" i="1"/>
  <c r="G73" i="1"/>
  <c r="I87" i="1"/>
  <c r="K73" i="1"/>
  <c r="M73" i="1"/>
  <c r="M87" i="1" s="1"/>
  <c r="G11" i="5" l="1"/>
  <c r="S16" i="3"/>
  <c r="S18" i="3" s="1"/>
  <c r="H29" i="2"/>
  <c r="H27" i="2" s="1"/>
  <c r="H37" i="2" s="1"/>
  <c r="H24" i="2"/>
  <c r="H34" i="2" s="1"/>
  <c r="H32" i="2" s="1"/>
  <c r="L15" i="4" s="1"/>
  <c r="L17" i="4" s="1"/>
  <c r="K18" i="3"/>
  <c r="G82" i="1" s="1"/>
  <c r="M94" i="1"/>
  <c r="I94" i="1"/>
  <c r="C72" i="5"/>
  <c r="D37" i="2"/>
  <c r="G32" i="5" l="1"/>
  <c r="G35" i="5" s="1"/>
  <c r="G70" i="5" s="1"/>
  <c r="J17" i="4"/>
  <c r="K82" i="1" s="1"/>
  <c r="K84" i="1" s="1"/>
  <c r="K86" i="1" s="1"/>
  <c r="K87" i="1" s="1"/>
  <c r="K94" i="1" s="1"/>
  <c r="K23" i="3"/>
  <c r="G84" i="1" s="1"/>
  <c r="G86" i="1" l="1"/>
  <c r="G87" i="1" s="1"/>
  <c r="G94" i="1" s="1"/>
</calcChain>
</file>

<file path=xl/sharedStrings.xml><?xml version="1.0" encoding="utf-8"?>
<sst xmlns="http://schemas.openxmlformats.org/spreadsheetml/2006/main" count="252" uniqueCount="163">
  <si>
    <t>DYNASTY CERAMIC PUBLIC COMPANY LIMITED AND ITS SUBSIDIARIES</t>
  </si>
  <si>
    <t>STATEMENTS OF FINANCIAL POSITION</t>
  </si>
  <si>
    <t xml:space="preserve">Consolidated </t>
  </si>
  <si>
    <t xml:space="preserve">Separate </t>
  </si>
  <si>
    <t>Notes</t>
  </si>
  <si>
    <t>ASSETS</t>
  </si>
  <si>
    <t>CURRENT ASSETS</t>
  </si>
  <si>
    <t>Cash and cash equivalents</t>
  </si>
  <si>
    <t>Trade account and other current receivables - net</t>
  </si>
  <si>
    <t xml:space="preserve">Inventories - net </t>
  </si>
  <si>
    <t>Other current financial assets</t>
  </si>
  <si>
    <t>Non - current assets classified as held for sale</t>
  </si>
  <si>
    <t>TOTAL CURRENT ASSETS</t>
  </si>
  <si>
    <t>NON - CURRENT ASSETS</t>
  </si>
  <si>
    <t>Other non-current financial assets</t>
  </si>
  <si>
    <t>Investment property - net</t>
  </si>
  <si>
    <t>Property, plant and equipment - net</t>
  </si>
  <si>
    <t>Right-of-use assets</t>
  </si>
  <si>
    <t>Intangible asset - net</t>
  </si>
  <si>
    <t>Deferred  income tax asset</t>
  </si>
  <si>
    <t>Other non - current assets</t>
  </si>
  <si>
    <t>TOTAL NON- CURRENT ASSETS</t>
  </si>
  <si>
    <t>TOTAL ASSETS</t>
  </si>
  <si>
    <t>LIABILITIES AND SHAREHOLDERS' EQUITY</t>
  </si>
  <si>
    <t>CURRENT LIABILITIES</t>
  </si>
  <si>
    <t>Short - term loans from financial institutions</t>
  </si>
  <si>
    <t>Trade account and other current payables</t>
  </si>
  <si>
    <t>Trade account payables - subsidiaries company</t>
  </si>
  <si>
    <t>Lease liabilities - current portion</t>
  </si>
  <si>
    <t>Accrued income tax</t>
  </si>
  <si>
    <t>TOTAL CURRENT LIABILITIES</t>
  </si>
  <si>
    <t>NON - CURRENT LIABILITIES</t>
  </si>
  <si>
    <t>Unfunded provident fund - non contributory</t>
  </si>
  <si>
    <t>Lease liabilities - net of current portion</t>
  </si>
  <si>
    <t>Non - current provisions for employee benefits</t>
  </si>
  <si>
    <t>Deferred income tax liability</t>
  </si>
  <si>
    <t>Other non-current liabilities</t>
  </si>
  <si>
    <t>TOTAL NON-CURRENT LIABILITIES</t>
  </si>
  <si>
    <t>TOTAL LIABILITIES</t>
  </si>
  <si>
    <t>SHAREHOLDERS’ EQUITY</t>
  </si>
  <si>
    <t>Share capital - common share at Baht 0.1 par value</t>
  </si>
  <si>
    <t>Premium on share capital</t>
  </si>
  <si>
    <t xml:space="preserve">Retained earnings </t>
  </si>
  <si>
    <t>Appropriated for legal reserve</t>
  </si>
  <si>
    <t>Unappropriated</t>
  </si>
  <si>
    <t>Other components of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</si>
  <si>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</si>
  <si>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</si>
  <si>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</si>
  <si>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</si>
  <si>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</si>
  <si>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Separate</t>
  </si>
  <si>
    <t>Profit or loss:</t>
  </si>
  <si>
    <t>Revenue from sales</t>
  </si>
  <si>
    <t>Costs of sales</t>
  </si>
  <si>
    <t>Other income</t>
  </si>
  <si>
    <t>Distribution costs</t>
  </si>
  <si>
    <t>Administrative expenses</t>
  </si>
  <si>
    <t>Finance costs</t>
  </si>
  <si>
    <t>Other comprehensive income:</t>
  </si>
  <si>
    <t>Profit (loss) attributable to:</t>
  </si>
  <si>
    <t>Owner of the Company</t>
  </si>
  <si>
    <t>Total comprehensive income attributable to:</t>
  </si>
  <si>
    <t>Earnings per Share</t>
  </si>
  <si>
    <t>Consolidated</t>
  </si>
  <si>
    <t>Shareholders' equity of the Company</t>
  </si>
  <si>
    <t>Retained earnings</t>
  </si>
  <si>
    <t>Share capital</t>
  </si>
  <si>
    <t xml:space="preserve">Change in parent's </t>
  </si>
  <si>
    <t>Total shareholders'</t>
  </si>
  <si>
    <t>issued and</t>
  </si>
  <si>
    <t>Premium on</t>
  </si>
  <si>
    <t>Legal</t>
  </si>
  <si>
    <t>ownership interests</t>
  </si>
  <si>
    <t xml:space="preserve">equity of </t>
  </si>
  <si>
    <t>Non-controlling</t>
  </si>
  <si>
    <t xml:space="preserve">paid-up </t>
  </si>
  <si>
    <t>Reserve</t>
  </si>
  <si>
    <t xml:space="preserve"> in subsidiaries</t>
  </si>
  <si>
    <t>the Company</t>
  </si>
  <si>
    <t>interests</t>
  </si>
  <si>
    <t>Total</t>
  </si>
  <si>
    <t>Dividend payment</t>
  </si>
  <si>
    <t>STATEMENTS OF CASH FLOWS</t>
  </si>
  <si>
    <t xml:space="preserve">Separate  </t>
  </si>
  <si>
    <t>Cash Flows From Operating Activities</t>
  </si>
  <si>
    <t>Profit (loss) before income tax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</si>
  <si>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</si>
  <si>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</si>
  <si>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</si>
  <si>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other current receivables - subsidiaries company</t>
  </si>
  <si>
    <t>Decrease (increase) in inventories</t>
  </si>
  <si>
    <t>Decrease (increase) in other non - current assets</t>
  </si>
  <si>
    <t>Increase (decrease) in trade account and other current payables</t>
  </si>
  <si>
    <t>Increase  (decrease)  in trade account payables - subsidiaries company</t>
  </si>
  <si>
    <t>Increase (decrease) in unfunded provident fund - non contributory</t>
  </si>
  <si>
    <t>Increase (decrease) in other non-current liabilities</t>
  </si>
  <si>
    <t>Depreciation and amortization</t>
  </si>
  <si>
    <t>Allowance for doubtful accounts (Reversal of)</t>
  </si>
  <si>
    <t>Loss (gain) from disposal of fixed assets</t>
  </si>
  <si>
    <t>Unrealized loss (gain) on exchange rate</t>
  </si>
  <si>
    <t>Interest income</t>
  </si>
  <si>
    <t>Interest expense</t>
  </si>
  <si>
    <t>Provision for unfunded provident fund</t>
  </si>
  <si>
    <t>Provision for employee benefits obligation</t>
  </si>
  <si>
    <t>Total adjustments to reconcile profit(loss) before income tax</t>
  </si>
  <si>
    <t>Net Cash Flows Provided from Operations</t>
  </si>
  <si>
    <t>Income tax paid</t>
  </si>
  <si>
    <t xml:space="preserve">Cash paid for employee benefits </t>
  </si>
  <si>
    <t>Net Cash Flows Provided from Operating Activities</t>
  </si>
  <si>
    <t>STATEMENTS OF CASH FLOWS (CONTINUED)</t>
  </si>
  <si>
    <t>Cash Flows from Investing Activities</t>
  </si>
  <si>
    <t>Acquisitions of assets</t>
  </si>
  <si>
    <t>Acquisitions of intangible assets</t>
  </si>
  <si>
    <t>Cash received from proceed from disposal of fixed assets</t>
  </si>
  <si>
    <t>Cash received from interest income</t>
  </si>
  <si>
    <t>Net Cash Flows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</si>
  <si>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</si>
  <si>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</si>
  <si>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</si>
  <si>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>Interest payment</t>
  </si>
  <si>
    <t>Cash paid for lease liabilities</t>
  </si>
  <si>
    <t>Net Cash Flows Used in Financing Activities</t>
  </si>
  <si>
    <t>NET INCREASE (DECREASE) IN CASH AND CASH EQUIVALENTS</t>
  </si>
  <si>
    <t xml:space="preserve">Supplemental cash flow information: </t>
  </si>
  <si>
    <t>Non-cash items :</t>
  </si>
  <si>
    <t xml:space="preserve">Lease liabilities </t>
  </si>
  <si>
    <t xml:space="preserve">Issued and paid - up 9,125,611,266 shares </t>
  </si>
  <si>
    <t>Gross profit margin</t>
  </si>
  <si>
    <t>Income tax expenses</t>
  </si>
  <si>
    <t>Other current receivables - subsidiaries company</t>
  </si>
  <si>
    <t>Other current payables - subsidiaries company</t>
  </si>
  <si>
    <t>"UNAUDITED"</t>
  </si>
  <si>
    <t>"REVIEWED"</t>
  </si>
  <si>
    <t>(Unit : Thousand Baht)</t>
  </si>
  <si>
    <t>"Unaudited"</t>
  </si>
  <si>
    <t>"Audited"</t>
  </si>
  <si>
    <t>"Reviewed"</t>
  </si>
  <si>
    <t>Registered - 9,125,611,266 shares</t>
  </si>
  <si>
    <t>The condensed notes to the interim financial information are an integral part of this interim financial information.</t>
  </si>
  <si>
    <t>The number of ordinary shares weighted average (Thousand Shares)</t>
  </si>
  <si>
    <t>2023</t>
  </si>
  <si>
    <t>CASH AND CASH EQUIVALENTS AT BEGINNING OF PERIOD</t>
  </si>
  <si>
    <t>CASH AND CASH EQUIVALENTS AT END OF PERIOD</t>
  </si>
  <si>
    <t>Balance as at January 1, 2023</t>
  </si>
  <si>
    <t>Total comprehensive income for the period</t>
  </si>
  <si>
    <t>Balance as at March 31, 2023</t>
  </si>
  <si>
    <t>Profit (loss) for the period</t>
  </si>
  <si>
    <t>Other comprehensive income for the period</t>
  </si>
  <si>
    <t>AS AT MARCH 31, 2024</t>
  </si>
  <si>
    <t>March 31, 2024</t>
  </si>
  <si>
    <t>December 31, 2023</t>
  </si>
  <si>
    <t>STATEMENTS OF FINANCIAL POSITION (CONTINUED)</t>
  </si>
  <si>
    <t>December 31, 2024</t>
  </si>
  <si>
    <t>FOR THE THREE-MONTH PERIOD ENDED MARCH 31, 2024</t>
  </si>
  <si>
    <t>Balance as at January 1, 2024</t>
  </si>
  <si>
    <t>Balance as at March 31, 2024</t>
  </si>
  <si>
    <t>2024</t>
  </si>
  <si>
    <t>STATEMENTS OF CHANGES IN EQUITY</t>
  </si>
  <si>
    <t>Investment in subsidiary</t>
  </si>
  <si>
    <t>Basic earnings (loss) per share (Baht)</t>
  </si>
  <si>
    <t>Reversal of allowance for decline value</t>
  </si>
  <si>
    <t>STATEMENTS OF CHANGES IN EQUITY 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</si>
</sst>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_);_(* \(#,##0.000\);_(* &quot;-&quot;??_);_(@_)"/>
    <numFmt numFmtId="167" formatCode="_(* #,##0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105">
    <xf numFmtId="0" fontId="0" fillId="0" borderId="0" xfId="0"/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/>
    </xf>
    <xf numFmtId="43" fontId="3" fillId="0" borderId="1" xfId="1" applyFont="1" applyFill="1" applyBorder="1" applyAlignment="1">
      <alignment vertical="center" wrapText="1"/>
    </xf>
    <xf numFmtId="43" fontId="3" fillId="0" borderId="1" xfId="1" applyFont="1" applyFill="1" applyBorder="1" applyAlignment="1">
      <alignment vertical="center"/>
    </xf>
    <xf numFmtId="0" fontId="3" fillId="0" borderId="2" xfId="1" quotePrefix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right" vertical="center" wrapText="1"/>
    </xf>
    <xf numFmtId="166" fontId="3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left" vertical="center"/>
    </xf>
    <xf numFmtId="164" fontId="9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 inden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7" fillId="0" borderId="0" xfId="0" quotePrefix="1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left" vertical="top"/>
    </xf>
    <xf numFmtId="41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166" fontId="3" fillId="0" borderId="5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3" fillId="0" borderId="3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3" fillId="0" borderId="0" xfId="2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4" applyFont="1" applyAlignment="1">
      <alignment horizontal="right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14" xfId="2" xr:uid="{00000000-0005-0000-0000-000002000000}"/>
    <cellStyle name="Normal 15" xfId="3" xr:uid="{00000000-0005-0000-0000-000003000000}"/>
    <cellStyle name="ปกติ 5" xfId="4" xr:uid="{A4D7D2EE-0A79-5A45-807E-43148D0420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view="pageBreakPreview" zoomScale="130" zoomScaleNormal="100" zoomScaleSheetLayoutView="130" workbookViewId="0">
      <selection activeCell="G21" sqref="G21"/>
    </sheetView>
  </sheetViews>
  <sheetFormatPr baseColWidth="10" defaultColWidth="8.83203125" defaultRowHeight="21" x14ac:dyDescent="0.2"/>
  <cols>
    <col min="1" max="1" width="4.5" style="41" customWidth="1"/>
    <col min="2" max="2" width="3.6640625" style="41" customWidth="1"/>
    <col min="3" max="3" width="3" style="41" customWidth="1"/>
    <col min="4" max="4" width="33.83203125" style="41" customWidth="1"/>
    <col min="5" max="5" width="6" style="40" customWidth="1"/>
    <col min="6" max="6" width="1" style="41" customWidth="1"/>
    <col min="7" max="7" width="13.1640625" style="41" customWidth="1"/>
    <col min="8" max="8" width="1" style="41" customWidth="1"/>
    <col min="9" max="9" width="13.1640625" style="41" customWidth="1"/>
    <col min="10" max="10" width="1" style="41" customWidth="1"/>
    <col min="11" max="11" width="13.1640625" style="1" customWidth="1"/>
    <col min="12" max="12" width="1.33203125" style="41" customWidth="1"/>
    <col min="13" max="13" width="13.1640625" style="41" customWidth="1"/>
  </cols>
  <sheetData>
    <row r="1" spans="1:13" x14ac:dyDescent="0.2">
      <c r="A1" s="39" t="s">
        <v>0</v>
      </c>
      <c r="B1" s="39"/>
      <c r="C1" s="39"/>
      <c r="D1" s="39"/>
    </row>
    <row r="2" spans="1:13" x14ac:dyDescent="0.2">
      <c r="A2" s="42" t="s">
        <v>1</v>
      </c>
      <c r="B2" s="42"/>
      <c r="C2" s="42"/>
      <c r="D2" s="42"/>
    </row>
    <row r="3" spans="1:13" x14ac:dyDescent="0.35">
      <c r="A3" s="43" t="s">
        <v>149</v>
      </c>
      <c r="B3" s="39"/>
      <c r="C3" s="39"/>
      <c r="D3" s="39"/>
    </row>
    <row r="4" spans="1:13" x14ac:dyDescent="0.2">
      <c r="A4" s="39"/>
      <c r="B4" s="39"/>
      <c r="C4" s="39"/>
      <c r="D4" s="39"/>
      <c r="K4" s="2"/>
    </row>
    <row r="5" spans="1:13" x14ac:dyDescent="0.2">
      <c r="A5" s="44"/>
      <c r="B5" s="44"/>
      <c r="C5" s="44"/>
      <c r="D5" s="44"/>
      <c r="G5" s="45"/>
      <c r="H5" s="45"/>
      <c r="I5" s="45"/>
      <c r="J5" s="45"/>
      <c r="K5" s="3"/>
      <c r="L5" s="45"/>
      <c r="M5" s="46" t="s">
        <v>134</v>
      </c>
    </row>
    <row r="6" spans="1:13" x14ac:dyDescent="0.2">
      <c r="F6" s="40"/>
      <c r="G6" s="99" t="s">
        <v>2</v>
      </c>
      <c r="H6" s="99"/>
      <c r="I6" s="99"/>
      <c r="J6" s="40"/>
      <c r="K6" s="99" t="s">
        <v>3</v>
      </c>
      <c r="L6" s="99"/>
      <c r="M6" s="99"/>
    </row>
    <row r="7" spans="1:13" x14ac:dyDescent="0.2">
      <c r="F7" s="40"/>
      <c r="G7" s="48" t="s">
        <v>150</v>
      </c>
      <c r="H7" s="49"/>
      <c r="I7" s="48" t="s">
        <v>151</v>
      </c>
      <c r="J7" s="40"/>
      <c r="K7" s="48" t="s">
        <v>150</v>
      </c>
      <c r="L7" s="49"/>
      <c r="M7" s="48" t="s">
        <v>151</v>
      </c>
    </row>
    <row r="8" spans="1:13" ht="22" x14ac:dyDescent="0.2">
      <c r="F8" s="40"/>
      <c r="G8" s="49" t="s">
        <v>135</v>
      </c>
      <c r="H8" s="49"/>
      <c r="I8" s="48" t="s">
        <v>136</v>
      </c>
      <c r="J8" s="40"/>
      <c r="K8" s="49" t="s">
        <v>135</v>
      </c>
      <c r="L8" s="49"/>
      <c r="M8" s="48" t="s">
        <v>136</v>
      </c>
    </row>
    <row r="9" spans="1:13" x14ac:dyDescent="0.2">
      <c r="E9" s="47" t="s">
        <v>4</v>
      </c>
      <c r="F9" s="40"/>
      <c r="G9" s="50" t="s">
        <v>137</v>
      </c>
      <c r="H9" s="49"/>
      <c r="I9" s="50"/>
      <c r="J9" s="40"/>
      <c r="K9" s="50" t="s">
        <v>137</v>
      </c>
      <c r="L9" s="49"/>
      <c r="M9" s="50"/>
    </row>
    <row r="10" spans="1:13" x14ac:dyDescent="0.2">
      <c r="A10" s="44" t="s">
        <v>5</v>
      </c>
      <c r="B10" s="44"/>
      <c r="C10" s="44"/>
      <c r="D10" s="44"/>
      <c r="E10" s="51"/>
      <c r="F10" s="51"/>
      <c r="H10" s="51"/>
      <c r="I10" s="51"/>
      <c r="J10" s="51"/>
      <c r="L10" s="51"/>
      <c r="M10" s="51"/>
    </row>
    <row r="11" spans="1:13" x14ac:dyDescent="0.2">
      <c r="A11" s="39" t="s">
        <v>6</v>
      </c>
      <c r="B11" s="52"/>
      <c r="C11" s="52"/>
      <c r="D11" s="52"/>
      <c r="E11" s="51"/>
      <c r="F11" s="51"/>
      <c r="H11" s="51"/>
      <c r="I11" s="53"/>
      <c r="J11" s="53"/>
      <c r="L11" s="53"/>
      <c r="M11" s="53"/>
    </row>
    <row r="12" spans="1:13" x14ac:dyDescent="0.2">
      <c r="B12" s="54" t="s">
        <v>7</v>
      </c>
      <c r="C12" s="55"/>
      <c r="D12" s="55"/>
      <c r="E12" s="56"/>
      <c r="F12" s="51"/>
      <c r="G12" s="1">
        <v>76177</v>
      </c>
      <c r="H12" s="1"/>
      <c r="I12" s="1">
        <v>87385</v>
      </c>
      <c r="J12" s="1"/>
      <c r="K12" s="1">
        <v>53150</v>
      </c>
      <c r="L12" s="1"/>
      <c r="M12" s="1">
        <v>76588</v>
      </c>
    </row>
    <row r="13" spans="1:13" x14ac:dyDescent="0.2">
      <c r="B13" s="54" t="s">
        <v>8</v>
      </c>
      <c r="C13" s="55"/>
      <c r="D13" s="55"/>
      <c r="E13" s="56">
        <v>3</v>
      </c>
      <c r="F13" s="51"/>
      <c r="G13" s="1">
        <v>187094</v>
      </c>
      <c r="H13" s="1"/>
      <c r="I13" s="1">
        <v>144143</v>
      </c>
      <c r="J13" s="1"/>
      <c r="K13" s="1">
        <v>176744</v>
      </c>
      <c r="L13" s="1"/>
      <c r="M13" s="1">
        <v>135917</v>
      </c>
    </row>
    <row r="14" spans="1:13" x14ac:dyDescent="0.2">
      <c r="B14" s="54" t="s">
        <v>130</v>
      </c>
      <c r="C14" s="55"/>
      <c r="D14" s="55"/>
      <c r="E14" s="56">
        <v>2</v>
      </c>
      <c r="F14" s="51"/>
      <c r="G14" s="1">
        <v>0</v>
      </c>
      <c r="H14" s="1"/>
      <c r="I14" s="1">
        <v>0</v>
      </c>
      <c r="J14" s="1"/>
      <c r="K14" s="1">
        <v>5117</v>
      </c>
      <c r="L14" s="1"/>
      <c r="M14" s="1">
        <v>1360</v>
      </c>
    </row>
    <row r="15" spans="1:13" x14ac:dyDescent="0.2">
      <c r="B15" s="54" t="s">
        <v>9</v>
      </c>
      <c r="C15" s="57"/>
      <c r="D15" s="55"/>
      <c r="E15" s="56">
        <v>4</v>
      </c>
      <c r="F15" s="1"/>
      <c r="G15" s="1">
        <v>2616174</v>
      </c>
      <c r="H15" s="1"/>
      <c r="I15" s="1">
        <v>2741142</v>
      </c>
      <c r="J15" s="1"/>
      <c r="K15" s="1">
        <v>2551065</v>
      </c>
      <c r="L15" s="1"/>
      <c r="M15" s="1">
        <v>2692185</v>
      </c>
    </row>
    <row r="16" spans="1:13" x14ac:dyDescent="0.2">
      <c r="B16" s="58" t="s">
        <v>10</v>
      </c>
      <c r="C16" s="55"/>
      <c r="D16" s="55"/>
      <c r="E16" s="56"/>
      <c r="F16" s="1"/>
      <c r="G16" s="1">
        <v>1064</v>
      </c>
      <c r="H16" s="1"/>
      <c r="I16" s="1">
        <v>1064</v>
      </c>
      <c r="J16" s="1"/>
      <c r="K16" s="1">
        <v>1064</v>
      </c>
      <c r="L16" s="1"/>
      <c r="M16" s="1">
        <v>1064</v>
      </c>
    </row>
    <row r="17" spans="1:13" x14ac:dyDescent="0.2">
      <c r="B17" s="54" t="s">
        <v>11</v>
      </c>
      <c r="C17" s="55"/>
      <c r="D17" s="55"/>
      <c r="E17" s="56"/>
      <c r="F17" s="1"/>
      <c r="G17" s="1">
        <v>0</v>
      </c>
      <c r="H17" s="1"/>
      <c r="I17" s="1">
        <v>8693</v>
      </c>
      <c r="J17" s="1"/>
      <c r="K17" s="1">
        <v>0</v>
      </c>
      <c r="L17" s="1"/>
      <c r="M17" s="1">
        <v>8693</v>
      </c>
    </row>
    <row r="18" spans="1:13" x14ac:dyDescent="0.2">
      <c r="B18" s="52"/>
      <c r="C18" s="52"/>
      <c r="D18" s="41" t="s">
        <v>12</v>
      </c>
      <c r="E18" s="5"/>
      <c r="F18" s="1">
        <v>0</v>
      </c>
      <c r="G18" s="6">
        <f>SUM(G12:G17)</f>
        <v>2880509</v>
      </c>
      <c r="H18" s="1"/>
      <c r="I18" s="6">
        <f>SUM(I12:I17)</f>
        <v>2982427</v>
      </c>
      <c r="J18" s="1"/>
      <c r="K18" s="6">
        <f>SUM(K12:K17)</f>
        <v>2787140</v>
      </c>
      <c r="L18" s="1"/>
      <c r="M18" s="6">
        <f>SUM(M12:M17)</f>
        <v>2915807</v>
      </c>
    </row>
    <row r="19" spans="1:13" x14ac:dyDescent="0.2">
      <c r="A19" s="59"/>
      <c r="B19" s="59"/>
      <c r="C19" s="59"/>
      <c r="D19" s="59"/>
      <c r="E19" s="5"/>
      <c r="F19" s="1"/>
      <c r="G19" s="1"/>
      <c r="H19" s="1"/>
      <c r="I19" s="1"/>
      <c r="J19" s="1"/>
      <c r="L19" s="1"/>
      <c r="M19" s="1"/>
    </row>
    <row r="20" spans="1:13" x14ac:dyDescent="0.2">
      <c r="A20" s="39" t="s">
        <v>13</v>
      </c>
      <c r="B20" s="52"/>
      <c r="C20" s="52"/>
      <c r="D20" s="52"/>
      <c r="E20" s="5"/>
      <c r="F20" s="1">
        <v>0</v>
      </c>
      <c r="G20" s="1"/>
      <c r="H20" s="1"/>
      <c r="I20" s="1"/>
      <c r="J20" s="1"/>
      <c r="L20" s="1"/>
      <c r="M20" s="1"/>
    </row>
    <row r="21" spans="1:13" x14ac:dyDescent="0.2">
      <c r="A21" s="39"/>
      <c r="B21" s="60" t="s">
        <v>14</v>
      </c>
      <c r="C21" s="52"/>
      <c r="D21" s="52"/>
      <c r="E21" s="61"/>
      <c r="F21" s="1"/>
      <c r="G21" s="1">
        <v>314</v>
      </c>
      <c r="H21" s="1"/>
      <c r="I21" s="1">
        <v>314</v>
      </c>
      <c r="J21" s="1"/>
      <c r="K21" s="1">
        <v>0</v>
      </c>
      <c r="L21" s="1"/>
      <c r="M21" s="1">
        <v>0</v>
      </c>
    </row>
    <row r="22" spans="1:13" x14ac:dyDescent="0.2">
      <c r="B22" s="54" t="s">
        <v>159</v>
      </c>
      <c r="C22" s="55"/>
      <c r="D22" s="55"/>
      <c r="E22" s="56">
        <v>5</v>
      </c>
      <c r="F22" s="1">
        <v>0</v>
      </c>
      <c r="G22" s="1">
        <v>0</v>
      </c>
      <c r="H22" s="1"/>
      <c r="I22" s="1">
        <v>0</v>
      </c>
      <c r="J22" s="1"/>
      <c r="K22" s="1">
        <v>2544817</v>
      </c>
      <c r="L22" s="1"/>
      <c r="M22" s="1">
        <v>2544817</v>
      </c>
    </row>
    <row r="23" spans="1:13" x14ac:dyDescent="0.2">
      <c r="B23" s="62" t="s">
        <v>15</v>
      </c>
      <c r="C23" s="55"/>
      <c r="D23" s="55"/>
      <c r="E23" s="56">
        <v>6</v>
      </c>
      <c r="F23" s="1"/>
      <c r="G23" s="1">
        <v>81309</v>
      </c>
      <c r="H23" s="1"/>
      <c r="I23" s="1">
        <v>82715</v>
      </c>
      <c r="J23" s="1"/>
      <c r="K23" s="1">
        <v>81309</v>
      </c>
      <c r="L23" s="1"/>
      <c r="M23" s="1">
        <v>82715</v>
      </c>
    </row>
    <row r="24" spans="1:13" x14ac:dyDescent="0.2">
      <c r="B24" s="54" t="s">
        <v>16</v>
      </c>
      <c r="C24" s="55"/>
      <c r="D24" s="55"/>
      <c r="E24" s="56">
        <v>7</v>
      </c>
      <c r="F24" s="1"/>
      <c r="G24" s="1">
        <v>6291925</v>
      </c>
      <c r="H24" s="1"/>
      <c r="I24" s="1">
        <v>6258921</v>
      </c>
      <c r="J24" s="1"/>
      <c r="K24" s="1">
        <v>5224780</v>
      </c>
      <c r="L24" s="1"/>
      <c r="M24" s="1">
        <v>5162791</v>
      </c>
    </row>
    <row r="25" spans="1:13" x14ac:dyDescent="0.2">
      <c r="B25" s="62" t="s">
        <v>17</v>
      </c>
      <c r="C25" s="55"/>
      <c r="D25" s="55"/>
      <c r="E25" s="56">
        <v>10.1</v>
      </c>
      <c r="F25" s="1"/>
      <c r="G25" s="1">
        <v>624288</v>
      </c>
      <c r="H25" s="1"/>
      <c r="I25" s="1">
        <v>656333</v>
      </c>
      <c r="J25" s="1"/>
      <c r="K25" s="1">
        <v>607848</v>
      </c>
      <c r="L25" s="1"/>
      <c r="M25" s="1">
        <v>638215</v>
      </c>
    </row>
    <row r="26" spans="1:13" x14ac:dyDescent="0.2">
      <c r="B26" s="54" t="s">
        <v>18</v>
      </c>
      <c r="C26" s="55"/>
      <c r="D26" s="55"/>
      <c r="E26" s="56">
        <v>8</v>
      </c>
      <c r="F26" s="1">
        <v>0</v>
      </c>
      <c r="G26" s="1">
        <v>22078</v>
      </c>
      <c r="H26" s="1"/>
      <c r="I26" s="1">
        <v>21258</v>
      </c>
      <c r="J26" s="1"/>
      <c r="K26" s="1">
        <v>22078</v>
      </c>
      <c r="L26" s="1"/>
      <c r="M26" s="1">
        <v>21258</v>
      </c>
    </row>
    <row r="27" spans="1:13" x14ac:dyDescent="0.2">
      <c r="B27" s="54" t="s">
        <v>19</v>
      </c>
      <c r="C27" s="55"/>
      <c r="D27" s="55"/>
      <c r="E27" s="56"/>
      <c r="F27" s="1"/>
      <c r="G27" s="1">
        <v>42871</v>
      </c>
      <c r="H27" s="1"/>
      <c r="I27" s="1">
        <v>43666</v>
      </c>
      <c r="J27" s="1"/>
      <c r="K27" s="1">
        <v>0</v>
      </c>
      <c r="L27" s="1"/>
      <c r="M27" s="1">
        <v>0</v>
      </c>
    </row>
    <row r="28" spans="1:13" x14ac:dyDescent="0.2">
      <c r="B28" s="54" t="s">
        <v>20</v>
      </c>
      <c r="C28" s="55"/>
      <c r="D28" s="55"/>
      <c r="E28" s="56"/>
      <c r="F28" s="1"/>
      <c r="G28" s="1">
        <v>14744</v>
      </c>
      <c r="H28" s="1"/>
      <c r="I28" s="1">
        <v>14496</v>
      </c>
      <c r="J28" s="1"/>
      <c r="K28" s="1">
        <v>13314</v>
      </c>
      <c r="L28" s="1"/>
      <c r="M28" s="1">
        <v>13066</v>
      </c>
    </row>
    <row r="29" spans="1:13" x14ac:dyDescent="0.2">
      <c r="B29" s="52"/>
      <c r="C29" s="52"/>
      <c r="D29" s="41" t="s">
        <v>21</v>
      </c>
      <c r="E29" s="63"/>
      <c r="G29" s="7">
        <f>SUM(G21:G28)</f>
        <v>7077529</v>
      </c>
      <c r="H29" s="1"/>
      <c r="I29" s="7">
        <f>SUM(I21:I28)</f>
        <v>7077703</v>
      </c>
      <c r="J29" s="1"/>
      <c r="K29" s="7">
        <f>SUM(K21:K28)</f>
        <v>8494146</v>
      </c>
      <c r="L29" s="1"/>
      <c r="M29" s="7">
        <f>SUM(M21:M28)</f>
        <v>8462862</v>
      </c>
    </row>
    <row r="30" spans="1:13" ht="22" thickBot="1" x14ac:dyDescent="0.25">
      <c r="A30" s="52"/>
      <c r="B30" s="39" t="s">
        <v>22</v>
      </c>
      <c r="C30" s="52"/>
      <c r="D30" s="52"/>
      <c r="E30" s="63"/>
      <c r="G30" s="8">
        <f>G18+G29</f>
        <v>9958038</v>
      </c>
      <c r="H30" s="2">
        <v>0</v>
      </c>
      <c r="I30" s="8">
        <f>I18+I29</f>
        <v>10060130</v>
      </c>
      <c r="J30" s="2">
        <v>0</v>
      </c>
      <c r="K30" s="8">
        <f>K18+K29</f>
        <v>11281286</v>
      </c>
      <c r="L30" s="2">
        <v>0</v>
      </c>
      <c r="M30" s="8">
        <f>M18+M29</f>
        <v>11378669</v>
      </c>
    </row>
    <row r="31" spans="1:13" ht="22" thickTop="1" x14ac:dyDescent="0.2">
      <c r="B31" s="52"/>
      <c r="C31" s="52"/>
      <c r="D31" s="52"/>
      <c r="E31" s="64"/>
      <c r="F31" s="40"/>
      <c r="K31" s="2"/>
    </row>
    <row r="32" spans="1:13" x14ac:dyDescent="0.2">
      <c r="A32" s="52"/>
      <c r="B32" s="52"/>
      <c r="C32" s="52"/>
      <c r="D32" s="52"/>
      <c r="E32" s="64"/>
      <c r="F32" s="40"/>
      <c r="G32" s="2"/>
      <c r="H32" s="1"/>
      <c r="I32" s="2"/>
      <c r="J32" s="1"/>
      <c r="K32" s="2"/>
      <c r="L32" s="1"/>
      <c r="M32" s="2"/>
    </row>
    <row r="33" spans="1:13" x14ac:dyDescent="0.2">
      <c r="A33" s="52"/>
      <c r="B33" s="52"/>
      <c r="C33" s="52"/>
      <c r="D33" s="52"/>
      <c r="E33" s="64"/>
      <c r="F33" s="40"/>
      <c r="G33" s="2"/>
      <c r="H33" s="1"/>
      <c r="I33" s="2"/>
      <c r="J33" s="1"/>
      <c r="L33" s="1"/>
      <c r="M33" s="2"/>
    </row>
    <row r="34" spans="1:13" x14ac:dyDescent="0.2">
      <c r="A34" s="52"/>
      <c r="B34" s="52"/>
      <c r="C34" s="52"/>
      <c r="D34" s="52"/>
      <c r="E34" s="64"/>
      <c r="F34" s="40"/>
      <c r="G34" s="2"/>
      <c r="H34" s="1"/>
      <c r="I34" s="2"/>
      <c r="J34" s="1"/>
      <c r="L34" s="1"/>
      <c r="M34" s="2"/>
    </row>
    <row r="35" spans="1:13" x14ac:dyDescent="0.2">
      <c r="A35" s="52"/>
      <c r="B35" s="52"/>
      <c r="C35" s="52"/>
      <c r="D35" s="52"/>
      <c r="E35" s="64"/>
      <c r="F35" s="40"/>
      <c r="G35" s="2"/>
      <c r="H35" s="1"/>
      <c r="I35" s="2"/>
      <c r="J35" s="1"/>
      <c r="L35" s="1"/>
      <c r="M35" s="2"/>
    </row>
    <row r="36" spans="1:13" x14ac:dyDescent="0.2">
      <c r="A36" s="52"/>
      <c r="B36" s="52"/>
      <c r="C36" s="52"/>
      <c r="D36" s="52"/>
      <c r="E36" s="64"/>
      <c r="F36" s="40"/>
      <c r="G36" s="2"/>
      <c r="H36" s="1"/>
      <c r="I36" s="2"/>
      <c r="J36" s="1"/>
      <c r="L36" s="1"/>
      <c r="M36" s="2"/>
    </row>
    <row r="37" spans="1:13" x14ac:dyDescent="0.2">
      <c r="A37" s="52"/>
      <c r="B37" s="52"/>
      <c r="C37" s="52"/>
      <c r="D37" s="52"/>
      <c r="E37" s="64"/>
      <c r="F37" s="40"/>
      <c r="G37" s="2"/>
      <c r="H37" s="1"/>
      <c r="I37" s="2"/>
      <c r="J37" s="1"/>
      <c r="L37" s="1"/>
      <c r="M37" s="2"/>
    </row>
    <row r="38" spans="1:13" x14ac:dyDescent="0.2">
      <c r="A38" s="52"/>
      <c r="B38" s="52"/>
      <c r="C38" s="52"/>
      <c r="D38" s="52"/>
      <c r="E38" s="64"/>
      <c r="F38" s="40"/>
      <c r="G38" s="2"/>
      <c r="H38" s="1"/>
      <c r="I38" s="2"/>
      <c r="J38" s="1"/>
      <c r="L38" s="1"/>
      <c r="M38" s="2"/>
    </row>
    <row r="39" spans="1:13" x14ac:dyDescent="0.2">
      <c r="A39" s="52"/>
      <c r="B39" s="52"/>
      <c r="C39" s="52"/>
      <c r="D39" s="52"/>
      <c r="E39" s="64"/>
      <c r="F39" s="40"/>
      <c r="G39" s="2"/>
      <c r="H39" s="1"/>
      <c r="I39" s="2"/>
      <c r="J39" s="1"/>
      <c r="L39" s="1"/>
      <c r="M39" s="2"/>
    </row>
    <row r="40" spans="1:13" x14ac:dyDescent="0.2">
      <c r="A40" s="52"/>
      <c r="B40" s="52"/>
      <c r="C40" s="52"/>
      <c r="D40" s="52"/>
      <c r="E40" s="64"/>
      <c r="F40" s="40"/>
      <c r="G40" s="2"/>
      <c r="H40" s="1"/>
      <c r="I40" s="2"/>
      <c r="J40" s="1"/>
      <c r="L40" s="1"/>
      <c r="M40" s="2"/>
    </row>
    <row r="41" spans="1:13" x14ac:dyDescent="0.2">
      <c r="A41" s="52"/>
      <c r="B41" s="52"/>
      <c r="C41" s="52"/>
      <c r="D41" s="52"/>
      <c r="E41" s="64"/>
      <c r="F41" s="40"/>
      <c r="G41" s="2"/>
      <c r="H41" s="1"/>
      <c r="I41" s="2"/>
      <c r="J41" s="1"/>
      <c r="L41" s="1"/>
      <c r="M41" s="2"/>
    </row>
    <row r="42" spans="1:13" x14ac:dyDescent="0.2">
      <c r="A42" s="52"/>
      <c r="B42" s="52"/>
      <c r="C42" s="52"/>
      <c r="D42" s="52"/>
      <c r="E42" s="64"/>
      <c r="F42" s="40"/>
      <c r="G42" s="2"/>
      <c r="H42" s="1"/>
      <c r="I42" s="2"/>
      <c r="J42" s="1"/>
      <c r="L42" s="1"/>
      <c r="M42" s="2"/>
    </row>
    <row r="43" spans="1:13" x14ac:dyDescent="0.2">
      <c r="A43" s="52"/>
      <c r="B43" s="52"/>
      <c r="C43" s="52"/>
      <c r="D43" s="52"/>
      <c r="E43" s="64"/>
      <c r="F43" s="40"/>
      <c r="G43" s="2"/>
      <c r="H43" s="1"/>
      <c r="I43" s="2"/>
      <c r="J43" s="1"/>
      <c r="L43" s="1"/>
      <c r="M43" s="2"/>
    </row>
    <row r="44" spans="1:13" x14ac:dyDescent="0.2">
      <c r="A44" s="52"/>
      <c r="B44" s="52"/>
      <c r="C44" s="52"/>
      <c r="D44" s="52"/>
      <c r="E44" s="64"/>
      <c r="F44" s="40"/>
      <c r="G44" s="2"/>
      <c r="H44" s="1"/>
      <c r="I44" s="2"/>
      <c r="J44" s="1"/>
      <c r="L44" s="1"/>
      <c r="M44" s="2"/>
    </row>
    <row r="45" spans="1:13" x14ac:dyDescent="0.2">
      <c r="A45" s="52"/>
      <c r="B45" s="52"/>
      <c r="C45" s="52"/>
      <c r="D45" s="52"/>
      <c r="E45" s="64"/>
      <c r="F45" s="40"/>
      <c r="G45" s="2"/>
      <c r="H45" s="1"/>
      <c r="I45" s="2"/>
      <c r="J45" s="1"/>
      <c r="L45" s="1"/>
      <c r="M45" s="2"/>
    </row>
    <row r="46" spans="1:13" x14ac:dyDescent="0.2">
      <c r="A46" s="60" t="s">
        <v>139</v>
      </c>
      <c r="E46" s="64"/>
      <c r="M46" s="41">
        <v>1</v>
      </c>
    </row>
    <row r="47" spans="1:13" x14ac:dyDescent="0.2">
      <c r="A47" s="39" t="s">
        <v>0</v>
      </c>
      <c r="E47" s="64"/>
    </row>
    <row r="48" spans="1:13" x14ac:dyDescent="0.2">
      <c r="A48" s="42" t="s">
        <v>152</v>
      </c>
      <c r="E48" s="64"/>
    </row>
    <row r="49" spans="1:13" x14ac:dyDescent="0.2">
      <c r="A49" s="39" t="str">
        <f>+A3</f>
        <v>AS AT MARCH 31, 2024</v>
      </c>
      <c r="E49" s="64"/>
    </row>
    <row r="50" spans="1:13" x14ac:dyDescent="0.2">
      <c r="E50" s="64"/>
    </row>
    <row r="51" spans="1:13" x14ac:dyDescent="0.2">
      <c r="E51" s="64"/>
      <c r="G51" s="45"/>
      <c r="H51" s="45"/>
      <c r="I51" s="45"/>
      <c r="J51" s="45"/>
      <c r="K51" s="3"/>
      <c r="L51" s="45"/>
      <c r="M51" s="46" t="s">
        <v>134</v>
      </c>
    </row>
    <row r="52" spans="1:13" x14ac:dyDescent="0.2">
      <c r="E52" s="64"/>
      <c r="F52" s="40"/>
      <c r="G52" s="99" t="s">
        <v>2</v>
      </c>
      <c r="H52" s="99"/>
      <c r="I52" s="99"/>
      <c r="J52" s="40"/>
      <c r="K52" s="99" t="s">
        <v>3</v>
      </c>
      <c r="L52" s="99"/>
      <c r="M52" s="99"/>
    </row>
    <row r="53" spans="1:13" x14ac:dyDescent="0.2">
      <c r="E53" s="64"/>
      <c r="F53" s="40"/>
      <c r="G53" s="48" t="s">
        <v>150</v>
      </c>
      <c r="H53" s="49"/>
      <c r="I53" s="48" t="s">
        <v>151</v>
      </c>
      <c r="J53" s="40"/>
      <c r="K53" s="48" t="s">
        <v>150</v>
      </c>
      <c r="L53" s="49"/>
      <c r="M53" s="48" t="s">
        <v>153</v>
      </c>
    </row>
    <row r="54" spans="1:13" ht="22" x14ac:dyDescent="0.2">
      <c r="E54" s="64"/>
      <c r="F54" s="40"/>
      <c r="G54" s="49" t="s">
        <v>135</v>
      </c>
      <c r="H54" s="49"/>
      <c r="I54" s="48" t="s">
        <v>136</v>
      </c>
      <c r="J54" s="40"/>
      <c r="K54" s="49" t="s">
        <v>135</v>
      </c>
      <c r="L54" s="49"/>
      <c r="M54" s="48" t="s">
        <v>136</v>
      </c>
    </row>
    <row r="55" spans="1:13" x14ac:dyDescent="0.2">
      <c r="E55" s="47" t="s">
        <v>4</v>
      </c>
      <c r="F55" s="40"/>
      <c r="G55" s="50" t="s">
        <v>137</v>
      </c>
      <c r="H55" s="49"/>
      <c r="I55" s="50"/>
      <c r="J55" s="40"/>
      <c r="K55" s="50" t="s">
        <v>137</v>
      </c>
      <c r="L55" s="49"/>
      <c r="M55" s="50"/>
    </row>
    <row r="56" spans="1:13" x14ac:dyDescent="0.2">
      <c r="A56" s="39" t="s">
        <v>23</v>
      </c>
      <c r="E56" s="64"/>
      <c r="G56" s="9"/>
      <c r="I56" s="9"/>
      <c r="J56" s="9"/>
      <c r="L56" s="9"/>
      <c r="M56" s="9"/>
    </row>
    <row r="57" spans="1:13" x14ac:dyDescent="0.2">
      <c r="A57" s="39" t="s">
        <v>24</v>
      </c>
      <c r="E57" s="64"/>
      <c r="G57" s="9"/>
      <c r="M57" s="1"/>
    </row>
    <row r="58" spans="1:13" x14ac:dyDescent="0.2">
      <c r="B58" s="41" t="s">
        <v>25</v>
      </c>
      <c r="E58" s="64">
        <v>9</v>
      </c>
      <c r="G58" s="1">
        <v>1050000</v>
      </c>
      <c r="I58" s="1">
        <v>1590000</v>
      </c>
      <c r="J58" s="9"/>
      <c r="K58" s="1">
        <v>1050000</v>
      </c>
      <c r="L58" s="9"/>
      <c r="M58" s="2">
        <v>1590000</v>
      </c>
    </row>
    <row r="59" spans="1:13" x14ac:dyDescent="0.2">
      <c r="B59" s="41" t="s">
        <v>26</v>
      </c>
      <c r="E59" s="63"/>
      <c r="G59" s="1">
        <v>916669</v>
      </c>
      <c r="I59" s="1">
        <v>763504</v>
      </c>
      <c r="J59" s="9"/>
      <c r="K59" s="1">
        <v>589235</v>
      </c>
      <c r="L59" s="9"/>
      <c r="M59" s="2">
        <v>445458</v>
      </c>
    </row>
    <row r="60" spans="1:13" x14ac:dyDescent="0.2">
      <c r="B60" s="41" t="s">
        <v>27</v>
      </c>
      <c r="E60" s="64">
        <v>2</v>
      </c>
      <c r="G60" s="1">
        <v>0</v>
      </c>
      <c r="I60" s="1">
        <v>0</v>
      </c>
      <c r="J60" s="9"/>
      <c r="K60" s="1">
        <v>1913344</v>
      </c>
      <c r="L60" s="9"/>
      <c r="M60" s="2">
        <v>1888118</v>
      </c>
    </row>
    <row r="61" spans="1:13" x14ac:dyDescent="0.2">
      <c r="B61" s="41" t="s">
        <v>131</v>
      </c>
      <c r="E61" s="64">
        <v>2</v>
      </c>
      <c r="G61" s="1">
        <v>0</v>
      </c>
      <c r="I61" s="1">
        <v>0</v>
      </c>
      <c r="J61" s="9"/>
      <c r="K61" s="1">
        <v>1986</v>
      </c>
      <c r="L61" s="9"/>
      <c r="M61" s="2">
        <v>219</v>
      </c>
    </row>
    <row r="62" spans="1:13" x14ac:dyDescent="0.2">
      <c r="B62" s="62" t="s">
        <v>28</v>
      </c>
      <c r="E62" s="64">
        <v>10.199999999999999</v>
      </c>
      <c r="G62" s="1">
        <v>133399</v>
      </c>
      <c r="I62" s="1">
        <v>139302</v>
      </c>
      <c r="J62" s="9"/>
      <c r="K62" s="1">
        <v>126589</v>
      </c>
      <c r="L62" s="9"/>
      <c r="M62" s="2">
        <v>132508</v>
      </c>
    </row>
    <row r="63" spans="1:13" x14ac:dyDescent="0.2">
      <c r="B63" s="41" t="s">
        <v>29</v>
      </c>
      <c r="E63" s="64"/>
      <c r="G63" s="1">
        <v>217053</v>
      </c>
      <c r="I63" s="1">
        <v>134077</v>
      </c>
      <c r="J63" s="9"/>
      <c r="K63" s="1">
        <v>215787</v>
      </c>
      <c r="L63" s="9"/>
      <c r="M63" s="2">
        <v>133534</v>
      </c>
    </row>
    <row r="64" spans="1:13" x14ac:dyDescent="0.2">
      <c r="D64" s="41" t="s">
        <v>30</v>
      </c>
      <c r="E64" s="64"/>
      <c r="G64" s="6">
        <f>SUM(G58:G63)</f>
        <v>2317121</v>
      </c>
      <c r="I64" s="6">
        <f>SUM(I58:I63)</f>
        <v>2626883</v>
      </c>
      <c r="J64" s="9"/>
      <c r="K64" s="6">
        <f>SUM(K58:K63)</f>
        <v>3896941</v>
      </c>
      <c r="L64" s="9"/>
      <c r="M64" s="6">
        <f>SUM(M58:M63)</f>
        <v>4189837</v>
      </c>
    </row>
    <row r="65" spans="1:13" x14ac:dyDescent="0.2">
      <c r="E65" s="64"/>
      <c r="G65" s="9"/>
      <c r="I65" s="1"/>
      <c r="J65" s="9"/>
      <c r="L65" s="9"/>
      <c r="M65" s="1"/>
    </row>
    <row r="66" spans="1:13" x14ac:dyDescent="0.2">
      <c r="A66" s="42" t="s">
        <v>31</v>
      </c>
      <c r="E66" s="64"/>
      <c r="G66" s="9"/>
      <c r="I66" s="1"/>
      <c r="J66" s="9"/>
      <c r="L66" s="9"/>
      <c r="M66" s="1"/>
    </row>
    <row r="67" spans="1:13" x14ac:dyDescent="0.2">
      <c r="B67" s="41" t="s">
        <v>32</v>
      </c>
      <c r="E67" s="64">
        <v>11</v>
      </c>
      <c r="G67" s="2">
        <v>39951</v>
      </c>
      <c r="I67" s="2">
        <v>39576</v>
      </c>
      <c r="J67" s="9"/>
      <c r="K67" s="1">
        <v>0</v>
      </c>
      <c r="L67" s="9"/>
      <c r="M67" s="1">
        <v>0</v>
      </c>
    </row>
    <row r="68" spans="1:13" x14ac:dyDescent="0.2">
      <c r="B68" s="60" t="s">
        <v>33</v>
      </c>
      <c r="E68" s="64">
        <v>10.199999999999999</v>
      </c>
      <c r="G68" s="1">
        <v>480391</v>
      </c>
      <c r="I68" s="2">
        <v>509153</v>
      </c>
      <c r="J68" s="9"/>
      <c r="K68" s="1">
        <v>470731</v>
      </c>
      <c r="L68" s="9"/>
      <c r="M68" s="2">
        <v>497784</v>
      </c>
    </row>
    <row r="69" spans="1:13" x14ac:dyDescent="0.2">
      <c r="B69" s="41" t="s">
        <v>34</v>
      </c>
      <c r="E69" s="64"/>
      <c r="G69" s="1">
        <v>173113</v>
      </c>
      <c r="I69" s="2">
        <v>168180</v>
      </c>
      <c r="J69" s="9"/>
      <c r="K69" s="1">
        <v>68518</v>
      </c>
      <c r="L69" s="9"/>
      <c r="M69" s="2">
        <v>70202</v>
      </c>
    </row>
    <row r="70" spans="1:13" x14ac:dyDescent="0.2">
      <c r="B70" s="41" t="s">
        <v>35</v>
      </c>
      <c r="E70" s="64"/>
      <c r="G70" s="1">
        <v>26977</v>
      </c>
      <c r="I70" s="2">
        <v>26535</v>
      </c>
      <c r="J70" s="9"/>
      <c r="K70" s="1">
        <v>26977</v>
      </c>
      <c r="L70" s="9"/>
      <c r="M70" s="2">
        <v>26535</v>
      </c>
    </row>
    <row r="71" spans="1:13" x14ac:dyDescent="0.2">
      <c r="B71" s="41" t="s">
        <v>36</v>
      </c>
      <c r="E71" s="64"/>
      <c r="G71" s="1">
        <v>8390</v>
      </c>
      <c r="I71" s="2">
        <v>8141</v>
      </c>
      <c r="J71" s="9"/>
      <c r="K71" s="1">
        <v>8390</v>
      </c>
      <c r="L71" s="9"/>
      <c r="M71" s="2">
        <v>8141</v>
      </c>
    </row>
    <row r="72" spans="1:13" x14ac:dyDescent="0.2">
      <c r="D72" s="41" t="s">
        <v>37</v>
      </c>
      <c r="E72" s="64"/>
      <c r="G72" s="6">
        <f>SUM(G67:G71)</f>
        <v>728822</v>
      </c>
      <c r="I72" s="6">
        <f>SUM(I67:I71)</f>
        <v>751585</v>
      </c>
      <c r="J72" s="9"/>
      <c r="K72" s="6">
        <f>SUM(K67:K71)</f>
        <v>574616</v>
      </c>
      <c r="L72" s="9"/>
      <c r="M72" s="6">
        <f>SUM(M67:M71)</f>
        <v>602662</v>
      </c>
    </row>
    <row r="73" spans="1:13" x14ac:dyDescent="0.2">
      <c r="B73" s="39" t="s">
        <v>38</v>
      </c>
      <c r="E73" s="64"/>
      <c r="G73" s="6">
        <f>G64+G72</f>
        <v>3045943</v>
      </c>
      <c r="I73" s="6">
        <f>I64+I72</f>
        <v>3378468</v>
      </c>
      <c r="J73" s="9"/>
      <c r="K73" s="6">
        <f>K64+K72</f>
        <v>4471557</v>
      </c>
      <c r="L73" s="9"/>
      <c r="M73" s="6">
        <f>M64+M72</f>
        <v>4792499</v>
      </c>
    </row>
    <row r="74" spans="1:13" x14ac:dyDescent="0.2">
      <c r="E74" s="64"/>
      <c r="G74" s="9"/>
      <c r="I74" s="1"/>
      <c r="J74" s="9"/>
      <c r="L74" s="9"/>
      <c r="M74" s="1"/>
    </row>
    <row r="75" spans="1:13" x14ac:dyDescent="0.2">
      <c r="A75" s="39" t="s">
        <v>39</v>
      </c>
      <c r="E75" s="64"/>
      <c r="G75" s="9"/>
      <c r="I75" s="1"/>
      <c r="J75" s="9"/>
      <c r="L75" s="9"/>
      <c r="M75" s="1"/>
    </row>
    <row r="76" spans="1:13" x14ac:dyDescent="0.35">
      <c r="B76" s="65" t="s">
        <v>40</v>
      </c>
      <c r="C76" s="52"/>
      <c r="D76" s="52"/>
      <c r="E76" s="63"/>
      <c r="G76" s="9"/>
      <c r="I76" s="1"/>
      <c r="J76" s="9"/>
      <c r="L76" s="9"/>
      <c r="M76" s="1"/>
    </row>
    <row r="77" spans="1:13" ht="22" thickBot="1" x14ac:dyDescent="0.4">
      <c r="B77" s="66"/>
      <c r="C77" s="67" t="s">
        <v>138</v>
      </c>
      <c r="E77" s="64"/>
      <c r="G77" s="10">
        <v>912561</v>
      </c>
      <c r="I77" s="10">
        <v>912561</v>
      </c>
      <c r="J77" s="9"/>
      <c r="K77" s="10">
        <v>912561</v>
      </c>
      <c r="L77" s="9"/>
      <c r="M77" s="10">
        <v>912561</v>
      </c>
    </row>
    <row r="78" spans="1:13" ht="22" thickTop="1" x14ac:dyDescent="0.35">
      <c r="B78" s="66"/>
      <c r="C78" s="68" t="s">
        <v>127</v>
      </c>
      <c r="E78" s="64"/>
      <c r="G78" s="1">
        <f>+SOE_CONSO_Eng!E18</f>
        <v>912561</v>
      </c>
      <c r="I78" s="1">
        <v>912561</v>
      </c>
      <c r="J78" s="9"/>
      <c r="K78" s="1">
        <f>+SOE_Eng!D17</f>
        <v>912561</v>
      </c>
      <c r="L78" s="9"/>
      <c r="M78" s="1">
        <v>912561</v>
      </c>
    </row>
    <row r="79" spans="1:13" x14ac:dyDescent="0.2">
      <c r="B79" s="41" t="s">
        <v>41</v>
      </c>
      <c r="C79" s="54"/>
      <c r="D79" s="54"/>
      <c r="E79" s="64"/>
      <c r="G79" s="1">
        <f>+SOE_CONSO_Eng!G18</f>
        <v>3233498</v>
      </c>
      <c r="I79" s="1">
        <v>3233498</v>
      </c>
      <c r="J79" s="9"/>
      <c r="K79" s="1">
        <f>+SOE_Eng!F17</f>
        <v>3233498</v>
      </c>
      <c r="L79" s="9"/>
      <c r="M79" s="1">
        <v>3233498</v>
      </c>
    </row>
    <row r="80" spans="1:13" x14ac:dyDescent="0.2">
      <c r="B80" s="69" t="s">
        <v>42</v>
      </c>
      <c r="C80" s="59"/>
      <c r="D80" s="59"/>
      <c r="E80" s="64"/>
      <c r="I80" s="9"/>
      <c r="J80" s="9"/>
      <c r="L80" s="9"/>
      <c r="M80" s="1"/>
    </row>
    <row r="81" spans="1:13" x14ac:dyDescent="0.2">
      <c r="B81" s="59"/>
      <c r="C81" s="41" t="s">
        <v>43</v>
      </c>
      <c r="D81" s="59"/>
      <c r="E81" s="64"/>
      <c r="G81" s="1">
        <f>+SOE_CONSO_Eng!I18</f>
        <v>91256</v>
      </c>
      <c r="H81" s="1"/>
      <c r="I81" s="1">
        <v>91256</v>
      </c>
      <c r="J81" s="1"/>
      <c r="K81" s="1">
        <f>+SOE_Eng!H17</f>
        <v>91256</v>
      </c>
      <c r="L81" s="1"/>
      <c r="M81" s="1">
        <v>91256</v>
      </c>
    </row>
    <row r="82" spans="1:13" x14ac:dyDescent="0.2">
      <c r="B82" s="59"/>
      <c r="C82" s="41" t="s">
        <v>44</v>
      </c>
      <c r="D82" s="59"/>
      <c r="E82" s="64"/>
      <c r="G82" s="2">
        <f>+SOE_CONSO_Eng!K18</f>
        <v>4314490</v>
      </c>
      <c r="H82" s="1"/>
      <c r="I82" s="2">
        <v>4084220</v>
      </c>
      <c r="J82" s="1"/>
      <c r="K82" s="2">
        <f>+SOE_Eng!J17</f>
        <v>2572414</v>
      </c>
      <c r="L82" s="1"/>
      <c r="M82" s="2">
        <v>2348855</v>
      </c>
    </row>
    <row r="83" spans="1:13" x14ac:dyDescent="0.2">
      <c r="B83" s="41" t="s">
        <v>45</v>
      </c>
      <c r="C83" s="54"/>
      <c r="D83" s="54"/>
      <c r="E83" s="64"/>
      <c r="G83" s="3">
        <f>+SOE_CONSO_Eng!M18</f>
        <v>-1684986</v>
      </c>
      <c r="I83" s="3">
        <v>-1684986</v>
      </c>
      <c r="J83" s="11"/>
      <c r="K83" s="3">
        <v>0</v>
      </c>
      <c r="L83" s="11"/>
      <c r="M83" s="3">
        <v>0</v>
      </c>
    </row>
    <row r="84" spans="1:13" x14ac:dyDescent="0.2">
      <c r="B84" s="52"/>
      <c r="C84" s="52"/>
      <c r="D84" s="41" t="s">
        <v>46</v>
      </c>
      <c r="E84" s="64"/>
      <c r="G84" s="1">
        <f>SUM(G78:G83)</f>
        <v>6866819</v>
      </c>
      <c r="H84" s="1"/>
      <c r="I84" s="1">
        <f>SUM(I78:I83)</f>
        <v>6636549</v>
      </c>
      <c r="J84" s="1"/>
      <c r="K84" s="1">
        <f>SUM(K78:K83)</f>
        <v>6809729</v>
      </c>
      <c r="L84" s="1"/>
      <c r="M84" s="1">
        <f>SUM(M78:M83)</f>
        <v>6586170</v>
      </c>
    </row>
    <row r="85" spans="1:13" x14ac:dyDescent="0.2">
      <c r="B85" s="41" t="s">
        <v>47</v>
      </c>
      <c r="D85" s="59"/>
      <c r="E85" s="64"/>
      <c r="G85" s="3">
        <f>+SOE_CONSO_Eng!Q18</f>
        <v>45276</v>
      </c>
      <c r="H85" s="1"/>
      <c r="I85" s="3">
        <v>45113</v>
      </c>
      <c r="J85" s="1"/>
      <c r="K85" s="3">
        <v>0</v>
      </c>
      <c r="L85" s="1"/>
      <c r="M85" s="3">
        <v>0</v>
      </c>
    </row>
    <row r="86" spans="1:13" x14ac:dyDescent="0.2">
      <c r="B86" s="52"/>
      <c r="C86" s="52"/>
      <c r="D86" s="41" t="s">
        <v>48</v>
      </c>
      <c r="E86" s="70"/>
      <c r="G86" s="6">
        <f>SUM(G84:G85)</f>
        <v>6912095</v>
      </c>
      <c r="H86" s="1"/>
      <c r="I86" s="6">
        <f>SUM(I84:I85)</f>
        <v>6681662</v>
      </c>
      <c r="J86" s="1"/>
      <c r="K86" s="6">
        <f>SUM(K84:K85)</f>
        <v>6809729</v>
      </c>
      <c r="L86" s="1"/>
      <c r="M86" s="6">
        <f>SUM(M84:M85)</f>
        <v>6586170</v>
      </c>
    </row>
    <row r="87" spans="1:13" ht="22" thickBot="1" x14ac:dyDescent="0.25">
      <c r="B87" s="39" t="s">
        <v>49</v>
      </c>
      <c r="C87" s="39"/>
      <c r="D87" s="39"/>
      <c r="E87" s="70"/>
      <c r="G87" s="8">
        <f>G73+G86</f>
        <v>9958038</v>
      </c>
      <c r="H87" s="1"/>
      <c r="I87" s="8">
        <f>I73+I86</f>
        <v>10060130</v>
      </c>
      <c r="J87" s="1"/>
      <c r="K87" s="8">
        <f>K73+K86</f>
        <v>11281286</v>
      </c>
      <c r="L87" s="1"/>
      <c r="M87" s="8">
        <f>M73+M86</f>
        <v>11378669</v>
      </c>
    </row>
    <row r="88" spans="1:13" ht="22" thickTop="1" x14ac:dyDescent="0.2">
      <c r="E88" s="64"/>
      <c r="G88" s="1"/>
      <c r="H88" s="1"/>
      <c r="I88" s="1"/>
      <c r="J88" s="1"/>
      <c r="L88" s="1"/>
      <c r="M88" s="1"/>
    </row>
    <row r="89" spans="1:13" x14ac:dyDescent="0.2">
      <c r="E89" s="64"/>
      <c r="G89" s="1"/>
      <c r="H89" s="1"/>
      <c r="I89" s="1"/>
      <c r="J89" s="1"/>
      <c r="L89" s="1"/>
      <c r="M89" s="1"/>
    </row>
    <row r="90" spans="1:13" x14ac:dyDescent="0.2">
      <c r="E90" s="64"/>
      <c r="G90" s="1"/>
      <c r="H90" s="1"/>
      <c r="I90" s="1"/>
      <c r="J90" s="1"/>
      <c r="L90" s="1"/>
      <c r="M90" s="1"/>
    </row>
    <row r="91" spans="1:13" x14ac:dyDescent="0.2">
      <c r="E91" s="64"/>
      <c r="G91" s="1"/>
      <c r="H91" s="1"/>
      <c r="I91" s="1"/>
      <c r="J91" s="1"/>
      <c r="L91" s="1"/>
      <c r="M91" s="1"/>
    </row>
    <row r="92" spans="1:13" x14ac:dyDescent="0.2">
      <c r="E92" s="64"/>
      <c r="G92" s="1"/>
      <c r="H92" s="1"/>
      <c r="I92" s="1"/>
      <c r="J92" s="1"/>
      <c r="L92" s="1"/>
      <c r="M92" s="1"/>
    </row>
    <row r="93" spans="1:13" x14ac:dyDescent="0.2">
      <c r="A93" s="60" t="s">
        <v>139</v>
      </c>
      <c r="G93" s="1"/>
      <c r="H93" s="1"/>
      <c r="I93" s="1"/>
      <c r="J93" s="1"/>
      <c r="L93" s="1"/>
      <c r="M93" s="1">
        <v>2</v>
      </c>
    </row>
    <row r="94" spans="1:13" x14ac:dyDescent="0.2">
      <c r="G94" s="1">
        <f>G30-G87</f>
        <v>0</v>
      </c>
      <c r="H94" s="9"/>
      <c r="I94" s="9">
        <f>I30-I87</f>
        <v>0</v>
      </c>
      <c r="J94" s="9"/>
      <c r="K94" s="1">
        <f>K30-K87</f>
        <v>0</v>
      </c>
      <c r="L94" s="9"/>
      <c r="M94" s="9">
        <f>M30-M87</f>
        <v>0</v>
      </c>
    </row>
    <row r="95" spans="1:13" x14ac:dyDescent="0.2">
      <c r="G95" s="9"/>
      <c r="H95" s="9"/>
      <c r="I95" s="9"/>
      <c r="J95" s="9"/>
      <c r="L95" s="9"/>
      <c r="M95" s="9"/>
    </row>
  </sheetData>
  <mergeCells count="4">
    <mergeCell ref="G6:I6"/>
    <mergeCell ref="K6:M6"/>
    <mergeCell ref="G52:I52"/>
    <mergeCell ref="K52:M52"/>
  </mergeCells>
  <pageMargins left="0.7" right="0.7" top="0.75" bottom="0.75" header="0.3" footer="0.3"/>
  <pageSetup paperSize="9" scale="76" orientation="portrait" r:id="rId1"/>
  <rowBreaks count="1" manualBreakCount="1">
    <brk id="4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4"/>
  <sheetViews>
    <sheetView view="pageBreakPreview" topLeftCell="A23" zoomScale="140" zoomScaleNormal="100" zoomScaleSheetLayoutView="140" workbookViewId="0">
      <selection activeCell="A19" sqref="A19"/>
    </sheetView>
  </sheetViews>
  <sheetFormatPr baseColWidth="10" defaultColWidth="8.83203125" defaultRowHeight="21" x14ac:dyDescent="0.2"/>
  <cols>
    <col min="1" max="1" width="44.6640625" style="41" customWidth="1"/>
    <col min="2" max="2" width="5.5" style="41" customWidth="1"/>
    <col min="3" max="3" width="1.5" style="41" customWidth="1"/>
    <col min="4" max="4" width="13.1640625" style="9" customWidth="1"/>
    <col min="5" max="5" width="1.5" style="41" customWidth="1"/>
    <col min="6" max="6" width="13.1640625" style="9" customWidth="1"/>
    <col min="7" max="7" width="1.5" style="41" customWidth="1"/>
    <col min="8" max="8" width="13.1640625" style="9" customWidth="1"/>
    <col min="9" max="9" width="1.5" style="41" customWidth="1"/>
    <col min="10" max="10" width="13.1640625" style="9" customWidth="1"/>
  </cols>
  <sheetData>
    <row r="1" spans="1:10" x14ac:dyDescent="0.2">
      <c r="H1" s="101" t="s">
        <v>132</v>
      </c>
      <c r="I1" s="101"/>
      <c r="J1" s="101"/>
    </row>
    <row r="2" spans="1:10" x14ac:dyDescent="0.2">
      <c r="H2" s="101" t="s">
        <v>133</v>
      </c>
      <c r="I2" s="101"/>
      <c r="J2" s="101"/>
    </row>
    <row r="3" spans="1:10" x14ac:dyDescent="0.2">
      <c r="A3" s="44" t="s">
        <v>0</v>
      </c>
      <c r="J3" s="12"/>
    </row>
    <row r="4" spans="1:10" x14ac:dyDescent="0.2">
      <c r="A4" s="42" t="s">
        <v>50</v>
      </c>
      <c r="J4" s="13"/>
    </row>
    <row r="5" spans="1:10" x14ac:dyDescent="0.35">
      <c r="A5" s="66" t="s">
        <v>154</v>
      </c>
    </row>
    <row r="6" spans="1:10" x14ac:dyDescent="0.2">
      <c r="D6" s="11"/>
      <c r="F6" s="11"/>
      <c r="H6" s="11"/>
      <c r="J6" s="11"/>
    </row>
    <row r="7" spans="1:10" x14ac:dyDescent="0.2">
      <c r="A7" s="59"/>
      <c r="B7" s="61"/>
      <c r="D7" s="14"/>
      <c r="E7" s="45"/>
      <c r="F7" s="14"/>
      <c r="G7" s="45"/>
      <c r="H7" s="15"/>
      <c r="I7" s="45"/>
      <c r="J7" s="46" t="s">
        <v>134</v>
      </c>
    </row>
    <row r="8" spans="1:10" x14ac:dyDescent="0.2">
      <c r="A8" s="59"/>
      <c r="B8" s="61"/>
      <c r="C8" s="61"/>
      <c r="D8" s="100" t="s">
        <v>2</v>
      </c>
      <c r="E8" s="100"/>
      <c r="F8" s="100"/>
      <c r="G8" s="61"/>
      <c r="H8" s="100" t="s">
        <v>51</v>
      </c>
      <c r="I8" s="100"/>
      <c r="J8" s="100"/>
    </row>
    <row r="9" spans="1:10" x14ac:dyDescent="0.35">
      <c r="A9" s="71"/>
      <c r="B9" s="72" t="s">
        <v>4</v>
      </c>
      <c r="C9" s="40"/>
      <c r="D9" s="16">
        <v>2024</v>
      </c>
      <c r="E9" s="40"/>
      <c r="F9" s="16">
        <v>2023</v>
      </c>
      <c r="G9" s="40"/>
      <c r="H9" s="16">
        <v>2024</v>
      </c>
      <c r="I9" s="40"/>
      <c r="J9" s="16">
        <v>2023</v>
      </c>
    </row>
    <row r="10" spans="1:10" ht="22" x14ac:dyDescent="0.2">
      <c r="A10" s="73" t="s">
        <v>52</v>
      </c>
      <c r="B10" s="40"/>
      <c r="C10" s="74"/>
      <c r="D10" s="17"/>
      <c r="E10" s="74"/>
      <c r="F10" s="17"/>
      <c r="G10" s="74"/>
      <c r="H10" s="17"/>
      <c r="I10" s="74"/>
      <c r="J10" s="17"/>
    </row>
    <row r="11" spans="1:10" ht="22" x14ac:dyDescent="0.2">
      <c r="A11" s="75" t="s">
        <v>53</v>
      </c>
      <c r="B11" s="64">
        <v>13</v>
      </c>
      <c r="C11" s="74"/>
      <c r="D11" s="2">
        <v>2018257</v>
      </c>
      <c r="E11" s="76"/>
      <c r="F11" s="77">
        <v>2214763</v>
      </c>
      <c r="G11" s="76"/>
      <c r="H11" s="35">
        <v>2018257</v>
      </c>
      <c r="I11" s="76"/>
      <c r="J11" s="35">
        <v>2214763</v>
      </c>
    </row>
    <row r="12" spans="1:10" ht="22" x14ac:dyDescent="0.2">
      <c r="A12" s="75" t="s">
        <v>54</v>
      </c>
      <c r="B12" s="64">
        <v>13</v>
      </c>
      <c r="C12" s="2">
        <v>0</v>
      </c>
      <c r="D12" s="2">
        <v>-1232403</v>
      </c>
      <c r="E12" s="2"/>
      <c r="F12" s="78">
        <v>-1388748</v>
      </c>
      <c r="G12" s="2"/>
      <c r="H12" s="36">
        <v>-1256342</v>
      </c>
      <c r="I12" s="2"/>
      <c r="J12" s="36">
        <v>-1420081</v>
      </c>
    </row>
    <row r="13" spans="1:10" ht="22" x14ac:dyDescent="0.2">
      <c r="A13" s="73" t="s">
        <v>128</v>
      </c>
      <c r="B13" s="64"/>
      <c r="C13" s="2">
        <v>0</v>
      </c>
      <c r="D13" s="7">
        <f>SUM(D11:D12)</f>
        <v>785854</v>
      </c>
      <c r="E13" s="2">
        <v>0</v>
      </c>
      <c r="F13" s="79">
        <f>SUM(F11:F12)</f>
        <v>826015</v>
      </c>
      <c r="G13" s="2">
        <v>0</v>
      </c>
      <c r="H13" s="7">
        <f>SUM(H11:H12)</f>
        <v>761915</v>
      </c>
      <c r="I13" s="2">
        <v>0</v>
      </c>
      <c r="J13" s="79">
        <f>SUM(J11:J12)</f>
        <v>794682</v>
      </c>
    </row>
    <row r="14" spans="1:10" ht="22" x14ac:dyDescent="0.2">
      <c r="A14" s="75" t="s">
        <v>55</v>
      </c>
      <c r="B14" s="64">
        <v>13</v>
      </c>
      <c r="C14" s="2">
        <v>0</v>
      </c>
      <c r="D14" s="2">
        <v>16134</v>
      </c>
      <c r="E14" s="2"/>
      <c r="F14" s="77">
        <v>13417</v>
      </c>
      <c r="G14" s="2"/>
      <c r="H14" s="2">
        <v>19471</v>
      </c>
      <c r="I14" s="2"/>
      <c r="J14" s="37">
        <v>16754</v>
      </c>
    </row>
    <row r="15" spans="1:10" ht="22" x14ac:dyDescent="0.2">
      <c r="A15" s="75" t="s">
        <v>56</v>
      </c>
      <c r="B15" s="64"/>
      <c r="C15" s="2">
        <v>0</v>
      </c>
      <c r="D15" s="2">
        <v>-173445</v>
      </c>
      <c r="E15" s="2"/>
      <c r="F15" s="77">
        <v>-204600</v>
      </c>
      <c r="G15" s="2"/>
      <c r="H15" s="2">
        <v>-173445</v>
      </c>
      <c r="I15" s="2"/>
      <c r="J15" s="1">
        <v>-204600</v>
      </c>
    </row>
    <row r="16" spans="1:10" ht="22" x14ac:dyDescent="0.2">
      <c r="A16" s="75" t="s">
        <v>57</v>
      </c>
      <c r="B16" s="64"/>
      <c r="C16" s="2"/>
      <c r="D16" s="2">
        <v>-194543</v>
      </c>
      <c r="E16" s="2"/>
      <c r="F16" s="77">
        <v>-202546</v>
      </c>
      <c r="G16" s="2"/>
      <c r="H16" s="2">
        <v>-187659</v>
      </c>
      <c r="I16" s="2"/>
      <c r="J16" s="2">
        <v>-194945</v>
      </c>
    </row>
    <row r="17" spans="1:10" x14ac:dyDescent="0.2">
      <c r="A17" s="54" t="s">
        <v>58</v>
      </c>
      <c r="B17" s="64">
        <v>13</v>
      </c>
      <c r="C17" s="2">
        <v>0</v>
      </c>
      <c r="D17" s="3">
        <v>-7943</v>
      </c>
      <c r="E17" s="2"/>
      <c r="F17" s="78">
        <v>-7321</v>
      </c>
      <c r="G17" s="2"/>
      <c r="H17" s="3">
        <v>-7079</v>
      </c>
      <c r="I17" s="2"/>
      <c r="J17" s="3">
        <v>-6925</v>
      </c>
    </row>
    <row r="18" spans="1:10" ht="22" x14ac:dyDescent="0.2">
      <c r="A18" s="73" t="s">
        <v>86</v>
      </c>
      <c r="B18" s="64"/>
      <c r="C18" s="2">
        <v>0</v>
      </c>
      <c r="D18" s="2">
        <f>SUM(D13:D17)</f>
        <v>426057</v>
      </c>
      <c r="E18" s="2">
        <v>0</v>
      </c>
      <c r="F18" s="79">
        <f>SUM(F13:F17)</f>
        <v>424965</v>
      </c>
      <c r="G18" s="2">
        <v>0</v>
      </c>
      <c r="H18" s="2">
        <f>SUM(H13:H17)</f>
        <v>413203</v>
      </c>
      <c r="I18" s="2">
        <v>0</v>
      </c>
      <c r="J18" s="79">
        <f>SUM(J13:J17)</f>
        <v>404966</v>
      </c>
    </row>
    <row r="19" spans="1:10" ht="22" x14ac:dyDescent="0.2">
      <c r="A19" s="75" t="s">
        <v>129</v>
      </c>
      <c r="B19" s="64"/>
      <c r="C19" s="2">
        <v>0</v>
      </c>
      <c r="D19" s="80">
        <v>-85206</v>
      </c>
      <c r="E19" s="2"/>
      <c r="F19" s="80">
        <v>-85133</v>
      </c>
      <c r="G19" s="2"/>
      <c r="H19" s="3">
        <v>-82795</v>
      </c>
      <c r="I19" s="2"/>
      <c r="J19" s="3">
        <v>-80619</v>
      </c>
    </row>
    <row r="20" spans="1:10" ht="23" thickBot="1" x14ac:dyDescent="0.25">
      <c r="A20" s="73" t="s">
        <v>147</v>
      </c>
      <c r="B20" s="64"/>
      <c r="C20" s="2">
        <v>0</v>
      </c>
      <c r="D20" s="8">
        <f>SUM(D18:D19)</f>
        <v>340851</v>
      </c>
      <c r="E20" s="2">
        <v>0</v>
      </c>
      <c r="F20" s="81">
        <f>SUM(F18:F19)</f>
        <v>339832</v>
      </c>
      <c r="G20" s="2">
        <v>0</v>
      </c>
      <c r="H20" s="8">
        <f>SUM(H18:H19)</f>
        <v>330408</v>
      </c>
      <c r="I20" s="2">
        <v>0</v>
      </c>
      <c r="J20" s="81">
        <f>SUM(J18:J19)</f>
        <v>324347</v>
      </c>
    </row>
    <row r="21" spans="1:10" ht="22" thickTop="1" x14ac:dyDescent="0.2">
      <c r="A21" s="73"/>
      <c r="B21" s="63"/>
      <c r="C21" s="2"/>
      <c r="D21" s="2"/>
      <c r="E21" s="2"/>
      <c r="F21" s="2"/>
      <c r="G21" s="2"/>
      <c r="H21" s="2"/>
      <c r="I21" s="2"/>
      <c r="J21" s="2"/>
    </row>
    <row r="22" spans="1:10" x14ac:dyDescent="0.2">
      <c r="A22" s="82" t="s">
        <v>59</v>
      </c>
      <c r="B22" s="63"/>
      <c r="C22" s="2">
        <v>0</v>
      </c>
      <c r="D22" s="2"/>
      <c r="E22" s="2">
        <v>0</v>
      </c>
      <c r="F22" s="2"/>
      <c r="G22" s="2">
        <v>0</v>
      </c>
      <c r="H22" s="2"/>
      <c r="I22" s="2">
        <v>0</v>
      </c>
      <c r="J22" s="2"/>
    </row>
    <row r="23" spans="1:10" x14ac:dyDescent="0.2">
      <c r="A23" s="83" t="s">
        <v>148</v>
      </c>
      <c r="B23" s="64"/>
      <c r="C23" s="2"/>
      <c r="D23" s="2">
        <v>-911</v>
      </c>
      <c r="E23" s="2"/>
      <c r="F23" s="79">
        <v>0</v>
      </c>
      <c r="G23" s="2"/>
      <c r="H23" s="2">
        <v>2658</v>
      </c>
      <c r="I23" s="2"/>
      <c r="J23" s="79">
        <v>0</v>
      </c>
    </row>
    <row r="24" spans="1:10" ht="22" thickBot="1" x14ac:dyDescent="0.25">
      <c r="A24" s="82" t="s">
        <v>145</v>
      </c>
      <c r="B24" s="63"/>
      <c r="C24" s="2">
        <v>0</v>
      </c>
      <c r="D24" s="8">
        <f>SUM(D20+D23)</f>
        <v>339940</v>
      </c>
      <c r="E24" s="2"/>
      <c r="F24" s="81">
        <f>F20+F23</f>
        <v>339832</v>
      </c>
      <c r="G24" s="2"/>
      <c r="H24" s="8">
        <f>SUM(H20+H23)</f>
        <v>333066</v>
      </c>
      <c r="I24" s="2"/>
      <c r="J24" s="81">
        <f>J20+J23</f>
        <v>324347</v>
      </c>
    </row>
    <row r="25" spans="1:10" ht="22" thickTop="1" x14ac:dyDescent="0.2">
      <c r="A25" s="82"/>
      <c r="B25" s="63"/>
      <c r="C25" s="2"/>
      <c r="D25" s="1"/>
      <c r="E25" s="79"/>
      <c r="F25" s="79"/>
      <c r="G25" s="79"/>
      <c r="H25" s="1"/>
      <c r="I25" s="79"/>
      <c r="J25" s="79"/>
    </row>
    <row r="26" spans="1:10" x14ac:dyDescent="0.2">
      <c r="A26" s="44" t="s">
        <v>60</v>
      </c>
      <c r="B26" s="56"/>
      <c r="C26" s="2"/>
      <c r="D26" s="2"/>
      <c r="E26" s="2"/>
      <c r="F26" s="79"/>
      <c r="G26" s="2"/>
      <c r="H26" s="2"/>
      <c r="I26" s="2"/>
      <c r="J26" s="79"/>
    </row>
    <row r="27" spans="1:10" x14ac:dyDescent="0.2">
      <c r="A27" s="41" t="s">
        <v>61</v>
      </c>
      <c r="B27" s="56"/>
      <c r="C27" s="2">
        <v>0</v>
      </c>
      <c r="D27" s="2">
        <f>+D29-D28</f>
        <v>340620</v>
      </c>
      <c r="E27" s="2">
        <v>0</v>
      </c>
      <c r="F27" s="79">
        <f>F29-F28</f>
        <v>339610</v>
      </c>
      <c r="G27" s="2">
        <v>0</v>
      </c>
      <c r="H27" s="2">
        <f>+H29-H28</f>
        <v>330408</v>
      </c>
      <c r="I27" s="2">
        <v>0</v>
      </c>
      <c r="J27" s="79">
        <f>J29-J28</f>
        <v>324347</v>
      </c>
    </row>
    <row r="28" spans="1:10" x14ac:dyDescent="0.2">
      <c r="A28" s="41" t="s">
        <v>47</v>
      </c>
      <c r="B28" s="56"/>
      <c r="C28" s="2"/>
      <c r="D28" s="80">
        <v>231</v>
      </c>
      <c r="E28" s="2"/>
      <c r="F28" s="80">
        <v>222</v>
      </c>
      <c r="G28" s="2"/>
      <c r="H28" s="3">
        <v>0</v>
      </c>
      <c r="I28" s="2"/>
      <c r="J28" s="3">
        <v>0</v>
      </c>
    </row>
    <row r="29" spans="1:10" ht="22" thickBot="1" x14ac:dyDescent="0.25">
      <c r="A29" s="84"/>
      <c r="B29" s="56"/>
      <c r="C29" s="2">
        <v>0</v>
      </c>
      <c r="D29" s="8">
        <f>+D20</f>
        <v>340851</v>
      </c>
      <c r="E29" s="2">
        <v>0</v>
      </c>
      <c r="F29" s="81">
        <f>+F20</f>
        <v>339832</v>
      </c>
      <c r="G29" s="2">
        <v>0</v>
      </c>
      <c r="H29" s="8">
        <f>+H20</f>
        <v>330408</v>
      </c>
      <c r="I29" s="2">
        <v>0</v>
      </c>
      <c r="J29" s="81">
        <f>+J20</f>
        <v>324347</v>
      </c>
    </row>
    <row r="30" spans="1:10" ht="22" thickTop="1" x14ac:dyDescent="0.2">
      <c r="A30" s="52"/>
      <c r="B30" s="56"/>
      <c r="C30" s="2">
        <v>0</v>
      </c>
      <c r="D30" s="2"/>
      <c r="E30" s="2">
        <v>0</v>
      </c>
      <c r="F30" s="79"/>
      <c r="G30" s="2">
        <v>0</v>
      </c>
      <c r="H30" s="2"/>
      <c r="I30" s="2">
        <v>0</v>
      </c>
      <c r="J30" s="79"/>
    </row>
    <row r="31" spans="1:10" x14ac:dyDescent="0.2">
      <c r="A31" s="39" t="s">
        <v>62</v>
      </c>
      <c r="B31" s="56"/>
      <c r="C31" s="2">
        <v>0</v>
      </c>
      <c r="D31" s="2"/>
      <c r="E31" s="2">
        <v>0</v>
      </c>
      <c r="F31" s="79"/>
      <c r="G31" s="2">
        <v>0</v>
      </c>
      <c r="H31" s="2"/>
      <c r="I31" s="2">
        <v>0</v>
      </c>
      <c r="J31" s="79"/>
    </row>
    <row r="32" spans="1:10" x14ac:dyDescent="0.2">
      <c r="A32" s="41" t="s">
        <v>61</v>
      </c>
      <c r="B32" s="56"/>
      <c r="C32" s="2">
        <v>0</v>
      </c>
      <c r="D32" s="2">
        <f>+D34-D33</f>
        <v>339777</v>
      </c>
      <c r="E32" s="2">
        <v>0</v>
      </c>
      <c r="F32" s="79">
        <f>F34-F33</f>
        <v>339610</v>
      </c>
      <c r="G32" s="2">
        <v>0</v>
      </c>
      <c r="H32" s="2">
        <f>+H34-H33</f>
        <v>333066</v>
      </c>
      <c r="I32" s="2">
        <v>0</v>
      </c>
      <c r="J32" s="79">
        <f>J34-J33</f>
        <v>324347</v>
      </c>
    </row>
    <row r="33" spans="1:10" x14ac:dyDescent="0.2">
      <c r="A33" s="41" t="s">
        <v>47</v>
      </c>
      <c r="B33" s="56"/>
      <c r="C33" s="2">
        <v>0</v>
      </c>
      <c r="D33" s="80">
        <v>163</v>
      </c>
      <c r="E33" s="2">
        <v>0</v>
      </c>
      <c r="F33" s="79">
        <v>222</v>
      </c>
      <c r="G33" s="2">
        <v>0</v>
      </c>
      <c r="H33" s="2">
        <v>0</v>
      </c>
      <c r="I33" s="2">
        <v>0</v>
      </c>
      <c r="J33" s="79">
        <v>0</v>
      </c>
    </row>
    <row r="34" spans="1:10" ht="22" thickBot="1" x14ac:dyDescent="0.25">
      <c r="A34" s="84"/>
      <c r="B34" s="56"/>
      <c r="C34" s="2"/>
      <c r="D34" s="8">
        <f>+D24</f>
        <v>339940</v>
      </c>
      <c r="E34" s="2"/>
      <c r="F34" s="81">
        <f>+F24</f>
        <v>339832</v>
      </c>
      <c r="G34" s="2"/>
      <c r="H34" s="8">
        <f>+H24</f>
        <v>333066</v>
      </c>
      <c r="I34" s="2"/>
      <c r="J34" s="81">
        <f>+J24</f>
        <v>324347</v>
      </c>
    </row>
    <row r="35" spans="1:10" ht="22" thickTop="1" x14ac:dyDescent="0.2">
      <c r="A35" s="39"/>
      <c r="B35" s="56"/>
      <c r="C35" s="2">
        <v>0</v>
      </c>
      <c r="D35" s="11"/>
      <c r="E35" s="2">
        <v>0</v>
      </c>
      <c r="F35" s="79"/>
      <c r="G35" s="2">
        <v>0</v>
      </c>
      <c r="H35" s="11"/>
      <c r="I35" s="2">
        <v>0</v>
      </c>
      <c r="J35" s="79"/>
    </row>
    <row r="36" spans="1:10" x14ac:dyDescent="0.2">
      <c r="A36" s="39" t="s">
        <v>63</v>
      </c>
      <c r="B36" s="64"/>
      <c r="C36" s="2"/>
      <c r="D36" s="11"/>
      <c r="E36" s="2"/>
      <c r="F36" s="79"/>
      <c r="G36" s="2"/>
      <c r="H36" s="11"/>
      <c r="I36" s="2"/>
      <c r="J36" s="79"/>
    </row>
    <row r="37" spans="1:10" ht="23" thickBot="1" x14ac:dyDescent="0.25">
      <c r="A37" s="59" t="s">
        <v>160</v>
      </c>
      <c r="B37" s="64"/>
      <c r="C37" s="2"/>
      <c r="D37" s="85">
        <f>D27/D38</f>
        <v>3.7325719888783339E-2</v>
      </c>
      <c r="E37" s="18"/>
      <c r="F37" s="86">
        <f>F27/F38</f>
        <v>3.7215042368121981E-2</v>
      </c>
      <c r="G37" s="18"/>
      <c r="H37" s="85">
        <f>H27/H38</f>
        <v>3.6206671531363761E-2</v>
      </c>
      <c r="I37" s="18"/>
      <c r="J37" s="86">
        <f>J27/J38</f>
        <v>3.5542496825692001E-2</v>
      </c>
    </row>
    <row r="38" spans="1:10" ht="23" thickTop="1" thickBot="1" x14ac:dyDescent="0.25">
      <c r="A38" s="41" t="s">
        <v>140</v>
      </c>
      <c r="B38" s="63"/>
      <c r="C38" s="2"/>
      <c r="D38" s="81">
        <v>9125611</v>
      </c>
      <c r="E38" s="2"/>
      <c r="F38" s="81">
        <v>9125611</v>
      </c>
      <c r="G38" s="2"/>
      <c r="H38" s="81">
        <v>9125611</v>
      </c>
      <c r="I38" s="2"/>
      <c r="J38" s="8">
        <v>9125611</v>
      </c>
    </row>
    <row r="39" spans="1:10" ht="22" thickTop="1" x14ac:dyDescent="0.2">
      <c r="B39" s="40"/>
      <c r="C39" s="2"/>
      <c r="D39" s="11"/>
      <c r="E39" s="2"/>
      <c r="F39" s="11"/>
      <c r="G39" s="2"/>
      <c r="H39" s="11"/>
      <c r="I39" s="2"/>
      <c r="J39" s="11"/>
    </row>
    <row r="40" spans="1:10" x14ac:dyDescent="0.2">
      <c r="B40" s="56"/>
      <c r="C40" s="2"/>
      <c r="D40" s="2"/>
      <c r="E40" s="2"/>
      <c r="F40" s="2"/>
      <c r="G40" s="2"/>
      <c r="H40" s="2"/>
      <c r="I40" s="2"/>
      <c r="J40" s="2"/>
    </row>
    <row r="41" spans="1:10" x14ac:dyDescent="0.2">
      <c r="B41" s="56"/>
      <c r="C41" s="2"/>
      <c r="D41" s="2"/>
      <c r="E41" s="2"/>
      <c r="F41" s="2"/>
      <c r="G41" s="2"/>
      <c r="H41" s="2"/>
      <c r="I41" s="2"/>
      <c r="J41" s="2"/>
    </row>
    <row r="42" spans="1:10" x14ac:dyDescent="0.2">
      <c r="B42" s="56"/>
      <c r="C42" s="2"/>
      <c r="D42" s="2"/>
      <c r="E42" s="2"/>
      <c r="F42" s="2"/>
      <c r="G42" s="2"/>
      <c r="H42" s="2"/>
      <c r="I42" s="2"/>
      <c r="J42" s="2"/>
    </row>
    <row r="43" spans="1:10" x14ac:dyDescent="0.2">
      <c r="B43" s="56"/>
      <c r="C43" s="2"/>
      <c r="D43" s="2"/>
      <c r="E43" s="2"/>
      <c r="F43" s="2"/>
      <c r="G43" s="2"/>
      <c r="H43" s="2"/>
      <c r="I43" s="2"/>
      <c r="J43" s="2"/>
    </row>
    <row r="44" spans="1:10" x14ac:dyDescent="0.2">
      <c r="B44" s="56"/>
      <c r="C44" s="2"/>
      <c r="D44" s="2"/>
      <c r="E44" s="2"/>
      <c r="F44" s="2"/>
      <c r="G44" s="2"/>
      <c r="H44" s="2"/>
      <c r="I44" s="2"/>
      <c r="J44" s="2"/>
    </row>
    <row r="45" spans="1:10" x14ac:dyDescent="0.2">
      <c r="B45" s="56"/>
      <c r="C45" s="2"/>
      <c r="D45" s="11"/>
      <c r="E45" s="2"/>
      <c r="F45" s="11"/>
      <c r="G45" s="2"/>
      <c r="H45" s="11"/>
      <c r="I45" s="2"/>
      <c r="J45" s="11"/>
    </row>
    <row r="46" spans="1:10" x14ac:dyDescent="0.2">
      <c r="A46" s="60" t="s">
        <v>139</v>
      </c>
      <c r="B46" s="63"/>
      <c r="D46" s="11"/>
      <c r="F46" s="17"/>
      <c r="H46" s="11"/>
      <c r="J46" s="1">
        <v>3</v>
      </c>
    </row>
    <row r="47" spans="1:10" x14ac:dyDescent="0.2">
      <c r="B47" s="61"/>
      <c r="D47" s="11"/>
      <c r="F47" s="11"/>
      <c r="H47" s="11"/>
      <c r="J47" s="11"/>
    </row>
    <row r="48" spans="1:10" x14ac:dyDescent="0.2">
      <c r="B48" s="61"/>
      <c r="D48" s="11"/>
      <c r="F48" s="11"/>
      <c r="H48" s="11"/>
      <c r="J48" s="11"/>
    </row>
    <row r="49" spans="2:10" x14ac:dyDescent="0.2">
      <c r="B49" s="61"/>
      <c r="D49" s="11"/>
      <c r="F49" s="11"/>
      <c r="H49" s="11"/>
      <c r="J49" s="11"/>
    </row>
    <row r="50" spans="2:10" x14ac:dyDescent="0.2">
      <c r="B50" s="61"/>
      <c r="D50" s="11"/>
      <c r="F50" s="11"/>
      <c r="H50" s="11"/>
      <c r="J50" s="11"/>
    </row>
    <row r="51" spans="2:10" x14ac:dyDescent="0.2">
      <c r="B51" s="61"/>
      <c r="D51" s="11"/>
      <c r="F51" s="11"/>
      <c r="H51" s="11"/>
      <c r="J51" s="11"/>
    </row>
    <row r="52" spans="2:10" x14ac:dyDescent="0.2">
      <c r="B52" s="61"/>
      <c r="D52" s="11"/>
      <c r="F52" s="11"/>
      <c r="H52" s="11"/>
      <c r="J52" s="11"/>
    </row>
    <row r="53" spans="2:10" x14ac:dyDescent="0.2">
      <c r="B53" s="61"/>
      <c r="D53" s="11"/>
      <c r="F53" s="11"/>
      <c r="H53" s="11"/>
      <c r="J53" s="11"/>
    </row>
    <row r="56" spans="2:10" x14ac:dyDescent="0.2">
      <c r="F56" s="17"/>
      <c r="H56" s="11"/>
    </row>
    <row r="57" spans="2:10" x14ac:dyDescent="0.2">
      <c r="F57" s="17"/>
      <c r="H57" s="11"/>
    </row>
    <row r="58" spans="2:10" x14ac:dyDescent="0.2">
      <c r="F58" s="17"/>
      <c r="H58" s="11"/>
    </row>
    <row r="59" spans="2:10" x14ac:dyDescent="0.2">
      <c r="F59" s="17"/>
      <c r="H59" s="11"/>
    </row>
    <row r="60" spans="2:10" x14ac:dyDescent="0.2">
      <c r="H60" s="11"/>
    </row>
    <row r="61" spans="2:10" x14ac:dyDescent="0.2">
      <c r="F61" s="17"/>
      <c r="H61" s="11"/>
    </row>
    <row r="62" spans="2:10" x14ac:dyDescent="0.2">
      <c r="H62" s="11"/>
    </row>
    <row r="64" spans="2:10" x14ac:dyDescent="0.2">
      <c r="H64" s="11"/>
    </row>
  </sheetData>
  <mergeCells count="4">
    <mergeCell ref="D8:F8"/>
    <mergeCell ref="H8:J8"/>
    <mergeCell ref="H1:J1"/>
    <mergeCell ref="H2:J2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"/>
  <sheetViews>
    <sheetView view="pageBreakPreview" topLeftCell="A10" zoomScale="120" zoomScaleNormal="100" zoomScaleSheetLayoutView="120" workbookViewId="0">
      <selection activeCell="O21" sqref="O21"/>
    </sheetView>
  </sheetViews>
  <sheetFormatPr baseColWidth="10" defaultColWidth="8.83203125" defaultRowHeight="21" x14ac:dyDescent="0.2"/>
  <cols>
    <col min="1" max="1" width="35.83203125" style="41" customWidth="1"/>
    <col min="2" max="2" width="1.1640625" style="41" customWidth="1"/>
    <col min="3" max="3" width="7" style="40" customWidth="1"/>
    <col min="4" max="4" width="1.5" style="41" customWidth="1"/>
    <col min="5" max="5" width="13.1640625" style="1" customWidth="1"/>
    <col min="6" max="6" width="1.5" style="1" customWidth="1"/>
    <col min="7" max="7" width="13.1640625" style="1" customWidth="1"/>
    <col min="8" max="8" width="1.5" style="1" customWidth="1"/>
    <col min="9" max="9" width="13.1640625" style="1" customWidth="1"/>
    <col min="10" max="10" width="1.5" style="2" customWidth="1"/>
    <col min="11" max="11" width="13.1640625" style="1" customWidth="1"/>
    <col min="12" max="12" width="1.5" style="19" customWidth="1"/>
    <col min="13" max="13" width="13.6640625" style="19" customWidth="1"/>
    <col min="14" max="14" width="1.5" style="19" customWidth="1"/>
    <col min="15" max="15" width="13.1640625" style="1" customWidth="1"/>
    <col min="16" max="16" width="1.5" style="20" customWidth="1"/>
    <col min="17" max="17" width="13.1640625" style="1" customWidth="1"/>
    <col min="18" max="18" width="1.5" style="20" customWidth="1"/>
    <col min="19" max="19" width="13.1640625" style="1" customWidth="1"/>
  </cols>
  <sheetData>
    <row r="1" spans="1:19" x14ac:dyDescent="0.2">
      <c r="Q1" s="101" t="s">
        <v>132</v>
      </c>
      <c r="R1" s="101"/>
      <c r="S1" s="101"/>
    </row>
    <row r="2" spans="1:19" x14ac:dyDescent="0.2">
      <c r="Q2" s="101" t="s">
        <v>133</v>
      </c>
      <c r="R2" s="101"/>
      <c r="S2" s="101"/>
    </row>
    <row r="3" spans="1:19" x14ac:dyDescent="0.2">
      <c r="A3" s="39" t="s">
        <v>0</v>
      </c>
      <c r="B3" s="39"/>
      <c r="C3" s="51"/>
      <c r="D3" s="39"/>
      <c r="S3" s="21"/>
    </row>
    <row r="4" spans="1:19" x14ac:dyDescent="0.2">
      <c r="A4" s="39" t="s">
        <v>158</v>
      </c>
      <c r="B4" s="39"/>
      <c r="C4" s="51"/>
      <c r="D4" s="39"/>
      <c r="Q4" s="22"/>
      <c r="R4" s="23"/>
      <c r="S4" s="24"/>
    </row>
    <row r="5" spans="1:19" x14ac:dyDescent="0.35">
      <c r="A5" s="66" t="s">
        <v>154</v>
      </c>
      <c r="B5" s="39"/>
      <c r="C5" s="51"/>
      <c r="D5" s="39"/>
    </row>
    <row r="6" spans="1:19" x14ac:dyDescent="0.2">
      <c r="A6" s="87"/>
      <c r="B6" s="87"/>
      <c r="C6" s="87"/>
      <c r="D6" s="87"/>
      <c r="E6" s="2"/>
      <c r="F6" s="2"/>
      <c r="G6" s="2"/>
      <c r="H6" s="2"/>
      <c r="I6" s="2"/>
      <c r="K6" s="2"/>
      <c r="O6" s="2"/>
      <c r="P6" s="19"/>
      <c r="Q6" s="2"/>
      <c r="R6" s="19"/>
      <c r="S6" s="2"/>
    </row>
    <row r="7" spans="1:19" x14ac:dyDescent="0.2">
      <c r="E7" s="3"/>
      <c r="F7" s="3"/>
      <c r="G7" s="3"/>
      <c r="H7" s="3"/>
      <c r="I7" s="3"/>
      <c r="J7" s="3"/>
      <c r="K7" s="3"/>
      <c r="L7" s="25"/>
      <c r="M7" s="25"/>
      <c r="N7" s="25"/>
      <c r="O7" s="3"/>
      <c r="P7" s="25"/>
      <c r="Q7" s="3"/>
      <c r="R7" s="25"/>
      <c r="S7" s="46" t="s">
        <v>134</v>
      </c>
    </row>
    <row r="8" spans="1:19" x14ac:dyDescent="0.2">
      <c r="E8" s="102" t="s">
        <v>64</v>
      </c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</row>
    <row r="9" spans="1:19" x14ac:dyDescent="0.2">
      <c r="E9" s="103" t="s">
        <v>65</v>
      </c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9"/>
      <c r="Q9" s="2"/>
      <c r="R9" s="19"/>
      <c r="S9" s="22"/>
    </row>
    <row r="10" spans="1:19" ht="44" x14ac:dyDescent="0.35">
      <c r="A10" s="51"/>
      <c r="B10" s="51"/>
      <c r="D10" s="40"/>
      <c r="E10" s="26"/>
      <c r="F10" s="26"/>
      <c r="G10" s="26"/>
      <c r="H10" s="26"/>
      <c r="I10" s="104" t="s">
        <v>66</v>
      </c>
      <c r="J10" s="104"/>
      <c r="K10" s="104"/>
      <c r="L10" s="27"/>
      <c r="M10" s="28" t="s">
        <v>45</v>
      </c>
      <c r="N10" s="27"/>
      <c r="O10" s="29"/>
      <c r="P10" s="27"/>
      <c r="Q10" s="26"/>
      <c r="R10" s="30"/>
      <c r="S10" s="26"/>
    </row>
    <row r="11" spans="1:19" x14ac:dyDescent="0.2">
      <c r="A11" s="51"/>
      <c r="B11" s="51"/>
      <c r="D11" s="40"/>
      <c r="E11" s="26" t="s">
        <v>67</v>
      </c>
      <c r="F11" s="26"/>
      <c r="G11" s="26"/>
      <c r="H11" s="26"/>
      <c r="I11" s="29"/>
      <c r="J11" s="29"/>
      <c r="K11" s="29"/>
      <c r="L11" s="27"/>
      <c r="M11" s="29" t="s">
        <v>68</v>
      </c>
      <c r="N11" s="27"/>
      <c r="O11" s="29" t="s">
        <v>69</v>
      </c>
      <c r="P11" s="27"/>
      <c r="Q11" s="26"/>
      <c r="R11" s="30"/>
      <c r="S11" s="26"/>
    </row>
    <row r="12" spans="1:19" x14ac:dyDescent="0.2">
      <c r="A12" s="51"/>
      <c r="B12" s="51"/>
      <c r="D12" s="40"/>
      <c r="E12" s="26" t="s">
        <v>70</v>
      </c>
      <c r="F12" s="29"/>
      <c r="G12" s="29" t="s">
        <v>71</v>
      </c>
      <c r="H12" s="29"/>
      <c r="I12" s="26" t="s">
        <v>72</v>
      </c>
      <c r="J12" s="29"/>
      <c r="K12" s="26"/>
      <c r="L12" s="27"/>
      <c r="M12" s="29" t="s">
        <v>73</v>
      </c>
      <c r="N12" s="27"/>
      <c r="O12" s="29" t="s">
        <v>74</v>
      </c>
      <c r="P12" s="27"/>
      <c r="Q12" s="26" t="s">
        <v>75</v>
      </c>
      <c r="R12" s="30"/>
      <c r="S12" s="26"/>
    </row>
    <row r="13" spans="1:19" x14ac:dyDescent="0.2">
      <c r="A13" s="51"/>
      <c r="B13" s="51"/>
      <c r="C13" s="47" t="s">
        <v>4</v>
      </c>
      <c r="D13" s="40"/>
      <c r="E13" s="31" t="s">
        <v>76</v>
      </c>
      <c r="F13" s="26"/>
      <c r="G13" s="31" t="s">
        <v>67</v>
      </c>
      <c r="H13" s="26"/>
      <c r="I13" s="31" t="s">
        <v>77</v>
      </c>
      <c r="J13" s="29"/>
      <c r="K13" s="31" t="s">
        <v>44</v>
      </c>
      <c r="L13" s="27"/>
      <c r="M13" s="31" t="s">
        <v>78</v>
      </c>
      <c r="N13" s="27"/>
      <c r="O13" s="31" t="s">
        <v>79</v>
      </c>
      <c r="P13" s="30"/>
      <c r="Q13" s="31" t="s">
        <v>80</v>
      </c>
      <c r="R13" s="30"/>
      <c r="S13" s="31" t="s">
        <v>81</v>
      </c>
    </row>
    <row r="14" spans="1:19" x14ac:dyDescent="0.2">
      <c r="A14" s="88"/>
      <c r="B14" s="88"/>
      <c r="C14" s="51"/>
      <c r="D14" s="88"/>
      <c r="M14" s="2"/>
    </row>
    <row r="15" spans="1:19" x14ac:dyDescent="0.2">
      <c r="A15" s="39" t="s">
        <v>155</v>
      </c>
      <c r="B15" s="39"/>
      <c r="C15" s="89"/>
      <c r="D15" s="39"/>
      <c r="E15" s="2">
        <v>912561</v>
      </c>
      <c r="G15" s="2">
        <v>3233498</v>
      </c>
      <c r="I15" s="2">
        <v>91256</v>
      </c>
      <c r="J15" s="1">
        <v>0</v>
      </c>
      <c r="K15" s="2">
        <v>4084220</v>
      </c>
      <c r="L15" s="20"/>
      <c r="M15" s="1">
        <v>-1684986</v>
      </c>
      <c r="O15" s="2">
        <f>SUM(E15:M15)</f>
        <v>6636549</v>
      </c>
      <c r="P15" s="19">
        <v>0</v>
      </c>
      <c r="Q15" s="2">
        <v>45113</v>
      </c>
      <c r="R15" s="19"/>
      <c r="S15" s="2">
        <f>SUM(O15:Q15)</f>
        <v>6681662</v>
      </c>
    </row>
    <row r="16" spans="1:19" x14ac:dyDescent="0.2">
      <c r="A16" s="41" t="s">
        <v>145</v>
      </c>
      <c r="B16" s="39"/>
      <c r="C16" s="89"/>
      <c r="D16" s="39"/>
      <c r="E16" s="2">
        <v>0</v>
      </c>
      <c r="F16" s="2"/>
      <c r="G16" s="2">
        <v>0</v>
      </c>
      <c r="H16" s="2"/>
      <c r="I16" s="2">
        <v>0</v>
      </c>
      <c r="K16" s="2">
        <f>PL_Eng!D32</f>
        <v>339777</v>
      </c>
      <c r="M16" s="2">
        <v>0</v>
      </c>
      <c r="O16" s="2">
        <f>SUM(E16:M16)</f>
        <v>339777</v>
      </c>
      <c r="P16" s="19"/>
      <c r="Q16" s="2">
        <f>PL_Eng!D33</f>
        <v>163</v>
      </c>
      <c r="R16" s="19"/>
      <c r="S16" s="2">
        <f>SUM(O16:Q16)</f>
        <v>339940</v>
      </c>
    </row>
    <row r="17" spans="1:19" x14ac:dyDescent="0.2">
      <c r="A17" s="41" t="s">
        <v>82</v>
      </c>
      <c r="B17" s="39"/>
      <c r="C17" s="64">
        <v>12</v>
      </c>
      <c r="D17" s="39"/>
      <c r="E17" s="2">
        <v>0</v>
      </c>
      <c r="F17" s="2"/>
      <c r="G17" s="2">
        <v>0</v>
      </c>
      <c r="H17" s="2"/>
      <c r="I17" s="2">
        <v>0</v>
      </c>
      <c r="K17" s="79">
        <v>-109507</v>
      </c>
      <c r="M17" s="2">
        <v>0</v>
      </c>
      <c r="O17" s="2">
        <f>SUM(E17:M17)</f>
        <v>-109507</v>
      </c>
      <c r="P17" s="19"/>
      <c r="Q17" s="2">
        <v>0</v>
      </c>
      <c r="R17" s="19"/>
      <c r="S17" s="2">
        <f>SUM(O17:Q17)</f>
        <v>-109507</v>
      </c>
    </row>
    <row r="18" spans="1:19" ht="22" thickBot="1" x14ac:dyDescent="0.25">
      <c r="A18" s="39" t="s">
        <v>156</v>
      </c>
      <c r="B18" s="39"/>
      <c r="C18" s="51"/>
      <c r="D18" s="39"/>
      <c r="E18" s="8">
        <f>SUM(E15:E17)</f>
        <v>912561</v>
      </c>
      <c r="F18" s="2"/>
      <c r="G18" s="8">
        <f>SUM(G15:G17)</f>
        <v>3233498</v>
      </c>
      <c r="H18" s="2"/>
      <c r="I18" s="8">
        <f>SUM(I15:I17)</f>
        <v>91256</v>
      </c>
      <c r="K18" s="8">
        <f>SUM(K15:K17)</f>
        <v>4314490</v>
      </c>
      <c r="M18" s="8">
        <f>SUM(M15:M17)</f>
        <v>-1684986</v>
      </c>
      <c r="O18" s="8">
        <f>SUM(O15:O17)</f>
        <v>6866819</v>
      </c>
      <c r="P18" s="19"/>
      <c r="Q18" s="8">
        <f>SUM(Q15:Q17)</f>
        <v>45276</v>
      </c>
      <c r="R18" s="19"/>
      <c r="S18" s="8">
        <f>SUM(S15:S17)</f>
        <v>6912095</v>
      </c>
    </row>
    <row r="19" spans="1:19" ht="22" thickTop="1" x14ac:dyDescent="0.2">
      <c r="A19" s="88"/>
      <c r="B19" s="88"/>
      <c r="C19" s="51"/>
      <c r="D19" s="88"/>
      <c r="M19" s="2"/>
    </row>
    <row r="20" spans="1:19" x14ac:dyDescent="0.2">
      <c r="A20" s="39" t="s">
        <v>144</v>
      </c>
      <c r="B20" s="39"/>
      <c r="C20" s="51"/>
      <c r="D20" s="39"/>
      <c r="E20" s="2">
        <v>912561</v>
      </c>
      <c r="F20" s="2"/>
      <c r="G20" s="2">
        <v>3233498</v>
      </c>
      <c r="H20" s="2"/>
      <c r="I20" s="2">
        <v>91256</v>
      </c>
      <c r="J20" s="2">
        <v>0</v>
      </c>
      <c r="K20" s="2">
        <v>3413086</v>
      </c>
      <c r="M20" s="34">
        <v>-1684986</v>
      </c>
      <c r="N20" s="19">
        <v>0</v>
      </c>
      <c r="O20" s="2">
        <f>SUM(E20:M20)</f>
        <v>5965415</v>
      </c>
      <c r="P20" s="19">
        <v>0</v>
      </c>
      <c r="Q20" s="1">
        <v>44502</v>
      </c>
      <c r="R20" s="19"/>
      <c r="S20" s="2">
        <f>+O20+Q20</f>
        <v>6009917</v>
      </c>
    </row>
    <row r="21" spans="1:19" x14ac:dyDescent="0.2">
      <c r="A21" s="41" t="s">
        <v>145</v>
      </c>
      <c r="B21" s="39"/>
      <c r="C21" s="51"/>
      <c r="D21" s="39"/>
      <c r="E21" s="2">
        <v>0</v>
      </c>
      <c r="F21" s="2"/>
      <c r="G21" s="2">
        <v>0</v>
      </c>
      <c r="H21" s="2"/>
      <c r="I21" s="2">
        <v>0</v>
      </c>
      <c r="K21" s="2">
        <v>339610</v>
      </c>
      <c r="M21" s="34">
        <v>0</v>
      </c>
      <c r="O21" s="2">
        <f>SUM(E21:M21)</f>
        <v>339610</v>
      </c>
      <c r="P21" s="19"/>
      <c r="Q21" s="1">
        <v>222</v>
      </c>
      <c r="R21" s="19"/>
      <c r="S21" s="2">
        <f>+O21+Q21</f>
        <v>339832</v>
      </c>
    </row>
    <row r="22" spans="1:19" x14ac:dyDescent="0.2">
      <c r="A22" s="41" t="s">
        <v>82</v>
      </c>
      <c r="B22" s="39"/>
      <c r="C22" s="64">
        <v>12</v>
      </c>
      <c r="D22" s="39"/>
      <c r="E22" s="2">
        <v>0</v>
      </c>
      <c r="F22" s="2"/>
      <c r="G22" s="2">
        <v>0</v>
      </c>
      <c r="H22" s="2"/>
      <c r="I22" s="2">
        <v>0</v>
      </c>
      <c r="K22" s="2">
        <v>-100382</v>
      </c>
      <c r="M22" s="1">
        <v>0</v>
      </c>
      <c r="O22" s="2">
        <f>SUM(E22:M22)</f>
        <v>-100382</v>
      </c>
      <c r="P22" s="19"/>
      <c r="Q22" s="1">
        <v>0</v>
      </c>
      <c r="R22" s="19"/>
      <c r="S22" s="2">
        <f>+O22+Q22</f>
        <v>-100382</v>
      </c>
    </row>
    <row r="23" spans="1:19" ht="22" thickBot="1" x14ac:dyDescent="0.25">
      <c r="A23" s="39" t="s">
        <v>146</v>
      </c>
      <c r="B23" s="39"/>
      <c r="C23" s="89"/>
      <c r="D23" s="39"/>
      <c r="E23" s="8">
        <f>SUM(E20:E22)</f>
        <v>912561</v>
      </c>
      <c r="F23" s="2"/>
      <c r="G23" s="8">
        <f>SUM(G20:G22)</f>
        <v>3233498</v>
      </c>
      <c r="H23" s="2"/>
      <c r="I23" s="8">
        <f>SUM(I20:I22)</f>
        <v>91256</v>
      </c>
      <c r="K23" s="8">
        <f>SUM(K20:K22)</f>
        <v>3652314</v>
      </c>
      <c r="M23" s="8">
        <f>SUM(M20:M22)</f>
        <v>-1684986</v>
      </c>
      <c r="O23" s="8">
        <f>SUM(O20:O22)</f>
        <v>6204643</v>
      </c>
      <c r="P23" s="19"/>
      <c r="Q23" s="8">
        <f>SUM(Q20:Q22)</f>
        <v>44724</v>
      </c>
      <c r="R23" s="19"/>
      <c r="S23" s="8">
        <f>SUM(S20:S22)</f>
        <v>6249367</v>
      </c>
    </row>
    <row r="24" spans="1:19" ht="22" thickTop="1" x14ac:dyDescent="0.2">
      <c r="A24" s="39"/>
      <c r="B24" s="39"/>
      <c r="C24" s="89"/>
      <c r="D24" s="39"/>
      <c r="E24" s="2"/>
      <c r="F24" s="2"/>
      <c r="G24" s="2"/>
      <c r="H24" s="2"/>
      <c r="I24" s="2"/>
      <c r="K24" s="2"/>
      <c r="M24" s="2"/>
      <c r="O24" s="2"/>
      <c r="P24" s="19"/>
      <c r="Q24" s="2"/>
      <c r="R24" s="19"/>
      <c r="S24" s="2"/>
    </row>
    <row r="25" spans="1:19" x14ac:dyDescent="0.2">
      <c r="A25" s="39"/>
      <c r="B25" s="39"/>
      <c r="C25" s="89"/>
      <c r="D25" s="39"/>
      <c r="E25" s="2"/>
      <c r="F25" s="2"/>
      <c r="G25" s="2"/>
      <c r="H25" s="2"/>
      <c r="I25" s="2"/>
      <c r="K25" s="2"/>
      <c r="M25" s="2"/>
      <c r="O25" s="2"/>
      <c r="P25" s="19"/>
      <c r="Q25" s="2"/>
      <c r="R25" s="19"/>
      <c r="S25" s="2"/>
    </row>
    <row r="26" spans="1:19" x14ac:dyDescent="0.2">
      <c r="A26" s="39"/>
      <c r="B26" s="39"/>
      <c r="C26" s="89"/>
      <c r="D26" s="39"/>
      <c r="E26" s="2"/>
      <c r="F26" s="2"/>
      <c r="G26" s="2"/>
      <c r="H26" s="2"/>
      <c r="I26" s="2"/>
      <c r="K26" s="2"/>
      <c r="M26" s="2"/>
      <c r="O26" s="2"/>
      <c r="P26" s="19"/>
      <c r="Q26" s="2"/>
      <c r="R26" s="19"/>
      <c r="S26" s="2"/>
    </row>
    <row r="27" spans="1:19" x14ac:dyDescent="0.2">
      <c r="A27" s="39"/>
      <c r="B27" s="39"/>
      <c r="C27" s="89"/>
      <c r="D27" s="39"/>
      <c r="E27" s="2"/>
      <c r="F27" s="2"/>
      <c r="G27" s="2"/>
      <c r="H27" s="2"/>
      <c r="I27" s="2"/>
      <c r="K27" s="2"/>
      <c r="M27" s="2"/>
      <c r="O27" s="2"/>
      <c r="P27" s="19"/>
      <c r="Q27" s="2"/>
      <c r="R27" s="19"/>
      <c r="S27" s="2"/>
    </row>
    <row r="28" spans="1:19" x14ac:dyDescent="0.2">
      <c r="A28" s="88"/>
      <c r="B28" s="88"/>
      <c r="C28" s="89"/>
      <c r="D28" s="88"/>
      <c r="M28" s="2"/>
    </row>
    <row r="29" spans="1:19" x14ac:dyDescent="0.2">
      <c r="A29" s="60" t="s">
        <v>139</v>
      </c>
      <c r="C29" s="51"/>
      <c r="D29" s="39"/>
      <c r="E29" s="2"/>
      <c r="G29" s="2"/>
      <c r="I29" s="2"/>
      <c r="J29" s="1"/>
      <c r="K29" s="2"/>
      <c r="L29" s="20"/>
      <c r="M29" s="1"/>
      <c r="N29" s="20"/>
      <c r="O29" s="2"/>
      <c r="Q29" s="2"/>
      <c r="S29" s="1">
        <v>4</v>
      </c>
    </row>
    <row r="30" spans="1:19" x14ac:dyDescent="0.2">
      <c r="M30" s="2"/>
    </row>
    <row r="31" spans="1:19" x14ac:dyDescent="0.2">
      <c r="M31" s="2"/>
    </row>
    <row r="32" spans="1:19" x14ac:dyDescent="0.2">
      <c r="J32" s="1"/>
      <c r="L32" s="1"/>
      <c r="M32" s="1"/>
      <c r="N32" s="1"/>
      <c r="P32" s="1"/>
      <c r="R32" s="1"/>
    </row>
  </sheetData>
  <mergeCells count="5">
    <mergeCell ref="E8:S8"/>
    <mergeCell ref="E9:O9"/>
    <mergeCell ref="I10:K10"/>
    <mergeCell ref="Q1:S1"/>
    <mergeCell ref="Q2:S2"/>
  </mergeCells>
  <pageMargins left="0.7" right="0.7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0"/>
  <sheetViews>
    <sheetView view="pageBreakPreview" topLeftCell="A28" zoomScale="140" zoomScaleNormal="100" zoomScaleSheetLayoutView="140" workbookViewId="0">
      <selection activeCell="D15" sqref="D15"/>
    </sheetView>
  </sheetViews>
  <sheetFormatPr baseColWidth="10" defaultColWidth="8.83203125" defaultRowHeight="21" x14ac:dyDescent="0.2"/>
  <cols>
    <col min="1" max="1" width="44.1640625" style="41" customWidth="1"/>
    <col min="2" max="2" width="6.5" style="40" customWidth="1"/>
    <col min="3" max="3" width="2.5" style="41" customWidth="1"/>
    <col min="4" max="4" width="16.1640625" style="1" customWidth="1"/>
    <col min="5" max="5" width="2.5" style="1" customWidth="1"/>
    <col min="6" max="6" width="16.1640625" style="1" customWidth="1"/>
    <col min="7" max="7" width="2.33203125" style="1" customWidth="1"/>
    <col min="8" max="8" width="16.1640625" style="1" customWidth="1"/>
    <col min="9" max="9" width="2" style="2" customWidth="1"/>
    <col min="10" max="10" width="16.1640625" style="1" customWidth="1"/>
    <col min="11" max="11" width="2" style="2" customWidth="1"/>
    <col min="12" max="12" width="16.1640625" style="1" customWidth="1"/>
  </cols>
  <sheetData>
    <row r="1" spans="1:12" x14ac:dyDescent="0.2">
      <c r="J1" s="101" t="s">
        <v>132</v>
      </c>
      <c r="K1" s="101"/>
      <c r="L1" s="101"/>
    </row>
    <row r="2" spans="1:12" x14ac:dyDescent="0.2">
      <c r="J2" s="101" t="s">
        <v>133</v>
      </c>
      <c r="K2" s="101"/>
      <c r="L2" s="101"/>
    </row>
    <row r="3" spans="1:12" x14ac:dyDescent="0.2">
      <c r="A3" s="39" t="s">
        <v>0</v>
      </c>
      <c r="B3" s="51"/>
      <c r="C3" s="39"/>
      <c r="K3" s="1"/>
      <c r="L3" s="21"/>
    </row>
    <row r="4" spans="1:12" x14ac:dyDescent="0.2">
      <c r="A4" s="39" t="s">
        <v>162</v>
      </c>
      <c r="B4" s="51"/>
      <c r="C4" s="39"/>
      <c r="L4" s="24"/>
    </row>
    <row r="5" spans="1:12" x14ac:dyDescent="0.35">
      <c r="A5" s="66" t="s">
        <v>154</v>
      </c>
      <c r="B5" s="51"/>
      <c r="C5" s="39"/>
    </row>
    <row r="6" spans="1:12" x14ac:dyDescent="0.2">
      <c r="A6" s="87"/>
      <c r="B6" s="87"/>
      <c r="C6" s="87"/>
      <c r="D6" s="2"/>
      <c r="E6" s="2"/>
      <c r="F6" s="2"/>
      <c r="G6" s="2"/>
      <c r="H6" s="2"/>
      <c r="J6" s="2"/>
      <c r="L6" s="2"/>
    </row>
    <row r="7" spans="1:12" x14ac:dyDescent="0.2">
      <c r="D7" s="3"/>
      <c r="E7" s="3"/>
      <c r="F7" s="3"/>
      <c r="G7" s="3"/>
      <c r="H7" s="3"/>
      <c r="I7" s="3"/>
      <c r="J7" s="3"/>
      <c r="K7" s="3"/>
      <c r="L7" s="46" t="s">
        <v>134</v>
      </c>
    </row>
    <row r="8" spans="1:12" x14ac:dyDescent="0.2">
      <c r="D8" s="102" t="s">
        <v>51</v>
      </c>
      <c r="E8" s="102"/>
      <c r="F8" s="102"/>
      <c r="G8" s="102"/>
      <c r="H8" s="102"/>
      <c r="I8" s="102"/>
      <c r="J8" s="102"/>
      <c r="K8" s="102"/>
      <c r="L8" s="102"/>
    </row>
    <row r="9" spans="1:12" x14ac:dyDescent="0.2">
      <c r="A9" s="40"/>
      <c r="C9" s="40"/>
      <c r="D9" s="26"/>
      <c r="E9" s="26"/>
      <c r="F9" s="26"/>
      <c r="G9" s="26"/>
      <c r="H9" s="103" t="s">
        <v>42</v>
      </c>
      <c r="I9" s="103"/>
      <c r="J9" s="103"/>
      <c r="K9" s="29"/>
      <c r="L9" s="26"/>
    </row>
    <row r="10" spans="1:12" x14ac:dyDescent="0.2">
      <c r="A10" s="40"/>
      <c r="C10" s="40"/>
      <c r="D10" s="26" t="s">
        <v>67</v>
      </c>
      <c r="E10" s="26"/>
      <c r="F10" s="26"/>
      <c r="G10" s="26"/>
      <c r="H10" s="29"/>
      <c r="I10" s="29"/>
      <c r="J10" s="29"/>
      <c r="K10" s="29"/>
      <c r="L10" s="26"/>
    </row>
    <row r="11" spans="1:12" x14ac:dyDescent="0.2">
      <c r="A11" s="40"/>
      <c r="C11" s="40"/>
      <c r="D11" s="26" t="s">
        <v>70</v>
      </c>
      <c r="E11" s="29"/>
      <c r="F11" s="29" t="s">
        <v>71</v>
      </c>
      <c r="G11" s="29"/>
      <c r="H11" s="26" t="s">
        <v>72</v>
      </c>
      <c r="I11" s="29"/>
      <c r="J11" s="26"/>
      <c r="K11" s="29"/>
      <c r="L11" s="26"/>
    </row>
    <row r="12" spans="1:12" x14ac:dyDescent="0.2">
      <c r="A12" s="40"/>
      <c r="B12" s="47" t="s">
        <v>4</v>
      </c>
      <c r="C12" s="40"/>
      <c r="D12" s="31" t="s">
        <v>76</v>
      </c>
      <c r="E12" s="26"/>
      <c r="F12" s="31" t="s">
        <v>67</v>
      </c>
      <c r="G12" s="26"/>
      <c r="H12" s="31" t="s">
        <v>77</v>
      </c>
      <c r="I12" s="29"/>
      <c r="J12" s="31" t="s">
        <v>44</v>
      </c>
      <c r="K12" s="29"/>
      <c r="L12" s="31" t="s">
        <v>81</v>
      </c>
    </row>
    <row r="13" spans="1:12" x14ac:dyDescent="0.2">
      <c r="A13" s="88"/>
      <c r="B13" s="51"/>
      <c r="C13" s="88"/>
    </row>
    <row r="14" spans="1:12" x14ac:dyDescent="0.2">
      <c r="A14" s="39" t="s">
        <v>155</v>
      </c>
      <c r="B14" s="89"/>
      <c r="C14" s="39"/>
      <c r="D14" s="1">
        <v>912561</v>
      </c>
      <c r="F14" s="1">
        <v>3233498</v>
      </c>
      <c r="H14" s="1">
        <v>91256</v>
      </c>
      <c r="I14" s="2">
        <v>0</v>
      </c>
      <c r="J14" s="1">
        <v>2348855</v>
      </c>
      <c r="L14" s="1">
        <f>SUM(D14:J14)</f>
        <v>6586170</v>
      </c>
    </row>
    <row r="15" spans="1:12" x14ac:dyDescent="0.2">
      <c r="A15" s="41" t="s">
        <v>145</v>
      </c>
      <c r="B15" s="89"/>
      <c r="C15" s="39"/>
      <c r="D15" s="1">
        <v>0</v>
      </c>
      <c r="F15" s="2">
        <v>0</v>
      </c>
      <c r="H15" s="2">
        <v>0</v>
      </c>
      <c r="J15" s="2">
        <f>+PL_Eng!H32</f>
        <v>333066</v>
      </c>
      <c r="L15" s="1">
        <f>SUM(D15:J15)</f>
        <v>333066</v>
      </c>
    </row>
    <row r="16" spans="1:12" x14ac:dyDescent="0.2">
      <c r="A16" s="41" t="s">
        <v>82</v>
      </c>
      <c r="B16" s="64">
        <v>12</v>
      </c>
      <c r="C16" s="39"/>
      <c r="D16" s="1">
        <v>0</v>
      </c>
      <c r="F16" s="2">
        <v>0</v>
      </c>
      <c r="H16" s="2">
        <v>0</v>
      </c>
      <c r="J16" s="79">
        <v>-109507</v>
      </c>
      <c r="L16" s="1">
        <f>SUM(D16:J16)</f>
        <v>-109507</v>
      </c>
    </row>
    <row r="17" spans="1:12" ht="22" thickBot="1" x14ac:dyDescent="0.25">
      <c r="A17" s="39" t="s">
        <v>156</v>
      </c>
      <c r="B17" s="89"/>
      <c r="C17" s="39"/>
      <c r="D17" s="8">
        <f>SUM(D14:D16)</f>
        <v>912561</v>
      </c>
      <c r="E17" s="2"/>
      <c r="F17" s="8">
        <f>SUM(F14:F16)</f>
        <v>3233498</v>
      </c>
      <c r="G17" s="2"/>
      <c r="H17" s="8">
        <f>SUM(H14:H16)</f>
        <v>91256</v>
      </c>
      <c r="J17" s="8">
        <f>SUM(J14:J16)</f>
        <v>2572414</v>
      </c>
      <c r="L17" s="8">
        <f>SUM(L14:L16)</f>
        <v>6809729</v>
      </c>
    </row>
    <row r="18" spans="1:12" ht="22" thickTop="1" x14ac:dyDescent="0.2">
      <c r="A18" s="88"/>
      <c r="B18" s="51"/>
      <c r="C18" s="88"/>
    </row>
    <row r="19" spans="1:12" ht="24" x14ac:dyDescent="0.2">
      <c r="A19" s="39" t="s">
        <v>144</v>
      </c>
      <c r="C19" s="39"/>
      <c r="D19" s="1">
        <v>912561</v>
      </c>
      <c r="F19" s="1">
        <v>3233498</v>
      </c>
      <c r="G19" s="9"/>
      <c r="H19" s="1">
        <v>91256</v>
      </c>
      <c r="I19" s="38"/>
      <c r="J19" s="1">
        <v>1714358</v>
      </c>
      <c r="K19" s="19"/>
      <c r="L19" s="1">
        <f>SUM(D19:J19)</f>
        <v>5951673</v>
      </c>
    </row>
    <row r="20" spans="1:12" x14ac:dyDescent="0.2">
      <c r="A20" s="41" t="s">
        <v>145</v>
      </c>
      <c r="D20" s="1">
        <v>0</v>
      </c>
      <c r="F20" s="9">
        <v>0</v>
      </c>
      <c r="G20" s="9"/>
      <c r="H20" s="1">
        <v>0</v>
      </c>
      <c r="I20" s="9"/>
      <c r="J20" s="1">
        <v>324347</v>
      </c>
      <c r="K20" s="19"/>
      <c r="L20" s="1">
        <f>SUM(D20:J20)</f>
        <v>324347</v>
      </c>
    </row>
    <row r="21" spans="1:12" x14ac:dyDescent="0.2">
      <c r="A21" s="41" t="s">
        <v>82</v>
      </c>
      <c r="B21" s="64">
        <v>12</v>
      </c>
      <c r="D21" s="1">
        <v>0</v>
      </c>
      <c r="F21" s="9">
        <v>0</v>
      </c>
      <c r="G21" s="9"/>
      <c r="H21" s="1">
        <v>0</v>
      </c>
      <c r="I21" s="9"/>
      <c r="J21" s="1">
        <v>-100382</v>
      </c>
      <c r="K21" s="1"/>
      <c r="L21" s="1">
        <f>SUM(D21:J21)</f>
        <v>-100382</v>
      </c>
    </row>
    <row r="22" spans="1:12" ht="22" thickBot="1" x14ac:dyDescent="0.25">
      <c r="A22" s="39" t="s">
        <v>146</v>
      </c>
      <c r="B22" s="89"/>
      <c r="C22" s="39"/>
      <c r="D22" s="8">
        <f>SUM(D19:D21)</f>
        <v>912561</v>
      </c>
      <c r="E22" s="2"/>
      <c r="F22" s="8">
        <f>SUM(F19:F21)</f>
        <v>3233498</v>
      </c>
      <c r="G22" s="2"/>
      <c r="H22" s="8">
        <f>SUM(H19:H21)</f>
        <v>91256</v>
      </c>
      <c r="J22" s="8">
        <f>SUM(J19:J21)</f>
        <v>1938323</v>
      </c>
      <c r="L22" s="8">
        <f>SUM(L19:L21)</f>
        <v>6175638</v>
      </c>
    </row>
    <row r="23" spans="1:12" ht="22" thickTop="1" x14ac:dyDescent="0.2">
      <c r="A23" s="88"/>
      <c r="B23" s="89"/>
      <c r="C23" s="88"/>
    </row>
    <row r="24" spans="1:12" x14ac:dyDescent="0.2">
      <c r="A24" s="88"/>
      <c r="B24" s="89"/>
      <c r="C24" s="88"/>
    </row>
    <row r="25" spans="1:12" x14ac:dyDescent="0.2">
      <c r="A25" s="88"/>
      <c r="B25" s="89"/>
      <c r="C25" s="88"/>
    </row>
    <row r="26" spans="1:12" x14ac:dyDescent="0.2">
      <c r="A26" s="39"/>
      <c r="B26" s="51"/>
      <c r="C26" s="39"/>
      <c r="D26" s="2"/>
      <c r="F26" s="2"/>
      <c r="H26" s="2"/>
      <c r="J26" s="2"/>
      <c r="L26" s="2"/>
    </row>
    <row r="27" spans="1:12" x14ac:dyDescent="0.2">
      <c r="A27" s="60" t="s">
        <v>139</v>
      </c>
      <c r="B27" s="51"/>
      <c r="C27" s="39"/>
      <c r="D27" s="2"/>
      <c r="F27" s="2"/>
      <c r="H27" s="2"/>
      <c r="I27" s="1"/>
      <c r="J27" s="2"/>
      <c r="K27" s="1"/>
      <c r="L27" s="1">
        <v>5</v>
      </c>
    </row>
    <row r="28" spans="1:12" x14ac:dyDescent="0.2">
      <c r="A28" s="39"/>
      <c r="B28" s="51"/>
      <c r="C28" s="39"/>
      <c r="D28" s="2"/>
      <c r="F28" s="2"/>
      <c r="H28" s="2"/>
      <c r="I28" s="1"/>
      <c r="J28" s="2"/>
      <c r="K28" s="1"/>
      <c r="L28" s="2"/>
    </row>
    <row r="30" spans="1:12" x14ac:dyDescent="0.2">
      <c r="A30" s="39"/>
      <c r="B30" s="51"/>
      <c r="C30" s="39"/>
    </row>
  </sheetData>
  <mergeCells count="4">
    <mergeCell ref="D8:L8"/>
    <mergeCell ref="H9:J9"/>
    <mergeCell ref="J1:L1"/>
    <mergeCell ref="J2:L2"/>
  </mergeCells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3"/>
  <sheetViews>
    <sheetView view="pageBreakPreview" topLeftCell="A55" zoomScale="120" zoomScaleNormal="100" zoomScaleSheetLayoutView="120" workbookViewId="0">
      <selection activeCell="G72" sqref="G72"/>
    </sheetView>
  </sheetViews>
  <sheetFormatPr baseColWidth="10" defaultColWidth="8.83203125" defaultRowHeight="21" x14ac:dyDescent="0.2"/>
  <cols>
    <col min="1" max="1" width="3.5" style="41" customWidth="1"/>
    <col min="2" max="2" width="47.6640625" style="41" customWidth="1"/>
    <col min="3" max="3" width="12.6640625" style="41" customWidth="1"/>
    <col min="4" max="4" width="1.6640625" style="41" customWidth="1"/>
    <col min="5" max="5" width="12.6640625" style="41" customWidth="1"/>
    <col min="6" max="6" width="1.6640625" style="41" customWidth="1"/>
    <col min="7" max="7" width="12.6640625" style="41" customWidth="1"/>
    <col min="8" max="8" width="1.6640625" style="41" customWidth="1"/>
    <col min="9" max="9" width="12.6640625" style="41" customWidth="1"/>
  </cols>
  <sheetData>
    <row r="1" spans="1:9" x14ac:dyDescent="0.2">
      <c r="G1" s="101" t="s">
        <v>132</v>
      </c>
      <c r="H1" s="101"/>
      <c r="I1" s="101"/>
    </row>
    <row r="2" spans="1:9" x14ac:dyDescent="0.2">
      <c r="G2" s="101" t="s">
        <v>133</v>
      </c>
      <c r="H2" s="101"/>
      <c r="I2" s="101"/>
    </row>
    <row r="3" spans="1:9" x14ac:dyDescent="0.2">
      <c r="A3" s="44" t="s">
        <v>0</v>
      </c>
      <c r="B3" s="44"/>
    </row>
    <row r="4" spans="1:9" x14ac:dyDescent="0.2">
      <c r="A4" s="39" t="s">
        <v>83</v>
      </c>
      <c r="B4" s="39"/>
    </row>
    <row r="5" spans="1:9" x14ac:dyDescent="0.35">
      <c r="A5" s="66" t="s">
        <v>154</v>
      </c>
      <c r="B5" s="39"/>
    </row>
    <row r="7" spans="1:9" x14ac:dyDescent="0.2">
      <c r="C7" s="45"/>
      <c r="D7" s="45"/>
      <c r="E7" s="45"/>
      <c r="F7" s="45"/>
      <c r="G7" s="45"/>
      <c r="H7" s="45"/>
      <c r="I7" s="46" t="s">
        <v>134</v>
      </c>
    </row>
    <row r="8" spans="1:9" x14ac:dyDescent="0.2">
      <c r="C8" s="99" t="s">
        <v>64</v>
      </c>
      <c r="D8" s="99"/>
      <c r="E8" s="99"/>
      <c r="F8" s="40"/>
      <c r="G8" s="99" t="s">
        <v>84</v>
      </c>
      <c r="H8" s="99"/>
      <c r="I8" s="99"/>
    </row>
    <row r="9" spans="1:9" x14ac:dyDescent="0.2">
      <c r="C9" s="90" t="s">
        <v>157</v>
      </c>
      <c r="D9" s="91"/>
      <c r="E9" s="90" t="s">
        <v>141</v>
      </c>
      <c r="F9" s="91"/>
      <c r="G9" s="90" t="s">
        <v>157</v>
      </c>
      <c r="H9" s="91"/>
      <c r="I9" s="90" t="s">
        <v>141</v>
      </c>
    </row>
    <row r="10" spans="1:9" x14ac:dyDescent="0.2">
      <c r="A10" s="39" t="s">
        <v>85</v>
      </c>
      <c r="B10" s="39"/>
      <c r="D10" s="79"/>
      <c r="F10" s="79"/>
      <c r="H10" s="79"/>
    </row>
    <row r="11" spans="1:9" x14ac:dyDescent="0.2">
      <c r="A11" s="41" t="s">
        <v>86</v>
      </c>
      <c r="C11" s="79">
        <f>PL_Eng!D18</f>
        <v>426057</v>
      </c>
      <c r="D11" s="79"/>
      <c r="E11" s="79">
        <v>424965</v>
      </c>
      <c r="F11" s="79"/>
      <c r="G11" s="79">
        <f>PL_Eng!H18</f>
        <v>413203</v>
      </c>
      <c r="H11" s="79"/>
      <c r="I11" s="79">
        <v>404966</v>
      </c>
    </row>
    <row r="12" spans="1:9" x14ac:dyDescent="0.2">
      <c r="A12" s="41" t="s">
        <v>87</v>
      </c>
      <c r="B12" s="39"/>
      <c r="C12" s="79"/>
      <c r="D12" s="79"/>
      <c r="E12" s="79"/>
      <c r="F12" s="79"/>
      <c r="G12" s="79"/>
      <c r="H12" s="79"/>
      <c r="I12" s="79"/>
    </row>
    <row r="13" spans="1:9" x14ac:dyDescent="0.35">
      <c r="B13" s="92" t="s">
        <v>88</v>
      </c>
      <c r="C13" s="79"/>
      <c r="D13" s="79"/>
      <c r="E13" s="79"/>
      <c r="F13" s="79"/>
      <c r="G13" s="79"/>
      <c r="H13" s="79"/>
      <c r="I13" s="79"/>
    </row>
    <row r="14" spans="1:9" x14ac:dyDescent="0.2">
      <c r="B14" s="58" t="s">
        <v>89</v>
      </c>
      <c r="C14" s="79">
        <v>-42781</v>
      </c>
      <c r="D14" s="79"/>
      <c r="E14" s="79">
        <v>-45227</v>
      </c>
      <c r="F14" s="79"/>
      <c r="G14" s="79">
        <v>-40827</v>
      </c>
      <c r="H14" s="79"/>
      <c r="I14" s="79">
        <v>-41411</v>
      </c>
    </row>
    <row r="15" spans="1:9" x14ac:dyDescent="0.2">
      <c r="B15" s="58" t="s">
        <v>90</v>
      </c>
      <c r="C15" s="79">
        <v>0</v>
      </c>
      <c r="D15" s="79"/>
      <c r="E15" s="79">
        <v>0</v>
      </c>
      <c r="F15" s="79"/>
      <c r="G15" s="79">
        <v>-3756</v>
      </c>
      <c r="H15" s="79"/>
      <c r="I15" s="79">
        <v>7220</v>
      </c>
    </row>
    <row r="16" spans="1:9" x14ac:dyDescent="0.2">
      <c r="B16" s="58" t="s">
        <v>91</v>
      </c>
      <c r="C16" s="79">
        <v>124968</v>
      </c>
      <c r="D16" s="79"/>
      <c r="E16" s="79">
        <v>103798</v>
      </c>
      <c r="F16" s="79"/>
      <c r="G16" s="79">
        <v>141121</v>
      </c>
      <c r="H16" s="79"/>
      <c r="I16" s="79">
        <v>116041</v>
      </c>
    </row>
    <row r="17" spans="1:9" x14ac:dyDescent="0.2">
      <c r="B17" s="58" t="s">
        <v>92</v>
      </c>
      <c r="C17" s="79">
        <v>-248</v>
      </c>
      <c r="D17" s="79"/>
      <c r="E17" s="79">
        <v>969</v>
      </c>
      <c r="F17" s="79"/>
      <c r="G17" s="79">
        <v>-248</v>
      </c>
      <c r="H17" s="79"/>
      <c r="I17" s="79">
        <v>969</v>
      </c>
    </row>
    <row r="18" spans="1:9" x14ac:dyDescent="0.2">
      <c r="B18" s="58" t="s">
        <v>93</v>
      </c>
      <c r="C18" s="79">
        <v>43935</v>
      </c>
      <c r="D18" s="79"/>
      <c r="E18" s="79">
        <v>174828</v>
      </c>
      <c r="F18" s="79"/>
      <c r="G18" s="79">
        <v>36304</v>
      </c>
      <c r="H18" s="79"/>
      <c r="I18" s="79">
        <v>118219</v>
      </c>
    </row>
    <row r="19" spans="1:9" x14ac:dyDescent="0.2">
      <c r="B19" s="58" t="s">
        <v>94</v>
      </c>
      <c r="C19" s="79">
        <v>0</v>
      </c>
      <c r="D19" s="79"/>
      <c r="E19" s="79">
        <v>0</v>
      </c>
      <c r="F19" s="79"/>
      <c r="G19" s="79">
        <v>25226</v>
      </c>
      <c r="H19" s="79"/>
      <c r="I19" s="79">
        <v>86540</v>
      </c>
    </row>
    <row r="20" spans="1:9" x14ac:dyDescent="0.2">
      <c r="B20" s="58" t="s">
        <v>95</v>
      </c>
      <c r="C20" s="79">
        <v>-135</v>
      </c>
      <c r="D20" s="79"/>
      <c r="E20" s="79">
        <v>-8835</v>
      </c>
      <c r="F20" s="79"/>
      <c r="G20" s="79">
        <v>0</v>
      </c>
      <c r="H20" s="79"/>
      <c r="I20" s="79">
        <v>0</v>
      </c>
    </row>
    <row r="21" spans="1:9" x14ac:dyDescent="0.2">
      <c r="B21" s="58" t="s">
        <v>96</v>
      </c>
      <c r="C21" s="79">
        <v>249</v>
      </c>
      <c r="D21" s="79"/>
      <c r="E21" s="79">
        <v>-142</v>
      </c>
      <c r="F21" s="79"/>
      <c r="G21" s="79">
        <v>249</v>
      </c>
      <c r="H21" s="79"/>
      <c r="I21" s="79">
        <v>-142</v>
      </c>
    </row>
    <row r="22" spans="1:9" x14ac:dyDescent="0.2">
      <c r="B22" s="41" t="s">
        <v>97</v>
      </c>
      <c r="C22" s="79">
        <v>146841</v>
      </c>
      <c r="D22" s="79"/>
      <c r="E22" s="79">
        <v>148076</v>
      </c>
      <c r="F22" s="79"/>
      <c r="G22" s="79">
        <v>111562</v>
      </c>
      <c r="H22" s="79"/>
      <c r="I22" s="79">
        <v>107344</v>
      </c>
    </row>
    <row r="23" spans="1:9" x14ac:dyDescent="0.2">
      <c r="B23" s="41" t="s">
        <v>98</v>
      </c>
      <c r="C23" s="79">
        <v>-170</v>
      </c>
      <c r="D23" s="79"/>
      <c r="E23" s="79">
        <v>-3</v>
      </c>
      <c r="F23" s="79"/>
      <c r="G23" s="79">
        <v>0</v>
      </c>
      <c r="H23" s="79"/>
      <c r="I23" s="79">
        <v>0</v>
      </c>
    </row>
    <row r="24" spans="1:9" x14ac:dyDescent="0.2">
      <c r="B24" s="41" t="s">
        <v>161</v>
      </c>
      <c r="C24" s="79">
        <v>0</v>
      </c>
      <c r="D24" s="79"/>
      <c r="E24" s="79">
        <v>-175</v>
      </c>
      <c r="F24" s="79"/>
      <c r="G24" s="79">
        <v>0</v>
      </c>
      <c r="H24" s="79"/>
      <c r="I24" s="79">
        <v>0</v>
      </c>
    </row>
    <row r="25" spans="1:9" x14ac:dyDescent="0.2">
      <c r="B25" s="41" t="s">
        <v>99</v>
      </c>
      <c r="C25" s="79">
        <v>-544</v>
      </c>
      <c r="D25" s="79"/>
      <c r="E25" s="79">
        <v>-83</v>
      </c>
      <c r="F25" s="79"/>
      <c r="G25" s="79">
        <v>-293</v>
      </c>
      <c r="H25" s="79"/>
      <c r="I25" s="79">
        <v>-83</v>
      </c>
    </row>
    <row r="26" spans="1:9" x14ac:dyDescent="0.2">
      <c r="B26" s="41" t="s">
        <v>100</v>
      </c>
      <c r="C26" s="79">
        <v>37</v>
      </c>
      <c r="D26" s="79"/>
      <c r="E26" s="79">
        <v>133</v>
      </c>
      <c r="F26" s="79"/>
      <c r="G26" s="79">
        <v>47</v>
      </c>
      <c r="H26" s="79"/>
      <c r="I26" s="79">
        <v>23</v>
      </c>
    </row>
    <row r="27" spans="1:9" x14ac:dyDescent="0.2">
      <c r="B27" s="41" t="s">
        <v>101</v>
      </c>
      <c r="C27" s="79">
        <v>-2</v>
      </c>
      <c r="D27" s="79"/>
      <c r="E27" s="79">
        <v>-1</v>
      </c>
      <c r="F27" s="79"/>
      <c r="G27" s="79">
        <v>-2</v>
      </c>
      <c r="H27" s="79"/>
      <c r="I27" s="79">
        <v>0</v>
      </c>
    </row>
    <row r="28" spans="1:9" x14ac:dyDescent="0.2">
      <c r="B28" s="41" t="s">
        <v>102</v>
      </c>
      <c r="C28" s="79">
        <v>7943</v>
      </c>
      <c r="D28" s="79"/>
      <c r="E28" s="79">
        <v>7322</v>
      </c>
      <c r="F28" s="79"/>
      <c r="G28" s="79">
        <v>7079</v>
      </c>
      <c r="H28" s="79"/>
      <c r="I28" s="79">
        <v>6925</v>
      </c>
    </row>
    <row r="29" spans="1:9" x14ac:dyDescent="0.2">
      <c r="B29" s="41" t="s">
        <v>103</v>
      </c>
      <c r="C29" s="79">
        <v>510</v>
      </c>
      <c r="D29" s="79"/>
      <c r="E29" s="79">
        <v>533</v>
      </c>
      <c r="F29" s="79"/>
      <c r="G29" s="79">
        <v>0</v>
      </c>
      <c r="H29" s="79"/>
      <c r="I29" s="79">
        <v>0</v>
      </c>
    </row>
    <row r="30" spans="1:9" x14ac:dyDescent="0.2">
      <c r="B30" s="41" t="s">
        <v>104</v>
      </c>
      <c r="C30" s="80">
        <v>2434</v>
      </c>
      <c r="D30" s="79"/>
      <c r="E30" s="80">
        <v>2353</v>
      </c>
      <c r="F30" s="79"/>
      <c r="G30" s="80">
        <v>1101</v>
      </c>
      <c r="H30" s="79"/>
      <c r="I30" s="80">
        <v>1107</v>
      </c>
    </row>
    <row r="31" spans="1:9" x14ac:dyDescent="0.2">
      <c r="B31" s="41" t="s">
        <v>105</v>
      </c>
      <c r="C31" s="79">
        <f>SUM(C14:C30)</f>
        <v>283037</v>
      </c>
      <c r="D31" s="79"/>
      <c r="E31" s="79">
        <f>SUM(E14:E30)</f>
        <v>383546</v>
      </c>
      <c r="F31" s="79"/>
      <c r="G31" s="79">
        <f>SUM(G14:G30)</f>
        <v>277563</v>
      </c>
      <c r="H31" s="79"/>
      <c r="I31" s="79">
        <f>SUM(I14:I30)</f>
        <v>402752</v>
      </c>
    </row>
    <row r="32" spans="1:9" x14ac:dyDescent="0.2">
      <c r="A32" s="39" t="s">
        <v>106</v>
      </c>
      <c r="B32" s="39"/>
      <c r="C32" s="93">
        <f>SUM(C11:C30)</f>
        <v>709094</v>
      </c>
      <c r="D32" s="79"/>
      <c r="E32" s="93">
        <f>SUM(E11:E30)</f>
        <v>808511</v>
      </c>
      <c r="F32" s="79"/>
      <c r="G32" s="93">
        <f>SUM(G11:G30)</f>
        <v>690766</v>
      </c>
      <c r="H32" s="79"/>
      <c r="I32" s="93">
        <f>SUM(I11:I30)</f>
        <v>807718</v>
      </c>
    </row>
    <row r="33" spans="1:9" x14ac:dyDescent="0.2">
      <c r="B33" s="58" t="s">
        <v>107</v>
      </c>
      <c r="C33" s="79">
        <v>-765</v>
      </c>
      <c r="D33" s="79"/>
      <c r="E33" s="79">
        <v>-950</v>
      </c>
      <c r="F33" s="79"/>
      <c r="G33" s="79">
        <v>-765</v>
      </c>
      <c r="H33" s="79"/>
      <c r="I33" s="79">
        <v>-950</v>
      </c>
    </row>
    <row r="34" spans="1:9" x14ac:dyDescent="0.2">
      <c r="B34" s="58" t="s">
        <v>108</v>
      </c>
      <c r="C34" s="79">
        <v>0</v>
      </c>
      <c r="D34" s="79"/>
      <c r="E34" s="79">
        <v>0</v>
      </c>
      <c r="F34" s="79"/>
      <c r="G34" s="79">
        <v>0</v>
      </c>
      <c r="H34" s="79"/>
      <c r="I34" s="79">
        <v>0</v>
      </c>
    </row>
    <row r="35" spans="1:9" x14ac:dyDescent="0.2">
      <c r="A35" s="39" t="s">
        <v>109</v>
      </c>
      <c r="B35" s="39"/>
      <c r="C35" s="94">
        <f>SUM(C32:C34)</f>
        <v>708329</v>
      </c>
      <c r="D35" s="79"/>
      <c r="E35" s="94">
        <f>SUM(E32:E34)</f>
        <v>807561</v>
      </c>
      <c r="F35" s="79"/>
      <c r="G35" s="94">
        <f>SUM(G32:G34)</f>
        <v>690001</v>
      </c>
      <c r="H35" s="79"/>
      <c r="I35" s="94">
        <f>SUM(I32:I34)</f>
        <v>806768</v>
      </c>
    </row>
    <row r="36" spans="1:9" x14ac:dyDescent="0.2">
      <c r="A36" s="39"/>
      <c r="B36" s="39"/>
      <c r="C36" s="79"/>
      <c r="D36" s="79"/>
      <c r="E36" s="79"/>
      <c r="F36" s="79"/>
      <c r="G36" s="79"/>
      <c r="H36" s="79"/>
      <c r="I36" s="79"/>
    </row>
    <row r="37" spans="1:9" x14ac:dyDescent="0.2">
      <c r="A37" s="39"/>
      <c r="B37" s="39"/>
      <c r="C37" s="79"/>
      <c r="D37" s="79"/>
      <c r="E37" s="79"/>
      <c r="F37" s="79"/>
      <c r="G37" s="79"/>
      <c r="H37" s="79"/>
      <c r="I37" s="79"/>
    </row>
    <row r="39" spans="1:9" x14ac:dyDescent="0.2">
      <c r="A39" s="39"/>
      <c r="B39" s="39"/>
      <c r="C39" s="79"/>
      <c r="D39" s="79"/>
      <c r="E39" s="79"/>
      <c r="F39" s="79"/>
      <c r="G39" s="79"/>
      <c r="H39" s="79"/>
      <c r="I39" s="79"/>
    </row>
    <row r="40" spans="1:9" x14ac:dyDescent="0.2">
      <c r="A40" s="39"/>
      <c r="B40" s="39"/>
      <c r="C40" s="79"/>
      <c r="D40" s="79"/>
      <c r="E40" s="79"/>
      <c r="F40" s="79"/>
      <c r="G40" s="79"/>
      <c r="H40" s="79"/>
      <c r="I40" s="79"/>
    </row>
    <row r="41" spans="1:9" x14ac:dyDescent="0.2">
      <c r="A41" s="39"/>
      <c r="B41" s="39"/>
      <c r="C41" s="79"/>
      <c r="D41" s="79"/>
      <c r="E41" s="79"/>
      <c r="F41" s="79"/>
      <c r="G41" s="79"/>
      <c r="H41" s="79"/>
      <c r="I41" s="79"/>
    </row>
    <row r="42" spans="1:9" x14ac:dyDescent="0.2">
      <c r="A42" s="39"/>
      <c r="B42" s="39"/>
      <c r="C42" s="79"/>
      <c r="D42" s="79"/>
      <c r="E42" s="79"/>
      <c r="F42" s="79"/>
      <c r="G42" s="79"/>
      <c r="H42" s="79"/>
      <c r="I42" s="79"/>
    </row>
    <row r="43" spans="1:9" x14ac:dyDescent="0.2">
      <c r="A43" s="39"/>
      <c r="B43" s="39"/>
      <c r="C43" s="79"/>
      <c r="D43" s="79"/>
      <c r="E43" s="79"/>
      <c r="F43" s="79"/>
      <c r="G43" s="79"/>
      <c r="H43" s="79"/>
      <c r="I43" s="79"/>
    </row>
    <row r="44" spans="1:9" x14ac:dyDescent="0.2">
      <c r="A44" s="39"/>
      <c r="B44" s="39"/>
      <c r="C44" s="79"/>
      <c r="D44" s="79"/>
      <c r="E44" s="79"/>
      <c r="F44" s="79"/>
      <c r="G44" s="79"/>
      <c r="H44" s="79"/>
      <c r="I44" s="79"/>
    </row>
    <row r="45" spans="1:9" x14ac:dyDescent="0.2">
      <c r="A45" s="39"/>
      <c r="B45" s="39"/>
      <c r="C45" s="79"/>
      <c r="D45" s="79"/>
      <c r="E45" s="79"/>
      <c r="F45" s="79"/>
      <c r="G45" s="79"/>
      <c r="H45" s="79"/>
      <c r="I45" s="79"/>
    </row>
    <row r="46" spans="1:9" x14ac:dyDescent="0.2">
      <c r="A46" s="60" t="s">
        <v>139</v>
      </c>
      <c r="I46" s="41">
        <v>6</v>
      </c>
    </row>
    <row r="47" spans="1:9" x14ac:dyDescent="0.2">
      <c r="A47" s="60"/>
      <c r="G47" s="101" t="s">
        <v>132</v>
      </c>
      <c r="H47" s="101"/>
      <c r="I47" s="101"/>
    </row>
    <row r="48" spans="1:9" x14ac:dyDescent="0.2">
      <c r="A48" s="60"/>
      <c r="G48" s="101" t="s">
        <v>133</v>
      </c>
      <c r="H48" s="101"/>
      <c r="I48" s="101"/>
    </row>
    <row r="49" spans="1:9" x14ac:dyDescent="0.2">
      <c r="A49" s="44" t="s">
        <v>0</v>
      </c>
      <c r="B49" s="44"/>
    </row>
    <row r="50" spans="1:9" x14ac:dyDescent="0.2">
      <c r="A50" s="39" t="s">
        <v>110</v>
      </c>
      <c r="B50" s="39"/>
    </row>
    <row r="51" spans="1:9" x14ac:dyDescent="0.35">
      <c r="A51" s="66" t="s">
        <v>154</v>
      </c>
      <c r="B51" s="39"/>
    </row>
    <row r="53" spans="1:9" x14ac:dyDescent="0.2">
      <c r="C53" s="45"/>
      <c r="D53" s="45"/>
      <c r="E53" s="45"/>
      <c r="F53" s="45"/>
      <c r="G53" s="45"/>
      <c r="H53" s="45"/>
      <c r="I53" s="46" t="s">
        <v>134</v>
      </c>
    </row>
    <row r="54" spans="1:9" x14ac:dyDescent="0.2">
      <c r="C54" s="99" t="s">
        <v>64</v>
      </c>
      <c r="D54" s="99"/>
      <c r="E54" s="99"/>
      <c r="F54" s="40"/>
      <c r="G54" s="99" t="s">
        <v>84</v>
      </c>
      <c r="H54" s="99"/>
      <c r="I54" s="99"/>
    </row>
    <row r="55" spans="1:9" x14ac:dyDescent="0.2">
      <c r="C55" s="90" t="s">
        <v>157</v>
      </c>
      <c r="D55" s="91"/>
      <c r="E55" s="90" t="s">
        <v>141</v>
      </c>
      <c r="F55" s="91"/>
      <c r="G55" s="90" t="s">
        <v>157</v>
      </c>
      <c r="H55" s="91"/>
      <c r="I55" s="90" t="s">
        <v>141</v>
      </c>
    </row>
    <row r="56" spans="1:9" x14ac:dyDescent="0.2">
      <c r="A56" s="39" t="s">
        <v>111</v>
      </c>
      <c r="B56" s="39"/>
      <c r="C56" s="51"/>
      <c r="D56" s="51"/>
      <c r="E56" s="51"/>
      <c r="F56" s="51"/>
      <c r="G56" s="51"/>
      <c r="H56" s="51"/>
      <c r="I56" s="51"/>
    </row>
    <row r="57" spans="1:9" x14ac:dyDescent="0.2">
      <c r="B57" s="41" t="s">
        <v>112</v>
      </c>
      <c r="C57" s="29">
        <v>-129067</v>
      </c>
      <c r="D57" s="29"/>
      <c r="E57" s="22">
        <v>-422984</v>
      </c>
      <c r="F57" s="29"/>
      <c r="G57" s="79">
        <v>-124234</v>
      </c>
      <c r="H57" s="29"/>
      <c r="I57" s="79">
        <v>-417626</v>
      </c>
    </row>
    <row r="58" spans="1:9" x14ac:dyDescent="0.2">
      <c r="B58" s="41" t="s">
        <v>113</v>
      </c>
      <c r="C58" s="29">
        <v>-2627</v>
      </c>
      <c r="D58" s="29"/>
      <c r="E58" s="79">
        <v>-11917</v>
      </c>
      <c r="F58" s="29"/>
      <c r="G58" s="79">
        <v>-2627</v>
      </c>
      <c r="H58" s="29"/>
      <c r="I58" s="79">
        <v>-11917</v>
      </c>
    </row>
    <row r="59" spans="1:9" x14ac:dyDescent="0.2">
      <c r="B59" s="41" t="s">
        <v>114</v>
      </c>
      <c r="C59" s="29">
        <v>601</v>
      </c>
      <c r="D59" s="29"/>
      <c r="E59" s="79">
        <v>147</v>
      </c>
      <c r="F59" s="29"/>
      <c r="G59" s="79">
        <v>133</v>
      </c>
      <c r="H59" s="29"/>
      <c r="I59" s="79">
        <v>147</v>
      </c>
    </row>
    <row r="60" spans="1:9" x14ac:dyDescent="0.2">
      <c r="B60" s="41" t="s">
        <v>115</v>
      </c>
      <c r="C60" s="29">
        <v>2</v>
      </c>
      <c r="D60" s="29"/>
      <c r="E60" s="79">
        <v>1</v>
      </c>
      <c r="F60" s="29"/>
      <c r="G60" s="79">
        <v>2</v>
      </c>
      <c r="H60" s="29"/>
      <c r="I60" s="79">
        <v>0</v>
      </c>
    </row>
    <row r="61" spans="1:9" x14ac:dyDescent="0.2">
      <c r="A61" s="39" t="s">
        <v>116</v>
      </c>
      <c r="B61" s="39"/>
      <c r="C61" s="4">
        <f>SUM(C57:C60)</f>
        <v>-131091</v>
      </c>
      <c r="D61" s="29"/>
      <c r="E61" s="4">
        <f>SUM(E57:E60)</f>
        <v>-434753</v>
      </c>
      <c r="F61" s="29"/>
      <c r="G61" s="4">
        <f>SUM(G57:G60)</f>
        <v>-126726</v>
      </c>
      <c r="H61" s="29"/>
      <c r="I61" s="4">
        <f>SUM(I57:I60)</f>
        <v>-429396</v>
      </c>
    </row>
    <row r="62" spans="1:9" x14ac:dyDescent="0.2">
      <c r="A62" s="39"/>
      <c r="B62" s="39"/>
      <c r="C62" s="32"/>
      <c r="D62" s="51"/>
      <c r="E62" s="32"/>
      <c r="F62" s="26"/>
      <c r="G62" s="32"/>
      <c r="H62" s="26"/>
      <c r="I62" s="32"/>
    </row>
    <row r="63" spans="1:9" x14ac:dyDescent="0.2">
      <c r="A63" s="39" t="s">
        <v>117</v>
      </c>
      <c r="B63" s="39"/>
      <c r="C63" s="32"/>
      <c r="D63" s="51"/>
      <c r="E63" s="32"/>
      <c r="F63" s="26"/>
      <c r="G63" s="32"/>
      <c r="H63" s="26"/>
      <c r="I63" s="32"/>
    </row>
    <row r="64" spans="1:9" x14ac:dyDescent="0.2">
      <c r="B64" s="95" t="s">
        <v>118</v>
      </c>
      <c r="C64" s="29">
        <v>4810050</v>
      </c>
      <c r="D64" s="29"/>
      <c r="E64" s="1">
        <v>1985000</v>
      </c>
      <c r="F64" s="29"/>
      <c r="G64" s="1">
        <v>4810050</v>
      </c>
      <c r="H64" s="29"/>
      <c r="I64" s="1">
        <v>1985000</v>
      </c>
    </row>
    <row r="65" spans="1:9" x14ac:dyDescent="0.2">
      <c r="B65" s="58" t="s">
        <v>119</v>
      </c>
      <c r="C65" s="29">
        <v>-5350050</v>
      </c>
      <c r="D65" s="29"/>
      <c r="E65" s="1">
        <v>-2290000</v>
      </c>
      <c r="F65" s="29"/>
      <c r="G65" s="1">
        <v>-5350050</v>
      </c>
      <c r="H65" s="29"/>
      <c r="I65" s="1">
        <v>-2290000</v>
      </c>
    </row>
    <row r="66" spans="1:9" x14ac:dyDescent="0.2">
      <c r="B66" s="58" t="s">
        <v>120</v>
      </c>
      <c r="C66" s="29">
        <v>-6897</v>
      </c>
      <c r="D66" s="29"/>
      <c r="E66" s="1">
        <v>-6844</v>
      </c>
      <c r="F66" s="29"/>
      <c r="G66" s="1">
        <v>-6856</v>
      </c>
      <c r="H66" s="29"/>
      <c r="I66" s="1">
        <v>-6781</v>
      </c>
    </row>
    <row r="67" spans="1:9" x14ac:dyDescent="0.2">
      <c r="B67" s="58" t="s">
        <v>121</v>
      </c>
      <c r="C67" s="29">
        <v>-41549</v>
      </c>
      <c r="D67" s="29"/>
      <c r="E67" s="1">
        <v>-37747</v>
      </c>
      <c r="F67" s="29"/>
      <c r="G67" s="1">
        <v>-39857</v>
      </c>
      <c r="H67" s="29"/>
      <c r="I67" s="1">
        <v>-36048</v>
      </c>
    </row>
    <row r="68" spans="1:9" x14ac:dyDescent="0.2">
      <c r="A68" s="39" t="s">
        <v>122</v>
      </c>
      <c r="B68" s="39"/>
      <c r="C68" s="4">
        <f>SUM(C64:C67)</f>
        <v>-588446</v>
      </c>
      <c r="D68" s="29"/>
      <c r="E68" s="4">
        <f>SUM(E64:E67)</f>
        <v>-349591</v>
      </c>
      <c r="F68" s="29"/>
      <c r="G68" s="4">
        <f>SUM(G64:G67)</f>
        <v>-586713</v>
      </c>
      <c r="H68" s="29"/>
      <c r="I68" s="4">
        <f>SUM(I64:I67)</f>
        <v>-347829</v>
      </c>
    </row>
    <row r="69" spans="1:9" x14ac:dyDescent="0.2">
      <c r="C69" s="32"/>
      <c r="D69" s="51"/>
      <c r="E69" s="32"/>
      <c r="F69" s="26"/>
      <c r="G69" s="32"/>
      <c r="H69" s="26"/>
      <c r="I69" s="32"/>
    </row>
    <row r="70" spans="1:9" x14ac:dyDescent="0.2">
      <c r="A70" s="39" t="s">
        <v>123</v>
      </c>
      <c r="B70" s="39"/>
      <c r="C70" s="29">
        <f>+C68+C61+C35</f>
        <v>-11208</v>
      </c>
      <c r="D70" s="29"/>
      <c r="E70" s="29">
        <f>+E68+E61+E35</f>
        <v>23217</v>
      </c>
      <c r="F70" s="29"/>
      <c r="G70" s="29">
        <f>+G68+G61+G35</f>
        <v>-23438</v>
      </c>
      <c r="H70" s="29"/>
      <c r="I70" s="29">
        <f>+I68+I61+I35</f>
        <v>29543</v>
      </c>
    </row>
    <row r="71" spans="1:9" x14ac:dyDescent="0.2">
      <c r="A71" s="39" t="s">
        <v>142</v>
      </c>
      <c r="B71" s="39"/>
      <c r="C71" s="1">
        <v>87385</v>
      </c>
      <c r="D71" s="29"/>
      <c r="E71" s="1">
        <v>39884</v>
      </c>
      <c r="F71" s="29"/>
      <c r="G71" s="1">
        <v>76588</v>
      </c>
      <c r="H71" s="29"/>
      <c r="I71" s="1">
        <v>22910</v>
      </c>
    </row>
    <row r="72" spans="1:9" ht="22" thickBot="1" x14ac:dyDescent="0.25">
      <c r="A72" s="39" t="s">
        <v>143</v>
      </c>
      <c r="B72" s="39"/>
      <c r="C72" s="33">
        <f>SUM(C70:C71)</f>
        <v>76177</v>
      </c>
      <c r="D72" s="29"/>
      <c r="E72" s="33">
        <f>SUM(E70:E71)</f>
        <v>63101</v>
      </c>
      <c r="F72" s="29"/>
      <c r="G72" s="33">
        <f>SUM(G70:G71)</f>
        <v>53150</v>
      </c>
      <c r="H72" s="29"/>
      <c r="I72" s="33">
        <f>SUM(I70:I71)</f>
        <v>52453</v>
      </c>
    </row>
    <row r="73" spans="1:9" ht="22" thickTop="1" x14ac:dyDescent="0.2">
      <c r="A73" s="39"/>
      <c r="B73" s="39"/>
      <c r="C73" s="1"/>
      <c r="D73" s="1"/>
      <c r="E73" s="1"/>
      <c r="F73" s="79"/>
      <c r="G73" s="1"/>
      <c r="H73" s="1"/>
      <c r="I73" s="1"/>
    </row>
    <row r="74" spans="1:9" x14ac:dyDescent="0.2">
      <c r="A74" s="96" t="s">
        <v>124</v>
      </c>
      <c r="B74" s="96"/>
      <c r="C74" s="1"/>
      <c r="D74" s="1"/>
      <c r="E74" s="1"/>
      <c r="F74" s="1"/>
      <c r="G74" s="1"/>
      <c r="H74" s="1"/>
      <c r="I74" s="1"/>
    </row>
    <row r="75" spans="1:9" x14ac:dyDescent="0.2">
      <c r="A75" s="97" t="s">
        <v>125</v>
      </c>
      <c r="B75" s="97"/>
      <c r="C75" s="1"/>
      <c r="D75" s="1"/>
      <c r="E75" s="1"/>
      <c r="F75" s="1"/>
      <c r="G75" s="1"/>
      <c r="H75" s="1"/>
      <c r="I75" s="1"/>
    </row>
    <row r="76" spans="1:9" x14ac:dyDescent="0.2">
      <c r="A76" s="97"/>
      <c r="B76" s="97" t="s">
        <v>126</v>
      </c>
      <c r="C76" s="2">
        <v>7193</v>
      </c>
      <c r="D76" s="2"/>
      <c r="E76" s="2">
        <v>95777</v>
      </c>
      <c r="F76" s="2"/>
      <c r="G76" s="2">
        <v>7193</v>
      </c>
      <c r="H76" s="2"/>
      <c r="I76" s="2">
        <v>89792</v>
      </c>
    </row>
    <row r="77" spans="1:9" x14ac:dyDescent="0.2">
      <c r="A77" s="96"/>
      <c r="B77" s="96"/>
      <c r="C77" s="1"/>
      <c r="D77" s="1"/>
      <c r="E77" s="1"/>
      <c r="F77" s="1"/>
      <c r="G77" s="1"/>
      <c r="H77" s="1"/>
      <c r="I77" s="1"/>
    </row>
    <row r="78" spans="1:9" x14ac:dyDescent="0.2">
      <c r="A78" s="96"/>
      <c r="B78" s="96"/>
      <c r="C78" s="1"/>
      <c r="D78" s="1"/>
      <c r="E78" s="1"/>
      <c r="F78" s="1"/>
      <c r="G78" s="1"/>
      <c r="H78" s="1"/>
      <c r="I78" s="1"/>
    </row>
    <row r="79" spans="1:9" x14ac:dyDescent="0.2">
      <c r="A79" s="96"/>
      <c r="B79" s="96"/>
      <c r="C79" s="1"/>
      <c r="D79" s="1"/>
      <c r="E79" s="1"/>
      <c r="F79" s="1"/>
      <c r="G79" s="1"/>
      <c r="H79" s="1"/>
      <c r="I79" s="1"/>
    </row>
    <row r="80" spans="1:9" x14ac:dyDescent="0.2">
      <c r="A80" s="96"/>
      <c r="B80" s="96"/>
      <c r="C80" s="1"/>
      <c r="D80" s="1"/>
      <c r="E80" s="1"/>
      <c r="F80" s="1"/>
      <c r="G80" s="1"/>
      <c r="H80" s="1"/>
      <c r="I80" s="1"/>
    </row>
    <row r="81" spans="1:9" x14ac:dyDescent="0.2">
      <c r="A81" s="96"/>
      <c r="B81" s="96"/>
      <c r="C81" s="1"/>
      <c r="D81" s="1"/>
      <c r="E81" s="1"/>
      <c r="F81" s="1"/>
      <c r="G81" s="1"/>
      <c r="H81" s="1"/>
      <c r="I81" s="1"/>
    </row>
    <row r="82" spans="1:9" x14ac:dyDescent="0.2">
      <c r="A82" s="96"/>
      <c r="B82" s="96"/>
      <c r="C82" s="1"/>
      <c r="D82" s="1"/>
      <c r="E82" s="1"/>
      <c r="F82" s="1"/>
      <c r="G82" s="1"/>
      <c r="H82" s="1"/>
      <c r="I82" s="1"/>
    </row>
    <row r="83" spans="1:9" x14ac:dyDescent="0.2">
      <c r="A83" s="96"/>
      <c r="B83" s="96"/>
      <c r="C83" s="1"/>
      <c r="D83" s="1"/>
      <c r="E83" s="1"/>
      <c r="F83" s="1"/>
      <c r="G83" s="1"/>
      <c r="H83" s="1"/>
      <c r="I83" s="1"/>
    </row>
    <row r="84" spans="1:9" x14ac:dyDescent="0.2">
      <c r="A84" s="96"/>
      <c r="B84" s="96"/>
      <c r="C84" s="1"/>
      <c r="D84" s="1"/>
      <c r="E84" s="1"/>
      <c r="F84" s="1"/>
      <c r="G84" s="1"/>
      <c r="H84" s="1"/>
      <c r="I84" s="1"/>
    </row>
    <row r="85" spans="1:9" x14ac:dyDescent="0.2">
      <c r="A85" s="96"/>
      <c r="B85" s="96"/>
      <c r="C85" s="1"/>
      <c r="D85" s="1"/>
      <c r="E85" s="1"/>
      <c r="F85" s="1"/>
      <c r="G85" s="1"/>
      <c r="H85" s="1"/>
      <c r="I85" s="1"/>
    </row>
    <row r="86" spans="1:9" x14ac:dyDescent="0.2">
      <c r="A86" s="96"/>
      <c r="B86" s="96"/>
      <c r="C86" s="1"/>
      <c r="D86" s="1"/>
      <c r="E86" s="1"/>
      <c r="F86" s="1"/>
      <c r="G86" s="1"/>
      <c r="H86" s="1"/>
      <c r="I86" s="1"/>
    </row>
    <row r="87" spans="1:9" x14ac:dyDescent="0.2">
      <c r="A87" s="96"/>
      <c r="B87" s="96"/>
      <c r="C87" s="1"/>
      <c r="D87" s="1"/>
      <c r="E87" s="1"/>
      <c r="F87" s="1"/>
      <c r="G87" s="1"/>
      <c r="H87" s="1"/>
      <c r="I87" s="1"/>
    </row>
    <row r="88" spans="1:9" x14ac:dyDescent="0.2">
      <c r="A88" s="96"/>
      <c r="B88" s="96"/>
      <c r="C88" s="1"/>
      <c r="D88" s="1"/>
      <c r="E88" s="1"/>
      <c r="F88" s="1"/>
      <c r="G88" s="1"/>
      <c r="H88" s="1"/>
      <c r="I88" s="1"/>
    </row>
    <row r="89" spans="1:9" x14ac:dyDescent="0.2">
      <c r="A89" s="96"/>
      <c r="B89" s="96"/>
      <c r="C89" s="1"/>
      <c r="D89" s="1"/>
      <c r="E89" s="1"/>
      <c r="F89" s="1"/>
      <c r="G89" s="1"/>
      <c r="H89" s="1"/>
      <c r="I89" s="1"/>
    </row>
    <row r="90" spans="1:9" x14ac:dyDescent="0.2">
      <c r="A90" s="98"/>
      <c r="B90" s="98"/>
      <c r="C90" s="1"/>
      <c r="E90" s="9"/>
      <c r="F90" s="9"/>
      <c r="G90" s="1"/>
      <c r="H90" s="9"/>
      <c r="I90" s="9"/>
    </row>
    <row r="91" spans="1:9" x14ac:dyDescent="0.2">
      <c r="A91" s="60" t="s">
        <v>139</v>
      </c>
      <c r="I91" s="41">
        <v>7</v>
      </c>
    </row>
    <row r="92" spans="1:9" x14ac:dyDescent="0.2">
      <c r="C92" s="79"/>
      <c r="G92" s="79"/>
    </row>
    <row r="93" spans="1:9" x14ac:dyDescent="0.2">
      <c r="C93" s="79"/>
      <c r="G93" s="79"/>
    </row>
  </sheetData>
  <mergeCells count="8">
    <mergeCell ref="C8:E8"/>
    <mergeCell ref="G8:I8"/>
    <mergeCell ref="C54:E54"/>
    <mergeCell ref="G54:I54"/>
    <mergeCell ref="G1:I1"/>
    <mergeCell ref="G2:I2"/>
    <mergeCell ref="G47:I47"/>
    <mergeCell ref="G48:I48"/>
  </mergeCells>
  <pageMargins left="0.7" right="0.7" top="0.75" bottom="0.75" header="0.3" footer="0.3"/>
  <pageSetup paperSize="9" scale="76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BS_Eng</vt:lpstr>
      <vt:lpstr>PL_Eng</vt:lpstr>
      <vt:lpstr>SOE_CONSO_Eng</vt:lpstr>
      <vt:lpstr>SOE_Eng</vt:lpstr>
      <vt:lpstr>CF_Eng</vt:lpstr>
      <vt:lpstr>BS_Eng!Print_Area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PIRIYA</dc:creator>
  <cp:lastModifiedBy>Amrin Somjan</cp:lastModifiedBy>
  <cp:lastPrinted>2022-12-20T12:04:12Z</cp:lastPrinted>
  <dcterms:created xsi:type="dcterms:W3CDTF">2022-02-15T03:48:55Z</dcterms:created>
  <dcterms:modified xsi:type="dcterms:W3CDTF">2024-05-03T11:51:42Z</dcterms:modified>
</cp:coreProperties>
</file>