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3 (66.67)\BLAND YE'66.67\1. Audit FS\BLAND_FS_YE'66.67-29.5\BLAND_FS_YE'66.67_E-Final\"/>
    </mc:Choice>
  </mc:AlternateContent>
  <xr:revisionPtr revIDLastSave="0" documentId="13_ncr:1_{D234BA1E-91E9-43E2-8EE9-F4F9F399A5AE}" xr6:coauthVersionLast="47" xr6:coauthVersionMax="47" xr10:uidLastSave="{00000000-0000-0000-0000-000000000000}"/>
  <bookViews>
    <workbookView xWindow="-108" yWindow="-108" windowWidth="23256" windowHeight="13896" tabRatio="842" xr2:uid="{00000000-000D-0000-FFFF-FFFF00000000}"/>
  </bookViews>
  <sheets>
    <sheet name="BS" sheetId="1" r:id="rId1"/>
    <sheet name="PL" sheetId="8" r:id="rId2"/>
    <sheet name="CHANGE-1" sheetId="4" r:id="rId3"/>
    <sheet name="CHANGE-2" sheetId="5" r:id="rId4"/>
    <sheet name="Cash Flow" sheetId="6" r:id="rId5"/>
  </sheets>
  <definedNames>
    <definedName name="_xlnm.Print_Area" localSheetId="0">BS!$A$1:$K$85</definedName>
    <definedName name="_xlnm.Print_Area" localSheetId="4">'Cash Flow'!$A$1:$J$99</definedName>
    <definedName name="_xlnm.Print_Area" localSheetId="2">'CHANGE-1'!$A$1:$AF$31</definedName>
    <definedName name="_xlnm.Print_Area" localSheetId="3">'CHANGE-2'!$A$1:$T$23</definedName>
    <definedName name="_xlnm.Print_Area" localSheetId="1">PL!$A$1:$K$55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4" l="1"/>
  <c r="Z29" i="4"/>
  <c r="AB29" i="4" s="1"/>
  <c r="K52" i="1"/>
  <c r="N30" i="4"/>
  <c r="E29" i="1"/>
  <c r="J63" i="6"/>
  <c r="H63" i="6"/>
  <c r="F63" i="6"/>
  <c r="D63" i="6"/>
  <c r="J26" i="4" l="1"/>
  <c r="J36" i="6"/>
  <c r="H36" i="6"/>
  <c r="F36" i="6"/>
  <c r="D36" i="6"/>
  <c r="D92" i="6" l="1"/>
  <c r="AB25" i="4"/>
  <c r="AF25" i="4" s="1"/>
  <c r="AB21" i="4"/>
  <c r="AF21" i="4" s="1"/>
  <c r="Z30" i="4"/>
  <c r="Z26" i="4"/>
  <c r="Z25" i="4"/>
  <c r="Z24" i="4"/>
  <c r="Z23" i="4"/>
  <c r="Z22" i="4"/>
  <c r="Z21" i="4"/>
  <c r="L23" i="4"/>
  <c r="N23" i="4" s="1"/>
  <c r="F22" i="4"/>
  <c r="T19" i="5"/>
  <c r="T18" i="5"/>
  <c r="R21" i="5"/>
  <c r="R20" i="5"/>
  <c r="T20" i="5" s="1"/>
  <c r="R19" i="5"/>
  <c r="R18" i="5"/>
  <c r="N19" i="5"/>
  <c r="D24" i="4"/>
  <c r="E39" i="8"/>
  <c r="G39" i="8"/>
  <c r="I39" i="8"/>
  <c r="K39" i="8"/>
  <c r="K61" i="1"/>
  <c r="I61" i="1"/>
  <c r="G61" i="1"/>
  <c r="E61" i="1"/>
  <c r="AB22" i="4" l="1"/>
  <c r="AF22" i="4" s="1"/>
  <c r="AB24" i="4"/>
  <c r="AF24" i="4" s="1"/>
  <c r="AB23" i="4"/>
  <c r="AF23" i="4" s="1"/>
  <c r="AF29" i="4"/>
  <c r="R15" i="5" l="1"/>
  <c r="T15" i="5" s="1"/>
  <c r="Z18" i="4"/>
  <c r="AB18" i="4" s="1"/>
  <c r="AF18" i="4" s="1"/>
  <c r="P17" i="5" l="1"/>
  <c r="R13" i="5"/>
  <c r="T13" i="5" s="1"/>
  <c r="R14" i="5"/>
  <c r="R16" i="5"/>
  <c r="N27" i="4"/>
  <c r="X27" i="4" s="1"/>
  <c r="K26" i="8"/>
  <c r="I26" i="8"/>
  <c r="G26" i="8"/>
  <c r="E26" i="8"/>
  <c r="N26" i="4"/>
  <c r="AB26" i="4" s="1"/>
  <c r="AF26" i="4" s="1"/>
  <c r="X28" i="4" l="1"/>
  <c r="Z28" i="4" s="1"/>
  <c r="Z27" i="4"/>
  <c r="R17" i="5"/>
  <c r="R22" i="5"/>
  <c r="X16" i="4"/>
  <c r="R23" i="5" l="1"/>
  <c r="AB27" i="4"/>
  <c r="AF27" i="4" s="1"/>
  <c r="P23" i="5"/>
  <c r="J72" i="6"/>
  <c r="H72" i="6"/>
  <c r="F72" i="6"/>
  <c r="D72" i="6"/>
  <c r="X20" i="4" l="1"/>
  <c r="X31" i="4" s="1"/>
  <c r="N21" i="5"/>
  <c r="T21" i="5" s="1"/>
  <c r="N15" i="4"/>
  <c r="E52" i="1" l="1"/>
  <c r="E19" i="1"/>
  <c r="E63" i="1" l="1"/>
  <c r="G52" i="1" l="1"/>
  <c r="R19" i="4"/>
  <c r="N14" i="5"/>
  <c r="T14" i="5" s="1"/>
  <c r="E12" i="8" l="1"/>
  <c r="Z14" i="4" l="1"/>
  <c r="Z15" i="4"/>
  <c r="AB15" i="4" s="1"/>
  <c r="AF15" i="4" s="1"/>
  <c r="Z16" i="4"/>
  <c r="AB16" i="4" s="1"/>
  <c r="AF16" i="4" s="1"/>
  <c r="D20" i="4"/>
  <c r="Z17" i="4"/>
  <c r="G72" i="1" l="1"/>
  <c r="D31" i="4"/>
  <c r="E50" i="8"/>
  <c r="AD28" i="4" s="1"/>
  <c r="D17" i="5" l="1"/>
  <c r="AB14" i="4"/>
  <c r="AF14" i="4" s="1"/>
  <c r="E15" i="8"/>
  <c r="K72" i="1" l="1"/>
  <c r="D23" i="5"/>
  <c r="H74" i="6"/>
  <c r="D74" i="6"/>
  <c r="K50" i="8" l="1"/>
  <c r="I50" i="8"/>
  <c r="G50" i="8"/>
  <c r="AD17" i="4" s="1"/>
  <c r="K15" i="8"/>
  <c r="I15" i="8"/>
  <c r="G15" i="8"/>
  <c r="K12" i="8"/>
  <c r="I12" i="8"/>
  <c r="G12" i="8"/>
  <c r="E16" i="8"/>
  <c r="G16" i="8" l="1"/>
  <c r="K16" i="8"/>
  <c r="K20" i="8" s="1"/>
  <c r="E20" i="8"/>
  <c r="E27" i="8" s="1"/>
  <c r="G20" i="8"/>
  <c r="I16" i="8"/>
  <c r="I20" i="8" s="1"/>
  <c r="I52" i="1"/>
  <c r="I29" i="1"/>
  <c r="I19" i="1"/>
  <c r="E30" i="8" l="1"/>
  <c r="E32" i="8" s="1"/>
  <c r="E43" i="8" s="1"/>
  <c r="E53" i="8" s="1"/>
  <c r="I27" i="8"/>
  <c r="I30" i="8" s="1"/>
  <c r="G27" i="8"/>
  <c r="G30" i="8" s="1"/>
  <c r="K27" i="8"/>
  <c r="K30" i="8" s="1"/>
  <c r="E31" i="1"/>
  <c r="L17" i="5"/>
  <c r="Z19" i="4"/>
  <c r="R20" i="4"/>
  <c r="P20" i="4"/>
  <c r="P31" i="4" s="1"/>
  <c r="L20" i="4"/>
  <c r="L31" i="4" s="1"/>
  <c r="E77" i="1" s="1"/>
  <c r="J20" i="4"/>
  <c r="J31" i="4" s="1"/>
  <c r="H20" i="4"/>
  <c r="H31" i="4" s="1"/>
  <c r="E74" i="1" s="1"/>
  <c r="F20" i="4"/>
  <c r="F31" i="4" s="1"/>
  <c r="E73" i="1" s="1"/>
  <c r="G29" i="1"/>
  <c r="K29" i="1"/>
  <c r="K19" i="1"/>
  <c r="D10" i="6" l="1"/>
  <c r="D37" i="6" s="1"/>
  <c r="D42" i="6" s="1"/>
  <c r="E40" i="8"/>
  <c r="E49" i="8" s="1"/>
  <c r="E51" i="8" s="1"/>
  <c r="N28" i="4"/>
  <c r="AB28" i="4" s="1"/>
  <c r="F10" i="6"/>
  <c r="F37" i="6" s="1"/>
  <c r="F42" i="6" s="1"/>
  <c r="K32" i="8"/>
  <c r="I32" i="8"/>
  <c r="G32" i="8"/>
  <c r="G40" i="8" s="1"/>
  <c r="G49" i="8" s="1"/>
  <c r="G51" i="8" s="1"/>
  <c r="J10" i="6"/>
  <c r="AB19" i="4"/>
  <c r="AF19" i="4" s="1"/>
  <c r="Z20" i="4"/>
  <c r="Z31" i="4" s="1"/>
  <c r="K77" i="1"/>
  <c r="L23" i="5"/>
  <c r="I77" i="1" s="1"/>
  <c r="G77" i="1"/>
  <c r="G76" i="1"/>
  <c r="E76" i="1"/>
  <c r="G74" i="1"/>
  <c r="G73" i="1"/>
  <c r="E45" i="8"/>
  <c r="D73" i="6" l="1"/>
  <c r="D75" i="6" s="1"/>
  <c r="AF28" i="4"/>
  <c r="H10" i="6"/>
  <c r="H37" i="6" s="1"/>
  <c r="I40" i="8"/>
  <c r="I49" i="8" s="1"/>
  <c r="I51" i="8" s="1"/>
  <c r="I43" i="8"/>
  <c r="K43" i="8"/>
  <c r="K53" i="8" s="1"/>
  <c r="K40" i="8"/>
  <c r="K49" i="8" s="1"/>
  <c r="K51" i="8" s="1"/>
  <c r="J37" i="6"/>
  <c r="J42" i="6" s="1"/>
  <c r="G43" i="8"/>
  <c r="G53" i="8" s="1"/>
  <c r="I53" i="8" l="1"/>
  <c r="N22" i="5"/>
  <c r="T22" i="5" s="1"/>
  <c r="H42" i="6"/>
  <c r="H73" i="6" s="1"/>
  <c r="N16" i="5"/>
  <c r="T16" i="5" s="1"/>
  <c r="K45" i="8"/>
  <c r="I45" i="8"/>
  <c r="G45" i="8"/>
  <c r="N17" i="4"/>
  <c r="AB17" i="4" s="1"/>
  <c r="AF17" i="4" s="1"/>
  <c r="AD20" i="4"/>
  <c r="AD31" i="4" s="1"/>
  <c r="V20" i="4"/>
  <c r="V31" i="4" s="1"/>
  <c r="T20" i="4"/>
  <c r="T31" i="4" s="1"/>
  <c r="N17" i="5" l="1"/>
  <c r="N23" i="5" s="1"/>
  <c r="I78" i="1" s="1"/>
  <c r="K78" i="1"/>
  <c r="G81" i="1"/>
  <c r="E81" i="1"/>
  <c r="K63" i="1" l="1"/>
  <c r="G19" i="1"/>
  <c r="F17" i="5"/>
  <c r="H17" i="5"/>
  <c r="J17" i="5"/>
  <c r="T17" i="5"/>
  <c r="T23" i="5" s="1"/>
  <c r="J92" i="6"/>
  <c r="H92" i="6"/>
  <c r="F92" i="6"/>
  <c r="I63" i="1"/>
  <c r="G63" i="1"/>
  <c r="A35" i="1"/>
  <c r="K76" i="1" l="1"/>
  <c r="J23" i="5"/>
  <c r="I76" i="1" s="1"/>
  <c r="K73" i="1"/>
  <c r="F23" i="5"/>
  <c r="I73" i="1" s="1"/>
  <c r="K74" i="1"/>
  <c r="H23" i="5"/>
  <c r="I74" i="1" s="1"/>
  <c r="G31" i="1"/>
  <c r="K31" i="1"/>
  <c r="I31" i="1"/>
  <c r="G79" i="1" l="1"/>
  <c r="J73" i="6"/>
  <c r="J75" i="6" s="1"/>
  <c r="F73" i="6" l="1"/>
  <c r="F75" i="6" s="1"/>
  <c r="H75" i="6" l="1"/>
  <c r="K80" i="1" l="1"/>
  <c r="K82" i="1" s="1"/>
  <c r="K85" i="1" s="1"/>
  <c r="N20" i="4" l="1"/>
  <c r="I80" i="1"/>
  <c r="I82" i="1" s="1"/>
  <c r="I85" i="1" l="1"/>
  <c r="G78" i="1"/>
  <c r="G80" i="1" s="1"/>
  <c r="G82" i="1" s="1"/>
  <c r="G85" i="1" s="1"/>
  <c r="AF20" i="4"/>
  <c r="AB20" i="4"/>
  <c r="E79" i="1" l="1"/>
  <c r="R31" i="4"/>
  <c r="N31" i="4" l="1"/>
  <c r="E78" i="1" s="1"/>
  <c r="E80" i="1" s="1"/>
  <c r="E82" i="1" s="1"/>
  <c r="E85" i="1" s="1"/>
  <c r="AB30" i="4"/>
  <c r="AF30" i="4" l="1"/>
  <c r="AF31" i="4" s="1"/>
  <c r="AB31" i="4"/>
</calcChain>
</file>

<file path=xl/sharedStrings.xml><?xml version="1.0" encoding="utf-8"?>
<sst xmlns="http://schemas.openxmlformats.org/spreadsheetml/2006/main" count="344" uniqueCount="243">
  <si>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</si>
  <si>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</si>
  <si>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</si>
  <si>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</si>
  <si>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</si>
  <si>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</si>
  <si>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</si>
  <si>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</si>
  <si>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</si>
  <si>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</si>
  <si>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</si>
  <si>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</si>
  <si>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</si>
  <si>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</si>
  <si>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</si>
  <si>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</si>
  <si>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</si>
  <si>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</si>
  <si>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</si>
  <si>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</si>
  <si>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</si>
  <si>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</si>
  <si>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</si>
  <si>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</si>
  <si>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</si>
  <si>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</si>
  <si>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</si>
  <si>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</si>
  <si>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</si>
  <si>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</si>
  <si>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</si>
  <si>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</si>
  <si>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</si>
  <si>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</si>
  <si>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</si>
  <si>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</si>
  <si>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</si>
  <si>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</si>
  <si>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</si>
  <si>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</si>
  <si>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</si>
  <si>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</si>
  <si>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</si>
  <si>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</si>
  <si>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</si>
  <si>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</si>
  <si>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</si>
  <si>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</si>
  <si>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</si>
  <si>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</si>
  <si>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</si>
  <si>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</si>
  <si>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</si>
  <si>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</si>
  <si>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</si>
  <si>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</si>
  <si>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</si>
  <si>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</si>
  <si>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</si>
  <si>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</si>
  <si>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</si>
  <si>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</si>
  <si>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</si>
  <si>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</si>
  <si>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</si>
  <si>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</si>
  <si>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</si>
  <si>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</si>
  <si>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</si>
  <si>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</si>
  <si>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</si>
  <si>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</si>
  <si>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</si>
  <si>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</si>
  <si>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</si>
  <si>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</si>
  <si>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</si>
  <si>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</si>
  <si>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</si>
  <si>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</si>
  <si>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</si>
  <si>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</si>
  <si>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</si>
  <si>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</si>
  <si>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</si>
  <si>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Income tax paid</t>
  </si>
  <si>
    <t>Cash paid for employee benefits</t>
  </si>
  <si>
    <t>CASH FLOWS FROM INVESTING ACTIVITIES</t>
  </si>
  <si>
    <t>Proceeds from dividend income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</si>
  <si>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</si>
  <si>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</si>
  <si>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</si>
  <si>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</si>
  <si>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</si>
  <si>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</si>
  <si>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</si>
  <si>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</si>
  <si>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</si>
  <si>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</si>
  <si>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</si>
  <si>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</si>
  <si>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</si>
  <si>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</si>
  <si>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</si>
  <si>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Total equity attributable to owner's of 
the parent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</si>
  <si>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</si>
  <si>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</si>
  <si>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</si>
  <si>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</si>
  <si>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</si>
  <si>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</si>
  <si>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</si>
  <si>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</si>
  <si>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Trade and other current receivables (increase) decrease</t>
  </si>
  <si>
    <t>9</t>
  </si>
  <si>
    <t>financial statements</t>
  </si>
  <si>
    <t>Consolidated financial statements</t>
  </si>
  <si>
    <t>Separate financial statements</t>
  </si>
  <si>
    <t>Loss on pending lawsuits</t>
  </si>
  <si>
    <t>Dividend income</t>
  </si>
  <si>
    <t xml:space="preserve">Dividend payment </t>
  </si>
  <si>
    <t>Dividends payment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</si>
  <si>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</si>
  <si>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</si>
  <si>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</si>
  <si>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</si>
  <si>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</si>
  <si>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</si>
  <si>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Cash paid for loans to related parties</t>
  </si>
  <si>
    <t>(Unit :  Baht)</t>
  </si>
  <si>
    <t>(Unit : Baht)</t>
  </si>
  <si>
    <t>Gain on revaluation of investment property</t>
  </si>
  <si>
    <t>Profit (loss) for the year</t>
  </si>
  <si>
    <t>Other comprehensive income (expense)</t>
  </si>
  <si>
    <t>Components of other comprehensive income</t>
  </si>
  <si>
    <t>that will not be reclassified to profit or loss subsequently</t>
  </si>
  <si>
    <t>Other comprehensive income (expense) for the year - net of tax</t>
  </si>
  <si>
    <t>Total comprehensive income (expense) for the year</t>
  </si>
  <si>
    <t>Gains (losses) on remeasurements of defined benefit plans</t>
  </si>
  <si>
    <t>Transfered to retained earnings</t>
  </si>
  <si>
    <t>8</t>
  </si>
  <si>
    <t>5.4</t>
  </si>
  <si>
    <t>18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</si>
  <si>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</si>
  <si>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</si>
  <si>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</si>
  <si>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</si>
  <si>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</si>
  <si>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</si>
  <si>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</si>
  <si>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</si>
  <si>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</si>
  <si>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</si>
  <si>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>Profit (loss) attributable to :</t>
  </si>
  <si>
    <t>attributable to :</t>
  </si>
  <si>
    <t>Comprehensive income (expense) for the year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</si>
  <si>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</si>
  <si>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</si>
  <si>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</si>
  <si>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</si>
  <si>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</si>
  <si>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</si>
  <si>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</si>
  <si>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Cash and cash equivalents at beginning of the year</t>
  </si>
  <si>
    <t>Cash and cash equivalents at ending of the year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</si>
  <si>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</si>
  <si>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</si>
  <si>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</si>
  <si>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</si>
  <si>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Management benefit expense</t>
  </si>
  <si>
    <t>7</t>
  </si>
  <si>
    <t>Amortization of with holding tax</t>
  </si>
  <si>
    <t>Proceeds from loans to related parties</t>
  </si>
  <si>
    <t>Gross profit (loss)</t>
  </si>
  <si>
    <t>Profit (loss) from operating activities</t>
  </si>
  <si>
    <t>Profit (loss) before expenses</t>
  </si>
  <si>
    <t>Gains (loss) on revaluation of employee benefit</t>
  </si>
  <si>
    <t>Finance cost</t>
  </si>
  <si>
    <t>(Profit) loss on sale of investment property</t>
  </si>
  <si>
    <t>Adjustment for :</t>
  </si>
  <si>
    <t>(Reverse) expected credit loss</t>
  </si>
  <si>
    <t>(Gain) loss for give on debt forgiveness from subsidiary</t>
  </si>
  <si>
    <t>1.    Cash and cash equivalents comprised of :</t>
  </si>
  <si>
    <t>5.2, 6</t>
  </si>
  <si>
    <t>Current portion of long - term loans</t>
  </si>
  <si>
    <t>(Profit) loss on sale and write off of fixed assets</t>
  </si>
  <si>
    <t>2023</t>
  </si>
  <si>
    <t>Balance as at March 31, 2023</t>
  </si>
  <si>
    <t>(2023 : 17,353 million shares)</t>
  </si>
  <si>
    <t>Cash received from sale of fixed assets</t>
  </si>
  <si>
    <t>Cash received from sale of investment property</t>
  </si>
  <si>
    <t>Cash received from long - term loans</t>
  </si>
  <si>
    <t>Adjustment with other income from the reduction of lease liabilities</t>
  </si>
  <si>
    <t>2.    Non - cash transactions</t>
  </si>
  <si>
    <t>Profit (loss) on revaluation of assets</t>
  </si>
  <si>
    <t xml:space="preserve">          from construction payable</t>
  </si>
  <si>
    <t>(Gain) loss on revaluation of investment property</t>
  </si>
  <si>
    <t>Income tax</t>
  </si>
  <si>
    <t>Unrealized loss for exchange rate</t>
  </si>
  <si>
    <t>BANGKOK LAND PUBLIC COMPANY LIMITED AND ITS SUBSIDIARIES</t>
  </si>
  <si>
    <t>AS AT MARCH 31, 2024</t>
  </si>
  <si>
    <t>FOR THE YEAR ENDED MARCH 31, 2024</t>
  </si>
  <si>
    <t>2024</t>
  </si>
  <si>
    <t>Balance as at April 1, 2022</t>
  </si>
  <si>
    <t>Balance as at March 31, 2024</t>
  </si>
  <si>
    <t>10</t>
  </si>
  <si>
    <t>12</t>
  </si>
  <si>
    <t>5.5, 13</t>
  </si>
  <si>
    <t>14</t>
  </si>
  <si>
    <t>Investment in associate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</si>
  <si>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</si>
  <si>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</si>
  <si>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</si>
  <si>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Changes in the proportion of interests in subsidiaries</t>
  </si>
  <si>
    <t>Reversal of appropriated retained earnings for treasury shares</t>
  </si>
  <si>
    <t>Reduction of paid-up share capital by writing off treasury shares</t>
  </si>
  <si>
    <t>Transfer back retained earnings allocated for treasury shares</t>
  </si>
  <si>
    <t>Share of (profit) loss from investments in associate</t>
  </si>
  <si>
    <t>Proceeds from sale of investments in subsidiaries</t>
  </si>
  <si>
    <t>Cash paid for purchase of investments in associate</t>
  </si>
  <si>
    <t>(2024 : 17,353 million shares)</t>
  </si>
  <si>
    <t>5.7, 17</t>
  </si>
  <si>
    <t>5.5, 20</t>
  </si>
  <si>
    <t>19</t>
  </si>
  <si>
    <t>5.6, 15</t>
  </si>
  <si>
    <t>16</t>
  </si>
  <si>
    <t>Current contract liabilities</t>
  </si>
  <si>
    <t>Current contract liabilities increase (decrease)</t>
  </si>
  <si>
    <t>Non - current contract liabilities</t>
  </si>
  <si>
    <t>Profit (loss) before income tax</t>
  </si>
  <si>
    <t>Reduce paid - up capital by writing off treasury shares</t>
  </si>
  <si>
    <t>(Reverse) loss in impairment of assets</t>
  </si>
  <si>
    <t>30(b)</t>
  </si>
  <si>
    <t>Non - current contract liabilities increase (decrease)</t>
  </si>
  <si>
    <t>Unrealized (gain) loss from exchange rate</t>
  </si>
  <si>
    <t>Other current financial assets (increase) decrease</t>
  </si>
  <si>
    <t>Cash received from interest income received</t>
  </si>
  <si>
    <t>Cash paid for interest expense</t>
  </si>
  <si>
    <t>Cash paid for purchase of property, plant and equipment</t>
  </si>
  <si>
    <t>2.1  Cash paid for purchase of property, plants and equipment set off</t>
  </si>
  <si>
    <t>2.2  Advance proceeds from disposal of investment property</t>
  </si>
  <si>
    <t>2.3 Transfer investment property to property, plants and equipment</t>
  </si>
  <si>
    <t>2.4 Transfer plants and equipment to other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</si>
</sst>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-* #,##0_-;\-* #,##0_-;_-* &quot;-&quot;??_-;_-@_-"/>
    <numFmt numFmtId="169" formatCode="#,##0.000;\(#,##0.000\);\-"/>
    <numFmt numFmtId="170" formatCode="#,##0.00;\(#,##0.00\)"/>
    <numFmt numFmtId="171" formatCode="#,##0\ ;\(#,##0\)"/>
    <numFmt numFmtId="172" formatCode="\t&quot;฿&quot;#,##0_);\(\t&quot;฿&quot;#,##0\)"/>
    <numFmt numFmtId="173" formatCode="_-* #,##0.00\ _F_-;\-* #,##0.00\ _F_-;_-* &quot;-&quot;??\ _F_-;_-@_-"/>
    <numFmt numFmtId="174" formatCode="0.00000000000"/>
    <numFmt numFmtId="175" formatCode="mmmm\,yy;@"/>
    <numFmt numFmtId="176" formatCode="\$#,##0.00;\(\$#,##0.00\)"/>
    <numFmt numFmtId="177" formatCode="\$#,##0;\(\$#,##0\)"/>
    <numFmt numFmtId="178" formatCode="_-[$€-2]* #,##0.00_-;\-[$€-2]* #,##0.00_-;_-[$€-2]* &quot;-&quot;??_-"/>
    <numFmt numFmtId="179" formatCode="0.00_)"/>
    <numFmt numFmtId="180" formatCode="0%_);\(0%\)"/>
    <numFmt numFmtId="181" formatCode="_(* #,##0_);_(* \(#,##0\);_(* &quot;-&quot;??_);_(@_)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8"/>
      <name val="Angsana New"/>
      <family val="1"/>
      <charset val="222"/>
    </font>
    <font>
      <sz val="18"/>
      <color theme="1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4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7">
    <xf numFmtId="0" fontId="0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8" fillId="0" borderId="0"/>
    <xf numFmtId="0" fontId="7" fillId="0" borderId="0"/>
    <xf numFmtId="0" fontId="11" fillId="0" borderId="0"/>
    <xf numFmtId="173" fontId="12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2" fillId="0" borderId="0"/>
    <xf numFmtId="176" fontId="12" fillId="0" borderId="0"/>
    <xf numFmtId="0" fontId="14" fillId="0" borderId="0" applyProtection="0"/>
    <xf numFmtId="177" fontId="12" fillId="0" borderId="0"/>
    <xf numFmtId="178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179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2" fillId="0" borderId="0">
      <alignment vertical="top"/>
    </xf>
    <xf numFmtId="0" fontId="2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37" fillId="0" borderId="0"/>
    <xf numFmtId="43" fontId="3" fillId="0" borderId="0" applyFont="0" applyFill="0" applyBorder="0" applyAlignment="0" applyProtection="0"/>
  </cellStyleXfs>
  <cellXfs count="333">
    <xf numFmtId="0" fontId="0" fillId="0" borderId="0" xfId="0"/>
    <xf numFmtId="165" fontId="0" fillId="0" borderId="0" xfId="0" applyNumberFormat="1"/>
    <xf numFmtId="0" fontId="4" fillId="0" borderId="0" xfId="3" applyFont="1" applyAlignment="1" applyProtection="1">
      <alignment horizontal="center" vertical="center"/>
      <protection locked="0"/>
    </xf>
    <xf numFmtId="0" fontId="4" fillId="0" borderId="1" xfId="3" applyFont="1" applyBorder="1" applyAlignment="1">
      <alignment vertical="center"/>
    </xf>
    <xf numFmtId="0" fontId="25" fillId="0" borderId="0" xfId="3" applyFont="1" applyAlignment="1" applyProtection="1">
      <alignment horizontal="center" vertical="center"/>
      <protection locked="0"/>
    </xf>
    <xf numFmtId="0" fontId="25" fillId="0" borderId="0" xfId="3" applyFont="1" applyAlignment="1">
      <alignment vertical="center"/>
    </xf>
    <xf numFmtId="0" fontId="1" fillId="0" borderId="0" xfId="0" applyFont="1"/>
    <xf numFmtId="165" fontId="25" fillId="0" borderId="0" xfId="2" applyNumberFormat="1" applyFont="1" applyFill="1" applyBorder="1" applyAlignment="1">
      <alignment horizontal="right" vertical="center"/>
    </xf>
    <xf numFmtId="166" fontId="6" fillId="0" borderId="0" xfId="10" applyNumberFormat="1" applyFont="1" applyAlignment="1" applyProtection="1">
      <alignment horizontal="center" vertical="center"/>
      <protection locked="0"/>
    </xf>
    <xf numFmtId="170" fontId="6" fillId="0" borderId="0" xfId="2" applyNumberFormat="1" applyFont="1" applyFill="1" applyBorder="1" applyAlignment="1">
      <alignment horizontal="right" vertical="center"/>
    </xf>
    <xf numFmtId="0" fontId="6" fillId="0" borderId="0" xfId="1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 applyProtection="1">
      <alignment horizontal="center" vertical="center"/>
      <protection locked="0"/>
    </xf>
    <xf numFmtId="166" fontId="6" fillId="0" borderId="0" xfId="1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4" fillId="0" borderId="0" xfId="3" applyFont="1" applyAlignment="1">
      <alignment vertical="center"/>
    </xf>
    <xf numFmtId="0" fontId="4" fillId="0" borderId="0" xfId="3" applyFont="1" applyAlignment="1" applyProtection="1">
      <alignment vertical="center"/>
      <protection locked="0"/>
    </xf>
    <xf numFmtId="0" fontId="4" fillId="0" borderId="0" xfId="10" applyFont="1" applyAlignment="1" applyProtection="1">
      <alignment horizontal="left" vertical="center"/>
      <protection locked="0"/>
    </xf>
    <xf numFmtId="0" fontId="27" fillId="0" borderId="0" xfId="0" applyFont="1"/>
    <xf numFmtId="165" fontId="7" fillId="0" borderId="0" xfId="0" applyNumberFormat="1" applyFont="1" applyProtection="1">
      <protection locked="0"/>
    </xf>
    <xf numFmtId="43" fontId="7" fillId="0" borderId="0" xfId="2" applyFont="1" applyFill="1" applyAlignment="1" applyProtection="1">
      <alignment vertical="center"/>
      <protection locked="0"/>
    </xf>
    <xf numFmtId="168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7" fillId="0" borderId="3" xfId="2" applyNumberFormat="1" applyFont="1" applyFill="1" applyBorder="1" applyAlignment="1" applyProtection="1">
      <alignment vertical="center"/>
      <protection locked="0"/>
    </xf>
    <xf numFmtId="168" fontId="7" fillId="0" borderId="0" xfId="1" applyNumberFormat="1" applyFont="1" applyFill="1" applyProtection="1"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43" fontId="7" fillId="0" borderId="0" xfId="2" applyFont="1" applyFill="1" applyAlignment="1">
      <alignment horizontal="right" vertical="center"/>
    </xf>
    <xf numFmtId="166" fontId="7" fillId="0" borderId="0" xfId="2" applyNumberFormat="1" applyFont="1" applyFill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165" fontId="7" fillId="0" borderId="0" xfId="2" applyNumberFormat="1" applyFont="1" applyFill="1" applyBorder="1" applyAlignment="1" applyProtection="1">
      <alignment vertical="center"/>
      <protection locked="0"/>
    </xf>
    <xf numFmtId="168" fontId="7" fillId="0" borderId="0" xfId="1" applyNumberFormat="1" applyFont="1" applyFill="1" applyAlignment="1" applyProtection="1">
      <alignment horizontal="right"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1" xfId="3" applyFont="1" applyBorder="1" applyAlignment="1">
      <alignment vertical="center"/>
    </xf>
    <xf numFmtId="0" fontId="7" fillId="0" borderId="0" xfId="0" applyFont="1" applyAlignment="1">
      <alignment vertical="center"/>
    </xf>
    <xf numFmtId="0" fontId="26" fillId="0" borderId="0" xfId="3" applyFont="1" applyAlignment="1">
      <alignment vertical="center"/>
    </xf>
    <xf numFmtId="0" fontId="26" fillId="0" borderId="0" xfId="3" applyFont="1" applyAlignment="1" applyProtection="1">
      <alignment vertical="center"/>
      <protection locked="0"/>
    </xf>
    <xf numFmtId="0" fontId="30" fillId="0" borderId="0" xfId="10" applyFont="1" applyProtection="1">
      <protection locked="0"/>
    </xf>
    <xf numFmtId="0" fontId="31" fillId="0" borderId="0" xfId="0" applyFont="1"/>
    <xf numFmtId="165" fontId="30" fillId="0" borderId="0" xfId="10" applyNumberFormat="1" applyFont="1" applyProtection="1">
      <protection locked="0"/>
    </xf>
    <xf numFmtId="0" fontId="33" fillId="0" borderId="0" xfId="0" applyFont="1"/>
    <xf numFmtId="165" fontId="31" fillId="0" borderId="0" xfId="0" applyNumberFormat="1" applyFont="1"/>
    <xf numFmtId="167" fontId="7" fillId="0" borderId="0" xfId="0" applyNumberFormat="1" applyFont="1" applyProtection="1"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66" fontId="7" fillId="0" borderId="0" xfId="2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/>
    <xf numFmtId="168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/>
    <xf numFmtId="168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 applyAlignment="1">
      <alignment horizontal="right" vertical="center"/>
    </xf>
    <xf numFmtId="166" fontId="7" fillId="0" borderId="0" xfId="2" applyNumberFormat="1" applyFont="1" applyFill="1" applyProtection="1">
      <protection locked="0"/>
    </xf>
    <xf numFmtId="166" fontId="26" fillId="0" borderId="0" xfId="2" applyNumberFormat="1" applyFont="1" applyFill="1" applyAlignment="1">
      <alignment vertical="center"/>
    </xf>
    <xf numFmtId="165" fontId="7" fillId="0" borderId="3" xfId="1" applyNumberFormat="1" applyFont="1" applyFill="1" applyBorder="1" applyAlignment="1" applyProtection="1">
      <alignment vertical="center"/>
      <protection locked="0"/>
    </xf>
    <xf numFmtId="164" fontId="7" fillId="0" borderId="0" xfId="1" applyFont="1" applyFill="1" applyProtection="1"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164" fontId="7" fillId="0" borderId="0" xfId="1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166" fontId="7" fillId="0" borderId="3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27" fillId="0" borderId="0" xfId="0" applyNumberFormat="1" applyFont="1"/>
    <xf numFmtId="165" fontId="7" fillId="0" borderId="0" xfId="2" applyNumberFormat="1" applyFont="1" applyFill="1" applyAlignment="1">
      <alignment horizontal="right" vertical="center"/>
    </xf>
    <xf numFmtId="168" fontId="7" fillId="0" borderId="0" xfId="1" applyNumberFormat="1" applyFont="1" applyFill="1" applyAlignment="1" applyProtection="1">
      <alignment vertical="center"/>
      <protection locked="0"/>
    </xf>
    <xf numFmtId="168" fontId="7" fillId="0" borderId="0" xfId="1" applyNumberFormat="1" applyFont="1" applyFill="1" applyBorder="1" applyAlignment="1" applyProtection="1">
      <alignment vertical="center"/>
      <protection locked="0"/>
    </xf>
    <xf numFmtId="168" fontId="7" fillId="0" borderId="0" xfId="56" applyNumberFormat="1" applyFont="1" applyFill="1" applyAlignment="1" applyProtection="1">
      <alignment horizontal="left"/>
      <protection locked="0"/>
    </xf>
    <xf numFmtId="43" fontId="26" fillId="0" borderId="0" xfId="2" applyFont="1" applyFill="1" applyAlignment="1" applyProtection="1">
      <alignment vertical="center"/>
      <protection locked="0"/>
    </xf>
    <xf numFmtId="166" fontId="7" fillId="0" borderId="0" xfId="2" applyNumberFormat="1" applyFont="1" applyFill="1" applyAlignment="1" applyProtection="1">
      <alignment vertical="center"/>
      <protection locked="0"/>
    </xf>
    <xf numFmtId="166" fontId="7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66" fontId="7" fillId="0" borderId="1" xfId="2" applyNumberFormat="1" applyFont="1" applyFill="1" applyBorder="1" applyAlignment="1" applyProtection="1">
      <alignment vertical="center"/>
      <protection locked="0"/>
    </xf>
    <xf numFmtId="166" fontId="7" fillId="0" borderId="1" xfId="2" applyNumberFormat="1" applyFont="1" applyFill="1" applyBorder="1" applyAlignment="1" applyProtection="1">
      <alignment horizontal="center" vertical="center"/>
      <protection locked="0"/>
    </xf>
    <xf numFmtId="166" fontId="7" fillId="0" borderId="1" xfId="2" applyNumberFormat="1" applyFont="1" applyFill="1" applyBorder="1" applyAlignment="1" applyProtection="1">
      <alignment horizontal="right"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68" fontId="7" fillId="0" borderId="0" xfId="2" applyNumberFormat="1" applyFont="1" applyFill="1" applyBorder="1" applyAlignment="1" applyProtection="1">
      <alignment horizontal="right" vertical="center"/>
      <protection locked="0"/>
    </xf>
    <xf numFmtId="165" fontId="7" fillId="0" borderId="0" xfId="2" applyNumberFormat="1" applyFont="1" applyFill="1" applyAlignment="1" applyProtection="1">
      <alignment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165" fontId="7" fillId="0" borderId="1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68" fontId="7" fillId="0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 applyProtection="1">
      <alignment horizontal="right" vertical="center"/>
      <protection locked="0"/>
    </xf>
    <xf numFmtId="165" fontId="7" fillId="0" borderId="4" xfId="2" applyNumberFormat="1" applyFont="1" applyFill="1" applyBorder="1" applyAlignment="1" applyProtection="1">
      <alignment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168" fontId="7" fillId="0" borderId="0" xfId="2" applyNumberFormat="1" applyFont="1" applyFill="1" applyBorder="1" applyProtection="1"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167" fontId="7" fillId="0" borderId="0" xfId="2" applyNumberFormat="1" applyFont="1" applyFill="1" applyAlignment="1" applyProtection="1">
      <alignment horizontal="right" vertical="center"/>
      <protection locked="0"/>
    </xf>
    <xf numFmtId="167" fontId="7" fillId="0" borderId="0" xfId="3" applyNumberFormat="1" applyFont="1" applyAlignment="1" applyProtection="1">
      <alignment horizontal="left" vertical="center"/>
      <protection locked="0"/>
    </xf>
    <xf numFmtId="167" fontId="7" fillId="0" borderId="0" xfId="2" applyNumberFormat="1" applyFont="1" applyFill="1" applyProtection="1">
      <protection locked="0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4" xfId="2" applyNumberFormat="1" applyFont="1" applyFill="1" applyBorder="1" applyAlignment="1">
      <alignment horizontal="right" vertical="center"/>
    </xf>
    <xf numFmtId="164" fontId="7" fillId="0" borderId="0" xfId="1" applyFont="1" applyFill="1" applyAlignment="1" applyProtection="1">
      <alignment horizontal="right" vertical="center"/>
      <protection locked="0"/>
    </xf>
    <xf numFmtId="164" fontId="7" fillId="0" borderId="0" xfId="1" applyFont="1" applyFill="1" applyBorder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166" fontId="6" fillId="0" borderId="0" xfId="10" applyNumberFormat="1" applyFont="1" applyAlignment="1" applyProtection="1">
      <alignment horizontal="right" vertical="center"/>
      <protection locked="0"/>
    </xf>
    <xf numFmtId="166" fontId="4" fillId="0" borderId="0" xfId="1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2" applyNumberFormat="1" applyFont="1" applyFill="1" applyBorder="1" applyAlignment="1" applyProtection="1">
      <alignment horizontal="right" vertical="center"/>
      <protection locked="0"/>
    </xf>
    <xf numFmtId="0" fontId="34" fillId="0" borderId="0" xfId="0" applyFont="1"/>
    <xf numFmtId="0" fontId="6" fillId="0" borderId="0" xfId="3" applyFont="1" applyAlignment="1" applyProtection="1">
      <alignment vertical="center"/>
      <protection locked="0"/>
    </xf>
    <xf numFmtId="0" fontId="4" fillId="0" borderId="0" xfId="0" applyFont="1"/>
    <xf numFmtId="165" fontId="6" fillId="0" borderId="3" xfId="2" applyNumberFormat="1" applyFont="1" applyFill="1" applyBorder="1" applyAlignment="1">
      <alignment vertical="center"/>
    </xf>
    <xf numFmtId="0" fontId="4" fillId="0" borderId="0" xfId="6" applyFont="1"/>
    <xf numFmtId="165" fontId="6" fillId="0" borderId="0" xfId="2" applyNumberFormat="1" applyFont="1" applyFill="1" applyAlignment="1" applyProtection="1">
      <alignment vertical="center"/>
      <protection locked="0"/>
    </xf>
    <xf numFmtId="0" fontId="6" fillId="0" borderId="0" xfId="6" applyFont="1"/>
    <xf numFmtId="0" fontId="6" fillId="0" borderId="0" xfId="0" applyFont="1"/>
    <xf numFmtId="165" fontId="6" fillId="0" borderId="2" xfId="2" applyNumberFormat="1" applyFont="1" applyFill="1" applyBorder="1" applyAlignment="1" applyProtection="1">
      <alignment vertical="center"/>
      <protection locked="0"/>
    </xf>
    <xf numFmtId="0" fontId="4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4" fillId="0" borderId="0" xfId="8" applyFont="1" applyAlignment="1">
      <alignment vertical="center"/>
    </xf>
    <xf numFmtId="165" fontId="6" fillId="0" borderId="5" xfId="2" applyNumberFormat="1" applyFont="1" applyFill="1" applyBorder="1" applyAlignment="1" applyProtection="1">
      <alignment vertical="center"/>
      <protection locked="0"/>
    </xf>
    <xf numFmtId="0" fontId="36" fillId="0" borderId="0" xfId="0" applyFont="1"/>
    <xf numFmtId="165" fontId="6" fillId="0" borderId="0" xfId="2" applyNumberFormat="1" applyFont="1" applyFill="1" applyBorder="1" applyAlignment="1" applyProtection="1">
      <alignment vertical="center"/>
      <protection locked="0"/>
    </xf>
    <xf numFmtId="0" fontId="6" fillId="0" borderId="0" xfId="163" applyFont="1"/>
    <xf numFmtId="164" fontId="6" fillId="0" borderId="0" xfId="1" applyFont="1" applyFill="1" applyAlignment="1" applyProtection="1">
      <alignment horizontal="right" vertical="center"/>
      <protection locked="0"/>
    </xf>
    <xf numFmtId="165" fontId="6" fillId="0" borderId="3" xfId="2" applyNumberFormat="1" applyFont="1" applyFill="1" applyBorder="1" applyAlignment="1" applyProtection="1">
      <alignment vertical="center"/>
      <protection locked="0"/>
    </xf>
    <xf numFmtId="164" fontId="6" fillId="0" borderId="0" xfId="1" applyFont="1" applyFill="1" applyBorder="1" applyAlignment="1" applyProtection="1">
      <alignment vertical="center"/>
      <protection locked="0"/>
    </xf>
    <xf numFmtId="0" fontId="6" fillId="0" borderId="0" xfId="9" applyFont="1" applyAlignment="1">
      <alignment vertical="center"/>
    </xf>
    <xf numFmtId="169" fontId="6" fillId="0" borderId="4" xfId="2" applyNumberFormat="1" applyFont="1" applyFill="1" applyBorder="1" applyAlignment="1" applyProtection="1">
      <alignment vertical="center"/>
      <protection locked="0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165" fontId="28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 applyProtection="1">
      <alignment vertical="center" wrapText="1"/>
      <protection locked="0"/>
    </xf>
    <xf numFmtId="168" fontId="7" fillId="0" borderId="0" xfId="56" quotePrefix="1" applyNumberFormat="1" applyFont="1" applyFill="1" applyAlignment="1" applyProtection="1">
      <alignment horizontal="left"/>
      <protection locked="0"/>
    </xf>
    <xf numFmtId="166" fontId="7" fillId="0" borderId="0" xfId="2" applyNumberFormat="1" applyFont="1" applyFill="1" applyBorder="1" applyAlignment="1" applyProtection="1">
      <alignment horizontal="right" vertical="center"/>
      <protection locked="0"/>
    </xf>
    <xf numFmtId="164" fontId="27" fillId="0" borderId="0" xfId="1" applyFont="1"/>
    <xf numFmtId="165" fontId="6" fillId="0" borderId="0" xfId="2" applyNumberFormat="1" applyFont="1" applyFill="1" applyBorder="1" applyAlignment="1" applyProtection="1">
      <alignment horizontal="right" vertical="center"/>
      <protection locked="0"/>
    </xf>
    <xf numFmtId="0" fontId="6" fillId="0" borderId="0" xfId="3" applyFont="1" applyAlignment="1">
      <alignment vertical="center"/>
    </xf>
    <xf numFmtId="168" fontId="39" fillId="0" borderId="0" xfId="1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9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66" fontId="30" fillId="0" borderId="0" xfId="1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horizontal="center" vertical="center"/>
    </xf>
    <xf numFmtId="0" fontId="29" fillId="0" borderId="1" xfId="3" applyFont="1" applyBorder="1" applyAlignment="1">
      <alignment vertical="center"/>
    </xf>
    <xf numFmtId="0" fontId="29" fillId="0" borderId="1" xfId="3" applyFont="1" applyBorder="1" applyAlignment="1" applyProtection="1">
      <alignment horizontal="center" vertical="center"/>
      <protection locked="0"/>
    </xf>
    <xf numFmtId="0" fontId="29" fillId="0" borderId="1" xfId="10" applyFont="1" applyBorder="1" applyAlignment="1" applyProtection="1">
      <alignment horizontal="left" vertical="center"/>
      <protection locked="0"/>
    </xf>
    <xf numFmtId="166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66" fontId="30" fillId="0" borderId="0" xfId="10" applyNumberFormat="1" applyFont="1" applyAlignment="1" applyProtection="1">
      <alignment horizontal="center" vertical="center"/>
      <protection locked="0"/>
    </xf>
    <xf numFmtId="166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horizontal="center" vertical="center"/>
      <protection locked="0"/>
    </xf>
    <xf numFmtId="166" fontId="30" fillId="0" borderId="0" xfId="3" applyNumberFormat="1" applyFont="1" applyAlignment="1" applyProtection="1">
      <alignment horizontal="center" vertical="center"/>
      <protection locked="0"/>
    </xf>
    <xf numFmtId="166" fontId="30" fillId="0" borderId="0" xfId="3" applyNumberFormat="1" applyFont="1" applyAlignment="1" applyProtection="1">
      <alignment horizontal="center"/>
      <protection locked="0"/>
    </xf>
    <xf numFmtId="49" fontId="30" fillId="0" borderId="0" xfId="12" applyNumberFormat="1" applyFont="1" applyAlignment="1">
      <alignment horizontal="center" wrapText="1"/>
    </xf>
    <xf numFmtId="39" fontId="30" fillId="0" borderId="0" xfId="11" applyFont="1" applyAlignment="1">
      <alignment horizontal="center" wrapText="1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right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165" fontId="30" fillId="0" borderId="0" xfId="3" applyNumberFormat="1" applyFont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10" applyFont="1" applyAlignment="1" applyProtection="1">
      <alignment vertical="center"/>
      <protection locked="0"/>
    </xf>
    <xf numFmtId="165" fontId="30" fillId="0" borderId="0" xfId="10" applyNumberFormat="1" applyFont="1" applyAlignment="1" applyProtection="1">
      <alignment horizontal="right" vertical="center"/>
      <protection locked="0"/>
    </xf>
    <xf numFmtId="0" fontId="32" fillId="0" borderId="0" xfId="0" applyFont="1" applyAlignment="1">
      <alignment vertical="center"/>
    </xf>
    <xf numFmtId="0" fontId="32" fillId="0" borderId="0" xfId="10" applyFont="1" applyAlignment="1" applyProtection="1">
      <alignment vertical="center"/>
      <protection locked="0"/>
    </xf>
    <xf numFmtId="0" fontId="32" fillId="0" borderId="0" xfId="3" applyFont="1" applyAlignment="1" applyProtection="1">
      <alignment horizontal="center" vertical="center"/>
      <protection locked="0"/>
    </xf>
    <xf numFmtId="165" fontId="30" fillId="0" borderId="0" xfId="10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165" fontId="30" fillId="0" borderId="2" xfId="10" applyNumberFormat="1" applyFont="1" applyBorder="1" applyAlignment="1" applyProtection="1">
      <alignment horizontal="right" vertical="center"/>
      <protection locked="0"/>
    </xf>
    <xf numFmtId="0" fontId="38" fillId="0" borderId="0" xfId="0" applyFont="1" applyAlignment="1">
      <alignment vertical="center"/>
    </xf>
    <xf numFmtId="171" fontId="30" fillId="0" borderId="0" xfId="10" applyNumberFormat="1" applyFont="1" applyAlignment="1" applyProtection="1">
      <alignment horizontal="right" vertical="center"/>
      <protection locked="0"/>
    </xf>
    <xf numFmtId="171" fontId="30" fillId="0" borderId="0" xfId="10" applyNumberFormat="1" applyFont="1" applyAlignment="1" applyProtection="1">
      <alignment vertical="center"/>
      <protection locked="0"/>
    </xf>
    <xf numFmtId="165" fontId="30" fillId="0" borderId="5" xfId="10" applyNumberFormat="1" applyFont="1" applyBorder="1" applyAlignment="1" applyProtection="1">
      <alignment horizontal="right" vertical="center"/>
      <protection locked="0"/>
    </xf>
    <xf numFmtId="170" fontId="4" fillId="0" borderId="0" xfId="10" applyNumberFormat="1" applyFont="1" applyAlignment="1" applyProtection="1">
      <alignment horizontal="left"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0" fontId="4" fillId="0" borderId="1" xfId="10" applyFont="1" applyBorder="1" applyAlignment="1" applyProtection="1">
      <alignment horizontal="left" vertical="center"/>
      <protection locked="0"/>
    </xf>
    <xf numFmtId="170" fontId="4" fillId="0" borderId="1" xfId="10" applyNumberFormat="1" applyFont="1" applyBorder="1" applyAlignment="1" applyProtection="1">
      <alignment horizontal="left" vertical="center"/>
      <protection locked="0"/>
    </xf>
    <xf numFmtId="170" fontId="6" fillId="0" borderId="0" xfId="10" applyNumberFormat="1" applyFont="1" applyAlignment="1" applyProtection="1">
      <alignment vertical="center"/>
      <protection locked="0"/>
    </xf>
    <xf numFmtId="170" fontId="6" fillId="0" borderId="0" xfId="10" applyNumberFormat="1" applyFont="1" applyAlignment="1" applyProtection="1">
      <alignment horizontal="center" vertical="center"/>
      <protection locked="0"/>
    </xf>
    <xf numFmtId="170" fontId="6" fillId="0" borderId="0" xfId="10" applyNumberFormat="1" applyFont="1" applyAlignment="1" applyProtection="1">
      <alignment horizontal="right" vertical="center"/>
      <protection locked="0"/>
    </xf>
    <xf numFmtId="170" fontId="4" fillId="0" borderId="0" xfId="10" applyNumberFormat="1" applyFont="1" applyAlignment="1" applyProtection="1">
      <alignment horizontal="center"/>
      <protection locked="0"/>
    </xf>
    <xf numFmtId="166" fontId="4" fillId="0" borderId="0" xfId="10" applyNumberFormat="1" applyFont="1" applyAlignment="1" applyProtection="1">
      <alignment horizontal="center"/>
      <protection locked="0"/>
    </xf>
    <xf numFmtId="170" fontId="6" fillId="0" borderId="0" xfId="3" applyNumberFormat="1" applyFont="1" applyAlignment="1" applyProtection="1">
      <alignment horizontal="center" wrapText="1"/>
      <protection locked="0"/>
    </xf>
    <xf numFmtId="170" fontId="6" fillId="0" borderId="0" xfId="10" applyNumberFormat="1" applyFont="1" applyAlignment="1" applyProtection="1">
      <alignment horizontal="center"/>
      <protection locked="0"/>
    </xf>
    <xf numFmtId="170" fontId="6" fillId="0" borderId="0" xfId="3" applyNumberFormat="1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6" fillId="0" borderId="0" xfId="3" applyFont="1" applyAlignment="1" applyProtection="1">
      <alignment horizontal="center"/>
      <protection locked="0"/>
    </xf>
    <xf numFmtId="170" fontId="6" fillId="0" borderId="0" xfId="10" applyNumberFormat="1" applyFont="1" applyProtection="1">
      <protection locked="0"/>
    </xf>
    <xf numFmtId="0" fontId="6" fillId="0" borderId="1" xfId="3" applyFont="1" applyBorder="1" applyAlignment="1" applyProtection="1">
      <alignment horizontal="center"/>
      <protection locked="0"/>
    </xf>
    <xf numFmtId="165" fontId="6" fillId="0" borderId="0" xfId="10" quotePrefix="1" applyNumberFormat="1" applyFont="1" applyAlignment="1" applyProtection="1">
      <alignment horizontal="right" vertical="center"/>
      <protection locked="0"/>
    </xf>
    <xf numFmtId="170" fontId="6" fillId="0" borderId="0" xfId="10" quotePrefix="1" applyNumberFormat="1" applyFont="1" applyAlignment="1" applyProtection="1">
      <alignment horizontal="right" vertical="center"/>
      <protection locked="0"/>
    </xf>
    <xf numFmtId="170" fontId="6" fillId="0" borderId="0" xfId="0" applyNumberFormat="1" applyFont="1" applyAlignment="1">
      <alignment horizontal="right" vertical="center"/>
    </xf>
    <xf numFmtId="170" fontId="6" fillId="0" borderId="0" xfId="10" applyNumberFormat="1" applyFont="1" applyAlignment="1">
      <alignment horizontal="right" vertical="center"/>
    </xf>
    <xf numFmtId="0" fontId="6" fillId="0" borderId="0" xfId="10" applyFont="1" applyAlignment="1" applyProtection="1">
      <alignment horizontal="center" vertical="center"/>
      <protection locked="0"/>
    </xf>
    <xf numFmtId="165" fontId="6" fillId="0" borderId="0" xfId="3" applyNumberFormat="1" applyFont="1" applyAlignment="1" applyProtection="1">
      <alignment vertical="center"/>
      <protection locked="0"/>
    </xf>
    <xf numFmtId="0" fontId="25" fillId="0" borderId="0" xfId="3" applyFont="1" applyAlignment="1" applyProtection="1">
      <alignment horizontal="right" vertical="center"/>
      <protection locked="0"/>
    </xf>
    <xf numFmtId="165" fontId="25" fillId="0" borderId="0" xfId="10" applyNumberFormat="1" applyFont="1" applyAlignment="1" applyProtection="1">
      <alignment horizontal="right" vertical="center"/>
      <protection locked="0"/>
    </xf>
    <xf numFmtId="0" fontId="40" fillId="0" borderId="0" xfId="0" applyFont="1"/>
    <xf numFmtId="165" fontId="6" fillId="0" borderId="0" xfId="10" applyNumberFormat="1" applyFont="1" applyAlignment="1" applyProtection="1">
      <alignment horizontal="right" vertical="center"/>
      <protection locked="0"/>
    </xf>
    <xf numFmtId="0" fontId="25" fillId="0" borderId="0" xfId="10" applyFont="1" applyAlignment="1" applyProtection="1">
      <alignment horizontal="center" vertical="center"/>
      <protection locked="0"/>
    </xf>
    <xf numFmtId="165" fontId="25" fillId="0" borderId="0" xfId="3" applyNumberFormat="1" applyFont="1" applyAlignment="1" applyProtection="1">
      <alignment vertical="center"/>
      <protection locked="0"/>
    </xf>
    <xf numFmtId="0" fontId="4" fillId="0" borderId="0" xfId="10" applyFont="1" applyAlignment="1" applyProtection="1">
      <alignment vertical="center"/>
      <protection locked="0"/>
    </xf>
    <xf numFmtId="0" fontId="4" fillId="0" borderId="0" xfId="3" applyFont="1" applyAlignment="1" applyProtection="1">
      <alignment horizontal="right" vertical="center"/>
      <protection locked="0"/>
    </xf>
    <xf numFmtId="165" fontId="6" fillId="0" borderId="2" xfId="10" applyNumberFormat="1" applyFont="1" applyBorder="1" applyAlignment="1" applyProtection="1">
      <alignment horizontal="right" vertical="center"/>
      <protection locked="0"/>
    </xf>
    <xf numFmtId="170" fontId="6" fillId="0" borderId="0" xfId="3" applyNumberFormat="1" applyFont="1" applyAlignment="1" applyProtection="1">
      <alignment vertical="center"/>
      <protection locked="0"/>
    </xf>
    <xf numFmtId="165" fontId="6" fillId="0" borderId="5" xfId="10" applyNumberFormat="1" applyFont="1" applyBorder="1" applyAlignment="1" applyProtection="1">
      <alignment horizontal="right" vertical="center"/>
      <protection locked="0"/>
    </xf>
    <xf numFmtId="0" fontId="7" fillId="0" borderId="0" xfId="3" applyFont="1" applyProtection="1">
      <protection locked="0"/>
    </xf>
    <xf numFmtId="165" fontId="7" fillId="0" borderId="0" xfId="3" applyNumberFormat="1" applyFont="1" applyAlignment="1" applyProtection="1">
      <alignment vertical="center"/>
      <protection locked="0"/>
    </xf>
    <xf numFmtId="0" fontId="7" fillId="0" borderId="0" xfId="3" applyFont="1" applyAlignment="1" applyProtection="1">
      <alignment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166" fontId="26" fillId="0" borderId="0" xfId="3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165" fontId="7" fillId="0" borderId="1" xfId="3" applyNumberFormat="1" applyFont="1" applyBorder="1" applyAlignment="1" applyProtection="1">
      <alignment vertical="center"/>
      <protection locked="0"/>
    </xf>
    <xf numFmtId="0" fontId="7" fillId="0" borderId="1" xfId="3" applyFont="1" applyBorder="1" applyAlignment="1" applyProtection="1">
      <alignment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166" fontId="7" fillId="0" borderId="1" xfId="3" applyNumberFormat="1" applyFont="1" applyBorder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165" fontId="7" fillId="0" borderId="0" xfId="0" quotePrefix="1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>
      <alignment horizontal="right" vertical="center"/>
    </xf>
    <xf numFmtId="167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3" applyNumberFormat="1" applyFont="1" applyAlignment="1" applyProtection="1">
      <alignment horizontal="center" vertical="center"/>
      <protection locked="0"/>
    </xf>
    <xf numFmtId="165" fontId="7" fillId="0" borderId="0" xfId="3" applyNumberFormat="1" applyFont="1" applyAlignment="1" applyProtection="1">
      <alignment horizontal="left" vertical="center"/>
      <protection locked="0"/>
    </xf>
    <xf numFmtId="165" fontId="7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3" applyNumberFormat="1" applyFont="1" applyAlignment="1" applyProtection="1">
      <alignment horizontal="right" vertical="center"/>
      <protection locked="0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3" quotePrefix="1" applyFont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5" fontId="25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25" fillId="0" borderId="0" xfId="7" applyNumberFormat="1" applyFont="1" applyAlignment="1">
      <alignment horizontal="right" vertical="center"/>
    </xf>
    <xf numFmtId="0" fontId="35" fillId="0" borderId="0" xfId="3" applyFont="1" applyAlignment="1" applyProtection="1">
      <alignment vertical="center"/>
      <protection locked="0"/>
    </xf>
    <xf numFmtId="0" fontId="35" fillId="0" borderId="0" xfId="3" applyFont="1" applyAlignment="1" applyProtection="1">
      <alignment horizontal="center" vertical="center"/>
      <protection locked="0"/>
    </xf>
    <xf numFmtId="166" fontId="6" fillId="0" borderId="0" xfId="3" applyNumberFormat="1" applyFont="1" applyAlignment="1" applyProtection="1">
      <alignment horizontal="right" vertical="center"/>
      <protection locked="0"/>
    </xf>
    <xf numFmtId="169" fontId="6" fillId="0" borderId="4" xfId="0" applyNumberFormat="1" applyFont="1" applyBorder="1"/>
    <xf numFmtId="170" fontId="6" fillId="0" borderId="0" xfId="3" applyNumberFormat="1" applyFont="1" applyAlignment="1" applyProtection="1">
      <alignment horizontal="right" vertical="center"/>
      <protection locked="0"/>
    </xf>
    <xf numFmtId="166" fontId="6" fillId="0" borderId="0" xfId="3" quotePrefix="1" applyNumberFormat="1" applyFont="1" applyAlignment="1" applyProtection="1">
      <alignment horizontal="right" vertical="center"/>
      <protection locked="0"/>
    </xf>
    <xf numFmtId="49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 applyProtection="1">
      <alignment vertical="center"/>
      <protection locked="0"/>
    </xf>
    <xf numFmtId="3" fontId="7" fillId="0" borderId="0" xfId="0" applyNumberFormat="1" applyFont="1" applyAlignment="1">
      <alignment vertical="center"/>
    </xf>
    <xf numFmtId="165" fontId="7" fillId="0" borderId="0" xfId="10" applyNumberFormat="1" applyFont="1" applyAlignment="1" applyProtection="1">
      <alignment horizontal="right" vertical="center"/>
      <protection locked="0"/>
    </xf>
    <xf numFmtId="0" fontId="7" fillId="0" borderId="0" xfId="159" applyFont="1" applyAlignment="1">
      <alignment vertical="center"/>
    </xf>
    <xf numFmtId="0" fontId="7" fillId="0" borderId="0" xfId="0" applyFont="1"/>
    <xf numFmtId="166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vertical="top" wrapText="1"/>
      <protection locked="0"/>
    </xf>
    <xf numFmtId="165" fontId="7" fillId="0" borderId="3" xfId="3" applyNumberFormat="1" applyFont="1" applyBorder="1" applyAlignment="1" applyProtection="1">
      <alignment vertical="center"/>
      <protection locked="0"/>
    </xf>
    <xf numFmtId="165" fontId="28" fillId="0" borderId="0" xfId="10" applyNumberFormat="1" applyFont="1" applyAlignment="1" applyProtection="1">
      <alignment horizontal="right" vertical="center"/>
      <protection locked="0"/>
    </xf>
    <xf numFmtId="165" fontId="7" fillId="0" borderId="5" xfId="0" applyNumberFormat="1" applyFont="1" applyBorder="1" applyAlignment="1">
      <alignment horizontal="right" vertical="center"/>
    </xf>
    <xf numFmtId="0" fontId="7" fillId="0" borderId="0" xfId="164" quotePrefix="1"/>
    <xf numFmtId="0" fontId="7" fillId="0" borderId="0" xfId="164"/>
    <xf numFmtId="165" fontId="39" fillId="0" borderId="0" xfId="0" applyNumberFormat="1" applyFont="1" applyProtection="1">
      <protection locked="0"/>
    </xf>
    <xf numFmtId="0" fontId="39" fillId="0" borderId="0" xfId="0" applyFont="1" applyProtection="1">
      <protection locked="0"/>
    </xf>
    <xf numFmtId="164" fontId="39" fillId="0" borderId="0" xfId="1" applyFont="1" applyFill="1" applyProtection="1">
      <protection locked="0"/>
    </xf>
    <xf numFmtId="181" fontId="39" fillId="0" borderId="0" xfId="1" applyNumberFormat="1" applyFont="1" applyFill="1" applyProtection="1">
      <protection locked="0"/>
    </xf>
    <xf numFmtId="165" fontId="28" fillId="0" borderId="0" xfId="1" applyNumberFormat="1" applyFont="1" applyFill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30" fillId="0" borderId="0" xfId="10" applyFont="1" applyAlignment="1" applyProtection="1">
      <alignment horizontal="center"/>
      <protection locked="0"/>
    </xf>
    <xf numFmtId="0" fontId="30" fillId="0" borderId="1" xfId="10" applyFont="1" applyBorder="1" applyAlignment="1" applyProtection="1">
      <alignment horizontal="center"/>
      <protection locked="0"/>
    </xf>
    <xf numFmtId="39" fontId="30" fillId="0" borderId="0" xfId="11" applyFont="1" applyAlignment="1">
      <alignment horizontal="center" wrapText="1"/>
    </xf>
    <xf numFmtId="49" fontId="30" fillId="0" borderId="2" xfId="12" applyNumberFormat="1" applyFont="1" applyBorder="1" applyAlignment="1">
      <alignment horizontal="center" wrapText="1"/>
    </xf>
    <xf numFmtId="49" fontId="30" fillId="0" borderId="0" xfId="12" applyNumberFormat="1" applyFont="1" applyAlignment="1">
      <alignment horizontal="center" wrapText="1"/>
    </xf>
    <xf numFmtId="49" fontId="30" fillId="0" borderId="1" xfId="12" applyNumberFormat="1" applyFont="1" applyBorder="1" applyAlignment="1">
      <alignment horizontal="center" wrapText="1"/>
    </xf>
    <xf numFmtId="0" fontId="30" fillId="0" borderId="2" xfId="3" applyFont="1" applyBorder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1" xfId="3" applyFont="1" applyBorder="1" applyAlignment="1" applyProtection="1">
      <alignment horizontal="center" wrapText="1"/>
      <protection locked="0"/>
    </xf>
    <xf numFmtId="166" fontId="30" fillId="0" borderId="1" xfId="10" applyNumberFormat="1" applyFont="1" applyBorder="1" applyAlignment="1" applyProtection="1">
      <alignment horizontal="right" vertical="center"/>
      <protection locked="0"/>
    </xf>
    <xf numFmtId="166" fontId="30" fillId="0" borderId="3" xfId="10" applyNumberFormat="1" applyFont="1" applyBorder="1" applyAlignment="1" applyProtection="1">
      <alignment horizontal="center" vertical="center"/>
      <protection locked="0"/>
    </xf>
    <xf numFmtId="0" fontId="30" fillId="0" borderId="3" xfId="3" applyFont="1" applyBorder="1" applyAlignment="1" applyProtection="1">
      <alignment horizontal="center" vertical="center"/>
      <protection locked="0"/>
    </xf>
    <xf numFmtId="39" fontId="30" fillId="0" borderId="3" xfId="11" applyFont="1" applyBorder="1" applyAlignment="1">
      <alignment horizontal="center" wrapText="1"/>
    </xf>
    <xf numFmtId="170" fontId="6" fillId="0" borderId="2" xfId="3" applyNumberFormat="1" applyFont="1" applyBorder="1" applyAlignment="1" applyProtection="1">
      <alignment horizontal="center" wrapText="1"/>
      <protection locked="0"/>
    </xf>
    <xf numFmtId="170" fontId="6" fillId="0" borderId="0" xfId="3" applyNumberFormat="1" applyFont="1" applyAlignment="1" applyProtection="1">
      <alignment horizontal="center" wrapText="1"/>
      <protection locked="0"/>
    </xf>
    <xf numFmtId="170" fontId="6" fillId="0" borderId="1" xfId="3" applyNumberFormat="1" applyFont="1" applyBorder="1" applyAlignment="1" applyProtection="1">
      <alignment horizontal="center" wrapText="1"/>
      <protection locked="0"/>
    </xf>
    <xf numFmtId="166" fontId="6" fillId="0" borderId="1" xfId="10" applyNumberFormat="1" applyFont="1" applyBorder="1" applyAlignment="1" applyProtection="1">
      <alignment horizontal="right" vertical="center"/>
      <protection locked="0"/>
    </xf>
    <xf numFmtId="166" fontId="6" fillId="0" borderId="3" xfId="10" applyNumberFormat="1" applyFont="1" applyBorder="1" applyAlignment="1" applyProtection="1">
      <alignment horizontal="center" vertical="center"/>
      <protection locked="0"/>
    </xf>
    <xf numFmtId="170" fontId="6" fillId="0" borderId="3" xfId="10" applyNumberFormat="1" applyFont="1" applyBorder="1" applyAlignment="1" applyProtection="1">
      <alignment horizontal="center"/>
      <protection locked="0"/>
    </xf>
    <xf numFmtId="170" fontId="6" fillId="0" borderId="2" xfId="3" applyNumberFormat="1" applyFont="1" applyBorder="1" applyAlignment="1" applyProtection="1">
      <alignment horizontal="center"/>
      <protection locked="0"/>
    </xf>
    <xf numFmtId="170" fontId="6" fillId="0" borderId="0" xfId="3" applyNumberFormat="1" applyFont="1" applyAlignment="1" applyProtection="1">
      <alignment horizontal="center"/>
      <protection locked="0"/>
    </xf>
    <xf numFmtId="170" fontId="6" fillId="0" borderId="1" xfId="3" applyNumberFormat="1" applyFont="1" applyBorder="1" applyAlignment="1" applyProtection="1">
      <alignment horizontal="center"/>
      <protection locked="0"/>
    </xf>
    <xf numFmtId="170" fontId="10" fillId="0" borderId="0" xfId="3" applyNumberFormat="1" applyFont="1" applyAlignment="1" applyProtection="1">
      <alignment horizontal="center" wrapText="1"/>
      <protection locked="0"/>
    </xf>
    <xf numFmtId="170" fontId="10" fillId="0" borderId="1" xfId="3" applyNumberFormat="1" applyFont="1" applyBorder="1" applyAlignment="1" applyProtection="1">
      <alignment horizontal="center" wrapText="1"/>
      <protection locked="0"/>
    </xf>
    <xf numFmtId="170" fontId="6" fillId="0" borderId="2" xfId="10" applyNumberFormat="1" applyFont="1" applyBorder="1" applyAlignment="1" applyProtection="1">
      <alignment horizontal="center"/>
      <protection locked="0"/>
    </xf>
  </cellXfs>
  <cellStyles count="167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7" xfId="19" xr:uid="{00000000-0005-0000-0000-000005000000}"/>
    <cellStyle name="Comma 11" xfId="20" xr:uid="{00000000-0005-0000-0000-000006000000}"/>
    <cellStyle name="Comma 12" xfId="21" xr:uid="{00000000-0005-0000-0000-000007000000}"/>
    <cellStyle name="Comma 12 2" xfId="22" xr:uid="{00000000-0005-0000-0000-000008000000}"/>
    <cellStyle name="Comma 13" xfId="23" xr:uid="{00000000-0005-0000-0000-000009000000}"/>
    <cellStyle name="Comma 13 2" xfId="24" xr:uid="{00000000-0005-0000-0000-00000A000000}"/>
    <cellStyle name="Comma 14" xfId="25" xr:uid="{00000000-0005-0000-0000-00000B000000}"/>
    <cellStyle name="Comma 14 2" xfId="26" xr:uid="{00000000-0005-0000-0000-00000C000000}"/>
    <cellStyle name="Comma 15" xfId="27" xr:uid="{00000000-0005-0000-0000-00000D000000}"/>
    <cellStyle name="Comma 15 2" xfId="28" xr:uid="{00000000-0005-0000-0000-00000E000000}"/>
    <cellStyle name="Comma 16" xfId="29" xr:uid="{00000000-0005-0000-0000-00000F000000}"/>
    <cellStyle name="Comma 16 2" xfId="30" xr:uid="{00000000-0005-0000-0000-000010000000}"/>
    <cellStyle name="Comma 17" xfId="31" xr:uid="{00000000-0005-0000-0000-000011000000}"/>
    <cellStyle name="Comma 17 2" xfId="32" xr:uid="{00000000-0005-0000-0000-000012000000}"/>
    <cellStyle name="Comma 18" xfId="33" xr:uid="{00000000-0005-0000-0000-000013000000}"/>
    <cellStyle name="Comma 18 2" xfId="34" xr:uid="{00000000-0005-0000-0000-000014000000}"/>
    <cellStyle name="Comma 19" xfId="35" xr:uid="{00000000-0005-0000-0000-000015000000}"/>
    <cellStyle name="Comma 19 2" xfId="36" xr:uid="{00000000-0005-0000-0000-000016000000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2" xfId="39" xr:uid="{00000000-0005-0000-0000-00001A000000}"/>
    <cellStyle name="Comma 2 2 2" xfId="40" xr:uid="{00000000-0005-0000-0000-00001B000000}"/>
    <cellStyle name="Comma 2 3" xfId="41" xr:uid="{00000000-0005-0000-0000-00001C000000}"/>
    <cellStyle name="Comma 2 4" xfId="42" xr:uid="{00000000-0005-0000-0000-00001D000000}"/>
    <cellStyle name="Comma 2 5" xfId="166" xr:uid="{00000000-0005-0000-0000-00001E000000}"/>
    <cellStyle name="Comma 20" xfId="43" xr:uid="{00000000-0005-0000-0000-00001F000000}"/>
    <cellStyle name="Comma 20 2" xfId="44" xr:uid="{00000000-0005-0000-0000-000020000000}"/>
    <cellStyle name="Comma 21" xfId="45" xr:uid="{00000000-0005-0000-0000-000021000000}"/>
    <cellStyle name="Comma 21 2" xfId="46" xr:uid="{00000000-0005-0000-0000-000022000000}"/>
    <cellStyle name="Comma 22" xfId="47" xr:uid="{00000000-0005-0000-0000-000023000000}"/>
    <cellStyle name="Comma 22 2" xfId="48" xr:uid="{00000000-0005-0000-0000-000024000000}"/>
    <cellStyle name="Comma 23" xfId="49" xr:uid="{00000000-0005-0000-0000-000025000000}"/>
    <cellStyle name="Comma 23 2" xfId="50" xr:uid="{00000000-0005-0000-0000-000026000000}"/>
    <cellStyle name="Comma 24" xfId="51" xr:uid="{00000000-0005-0000-0000-000027000000}"/>
    <cellStyle name="Comma 24 2" xfId="52" xr:uid="{00000000-0005-0000-0000-000028000000}"/>
    <cellStyle name="Comma 25" xfId="53" xr:uid="{00000000-0005-0000-0000-000029000000}"/>
    <cellStyle name="Comma 25 2" xfId="54" xr:uid="{00000000-0005-0000-0000-00002A000000}"/>
    <cellStyle name="Comma 25 3" xfId="55" xr:uid="{00000000-0005-0000-0000-00002B000000}"/>
    <cellStyle name="Comma 26" xfId="56" xr:uid="{00000000-0005-0000-0000-00002C000000}"/>
    <cellStyle name="Comma 26 2" xfId="161" xr:uid="{00000000-0005-0000-0000-00002D000000}"/>
    <cellStyle name="Comma 27" xfId="17" xr:uid="{00000000-0005-0000-0000-00002E000000}"/>
    <cellStyle name="Comma 27 2" xfId="162" xr:uid="{00000000-0005-0000-0000-00002F000000}"/>
    <cellStyle name="Comma 28" xfId="160" xr:uid="{00000000-0005-0000-0000-000030000000}"/>
    <cellStyle name="Comma 3" xfId="57" xr:uid="{00000000-0005-0000-0000-000031000000}"/>
    <cellStyle name="Comma 3 2" xfId="58" xr:uid="{00000000-0005-0000-0000-000032000000}"/>
    <cellStyle name="Comma 4" xfId="59" xr:uid="{00000000-0005-0000-0000-000033000000}"/>
    <cellStyle name="Comma 4 2" xfId="60" xr:uid="{00000000-0005-0000-0000-000034000000}"/>
    <cellStyle name="Comma 4 2 2" xfId="61" xr:uid="{00000000-0005-0000-0000-000035000000}"/>
    <cellStyle name="Comma 4 3" xfId="62" xr:uid="{00000000-0005-0000-0000-000036000000}"/>
    <cellStyle name="Comma 4 4" xfId="63" xr:uid="{00000000-0005-0000-0000-000037000000}"/>
    <cellStyle name="Comma 4 5" xfId="64" xr:uid="{00000000-0005-0000-0000-000038000000}"/>
    <cellStyle name="Comma 4 6" xfId="65" xr:uid="{00000000-0005-0000-0000-000039000000}"/>
    <cellStyle name="Comma 5" xfId="66" xr:uid="{00000000-0005-0000-0000-00003A000000}"/>
    <cellStyle name="Comma 5 2" xfId="67" xr:uid="{00000000-0005-0000-0000-00003B000000}"/>
    <cellStyle name="Comma 6" xfId="68" xr:uid="{00000000-0005-0000-0000-00003C000000}"/>
    <cellStyle name="Comma 6 2" xfId="69" xr:uid="{00000000-0005-0000-0000-00003D000000}"/>
    <cellStyle name="Comma 7" xfId="70" xr:uid="{00000000-0005-0000-0000-00003E000000}"/>
    <cellStyle name="Comma 7 2" xfId="71" xr:uid="{00000000-0005-0000-0000-00003F000000}"/>
    <cellStyle name="Comma 8" xfId="72" xr:uid="{00000000-0005-0000-0000-000040000000}"/>
    <cellStyle name="Comma 8 2" xfId="73" xr:uid="{00000000-0005-0000-0000-000041000000}"/>
    <cellStyle name="Comma 9" xfId="74" xr:uid="{00000000-0005-0000-0000-000042000000}"/>
    <cellStyle name="Comma 9 2" xfId="75" xr:uid="{00000000-0005-0000-0000-000043000000}"/>
    <cellStyle name="comma zerodec" xfId="76" xr:uid="{00000000-0005-0000-0000-000044000000}"/>
    <cellStyle name="Comma_030120040285T02" xfId="4" xr:uid="{00000000-0005-0000-0000-000045000000}"/>
    <cellStyle name="Currency1" xfId="77" xr:uid="{00000000-0005-0000-0000-000046000000}"/>
    <cellStyle name="Date" xfId="78" xr:uid="{00000000-0005-0000-0000-000047000000}"/>
    <cellStyle name="Dollar (zero dec)" xfId="79" xr:uid="{00000000-0005-0000-0000-000048000000}"/>
    <cellStyle name="Euro" xfId="80" xr:uid="{00000000-0005-0000-0000-000049000000}"/>
    <cellStyle name="Fixed" xfId="81" xr:uid="{00000000-0005-0000-0000-00004A000000}"/>
    <cellStyle name="Grey" xfId="82" xr:uid="{00000000-0005-0000-0000-00004B000000}"/>
    <cellStyle name="Heading" xfId="83" xr:uid="{00000000-0005-0000-0000-00004C000000}"/>
    <cellStyle name="HEADING1" xfId="84" xr:uid="{00000000-0005-0000-0000-00004D000000}"/>
    <cellStyle name="HEADING2" xfId="85" xr:uid="{00000000-0005-0000-0000-00004E000000}"/>
    <cellStyle name="Hyperlink 2" xfId="86" xr:uid="{00000000-0005-0000-0000-00004F000000}"/>
    <cellStyle name="Input [yellow]" xfId="87" xr:uid="{00000000-0005-0000-0000-000050000000}"/>
    <cellStyle name="no dec" xfId="88" xr:uid="{00000000-0005-0000-0000-000051000000}"/>
    <cellStyle name="Normal" xfId="0" builtinId="0"/>
    <cellStyle name="Normal - Style1" xfId="89" xr:uid="{00000000-0005-0000-0000-000053000000}"/>
    <cellStyle name="Normal 10" xfId="90" xr:uid="{00000000-0005-0000-0000-000054000000}"/>
    <cellStyle name="Normal 10 14" xfId="7" xr:uid="{00000000-0005-0000-0000-000055000000}"/>
    <cellStyle name="Normal 11" xfId="91" xr:uid="{00000000-0005-0000-0000-000056000000}"/>
    <cellStyle name="Normal 12" xfId="92" xr:uid="{00000000-0005-0000-0000-000057000000}"/>
    <cellStyle name="Normal 125" xfId="93" xr:uid="{00000000-0005-0000-0000-000058000000}"/>
    <cellStyle name="Normal 13" xfId="94" xr:uid="{00000000-0005-0000-0000-000059000000}"/>
    <cellStyle name="Normal 14" xfId="95" xr:uid="{00000000-0005-0000-0000-00005A000000}"/>
    <cellStyle name="Normal 14 2" xfId="96" xr:uid="{00000000-0005-0000-0000-00005B000000}"/>
    <cellStyle name="Normal 15" xfId="5" xr:uid="{00000000-0005-0000-0000-00005C000000}"/>
    <cellStyle name="Normal 15 2" xfId="97" xr:uid="{00000000-0005-0000-0000-00005D000000}"/>
    <cellStyle name="Normal 16" xfId="98" xr:uid="{00000000-0005-0000-0000-00005E000000}"/>
    <cellStyle name="Normal 17" xfId="8" xr:uid="{00000000-0005-0000-0000-00005F000000}"/>
    <cellStyle name="Normal 18" xfId="13" xr:uid="{00000000-0005-0000-0000-000060000000}"/>
    <cellStyle name="Normal 18 2" xfId="153" xr:uid="{00000000-0005-0000-0000-000061000000}"/>
    <cellStyle name="Normal 19" xfId="145" xr:uid="{00000000-0005-0000-0000-000062000000}"/>
    <cellStyle name="Normal 19 2" xfId="154" xr:uid="{00000000-0005-0000-0000-000063000000}"/>
    <cellStyle name="Normal 2" xfId="99" xr:uid="{00000000-0005-0000-0000-000064000000}"/>
    <cellStyle name="Normal 2 2" xfId="100" xr:uid="{00000000-0005-0000-0000-000065000000}"/>
    <cellStyle name="Normal 2 2 2 5" xfId="101" xr:uid="{00000000-0005-0000-0000-000066000000}"/>
    <cellStyle name="Normal 20" xfId="150" xr:uid="{00000000-0005-0000-0000-000067000000}"/>
    <cellStyle name="Normal 20 2" xfId="155" xr:uid="{00000000-0005-0000-0000-000068000000}"/>
    <cellStyle name="Normal 21" xfId="151" xr:uid="{00000000-0005-0000-0000-000069000000}"/>
    <cellStyle name="Normal 21 2" xfId="156" xr:uid="{00000000-0005-0000-0000-00006A000000}"/>
    <cellStyle name="Normal 22" xfId="152" xr:uid="{00000000-0005-0000-0000-00006B000000}"/>
    <cellStyle name="Normal 22 2" xfId="157" xr:uid="{00000000-0005-0000-0000-00006C000000}"/>
    <cellStyle name="Normal 23" xfId="159" xr:uid="{00000000-0005-0000-0000-00006D000000}"/>
    <cellStyle name="Normal 3" xfId="102" xr:uid="{00000000-0005-0000-0000-00006E000000}"/>
    <cellStyle name="Normal 4" xfId="103" xr:uid="{00000000-0005-0000-0000-00006F000000}"/>
    <cellStyle name="Normal 5" xfId="104" xr:uid="{00000000-0005-0000-0000-000070000000}"/>
    <cellStyle name="Normal 6" xfId="105" xr:uid="{00000000-0005-0000-0000-000071000000}"/>
    <cellStyle name="Normal 7" xfId="106" xr:uid="{00000000-0005-0000-0000-000072000000}"/>
    <cellStyle name="Normal 8" xfId="107" xr:uid="{00000000-0005-0000-0000-000073000000}"/>
    <cellStyle name="Normal 9" xfId="108" xr:uid="{00000000-0005-0000-0000-000074000000}"/>
    <cellStyle name="Normal_030120040285T02" xfId="3" xr:uid="{00000000-0005-0000-0000-000075000000}"/>
    <cellStyle name="Normal_BWG_FS_07_T2" xfId="6" xr:uid="{00000000-0005-0000-0000-000076000000}"/>
    <cellStyle name="Normal_BWG_FS_07_T2 2" xfId="164" xr:uid="{00000000-0005-0000-0000-000077000000}"/>
    <cellStyle name="Normal_BWG_FS_07_T2_BWG_Lead_Sheet_Q2'53 up 03-06-53" xfId="163" xr:uid="{00000000-0005-0000-0000-000078000000}"/>
    <cellStyle name="Normal_BWG_YE'06_T2 2" xfId="12" xr:uid="{00000000-0005-0000-0000-000079000000}"/>
    <cellStyle name="Normal_BWGT2" xfId="9" xr:uid="{00000000-0005-0000-0000-00007A000000}"/>
    <cellStyle name="oft Excel]_x000d__x000a_Comment=The open=/f lines load custom functions into the Paste Function list._x000d__x000a_Maximized=3_x000d__x000a_Basics=1_x000d__x000a_A" xfId="109" xr:uid="{00000000-0005-0000-0000-00007B000000}"/>
    <cellStyle name="oft Excel]_x000d__x000a_Comment=The open=/f lines load custom functions into the Paste Function list._x000d__x000a_Maximized=3_x000d__x000a_Basics=1_x000d__x000a_A 2" xfId="110" xr:uid="{00000000-0005-0000-0000-00007C000000}"/>
    <cellStyle name="Percent" xfId="158" builtinId="5"/>
    <cellStyle name="Percent (0)" xfId="111" xr:uid="{00000000-0005-0000-0000-00007E000000}"/>
    <cellStyle name="Percent [2]" xfId="112" xr:uid="{00000000-0005-0000-0000-00007F000000}"/>
    <cellStyle name="Percent 2" xfId="113" xr:uid="{00000000-0005-0000-0000-000080000000}"/>
    <cellStyle name="Percent 3" xfId="114" xr:uid="{00000000-0005-0000-0000-000081000000}"/>
    <cellStyle name="Quantity" xfId="115" xr:uid="{00000000-0005-0000-0000-000082000000}"/>
    <cellStyle name="Tickmark" xfId="116" xr:uid="{00000000-0005-0000-0000-000083000000}"/>
    <cellStyle name="เครื่องหมายจุลภาค 10" xfId="117" xr:uid="{00000000-0005-0000-0000-000084000000}"/>
    <cellStyle name="เครื่องหมายจุลภาค 11" xfId="118" xr:uid="{00000000-0005-0000-0000-000085000000}"/>
    <cellStyle name="เครื่องหมายจุลภาค 12" xfId="119" xr:uid="{00000000-0005-0000-0000-000086000000}"/>
    <cellStyle name="เครื่องหมายจุลภาค 14" xfId="120" xr:uid="{00000000-0005-0000-0000-000087000000}"/>
    <cellStyle name="เครื่องหมายจุลภาค 14 2" xfId="121" xr:uid="{00000000-0005-0000-0000-000088000000}"/>
    <cellStyle name="เครื่องหมายจุลภาค 2" xfId="122" xr:uid="{00000000-0005-0000-0000-000089000000}"/>
    <cellStyle name="เครื่องหมายจุลภาค 2 2" xfId="123" xr:uid="{00000000-0005-0000-0000-00008A000000}"/>
    <cellStyle name="เครื่องหมายจุลภาค 2 3" xfId="124" xr:uid="{00000000-0005-0000-0000-00008B000000}"/>
    <cellStyle name="เครื่องหมายจุลภาค 3" xfId="125" xr:uid="{00000000-0005-0000-0000-00008C000000}"/>
    <cellStyle name="เครื่องหมายจุลภาค 3 2" xfId="126" xr:uid="{00000000-0005-0000-0000-00008D000000}"/>
    <cellStyle name="เครื่องหมายจุลภาค 4" xfId="127" xr:uid="{00000000-0005-0000-0000-00008E000000}"/>
    <cellStyle name="เครื่องหมายจุลภาค 5" xfId="128" xr:uid="{00000000-0005-0000-0000-00008F000000}"/>
    <cellStyle name="เครื่องหมายจุลภาค 6" xfId="129" xr:uid="{00000000-0005-0000-0000-000090000000}"/>
    <cellStyle name="เครื่องหมายจุลภาค 7" xfId="130" xr:uid="{00000000-0005-0000-0000-000091000000}"/>
    <cellStyle name="เครื่องหมายจุลภาค 7 2" xfId="131" xr:uid="{00000000-0005-0000-0000-000092000000}"/>
    <cellStyle name="เครื่องหมายจุลภาค 8" xfId="132" xr:uid="{00000000-0005-0000-0000-000093000000}"/>
    <cellStyle name="เครื่องหมายจุลภาค 8 2" xfId="133" xr:uid="{00000000-0005-0000-0000-000094000000}"/>
    <cellStyle name="เครื่องหมายจุลภาค 9" xfId="134" xr:uid="{00000000-0005-0000-0000-000095000000}"/>
    <cellStyle name="เครื่องหมายจุลภาค_UMI_lead sheet_Q106" xfId="135" xr:uid="{00000000-0005-0000-0000-000096000000}"/>
    <cellStyle name="ปกติ 2" xfId="136" xr:uid="{00000000-0005-0000-0000-000097000000}"/>
    <cellStyle name="ปกติ 3" xfId="137" xr:uid="{00000000-0005-0000-0000-000098000000}"/>
    <cellStyle name="ปกติ 3 2" xfId="138" xr:uid="{00000000-0005-0000-0000-000099000000}"/>
    <cellStyle name="ปกติ 4" xfId="139" xr:uid="{00000000-0005-0000-0000-00009A000000}"/>
    <cellStyle name="ปกติ 5" xfId="140" xr:uid="{00000000-0005-0000-0000-00009B000000}"/>
    <cellStyle name="ปกติ 6" xfId="141" xr:uid="{00000000-0005-0000-0000-00009C000000}"/>
    <cellStyle name="ปกติ 6 2" xfId="142" xr:uid="{00000000-0005-0000-0000-00009D000000}"/>
    <cellStyle name="ปกติ 7" xfId="143" xr:uid="{00000000-0005-0000-0000-00009E000000}"/>
    <cellStyle name="ปกติ 8" xfId="144" xr:uid="{00000000-0005-0000-0000-00009F000000}"/>
    <cellStyle name="ปกติ 9" xfId="165" xr:uid="{00000000-0005-0000-0000-0000A0000000}"/>
    <cellStyle name="ปกติ_Bland_E_Q1_13-8-48" xfId="10" xr:uid="{00000000-0005-0000-0000-0000A1000000}"/>
    <cellStyle name="ปกติ_Sheet1" xfId="11" xr:uid="{00000000-0005-0000-0000-0000A2000000}"/>
    <cellStyle name="เปอร์เซ็นต์ 2" xfId="146" xr:uid="{00000000-0005-0000-0000-0000A3000000}"/>
    <cellStyle name="เปอร์เซ็นต์ 3" xfId="147" xr:uid="{00000000-0005-0000-0000-0000A4000000}"/>
    <cellStyle name="เปอร์เซ็นต์ 3 2" xfId="148" xr:uid="{00000000-0005-0000-0000-0000A5000000}"/>
    <cellStyle name="標準_16_Financial Services" xfId="149" xr:uid="{00000000-0005-0000-0000-0000A6000000}"/>
  </cellStyles>
  <dxfs count="0"/>
  <tableStyles count="0" defaultTableStyle="TableStyleMedium2" defaultPivotStyle="PivotStyleLight16"/>
  <colors>
    <mruColors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93"/>
  <sheetViews>
    <sheetView tabSelected="1" zoomScaleNormal="100" zoomScaleSheetLayoutView="100" workbookViewId="0"/>
  </sheetViews>
  <sheetFormatPr defaultColWidth="9.109375" defaultRowHeight="23.4"/>
  <cols>
    <col min="1" max="1" width="4.88671875" style="28" customWidth="1"/>
    <col min="2" max="2" width="37.6640625" style="29" customWidth="1"/>
    <col min="3" max="3" width="8.44140625" style="231" customWidth="1"/>
    <col min="4" max="4" width="2" style="29" customWidth="1"/>
    <col min="5" max="5" width="18.77734375" style="27" customWidth="1"/>
    <col min="6" max="6" width="1.6640625" style="250" customWidth="1"/>
    <col min="7" max="7" width="18.77734375" style="27" customWidth="1"/>
    <col min="8" max="8" width="1.6640625" style="250" customWidth="1"/>
    <col min="9" max="9" width="18.77734375" style="27" customWidth="1"/>
    <col min="10" max="10" width="1.6640625" style="250" customWidth="1"/>
    <col min="11" max="11" width="18.77734375" style="250" customWidth="1"/>
    <col min="12" max="16384" width="9.109375" style="19"/>
  </cols>
  <sheetData>
    <row r="1" spans="1:11">
      <c r="A1" s="69" t="s">
        <v>199</v>
      </c>
      <c r="B1" s="219"/>
      <c r="C1" s="220"/>
      <c r="D1" s="221"/>
      <c r="E1" s="70"/>
      <c r="F1" s="221"/>
      <c r="G1" s="71"/>
      <c r="H1" s="222"/>
      <c r="I1" s="223"/>
      <c r="J1" s="223"/>
      <c r="K1" s="224"/>
    </row>
    <row r="2" spans="1:11">
      <c r="A2" s="69" t="s">
        <v>0</v>
      </c>
      <c r="B2" s="72"/>
      <c r="C2" s="220"/>
      <c r="D2" s="221"/>
      <c r="E2" s="70"/>
      <c r="F2" s="221"/>
      <c r="G2" s="71"/>
      <c r="H2" s="222"/>
      <c r="I2" s="223"/>
      <c r="J2" s="223"/>
      <c r="K2" s="225"/>
    </row>
    <row r="3" spans="1:11">
      <c r="A3" s="73" t="s">
        <v>200</v>
      </c>
      <c r="B3" s="74"/>
      <c r="C3" s="226"/>
      <c r="D3" s="227"/>
      <c r="E3" s="75"/>
      <c r="F3" s="227"/>
      <c r="G3" s="76"/>
      <c r="H3" s="228"/>
      <c r="I3" s="77"/>
      <c r="J3" s="229"/>
      <c r="K3" s="229"/>
    </row>
    <row r="4" spans="1:11" ht="16.95" customHeight="1">
      <c r="A4" s="87"/>
      <c r="B4" s="69"/>
      <c r="C4" s="80"/>
      <c r="D4" s="21"/>
      <c r="E4" s="81"/>
      <c r="F4" s="82"/>
      <c r="G4" s="81"/>
      <c r="H4" s="82"/>
      <c r="I4" s="81"/>
      <c r="J4" s="82"/>
      <c r="K4" s="81"/>
    </row>
    <row r="5" spans="1:11">
      <c r="A5" s="43"/>
      <c r="B5" s="230"/>
      <c r="D5" s="230"/>
      <c r="E5" s="304" t="s">
        <v>130</v>
      </c>
      <c r="F5" s="304"/>
      <c r="G5" s="304"/>
      <c r="H5" s="304"/>
      <c r="I5" s="304"/>
      <c r="J5" s="304"/>
      <c r="K5" s="304"/>
    </row>
    <row r="6" spans="1:11">
      <c r="A6" s="43"/>
      <c r="B6" s="230"/>
      <c r="D6" s="230"/>
      <c r="E6" s="302" t="s">
        <v>1</v>
      </c>
      <c r="F6" s="302"/>
      <c r="G6" s="302"/>
      <c r="H6" s="232"/>
      <c r="I6" s="302" t="s">
        <v>2</v>
      </c>
      <c r="J6" s="302"/>
      <c r="K6" s="302"/>
    </row>
    <row r="7" spans="1:11">
      <c r="A7" s="43"/>
      <c r="B7" s="230"/>
      <c r="D7" s="230"/>
      <c r="E7" s="303" t="s">
        <v>115</v>
      </c>
      <c r="F7" s="303"/>
      <c r="G7" s="303"/>
      <c r="H7" s="232"/>
      <c r="I7" s="303" t="s">
        <v>115</v>
      </c>
      <c r="J7" s="303"/>
      <c r="K7" s="303"/>
    </row>
    <row r="8" spans="1:11">
      <c r="A8" s="43"/>
      <c r="B8" s="230"/>
      <c r="C8" s="233" t="s">
        <v>3</v>
      </c>
      <c r="D8" s="230"/>
      <c r="E8" s="234">
        <v>2024</v>
      </c>
      <c r="F8" s="235"/>
      <c r="G8" s="234">
        <v>2023</v>
      </c>
      <c r="H8" s="232"/>
      <c r="I8" s="234">
        <v>2024</v>
      </c>
      <c r="J8" s="235"/>
      <c r="K8" s="234">
        <v>2023</v>
      </c>
    </row>
    <row r="9" spans="1:11" ht="7.5" customHeight="1">
      <c r="A9" s="20"/>
      <c r="B9" s="236"/>
      <c r="C9" s="237"/>
      <c r="D9" s="230"/>
      <c r="E9" s="238"/>
      <c r="F9" s="239"/>
      <c r="G9" s="78"/>
      <c r="H9" s="232"/>
      <c r="I9" s="238"/>
      <c r="J9" s="239"/>
      <c r="K9" s="78"/>
    </row>
    <row r="10" spans="1:11">
      <c r="A10" s="69" t="s">
        <v>4</v>
      </c>
      <c r="B10" s="240"/>
      <c r="D10" s="236"/>
      <c r="E10" s="79"/>
      <c r="F10" s="241"/>
      <c r="G10" s="79"/>
      <c r="H10" s="241"/>
      <c r="I10" s="79"/>
      <c r="J10" s="241"/>
      <c r="K10" s="241"/>
    </row>
    <row r="11" spans="1:11">
      <c r="A11" s="69" t="s">
        <v>5</v>
      </c>
      <c r="B11" s="21"/>
      <c r="C11" s="80"/>
      <c r="D11" s="21"/>
      <c r="E11" s="81"/>
      <c r="F11" s="82"/>
      <c r="G11" s="81"/>
      <c r="H11" s="82"/>
      <c r="I11" s="81"/>
      <c r="J11" s="82"/>
      <c r="K11" s="81"/>
    </row>
    <row r="12" spans="1:11" ht="22.95" customHeight="1">
      <c r="A12" s="21" t="s">
        <v>6</v>
      </c>
      <c r="B12" s="21"/>
      <c r="C12" s="80"/>
      <c r="D12" s="21"/>
      <c r="E12" s="242">
        <v>1840496544</v>
      </c>
      <c r="F12" s="83"/>
      <c r="G12" s="242">
        <v>1537760182</v>
      </c>
      <c r="H12" s="83"/>
      <c r="I12" s="242">
        <v>319347696</v>
      </c>
      <c r="J12" s="22"/>
      <c r="K12" s="242">
        <v>248413148</v>
      </c>
    </row>
    <row r="13" spans="1:11" ht="22.95" customHeight="1">
      <c r="A13" s="21" t="s">
        <v>107</v>
      </c>
      <c r="B13" s="21"/>
      <c r="C13" s="133" t="s">
        <v>183</v>
      </c>
      <c r="D13" s="21"/>
      <c r="E13" s="242">
        <v>210041588</v>
      </c>
      <c r="F13" s="83"/>
      <c r="G13" s="242">
        <v>231178405</v>
      </c>
      <c r="H13" s="83"/>
      <c r="I13" s="242">
        <v>3498865377</v>
      </c>
      <c r="J13" s="22"/>
      <c r="K13" s="242">
        <v>3551612095</v>
      </c>
    </row>
    <row r="14" spans="1:11" ht="22.95" customHeight="1">
      <c r="A14" s="21" t="s">
        <v>7</v>
      </c>
      <c r="B14" s="21"/>
      <c r="C14" s="133" t="s">
        <v>170</v>
      </c>
      <c r="D14" s="21"/>
      <c r="E14" s="242">
        <v>1598231405</v>
      </c>
      <c r="F14" s="83"/>
      <c r="G14" s="242">
        <v>1342776808</v>
      </c>
      <c r="H14" s="83"/>
      <c r="I14" s="242">
        <v>470238944</v>
      </c>
      <c r="J14" s="22"/>
      <c r="K14" s="242">
        <v>519949862</v>
      </c>
    </row>
    <row r="15" spans="1:11" ht="22.95" customHeight="1">
      <c r="A15" s="21" t="s">
        <v>143</v>
      </c>
      <c r="B15" s="21"/>
      <c r="C15" s="133" t="s">
        <v>141</v>
      </c>
      <c r="D15" s="21"/>
      <c r="E15" s="242">
        <v>0</v>
      </c>
      <c r="F15" s="220"/>
      <c r="G15" s="242">
        <v>0</v>
      </c>
      <c r="H15" s="83"/>
      <c r="I15" s="242">
        <v>2623440639</v>
      </c>
      <c r="J15" s="22"/>
      <c r="K15" s="242">
        <v>3106504977</v>
      </c>
    </row>
    <row r="16" spans="1:11" ht="22.95" customHeight="1">
      <c r="A16" s="21" t="s">
        <v>8</v>
      </c>
      <c r="B16" s="21"/>
      <c r="C16" s="85"/>
      <c r="D16" s="21"/>
      <c r="E16" s="242">
        <v>59235757</v>
      </c>
      <c r="F16" s="220"/>
      <c r="G16" s="242">
        <v>51563344</v>
      </c>
      <c r="H16" s="83"/>
      <c r="I16" s="242">
        <v>0</v>
      </c>
      <c r="J16" s="22"/>
      <c r="K16" s="242">
        <v>0</v>
      </c>
    </row>
    <row r="17" spans="1:11" ht="22.95" customHeight="1">
      <c r="A17" s="21" t="s">
        <v>108</v>
      </c>
      <c r="B17" s="21"/>
      <c r="C17" s="133" t="s">
        <v>140</v>
      </c>
      <c r="D17" s="21"/>
      <c r="E17" s="242">
        <v>1844385762</v>
      </c>
      <c r="F17" s="220"/>
      <c r="G17" s="242">
        <v>2546113376</v>
      </c>
      <c r="H17" s="83"/>
      <c r="I17" s="242">
        <v>16369047</v>
      </c>
      <c r="J17" s="22"/>
      <c r="K17" s="242">
        <v>507302612</v>
      </c>
    </row>
    <row r="18" spans="1:11" ht="22.95" customHeight="1">
      <c r="A18" s="21" t="s">
        <v>9</v>
      </c>
      <c r="B18" s="243"/>
      <c r="C18" s="85"/>
      <c r="D18" s="21"/>
      <c r="E18" s="242">
        <v>88042687</v>
      </c>
      <c r="F18" s="83"/>
      <c r="G18" s="242">
        <v>80293689</v>
      </c>
      <c r="H18" s="83"/>
      <c r="I18" s="242">
        <v>16373160</v>
      </c>
      <c r="J18" s="22"/>
      <c r="K18" s="242">
        <v>20627516</v>
      </c>
    </row>
    <row r="19" spans="1:11" ht="22.95" customHeight="1">
      <c r="A19" s="21" t="s">
        <v>10</v>
      </c>
      <c r="B19" s="21"/>
      <c r="C19" s="85"/>
      <c r="D19" s="21"/>
      <c r="E19" s="23">
        <f>SUM(E12:E18)</f>
        <v>5640433743</v>
      </c>
      <c r="F19" s="83"/>
      <c r="G19" s="23">
        <f>SUM(G12:G18)</f>
        <v>5789685804</v>
      </c>
      <c r="H19" s="83"/>
      <c r="I19" s="23">
        <f>SUM(I12:I18)</f>
        <v>6944634863</v>
      </c>
      <c r="J19" s="83"/>
      <c r="K19" s="23">
        <f>SUM(K12:K18)</f>
        <v>7954410210</v>
      </c>
    </row>
    <row r="20" spans="1:11" ht="20.100000000000001" customHeight="1">
      <c r="A20" s="87"/>
      <c r="B20" s="21"/>
      <c r="C20" s="85"/>
      <c r="D20" s="21"/>
      <c r="E20" s="88"/>
      <c r="F20" s="83"/>
      <c r="G20" s="83"/>
      <c r="H20" s="83"/>
      <c r="I20" s="83"/>
      <c r="J20" s="83"/>
      <c r="K20" s="83"/>
    </row>
    <row r="21" spans="1:11" ht="22.95" customHeight="1">
      <c r="A21" s="69" t="s">
        <v>144</v>
      </c>
      <c r="B21" s="21"/>
      <c r="C21" s="85"/>
      <c r="D21" s="21"/>
      <c r="E21" s="89"/>
      <c r="F21" s="83"/>
      <c r="G21" s="90"/>
      <c r="H21" s="83"/>
      <c r="I21" s="90"/>
      <c r="J21" s="83"/>
      <c r="K21" s="90"/>
    </row>
    <row r="22" spans="1:11" ht="22.95" customHeight="1">
      <c r="A22" s="21" t="s">
        <v>11</v>
      </c>
      <c r="B22" s="21"/>
      <c r="C22" s="133" t="s">
        <v>114</v>
      </c>
      <c r="D22" s="21"/>
      <c r="E22" s="242">
        <v>0</v>
      </c>
      <c r="F22" s="220"/>
      <c r="G22" s="242">
        <v>0</v>
      </c>
      <c r="H22" s="83"/>
      <c r="I22" s="242">
        <v>11137586908</v>
      </c>
      <c r="J22" s="22"/>
      <c r="K22" s="242">
        <v>11137586908</v>
      </c>
    </row>
    <row r="23" spans="1:11" ht="22.95" customHeight="1">
      <c r="A23" s="21" t="s">
        <v>209</v>
      </c>
      <c r="B23" s="21"/>
      <c r="C23" s="133" t="s">
        <v>205</v>
      </c>
      <c r="D23" s="21"/>
      <c r="E23" s="242">
        <v>212814764</v>
      </c>
      <c r="F23" s="220"/>
      <c r="G23" s="242">
        <v>0</v>
      </c>
      <c r="H23" s="83"/>
      <c r="I23" s="242">
        <v>0</v>
      </c>
      <c r="J23" s="22"/>
      <c r="K23" s="242">
        <v>0</v>
      </c>
    </row>
    <row r="24" spans="1:11" ht="22.95" customHeight="1">
      <c r="A24" s="21" t="s">
        <v>12</v>
      </c>
      <c r="B24" s="21"/>
      <c r="C24" s="244">
        <v>11</v>
      </c>
      <c r="D24" s="21"/>
      <c r="E24" s="242">
        <v>43263526261</v>
      </c>
      <c r="F24" s="83"/>
      <c r="G24" s="242">
        <v>41839967844</v>
      </c>
      <c r="H24" s="83"/>
      <c r="I24" s="242">
        <v>14128611500</v>
      </c>
      <c r="J24" s="22"/>
      <c r="K24" s="242">
        <v>13253975050</v>
      </c>
    </row>
    <row r="25" spans="1:11" ht="22.95" customHeight="1">
      <c r="A25" s="21" t="s">
        <v>109</v>
      </c>
      <c r="B25" s="21"/>
      <c r="C25" s="133" t="s">
        <v>206</v>
      </c>
      <c r="D25" s="21"/>
      <c r="E25" s="242">
        <v>16500631692</v>
      </c>
      <c r="F25" s="83"/>
      <c r="G25" s="242">
        <v>14772915539</v>
      </c>
      <c r="H25" s="83"/>
      <c r="I25" s="242">
        <v>479151621</v>
      </c>
      <c r="J25" s="22"/>
      <c r="K25" s="242">
        <v>488069092</v>
      </c>
    </row>
    <row r="26" spans="1:11" ht="22.95" customHeight="1">
      <c r="A26" s="21" t="s">
        <v>13</v>
      </c>
      <c r="B26" s="21"/>
      <c r="C26" s="133" t="s">
        <v>207</v>
      </c>
      <c r="D26" s="21"/>
      <c r="E26" s="242">
        <v>37494248</v>
      </c>
      <c r="F26" s="83"/>
      <c r="G26" s="242">
        <v>56990190</v>
      </c>
      <c r="H26" s="83"/>
      <c r="I26" s="242">
        <v>7298802</v>
      </c>
      <c r="J26" s="22"/>
      <c r="K26" s="242">
        <v>2185428</v>
      </c>
    </row>
    <row r="27" spans="1:11" ht="22.95" customHeight="1">
      <c r="A27" s="21" t="s">
        <v>14</v>
      </c>
      <c r="B27" s="21"/>
      <c r="C27" s="85" t="s">
        <v>142</v>
      </c>
      <c r="D27" s="21"/>
      <c r="E27" s="242">
        <v>338878001</v>
      </c>
      <c r="F27" s="83"/>
      <c r="G27" s="242">
        <v>341168966</v>
      </c>
      <c r="H27" s="83"/>
      <c r="I27" s="242">
        <v>0</v>
      </c>
      <c r="J27" s="24"/>
      <c r="K27" s="242">
        <v>0</v>
      </c>
    </row>
    <row r="28" spans="1:11" ht="22.95" customHeight="1">
      <c r="A28" s="25" t="s">
        <v>145</v>
      </c>
      <c r="B28" s="21"/>
      <c r="C28" s="133" t="s">
        <v>208</v>
      </c>
      <c r="D28" s="21"/>
      <c r="E28" s="242">
        <v>2256937482</v>
      </c>
      <c r="F28" s="83"/>
      <c r="G28" s="242">
        <v>2010537229</v>
      </c>
      <c r="H28" s="83"/>
      <c r="I28" s="242">
        <v>2148792989</v>
      </c>
      <c r="J28" s="22"/>
      <c r="K28" s="242">
        <v>1879490967</v>
      </c>
    </row>
    <row r="29" spans="1:11" ht="22.95" customHeight="1">
      <c r="A29" s="21" t="s">
        <v>146</v>
      </c>
      <c r="B29" s="21"/>
      <c r="C29" s="85"/>
      <c r="D29" s="21"/>
      <c r="E29" s="23">
        <f>SUM(E22:E28)</f>
        <v>62610282448</v>
      </c>
      <c r="F29" s="83"/>
      <c r="G29" s="23">
        <f>SUM(G22:G28)</f>
        <v>59021579768</v>
      </c>
      <c r="H29" s="83"/>
      <c r="I29" s="23">
        <f>SUM(I22:I28)</f>
        <v>27901441820</v>
      </c>
      <c r="J29" s="83"/>
      <c r="K29" s="23">
        <f>SUM(K22:K28)</f>
        <v>26761307445</v>
      </c>
    </row>
    <row r="30" spans="1:11">
      <c r="A30" s="87"/>
      <c r="B30" s="21"/>
      <c r="C30" s="85"/>
      <c r="D30" s="21"/>
      <c r="E30" s="88"/>
      <c r="F30" s="83"/>
      <c r="G30" s="83"/>
      <c r="H30" s="83"/>
      <c r="I30" s="83"/>
      <c r="J30" s="83"/>
      <c r="K30" s="83"/>
    </row>
    <row r="31" spans="1:11" ht="26.1" customHeight="1" thickBot="1">
      <c r="A31" s="69" t="s">
        <v>15</v>
      </c>
      <c r="B31" s="69"/>
      <c r="C31" s="85"/>
      <c r="D31" s="21"/>
      <c r="E31" s="91">
        <f>E19+E29</f>
        <v>68250716191</v>
      </c>
      <c r="F31" s="83"/>
      <c r="G31" s="91">
        <f>G19+G29</f>
        <v>64811265572</v>
      </c>
      <c r="H31" s="83"/>
      <c r="I31" s="91">
        <f>I19+I29</f>
        <v>34846076683</v>
      </c>
      <c r="J31" s="83"/>
      <c r="K31" s="91">
        <f>K19+K29</f>
        <v>34715717655</v>
      </c>
    </row>
    <row r="32" spans="1:11" ht="19.2" customHeight="1" thickTop="1">
      <c r="A32" s="69"/>
      <c r="B32" s="69"/>
      <c r="C32" s="85"/>
      <c r="D32" s="21"/>
      <c r="E32" s="83"/>
      <c r="F32" s="83"/>
      <c r="G32" s="88"/>
      <c r="H32" s="83"/>
      <c r="I32" s="88"/>
      <c r="J32" s="83"/>
      <c r="K32" s="88"/>
    </row>
    <row r="33" spans="1:11">
      <c r="A33" s="69" t="s">
        <v>199</v>
      </c>
      <c r="B33" s="72"/>
      <c r="C33" s="72"/>
      <c r="D33" s="72"/>
      <c r="E33" s="72"/>
      <c r="F33" s="92"/>
      <c r="G33" s="72"/>
      <c r="H33" s="92"/>
      <c r="I33" s="93"/>
      <c r="J33" s="93"/>
      <c r="K33" s="224"/>
    </row>
    <row r="34" spans="1:11">
      <c r="A34" s="69" t="s">
        <v>16</v>
      </c>
      <c r="B34" s="72"/>
      <c r="C34" s="72"/>
      <c r="D34" s="72"/>
      <c r="E34" s="72"/>
      <c r="F34" s="92"/>
      <c r="G34" s="72"/>
      <c r="H34" s="92"/>
      <c r="I34" s="93"/>
      <c r="J34" s="93"/>
      <c r="K34" s="225"/>
    </row>
    <row r="35" spans="1:11">
      <c r="A35" s="73" t="str">
        <f>A3</f>
        <v>AS AT MARCH 31, 2024</v>
      </c>
      <c r="B35" s="74"/>
      <c r="C35" s="74"/>
      <c r="D35" s="74"/>
      <c r="E35" s="74"/>
      <c r="F35" s="74"/>
      <c r="G35" s="74"/>
      <c r="H35" s="74"/>
      <c r="I35" s="74"/>
      <c r="J35" s="74"/>
      <c r="K35" s="229"/>
    </row>
    <row r="36" spans="1:11" ht="16.95" customHeight="1">
      <c r="A36" s="87"/>
      <c r="B36" s="69"/>
      <c r="C36" s="80"/>
      <c r="D36" s="21"/>
      <c r="E36" s="81"/>
      <c r="F36" s="82"/>
      <c r="G36" s="81"/>
      <c r="H36" s="82"/>
      <c r="I36" s="81"/>
      <c r="J36" s="82"/>
      <c r="K36" s="81"/>
    </row>
    <row r="37" spans="1:11">
      <c r="A37" s="43"/>
      <c r="B37" s="230"/>
      <c r="D37" s="230"/>
      <c r="E37" s="304" t="s">
        <v>129</v>
      </c>
      <c r="F37" s="304"/>
      <c r="G37" s="304"/>
      <c r="H37" s="304"/>
      <c r="I37" s="304"/>
      <c r="J37" s="304"/>
      <c r="K37" s="304"/>
    </row>
    <row r="38" spans="1:11">
      <c r="A38" s="43"/>
      <c r="B38" s="230"/>
      <c r="D38" s="230"/>
      <c r="E38" s="302" t="s">
        <v>1</v>
      </c>
      <c r="F38" s="302"/>
      <c r="G38" s="302"/>
      <c r="H38" s="232"/>
      <c r="I38" s="302" t="s">
        <v>2</v>
      </c>
      <c r="J38" s="302"/>
      <c r="K38" s="302"/>
    </row>
    <row r="39" spans="1:11">
      <c r="A39" s="43"/>
      <c r="B39" s="230"/>
      <c r="D39" s="230"/>
      <c r="E39" s="303" t="s">
        <v>115</v>
      </c>
      <c r="F39" s="303"/>
      <c r="G39" s="303"/>
      <c r="H39" s="232"/>
      <c r="I39" s="303" t="s">
        <v>115</v>
      </c>
      <c r="J39" s="303"/>
      <c r="K39" s="303"/>
    </row>
    <row r="40" spans="1:11">
      <c r="A40" s="43"/>
      <c r="B40" s="230"/>
      <c r="C40" s="233" t="s">
        <v>3</v>
      </c>
      <c r="D40" s="230"/>
      <c r="E40" s="234">
        <v>2024</v>
      </c>
      <c r="F40" s="235"/>
      <c r="G40" s="234">
        <v>2023</v>
      </c>
      <c r="H40" s="232"/>
      <c r="I40" s="234">
        <v>2024</v>
      </c>
      <c r="J40" s="235"/>
      <c r="K40" s="234">
        <v>2023</v>
      </c>
    </row>
    <row r="41" spans="1:11" ht="8.1" customHeight="1">
      <c r="A41" s="87"/>
      <c r="B41" s="21"/>
      <c r="C41" s="94"/>
      <c r="D41" s="21"/>
      <c r="E41" s="95"/>
      <c r="F41" s="96"/>
      <c r="G41" s="95"/>
      <c r="H41" s="96"/>
      <c r="I41" s="95"/>
      <c r="J41" s="96"/>
      <c r="K41" s="95"/>
    </row>
    <row r="42" spans="1:11" ht="19.5" customHeight="1">
      <c r="A42" s="69" t="s">
        <v>122</v>
      </c>
      <c r="B42" s="21"/>
      <c r="C42" s="94"/>
      <c r="D42" s="69"/>
      <c r="E42" s="82"/>
      <c r="F42" s="97"/>
      <c r="G42" s="82"/>
      <c r="H42" s="97"/>
      <c r="I42" s="82"/>
      <c r="J42" s="97"/>
      <c r="K42" s="82"/>
    </row>
    <row r="43" spans="1:11">
      <c r="A43" s="69" t="s">
        <v>17</v>
      </c>
      <c r="B43" s="87"/>
      <c r="C43" s="85"/>
      <c r="D43" s="21"/>
      <c r="E43" s="81"/>
      <c r="F43" s="82"/>
      <c r="G43" s="26"/>
      <c r="H43" s="95"/>
      <c r="I43" s="26"/>
      <c r="J43" s="95"/>
      <c r="K43" s="89"/>
    </row>
    <row r="44" spans="1:11" ht="22.5" customHeight="1">
      <c r="A44" s="21" t="s">
        <v>18</v>
      </c>
      <c r="B44" s="21"/>
      <c r="C44" s="133" t="s">
        <v>224</v>
      </c>
      <c r="D44" s="21"/>
      <c r="E44" s="245">
        <v>668161950</v>
      </c>
      <c r="F44" s="83"/>
      <c r="G44" s="245">
        <v>666930431</v>
      </c>
      <c r="H44" s="88"/>
      <c r="I44" s="245">
        <v>267303079</v>
      </c>
      <c r="J44" s="22"/>
      <c r="K44" s="245">
        <v>400513148</v>
      </c>
    </row>
    <row r="45" spans="1:11" ht="22.5" customHeight="1">
      <c r="A45" s="21" t="s">
        <v>226</v>
      </c>
      <c r="B45" s="21"/>
      <c r="C45" s="133"/>
      <c r="D45" s="21"/>
      <c r="E45" s="245">
        <v>409825534</v>
      </c>
      <c r="F45" s="83"/>
      <c r="G45" s="245">
        <v>305063623</v>
      </c>
      <c r="H45" s="88"/>
      <c r="I45" s="245">
        <v>32891653</v>
      </c>
      <c r="J45" s="22"/>
      <c r="K45" s="245">
        <v>32553026</v>
      </c>
    </row>
    <row r="46" spans="1:11" ht="22.5" customHeight="1">
      <c r="A46" s="21" t="s">
        <v>184</v>
      </c>
      <c r="B46" s="25"/>
      <c r="C46" s="133" t="s">
        <v>221</v>
      </c>
      <c r="D46" s="21"/>
      <c r="E46" s="242">
        <v>3859458518</v>
      </c>
      <c r="F46" s="83"/>
      <c r="G46" s="242">
        <v>0</v>
      </c>
      <c r="H46" s="83"/>
      <c r="I46" s="242">
        <v>1400000000</v>
      </c>
      <c r="J46" s="22"/>
      <c r="K46" s="242">
        <v>1400000000</v>
      </c>
    </row>
    <row r="47" spans="1:11" ht="22.5" customHeight="1">
      <c r="A47" s="21" t="s">
        <v>111</v>
      </c>
      <c r="B47" s="21"/>
      <c r="C47" s="133" t="s">
        <v>222</v>
      </c>
      <c r="D47" s="21"/>
      <c r="E47" s="242">
        <v>15248225</v>
      </c>
      <c r="F47" s="83"/>
      <c r="G47" s="242">
        <v>15800560</v>
      </c>
      <c r="H47" s="83"/>
      <c r="I47" s="242">
        <v>2332209</v>
      </c>
      <c r="J47" s="22"/>
      <c r="K47" s="242">
        <v>2896731</v>
      </c>
    </row>
    <row r="48" spans="1:11" ht="22.5" customHeight="1">
      <c r="A48" s="21" t="s">
        <v>19</v>
      </c>
      <c r="B48" s="21"/>
      <c r="C48" s="133" t="s">
        <v>223</v>
      </c>
      <c r="D48" s="21"/>
      <c r="E48" s="242">
        <v>26491473</v>
      </c>
      <c r="F48" s="83"/>
      <c r="G48" s="242">
        <v>27857256</v>
      </c>
      <c r="H48" s="83"/>
      <c r="I48" s="242">
        <v>4264668</v>
      </c>
      <c r="J48" s="22"/>
      <c r="K48" s="242">
        <v>5371234</v>
      </c>
    </row>
    <row r="49" spans="1:11" ht="22.5" customHeight="1">
      <c r="A49" s="21" t="s">
        <v>103</v>
      </c>
      <c r="B49" s="21"/>
      <c r="C49" s="133" t="s">
        <v>232</v>
      </c>
      <c r="D49" s="25"/>
      <c r="E49" s="242">
        <v>1269671549</v>
      </c>
      <c r="F49" s="83"/>
      <c r="G49" s="242">
        <v>1164057186</v>
      </c>
      <c r="H49" s="89"/>
      <c r="I49" s="242">
        <v>1147926429</v>
      </c>
      <c r="J49" s="22"/>
      <c r="K49" s="242">
        <v>1042312065</v>
      </c>
    </row>
    <row r="50" spans="1:11" ht="22.5" customHeight="1">
      <c r="A50" s="21" t="s">
        <v>20</v>
      </c>
      <c r="B50" s="21"/>
      <c r="C50" s="85"/>
      <c r="D50" s="25"/>
      <c r="E50" s="245">
        <v>235345869</v>
      </c>
      <c r="F50" s="83"/>
      <c r="G50" s="245">
        <v>244763268</v>
      </c>
      <c r="H50" s="98"/>
      <c r="I50" s="245">
        <v>210449620</v>
      </c>
      <c r="J50" s="22"/>
      <c r="K50" s="245">
        <v>228953917</v>
      </c>
    </row>
    <row r="51" spans="1:11" ht="22.5" customHeight="1">
      <c r="A51" s="21" t="s">
        <v>21</v>
      </c>
      <c r="B51" s="21"/>
      <c r="C51" s="85" t="s">
        <v>225</v>
      </c>
      <c r="D51" s="25"/>
      <c r="E51" s="242">
        <v>312803809</v>
      </c>
      <c r="F51" s="98"/>
      <c r="G51" s="242">
        <v>298328530</v>
      </c>
      <c r="H51" s="88"/>
      <c r="I51" s="242">
        <v>127103147</v>
      </c>
      <c r="J51" s="22"/>
      <c r="K51" s="242">
        <v>131691853</v>
      </c>
    </row>
    <row r="52" spans="1:11" ht="22.5" customHeight="1">
      <c r="A52" s="21" t="s">
        <v>22</v>
      </c>
      <c r="B52" s="21"/>
      <c r="C52" s="85"/>
      <c r="D52" s="21"/>
      <c r="E52" s="23">
        <f>SUM(E44:E51)</f>
        <v>6797006927</v>
      </c>
      <c r="F52" s="88"/>
      <c r="G52" s="23">
        <f>SUM(G44:G51)</f>
        <v>2722800854</v>
      </c>
      <c r="H52" s="88"/>
      <c r="I52" s="23">
        <f>SUM(I44:I51)</f>
        <v>3192270805</v>
      </c>
      <c r="J52" s="83"/>
      <c r="K52" s="23">
        <f>SUM(K44:K51)</f>
        <v>3244291974</v>
      </c>
    </row>
    <row r="53" spans="1:11" ht="8.1" customHeight="1">
      <c r="A53" s="87"/>
      <c r="B53" s="21"/>
      <c r="C53" s="94"/>
      <c r="D53" s="21"/>
      <c r="E53" s="95"/>
      <c r="F53" s="96"/>
      <c r="G53" s="95"/>
      <c r="H53" s="96"/>
      <c r="I53" s="95"/>
      <c r="J53" s="96"/>
      <c r="K53" s="95"/>
    </row>
    <row r="54" spans="1:11" ht="22.5" customHeight="1">
      <c r="A54" s="69" t="s">
        <v>147</v>
      </c>
      <c r="B54" s="87"/>
      <c r="C54" s="85"/>
      <c r="D54" s="21"/>
      <c r="E54" s="90"/>
      <c r="F54" s="83"/>
      <c r="G54" s="84"/>
      <c r="H54" s="88"/>
      <c r="I54" s="89"/>
      <c r="J54" s="83"/>
      <c r="K54" s="84"/>
    </row>
    <row r="55" spans="1:11" ht="22.5" customHeight="1">
      <c r="A55" s="25" t="s">
        <v>228</v>
      </c>
      <c r="B55" s="87"/>
      <c r="C55" s="85"/>
      <c r="D55" s="21"/>
      <c r="E55" s="90">
        <v>39552373</v>
      </c>
      <c r="F55" s="83"/>
      <c r="G55" s="84">
        <v>45482241</v>
      </c>
      <c r="H55" s="88"/>
      <c r="I55" s="89">
        <v>39552373</v>
      </c>
      <c r="J55" s="83"/>
      <c r="K55" s="84">
        <v>45482241</v>
      </c>
    </row>
    <row r="56" spans="1:11" ht="22.5" customHeight="1">
      <c r="A56" s="25" t="s">
        <v>148</v>
      </c>
      <c r="B56" s="87"/>
      <c r="C56" s="85" t="s">
        <v>221</v>
      </c>
      <c r="D56" s="21"/>
      <c r="E56" s="242">
        <v>0</v>
      </c>
      <c r="F56" s="83"/>
      <c r="G56" s="242">
        <v>3858228347</v>
      </c>
      <c r="H56" s="89"/>
      <c r="I56" s="242">
        <v>2450000000</v>
      </c>
      <c r="J56" s="22"/>
      <c r="K56" s="242">
        <v>3850000000</v>
      </c>
    </row>
    <row r="57" spans="1:11" ht="22.5" customHeight="1">
      <c r="A57" s="25" t="s">
        <v>102</v>
      </c>
      <c r="B57" s="87"/>
      <c r="C57" s="133" t="s">
        <v>222</v>
      </c>
      <c r="D57" s="21"/>
      <c r="E57" s="242">
        <v>20373505</v>
      </c>
      <c r="F57" s="83"/>
      <c r="G57" s="242">
        <v>38673973</v>
      </c>
      <c r="H57" s="89"/>
      <c r="I57" s="242">
        <v>4966592</v>
      </c>
      <c r="J57" s="22"/>
      <c r="K57" s="242">
        <v>0</v>
      </c>
    </row>
    <row r="58" spans="1:11" ht="22.5" customHeight="1">
      <c r="A58" s="25" t="s">
        <v>23</v>
      </c>
      <c r="B58" s="21"/>
      <c r="C58" s="85" t="s">
        <v>142</v>
      </c>
      <c r="D58" s="25"/>
      <c r="E58" s="242">
        <v>4692824787</v>
      </c>
      <c r="F58" s="83"/>
      <c r="G58" s="242">
        <v>4600952715</v>
      </c>
      <c r="H58" s="89"/>
      <c r="I58" s="242">
        <v>1034302429</v>
      </c>
      <c r="J58" s="24"/>
      <c r="K58" s="242">
        <v>875063947</v>
      </c>
    </row>
    <row r="59" spans="1:11" ht="22.5" customHeight="1">
      <c r="A59" s="25" t="s">
        <v>149</v>
      </c>
      <c r="B59" s="25"/>
      <c r="C59" s="85" t="s">
        <v>223</v>
      </c>
      <c r="D59" s="25"/>
      <c r="E59" s="242">
        <v>120911484</v>
      </c>
      <c r="F59" s="83"/>
      <c r="G59" s="242">
        <v>105415826</v>
      </c>
      <c r="H59" s="89"/>
      <c r="I59" s="242">
        <v>7840525</v>
      </c>
      <c r="J59" s="22"/>
      <c r="K59" s="242">
        <v>7173340</v>
      </c>
    </row>
    <row r="60" spans="1:11" ht="22.5" customHeight="1">
      <c r="A60" s="25" t="s">
        <v>150</v>
      </c>
      <c r="B60" s="25"/>
      <c r="C60" s="99"/>
      <c r="D60" s="25"/>
      <c r="E60" s="242">
        <v>6520675</v>
      </c>
      <c r="F60" s="83"/>
      <c r="G60" s="242">
        <v>14485568</v>
      </c>
      <c r="H60" s="89"/>
      <c r="I60" s="242">
        <v>0</v>
      </c>
      <c r="J60" s="22"/>
      <c r="K60" s="242">
        <v>0</v>
      </c>
    </row>
    <row r="61" spans="1:11" ht="22.5" customHeight="1">
      <c r="A61" s="21" t="s">
        <v>151</v>
      </c>
      <c r="B61" s="87"/>
      <c r="C61" s="85"/>
      <c r="D61" s="21"/>
      <c r="E61" s="23">
        <f>SUM(E55:E60)</f>
        <v>4880182824</v>
      </c>
      <c r="F61" s="83"/>
      <c r="G61" s="23">
        <f>SUM(G55:G60)</f>
        <v>8663238670</v>
      </c>
      <c r="H61" s="88"/>
      <c r="I61" s="23">
        <f>SUM(I55:I60)</f>
        <v>3536661919</v>
      </c>
      <c r="J61" s="83"/>
      <c r="K61" s="23">
        <f>SUM(K55:K60)</f>
        <v>4777719528</v>
      </c>
    </row>
    <row r="62" spans="1:11" ht="10.95" customHeight="1">
      <c r="A62" s="87"/>
      <c r="B62" s="21"/>
      <c r="C62" s="85"/>
      <c r="D62" s="21"/>
      <c r="E62" s="83"/>
      <c r="F62" s="83"/>
      <c r="G62" s="83"/>
      <c r="H62" s="88"/>
      <c r="I62" s="89"/>
      <c r="J62" s="83"/>
      <c r="K62" s="89"/>
    </row>
    <row r="63" spans="1:11">
      <c r="A63" s="69" t="s">
        <v>24</v>
      </c>
      <c r="B63" s="87"/>
      <c r="C63" s="85"/>
      <c r="D63" s="21"/>
      <c r="E63" s="86">
        <f>E61+E52</f>
        <v>11677189751</v>
      </c>
      <c r="F63" s="83"/>
      <c r="G63" s="86">
        <f>G61+G52</f>
        <v>11386039524</v>
      </c>
      <c r="H63" s="88"/>
      <c r="I63" s="86">
        <f>I61+I52</f>
        <v>6728932724</v>
      </c>
      <c r="J63" s="83"/>
      <c r="K63" s="86">
        <f>K61+K52</f>
        <v>8022011502</v>
      </c>
    </row>
    <row r="64" spans="1:11" ht="8.1" customHeight="1">
      <c r="A64" s="87"/>
      <c r="B64" s="21"/>
      <c r="C64" s="94"/>
      <c r="D64" s="21"/>
      <c r="E64" s="95"/>
      <c r="F64" s="96"/>
      <c r="G64" s="95"/>
      <c r="H64" s="96"/>
      <c r="I64" s="95"/>
      <c r="J64" s="96"/>
      <c r="K64" s="95"/>
    </row>
    <row r="65" spans="1:11" ht="22.5" customHeight="1">
      <c r="A65" s="69" t="s">
        <v>25</v>
      </c>
      <c r="B65" s="43"/>
      <c r="D65" s="230"/>
      <c r="E65" s="100"/>
      <c r="F65" s="246"/>
      <c r="G65" s="100"/>
      <c r="H65" s="246"/>
      <c r="I65" s="100"/>
      <c r="J65" s="246"/>
      <c r="K65" s="246"/>
    </row>
    <row r="66" spans="1:11" ht="22.5" customHeight="1">
      <c r="A66" s="25" t="s">
        <v>26</v>
      </c>
      <c r="B66" s="101"/>
      <c r="C66" s="247"/>
      <c r="D66" s="101"/>
      <c r="E66" s="100"/>
      <c r="F66" s="246"/>
      <c r="G66" s="102"/>
      <c r="H66" s="246"/>
      <c r="I66" s="100"/>
      <c r="J66" s="246"/>
      <c r="K66" s="43"/>
    </row>
    <row r="67" spans="1:11" ht="22.5" customHeight="1">
      <c r="A67" s="101"/>
      <c r="B67" s="101" t="s">
        <v>27</v>
      </c>
      <c r="C67" s="248"/>
      <c r="D67" s="101"/>
      <c r="E67" s="100"/>
      <c r="F67" s="246"/>
      <c r="G67" s="102"/>
      <c r="H67" s="246"/>
      <c r="I67" s="100"/>
      <c r="J67" s="246"/>
      <c r="K67" s="43"/>
    </row>
    <row r="68" spans="1:11" ht="22.5" customHeight="1" thickBot="1">
      <c r="A68" s="101"/>
      <c r="B68" s="43" t="s">
        <v>210</v>
      </c>
      <c r="C68" s="247"/>
      <c r="D68" s="101"/>
      <c r="E68" s="249">
        <v>26273882154</v>
      </c>
      <c r="F68" s="246"/>
      <c r="G68" s="19"/>
      <c r="H68" s="246"/>
      <c r="I68" s="249">
        <v>26273882154</v>
      </c>
      <c r="J68" s="246"/>
      <c r="K68" s="19"/>
    </row>
    <row r="69" spans="1:11" ht="22.5" customHeight="1" thickTop="1" thickBot="1">
      <c r="A69" s="101"/>
      <c r="B69" s="43" t="s">
        <v>28</v>
      </c>
      <c r="C69" s="247"/>
      <c r="D69" s="101"/>
      <c r="E69" s="242"/>
      <c r="F69" s="246"/>
      <c r="G69" s="91">
        <v>26295658054</v>
      </c>
      <c r="H69" s="246"/>
      <c r="I69" s="242"/>
      <c r="J69" s="246"/>
      <c r="K69" s="91">
        <v>26295658054</v>
      </c>
    </row>
    <row r="70" spans="1:11" ht="22.5" customHeight="1" thickTop="1">
      <c r="A70" s="43"/>
      <c r="B70" s="43" t="s">
        <v>29</v>
      </c>
      <c r="D70" s="230"/>
      <c r="E70" s="137"/>
      <c r="F70" s="84"/>
      <c r="G70" s="103"/>
      <c r="H70" s="241"/>
      <c r="I70" s="137"/>
      <c r="J70" s="241"/>
      <c r="K70" s="103"/>
    </row>
    <row r="71" spans="1:11" ht="22.5" customHeight="1">
      <c r="A71" s="43"/>
      <c r="B71" s="43" t="s">
        <v>211</v>
      </c>
      <c r="D71" s="230"/>
      <c r="E71" s="79">
        <v>17352625154</v>
      </c>
      <c r="G71" s="19"/>
      <c r="H71" s="84"/>
      <c r="I71" s="79">
        <v>17352625154</v>
      </c>
      <c r="J71" s="84"/>
      <c r="K71" s="19"/>
    </row>
    <row r="72" spans="1:11" ht="22.5" customHeight="1">
      <c r="A72" s="43"/>
      <c r="B72" s="43" t="s">
        <v>30</v>
      </c>
      <c r="D72" s="230"/>
      <c r="E72" s="79"/>
      <c r="G72" s="84">
        <f>'CHANGE-1'!D20</f>
        <v>17374401054</v>
      </c>
      <c r="H72" s="84"/>
      <c r="I72" s="79"/>
      <c r="J72" s="84"/>
      <c r="K72" s="84">
        <f>'CHANGE-2'!D17</f>
        <v>17374401054</v>
      </c>
    </row>
    <row r="73" spans="1:11" ht="22.5" customHeight="1">
      <c r="A73" s="25" t="s">
        <v>31</v>
      </c>
      <c r="B73" s="43"/>
      <c r="C73" s="244">
        <v>21</v>
      </c>
      <c r="D73" s="230"/>
      <c r="E73" s="79">
        <f>'CHANGE-1'!F31</f>
        <v>0</v>
      </c>
      <c r="F73" s="84"/>
      <c r="G73" s="84">
        <f>'CHANGE-1'!F20</f>
        <v>-18926720</v>
      </c>
      <c r="H73" s="84"/>
      <c r="I73" s="84">
        <f>'CHANGE-2'!F23</f>
        <v>0</v>
      </c>
      <c r="J73" s="84"/>
      <c r="K73" s="84">
        <f>'CHANGE-2'!F17</f>
        <v>-18926720</v>
      </c>
    </row>
    <row r="74" spans="1:11" ht="22.5" customHeight="1">
      <c r="A74" s="25" t="s">
        <v>32</v>
      </c>
      <c r="B74" s="101"/>
      <c r="D74" s="101"/>
      <c r="E74" s="79">
        <f>'CHANGE-1'!H31</f>
        <v>1998364505</v>
      </c>
      <c r="F74" s="84"/>
      <c r="G74" s="84">
        <f>'CHANGE-1'!H20</f>
        <v>1995515325</v>
      </c>
      <c r="H74" s="84"/>
      <c r="I74" s="84">
        <f>'CHANGE-2'!H23</f>
        <v>1998364505</v>
      </c>
      <c r="J74" s="84"/>
      <c r="K74" s="84">
        <f>'CHANGE-2'!H17</f>
        <v>1995515325</v>
      </c>
    </row>
    <row r="75" spans="1:11" ht="22.5" customHeight="1">
      <c r="A75" s="25" t="s">
        <v>33</v>
      </c>
      <c r="B75" s="101"/>
      <c r="D75" s="101"/>
      <c r="E75" s="84"/>
      <c r="F75" s="84"/>
      <c r="G75" s="84"/>
      <c r="H75" s="84"/>
      <c r="I75" s="84"/>
      <c r="J75" s="84"/>
      <c r="K75" s="84"/>
    </row>
    <row r="76" spans="1:11" ht="22.5" customHeight="1">
      <c r="A76" s="101"/>
      <c r="B76" s="101" t="s">
        <v>34</v>
      </c>
      <c r="C76" s="247"/>
      <c r="D76" s="101"/>
      <c r="E76" s="84">
        <f>'CHANGE-1'!J31</f>
        <v>1163318506</v>
      </c>
      <c r="F76" s="84"/>
      <c r="G76" s="84">
        <f>'CHANGE-1'!J20</f>
        <v>1092146616</v>
      </c>
      <c r="H76" s="84"/>
      <c r="I76" s="84">
        <f>'CHANGE-2'!J23</f>
        <v>1163318506</v>
      </c>
      <c r="J76" s="84"/>
      <c r="K76" s="84">
        <f>'CHANGE-2'!J17</f>
        <v>1092146616</v>
      </c>
    </row>
    <row r="77" spans="1:11" ht="22.5" customHeight="1">
      <c r="A77" s="101"/>
      <c r="B77" s="101" t="s">
        <v>35</v>
      </c>
      <c r="C77" s="247"/>
      <c r="D77" s="101"/>
      <c r="E77" s="84">
        <f>'CHANGE-1'!L31</f>
        <v>0</v>
      </c>
      <c r="F77" s="84"/>
      <c r="G77" s="84">
        <f>'CHANGE-1'!L20</f>
        <v>18926720</v>
      </c>
      <c r="H77" s="84"/>
      <c r="I77" s="84">
        <f>'CHANGE-2'!L23</f>
        <v>0</v>
      </c>
      <c r="J77" s="84"/>
      <c r="K77" s="84">
        <f>'CHANGE-2'!L17</f>
        <v>18926720</v>
      </c>
    </row>
    <row r="78" spans="1:11" ht="22.5" customHeight="1">
      <c r="A78" s="101"/>
      <c r="B78" s="28" t="s">
        <v>36</v>
      </c>
      <c r="C78" s="248"/>
      <c r="D78" s="101"/>
      <c r="E78" s="84">
        <f>'CHANGE-1'!N31</f>
        <v>11155936584</v>
      </c>
      <c r="F78" s="84"/>
      <c r="G78" s="84">
        <f>'CHANGE-1'!N20</f>
        <v>10171102085</v>
      </c>
      <c r="H78" s="84"/>
      <c r="I78" s="84">
        <f>'CHANGE-2'!N23</f>
        <v>7602835794</v>
      </c>
      <c r="J78" s="84"/>
      <c r="K78" s="84">
        <f>'CHANGE-2'!N17</f>
        <v>6231643158</v>
      </c>
    </row>
    <row r="79" spans="1:11" ht="22.5" customHeight="1">
      <c r="A79" s="25" t="s">
        <v>37</v>
      </c>
      <c r="B79" s="28"/>
      <c r="C79" s="248"/>
      <c r="D79" s="101"/>
      <c r="E79" s="86">
        <f>'CHANGE-1'!Z31</f>
        <v>16645984221</v>
      </c>
      <c r="F79" s="241"/>
      <c r="G79" s="86">
        <f>'CHANGE-1'!Z20</f>
        <v>14572679556</v>
      </c>
      <c r="H79" s="241"/>
      <c r="I79" s="86">
        <v>0</v>
      </c>
      <c r="J79" s="82"/>
      <c r="K79" s="86">
        <v>0</v>
      </c>
    </row>
    <row r="80" spans="1:11" ht="22.5" customHeight="1">
      <c r="A80" s="69" t="s">
        <v>38</v>
      </c>
      <c r="B80" s="28"/>
      <c r="C80" s="248"/>
      <c r="D80" s="101"/>
      <c r="E80" s="84">
        <f>SUM(E71:E79)</f>
        <v>48316228970</v>
      </c>
      <c r="F80" s="241"/>
      <c r="G80" s="84">
        <f>SUM(G72:G79)</f>
        <v>45205844636</v>
      </c>
      <c r="H80" s="89"/>
      <c r="I80" s="84">
        <f>SUM(I71:I79)</f>
        <v>28117143959</v>
      </c>
      <c r="J80" s="84"/>
      <c r="K80" s="84">
        <f>SUM(K72:K79)</f>
        <v>26693706153</v>
      </c>
    </row>
    <row r="81" spans="1:11" ht="22.5" customHeight="1">
      <c r="A81" s="25" t="s">
        <v>152</v>
      </c>
      <c r="B81" s="28"/>
      <c r="C81" s="248"/>
      <c r="D81" s="101"/>
      <c r="E81" s="86">
        <f>'CHANGE-1'!AD31</f>
        <v>8257297470</v>
      </c>
      <c r="F81" s="89"/>
      <c r="G81" s="86">
        <f>'CHANGE-1'!AD20</f>
        <v>8219381412</v>
      </c>
      <c r="H81" s="89"/>
      <c r="I81" s="86">
        <v>0</v>
      </c>
      <c r="J81" s="89"/>
      <c r="K81" s="86">
        <v>0</v>
      </c>
    </row>
    <row r="82" spans="1:11" ht="22.5" customHeight="1">
      <c r="A82" s="69" t="s">
        <v>39</v>
      </c>
      <c r="B82" s="43"/>
      <c r="D82" s="230"/>
      <c r="E82" s="86">
        <f>SUM(E80:E81)</f>
        <v>56573526440</v>
      </c>
      <c r="F82" s="241"/>
      <c r="G82" s="86">
        <f>SUM(G80:G81)</f>
        <v>53425226048</v>
      </c>
      <c r="H82" s="241"/>
      <c r="I82" s="86">
        <f>SUM(I80:I81)</f>
        <v>28117143959</v>
      </c>
      <c r="J82" s="241"/>
      <c r="K82" s="86">
        <f>SUM(K80:K81)</f>
        <v>26693706153</v>
      </c>
    </row>
    <row r="83" spans="1:11" ht="6.6" customHeight="1">
      <c r="A83" s="87"/>
      <c r="B83" s="21"/>
      <c r="C83" s="85"/>
      <c r="D83" s="21"/>
      <c r="E83" s="83"/>
      <c r="F83" s="83"/>
      <c r="G83" s="83"/>
      <c r="H83" s="88"/>
      <c r="I83" s="89"/>
      <c r="J83" s="83"/>
      <c r="K83" s="89"/>
    </row>
    <row r="84" spans="1:11" ht="18.600000000000001" customHeight="1">
      <c r="A84" s="69" t="s">
        <v>168</v>
      </c>
      <c r="B84" s="43"/>
      <c r="D84" s="230"/>
      <c r="E84" s="89"/>
      <c r="F84" s="241"/>
      <c r="G84" s="79"/>
      <c r="H84" s="79"/>
      <c r="I84" s="79"/>
      <c r="J84" s="79"/>
      <c r="K84" s="241"/>
    </row>
    <row r="85" spans="1:11" ht="24" thickBot="1">
      <c r="A85" s="19"/>
      <c r="B85" s="72" t="s">
        <v>40</v>
      </c>
      <c r="D85" s="236"/>
      <c r="E85" s="104">
        <f>E82+E63</f>
        <v>68250716191</v>
      </c>
      <c r="F85" s="241"/>
      <c r="G85" s="104">
        <f>G82+G63</f>
        <v>64811265572</v>
      </c>
      <c r="H85" s="241"/>
      <c r="I85" s="104">
        <f>I82+I63</f>
        <v>34846076683</v>
      </c>
      <c r="J85" s="241"/>
      <c r="K85" s="104">
        <f>K82+K63</f>
        <v>34715717655</v>
      </c>
    </row>
    <row r="86" spans="1:11" ht="24" thickTop="1">
      <c r="E86" s="30"/>
      <c r="G86" s="30"/>
      <c r="I86" s="30"/>
      <c r="K86" s="30"/>
    </row>
    <row r="87" spans="1:11">
      <c r="E87" s="141"/>
      <c r="F87" s="141"/>
      <c r="G87" s="141"/>
      <c r="H87" s="141"/>
      <c r="I87" s="141"/>
      <c r="J87" s="141"/>
      <c r="K87" s="141"/>
    </row>
    <row r="88" spans="1:11">
      <c r="E88" s="105"/>
      <c r="F88" s="106"/>
      <c r="G88" s="105"/>
      <c r="H88" s="106"/>
      <c r="I88" s="105"/>
      <c r="J88" s="106"/>
      <c r="K88" s="105"/>
    </row>
    <row r="92" spans="1:11">
      <c r="K92" s="107"/>
    </row>
    <row r="93" spans="1:11">
      <c r="K93" s="107"/>
    </row>
  </sheetData>
  <mergeCells count="10">
    <mergeCell ref="E38:G38"/>
    <mergeCell ref="I38:K38"/>
    <mergeCell ref="E39:G39"/>
    <mergeCell ref="I39:K39"/>
    <mergeCell ref="E5:K5"/>
    <mergeCell ref="E6:G6"/>
    <mergeCell ref="I6:K6"/>
    <mergeCell ref="E7:G7"/>
    <mergeCell ref="I7:K7"/>
    <mergeCell ref="E37:K37"/>
  </mergeCells>
  <pageMargins left="0.98425196850393704" right="0.59055118110236227" top="0.78740157480314965" bottom="0.39370078740157483" header="0.51181102362204722" footer="0.51181102362204722"/>
  <pageSetup paperSize="9" scale="63" fitToHeight="0" orientation="portrait" useFirstPageNumber="1" r:id="rId1"/>
  <headerFooter>
    <oddFooter>&amp;L&amp;"Angsana New,Regular"&amp;16The accompanying notes are an integral part of these financial statements.
&amp;C&amp;"Angsana New,Regular"&amp;14&amp;P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55"/>
  <sheetViews>
    <sheetView zoomScaleNormal="100" zoomScaleSheetLayoutView="80" workbookViewId="0"/>
  </sheetViews>
  <sheetFormatPr defaultColWidth="8.6640625" defaultRowHeight="19.8"/>
  <cols>
    <col min="1" max="1" width="2.109375" style="113" customWidth="1"/>
    <col min="2" max="2" width="44.44140625" style="113" customWidth="1"/>
    <col min="3" max="3" width="6.88671875" style="13" customWidth="1"/>
    <col min="4" max="4" width="1.6640625" style="13" customWidth="1"/>
    <col min="5" max="5" width="16.109375" style="273" customWidth="1"/>
    <col min="6" max="6" width="1.6640625" style="273" customWidth="1"/>
    <col min="7" max="7" width="16.109375" style="273" customWidth="1"/>
    <col min="8" max="8" width="1.6640625" style="273" customWidth="1"/>
    <col min="9" max="9" width="16.109375" style="273" customWidth="1"/>
    <col min="10" max="10" width="3.6640625" style="273" customWidth="1"/>
    <col min="11" max="11" width="16.109375" style="263" customWidth="1"/>
    <col min="12" max="16384" width="8.6640625" style="112"/>
  </cols>
  <sheetData>
    <row r="1" spans="1:11" ht="20.399999999999999">
      <c r="A1" s="11" t="s">
        <v>199</v>
      </c>
      <c r="B1" s="11"/>
      <c r="C1" s="11"/>
      <c r="D1" s="11"/>
      <c r="E1" s="11"/>
      <c r="F1" s="11"/>
      <c r="G1" s="114"/>
      <c r="H1" s="11"/>
      <c r="I1" s="114"/>
      <c r="J1" s="114"/>
      <c r="K1" s="142"/>
    </row>
    <row r="2" spans="1:11" ht="20.399999999999999">
      <c r="A2" s="11" t="s">
        <v>41</v>
      </c>
      <c r="B2" s="11"/>
      <c r="C2" s="11"/>
      <c r="D2" s="11"/>
      <c r="E2" s="11"/>
      <c r="F2" s="11"/>
      <c r="G2" s="114"/>
      <c r="H2" s="11"/>
      <c r="I2" s="114"/>
      <c r="J2" s="114"/>
      <c r="K2" s="143"/>
    </row>
    <row r="3" spans="1:11" ht="20.399999999999999">
      <c r="A3" s="3" t="s">
        <v>201</v>
      </c>
      <c r="B3" s="251"/>
      <c r="C3" s="251"/>
      <c r="D3" s="251"/>
      <c r="E3" s="251"/>
      <c r="F3" s="251"/>
      <c r="G3" s="251"/>
      <c r="H3" s="251"/>
      <c r="I3" s="251"/>
      <c r="J3" s="251"/>
      <c r="K3" s="252"/>
    </row>
    <row r="4" spans="1:11">
      <c r="A4" s="110"/>
      <c r="B4" s="253"/>
      <c r="C4" s="254"/>
      <c r="D4" s="253"/>
      <c r="E4" s="111"/>
      <c r="F4" s="255"/>
      <c r="G4" s="111"/>
      <c r="H4" s="255"/>
      <c r="I4" s="111"/>
      <c r="J4" s="255"/>
      <c r="K4" s="255"/>
    </row>
    <row r="5" spans="1:11">
      <c r="A5" s="110"/>
      <c r="B5" s="253"/>
      <c r="C5" s="254"/>
      <c r="D5" s="253"/>
      <c r="E5" s="305" t="s">
        <v>130</v>
      </c>
      <c r="F5" s="305"/>
      <c r="G5" s="305"/>
      <c r="H5" s="305"/>
      <c r="I5" s="305"/>
      <c r="J5" s="305"/>
      <c r="K5" s="305"/>
    </row>
    <row r="6" spans="1:11">
      <c r="A6" s="110"/>
      <c r="B6" s="253"/>
      <c r="C6" s="254"/>
      <c r="D6" s="253"/>
      <c r="E6" s="306" t="s">
        <v>1</v>
      </c>
      <c r="F6" s="306"/>
      <c r="G6" s="306"/>
      <c r="H6" s="256"/>
      <c r="I6" s="306" t="s">
        <v>2</v>
      </c>
      <c r="J6" s="306"/>
      <c r="K6" s="306"/>
    </row>
    <row r="7" spans="1:11">
      <c r="A7" s="110"/>
      <c r="B7" s="253"/>
      <c r="C7" s="254"/>
      <c r="D7" s="253"/>
      <c r="E7" s="307" t="s">
        <v>115</v>
      </c>
      <c r="F7" s="307"/>
      <c r="G7" s="307"/>
      <c r="H7" s="256"/>
      <c r="I7" s="307" t="s">
        <v>115</v>
      </c>
      <c r="J7" s="307"/>
      <c r="K7" s="307"/>
    </row>
    <row r="8" spans="1:11">
      <c r="A8" s="110"/>
      <c r="B8" s="253"/>
      <c r="C8" s="257" t="s">
        <v>3</v>
      </c>
      <c r="D8" s="253"/>
      <c r="E8" s="258" t="s">
        <v>202</v>
      </c>
      <c r="F8" s="259"/>
      <c r="G8" s="258" t="s">
        <v>186</v>
      </c>
      <c r="H8" s="256"/>
      <c r="I8" s="258" t="s">
        <v>202</v>
      </c>
      <c r="J8" s="259"/>
      <c r="K8" s="258" t="s">
        <v>186</v>
      </c>
    </row>
    <row r="9" spans="1:11" ht="9.6" customHeight="1">
      <c r="C9" s="260"/>
      <c r="D9" s="12"/>
      <c r="E9" s="261"/>
      <c r="F9" s="259"/>
      <c r="G9" s="261"/>
      <c r="H9" s="256"/>
      <c r="I9" s="261"/>
      <c r="J9" s="259"/>
      <c r="K9" s="261"/>
    </row>
    <row r="10" spans="1:11">
      <c r="A10" s="12" t="s">
        <v>42</v>
      </c>
      <c r="E10" s="262">
        <v>1055063877</v>
      </c>
      <c r="F10" s="263"/>
      <c r="G10" s="262">
        <v>957891285</v>
      </c>
      <c r="H10" s="263"/>
      <c r="I10" s="262">
        <v>49535607</v>
      </c>
      <c r="J10" s="263"/>
      <c r="K10" s="262">
        <v>42372607</v>
      </c>
    </row>
    <row r="11" spans="1:11">
      <c r="A11" s="12" t="s">
        <v>43</v>
      </c>
      <c r="C11" s="4">
        <v>5.0999999999999996</v>
      </c>
      <c r="E11" s="262">
        <v>2886214184</v>
      </c>
      <c r="F11" s="263"/>
      <c r="G11" s="262">
        <v>2813064329</v>
      </c>
      <c r="H11" s="263"/>
      <c r="I11" s="262">
        <v>134165138</v>
      </c>
      <c r="J11" s="263"/>
      <c r="K11" s="262">
        <v>104612899</v>
      </c>
    </row>
    <row r="12" spans="1:11" ht="20.399999999999999">
      <c r="A12" s="114" t="s">
        <v>44</v>
      </c>
      <c r="E12" s="115">
        <f>SUM(E10:E11)</f>
        <v>3941278061</v>
      </c>
      <c r="F12" s="263"/>
      <c r="G12" s="115">
        <f>SUM(G10:G11)</f>
        <v>3770955614</v>
      </c>
      <c r="H12" s="263"/>
      <c r="I12" s="115">
        <f>SUM(I10:I11)</f>
        <v>183700745</v>
      </c>
      <c r="J12" s="263"/>
      <c r="K12" s="115">
        <f>SUM(K10:K11)</f>
        <v>146985506</v>
      </c>
    </row>
    <row r="13" spans="1:11">
      <c r="A13" s="12" t="s">
        <v>45</v>
      </c>
      <c r="C13" s="264"/>
      <c r="E13" s="262">
        <v>-934587363</v>
      </c>
      <c r="F13" s="263"/>
      <c r="G13" s="262">
        <v>-844371538</v>
      </c>
      <c r="H13" s="263"/>
      <c r="I13" s="262">
        <v>-34650708</v>
      </c>
      <c r="J13" s="263"/>
      <c r="K13" s="262">
        <v>-17751537</v>
      </c>
    </row>
    <row r="14" spans="1:11">
      <c r="A14" s="12" t="s">
        <v>46</v>
      </c>
      <c r="E14" s="262">
        <v>-1406393832</v>
      </c>
      <c r="F14" s="263"/>
      <c r="G14" s="262">
        <v>-1319039313</v>
      </c>
      <c r="H14" s="263"/>
      <c r="I14" s="262">
        <v>-179372118</v>
      </c>
      <c r="J14" s="263"/>
      <c r="K14" s="262">
        <v>-77210974</v>
      </c>
    </row>
    <row r="15" spans="1:11" ht="20.399999999999999">
      <c r="A15" s="114" t="s">
        <v>47</v>
      </c>
      <c r="E15" s="115">
        <f>SUM(E13:E14)</f>
        <v>-2340981195</v>
      </c>
      <c r="F15" s="263"/>
      <c r="G15" s="115">
        <f>SUM(G13:G14)</f>
        <v>-2163410851</v>
      </c>
      <c r="H15" s="263"/>
      <c r="I15" s="115">
        <f>SUM(I13:I14)</f>
        <v>-214022826</v>
      </c>
      <c r="J15" s="263"/>
      <c r="K15" s="115">
        <f>SUM(K13:K14)</f>
        <v>-94962511</v>
      </c>
    </row>
    <row r="16" spans="1:11" ht="20.399999999999999">
      <c r="A16" s="116" t="s">
        <v>173</v>
      </c>
      <c r="E16" s="117">
        <f>E12+E15</f>
        <v>1600296866</v>
      </c>
      <c r="F16" s="263"/>
      <c r="G16" s="117">
        <f>G12+G15</f>
        <v>1607544763</v>
      </c>
      <c r="H16" s="263"/>
      <c r="I16" s="117">
        <f>I12+I15</f>
        <v>-30322081</v>
      </c>
      <c r="J16" s="263"/>
      <c r="K16" s="117">
        <f>K12+K15</f>
        <v>52022995</v>
      </c>
    </row>
    <row r="17" spans="1:11">
      <c r="A17" s="12" t="s">
        <v>131</v>
      </c>
      <c r="E17" s="117">
        <v>1421613417</v>
      </c>
      <c r="F17" s="263"/>
      <c r="G17" s="117">
        <v>1163199265</v>
      </c>
      <c r="H17" s="263"/>
      <c r="I17" s="117">
        <v>874636450</v>
      </c>
      <c r="J17" s="263"/>
      <c r="K17" s="117">
        <v>794769450</v>
      </c>
    </row>
    <row r="18" spans="1:11">
      <c r="A18" s="118" t="s">
        <v>119</v>
      </c>
      <c r="C18" s="265">
        <v>5.0999999999999996</v>
      </c>
      <c r="E18" s="262">
        <v>0</v>
      </c>
      <c r="F18" s="263"/>
      <c r="G18" s="262">
        <v>0</v>
      </c>
      <c r="H18" s="263"/>
      <c r="I18" s="262">
        <v>41658000</v>
      </c>
      <c r="J18" s="263"/>
      <c r="K18" s="262">
        <v>22907970</v>
      </c>
    </row>
    <row r="19" spans="1:11">
      <c r="A19" s="119" t="s">
        <v>48</v>
      </c>
      <c r="C19" s="265">
        <v>23</v>
      </c>
      <c r="E19" s="266">
        <v>216440161</v>
      </c>
      <c r="F19" s="263"/>
      <c r="G19" s="266">
        <v>172540538</v>
      </c>
      <c r="H19" s="263"/>
      <c r="I19" s="266">
        <v>1357116969</v>
      </c>
      <c r="J19" s="117"/>
      <c r="K19" s="266">
        <v>1350196147</v>
      </c>
    </row>
    <row r="20" spans="1:11" ht="20.399999999999999">
      <c r="A20" s="116" t="s">
        <v>175</v>
      </c>
      <c r="E20" s="117">
        <f>SUM(E16:E19)</f>
        <v>3238350444</v>
      </c>
      <c r="F20" s="263"/>
      <c r="G20" s="117">
        <f>SUM(G16:G19)</f>
        <v>2943284566</v>
      </c>
      <c r="H20" s="263"/>
      <c r="I20" s="117">
        <f>SUM(I16:I19)</f>
        <v>2243089338</v>
      </c>
      <c r="J20" s="263"/>
      <c r="K20" s="120">
        <f>SUM(K16:K19)</f>
        <v>2219896562</v>
      </c>
    </row>
    <row r="21" spans="1:11">
      <c r="A21" s="12" t="s">
        <v>49</v>
      </c>
      <c r="E21" s="262">
        <v>-61966875</v>
      </c>
      <c r="F21" s="263"/>
      <c r="G21" s="262">
        <v>-64351110</v>
      </c>
      <c r="H21" s="263"/>
      <c r="I21" s="262">
        <v>-9802090</v>
      </c>
      <c r="J21" s="263"/>
      <c r="K21" s="262">
        <v>-1247005</v>
      </c>
    </row>
    <row r="22" spans="1:11">
      <c r="A22" s="12" t="s">
        <v>50</v>
      </c>
      <c r="C22" s="13">
        <v>5.0999999999999996</v>
      </c>
      <c r="E22" s="267">
        <v>-1090340984</v>
      </c>
      <c r="F22" s="263"/>
      <c r="G22" s="267">
        <v>-870007271</v>
      </c>
      <c r="H22" s="263"/>
      <c r="I22" s="267">
        <v>-314230282</v>
      </c>
      <c r="J22" s="263"/>
      <c r="K22" s="267">
        <v>-226571820</v>
      </c>
    </row>
    <row r="23" spans="1:11">
      <c r="A23" s="12" t="s">
        <v>169</v>
      </c>
      <c r="C23" s="13">
        <v>26</v>
      </c>
      <c r="E23" s="262">
        <v>-91509999</v>
      </c>
      <c r="F23" s="263"/>
      <c r="G23" s="262">
        <v>-89310999</v>
      </c>
      <c r="H23" s="263"/>
      <c r="I23" s="262">
        <v>-17505407</v>
      </c>
      <c r="J23" s="263"/>
      <c r="K23" s="262">
        <v>-16261439</v>
      </c>
    </row>
    <row r="24" spans="1:11">
      <c r="A24" s="12" t="s">
        <v>198</v>
      </c>
      <c r="C24" s="265"/>
      <c r="E24" s="267">
        <v>-81474088</v>
      </c>
      <c r="F24" s="263"/>
      <c r="G24" s="267">
        <v>-20398555</v>
      </c>
      <c r="H24" s="263"/>
      <c r="I24" s="267">
        <v>-81474088</v>
      </c>
      <c r="J24" s="263"/>
      <c r="K24" s="267">
        <v>-20398555</v>
      </c>
    </row>
    <row r="25" spans="1:11">
      <c r="A25" s="12" t="s">
        <v>118</v>
      </c>
      <c r="C25" s="265" t="s">
        <v>232</v>
      </c>
      <c r="E25" s="267">
        <v>-24140276</v>
      </c>
      <c r="F25" s="263"/>
      <c r="G25" s="267">
        <v>-25598176</v>
      </c>
      <c r="H25" s="263"/>
      <c r="I25" s="267">
        <v>-24140276</v>
      </c>
      <c r="J25" s="263"/>
      <c r="K25" s="267">
        <v>-25598176</v>
      </c>
    </row>
    <row r="26" spans="1:11" ht="20.399999999999999">
      <c r="A26" s="121" t="s">
        <v>52</v>
      </c>
      <c r="C26" s="265"/>
      <c r="E26" s="268">
        <f>SUM(E21:E25)</f>
        <v>-1349432222</v>
      </c>
      <c r="F26" s="263"/>
      <c r="G26" s="269">
        <f>SUM(G21:G25)</f>
        <v>-1069666111</v>
      </c>
      <c r="H26" s="263"/>
      <c r="I26" s="268">
        <f>SUM(I21:I25)</f>
        <v>-447152143</v>
      </c>
      <c r="J26" s="263"/>
      <c r="K26" s="269">
        <f>SUM(K21:K25)</f>
        <v>-290076995</v>
      </c>
    </row>
    <row r="27" spans="1:11" ht="20.399999999999999">
      <c r="A27" s="11" t="s">
        <v>174</v>
      </c>
      <c r="C27" s="265"/>
      <c r="E27" s="267">
        <f>E20+E26</f>
        <v>1888918222</v>
      </c>
      <c r="F27" s="263"/>
      <c r="G27" s="262">
        <f>G20+G26</f>
        <v>1873618455</v>
      </c>
      <c r="H27" s="263"/>
      <c r="I27" s="267">
        <f>I20+I26</f>
        <v>1795937195</v>
      </c>
      <c r="J27" s="263"/>
      <c r="K27" s="262">
        <f>K20+K26</f>
        <v>1929819567</v>
      </c>
    </row>
    <row r="28" spans="1:11">
      <c r="A28" s="122" t="s">
        <v>51</v>
      </c>
      <c r="E28" s="262">
        <v>-138289646</v>
      </c>
      <c r="F28" s="263"/>
      <c r="G28" s="262">
        <v>-103764282</v>
      </c>
      <c r="H28" s="263"/>
      <c r="I28" s="262">
        <v>-49297</v>
      </c>
      <c r="J28" s="263"/>
      <c r="K28" s="262">
        <v>-138656</v>
      </c>
    </row>
    <row r="29" spans="1:11">
      <c r="A29" s="122" t="s">
        <v>212</v>
      </c>
      <c r="E29" s="262">
        <v>11289764</v>
      </c>
      <c r="F29" s="263"/>
      <c r="G29" s="266">
        <v>0</v>
      </c>
      <c r="H29" s="263"/>
      <c r="I29" s="262">
        <v>0</v>
      </c>
      <c r="J29" s="263"/>
      <c r="K29" s="266">
        <v>0</v>
      </c>
    </row>
    <row r="30" spans="1:11" ht="20.399999999999999">
      <c r="A30" s="121" t="s">
        <v>229</v>
      </c>
      <c r="E30" s="120">
        <f>SUM(E27:E29)</f>
        <v>1761918340</v>
      </c>
      <c r="F30" s="263"/>
      <c r="G30" s="262">
        <f>SUM(G27:G29)</f>
        <v>1769854173</v>
      </c>
      <c r="H30" s="263"/>
      <c r="I30" s="120">
        <f>SUM(I27:I29)</f>
        <v>1795887898</v>
      </c>
      <c r="J30" s="263"/>
      <c r="K30" s="262">
        <f>SUM(K27:K29)</f>
        <v>1929680911</v>
      </c>
    </row>
    <row r="31" spans="1:11">
      <c r="A31" s="12" t="s">
        <v>197</v>
      </c>
      <c r="C31" s="13">
        <v>25</v>
      </c>
      <c r="E31" s="270">
        <v>-371512474</v>
      </c>
      <c r="F31" s="263"/>
      <c r="G31" s="270">
        <v>-634153504</v>
      </c>
      <c r="H31" s="263"/>
      <c r="I31" s="270">
        <v>-372450092</v>
      </c>
      <c r="J31" s="263"/>
      <c r="K31" s="270">
        <v>-387701543</v>
      </c>
    </row>
    <row r="32" spans="1:11" s="125" customFormat="1" ht="21" thickBot="1">
      <c r="A32" s="123" t="s">
        <v>132</v>
      </c>
      <c r="B32" s="271"/>
      <c r="C32" s="272"/>
      <c r="D32" s="272"/>
      <c r="E32" s="124">
        <f>SUM(E30:E31)</f>
        <v>1390405866</v>
      </c>
      <c r="F32" s="263"/>
      <c r="G32" s="124">
        <f>SUM(G30:G31)</f>
        <v>1135700669</v>
      </c>
      <c r="H32" s="263"/>
      <c r="I32" s="124">
        <f>SUM(I30:I31)</f>
        <v>1423437806</v>
      </c>
      <c r="J32" s="263"/>
      <c r="K32" s="124">
        <f>SUM(K30:K31)</f>
        <v>1541979368</v>
      </c>
    </row>
    <row r="33" spans="1:11" ht="9.6" customHeight="1" thickTop="1">
      <c r="A33" s="110"/>
      <c r="B33" s="253"/>
      <c r="C33" s="254"/>
      <c r="D33" s="253"/>
      <c r="E33" s="111"/>
      <c r="F33" s="255"/>
      <c r="G33" s="111"/>
      <c r="H33" s="255"/>
      <c r="I33" s="111"/>
      <c r="J33" s="255"/>
      <c r="K33" s="255"/>
    </row>
    <row r="34" spans="1:11" ht="20.399999999999999">
      <c r="A34" s="16" t="s">
        <v>133</v>
      </c>
      <c r="E34" s="126"/>
      <c r="F34" s="263"/>
      <c r="G34" s="126"/>
      <c r="H34" s="263"/>
      <c r="I34" s="126"/>
      <c r="J34" s="263"/>
      <c r="K34" s="126"/>
    </row>
    <row r="35" spans="1:11" ht="18" customHeight="1">
      <c r="A35" s="16" t="s">
        <v>134</v>
      </c>
      <c r="G35" s="126"/>
    </row>
    <row r="36" spans="1:11" ht="18" customHeight="1">
      <c r="A36" s="16"/>
      <c r="B36" s="17" t="s">
        <v>135</v>
      </c>
      <c r="G36" s="126"/>
    </row>
    <row r="37" spans="1:11" ht="20.399999999999999">
      <c r="A37" s="127" t="s">
        <v>176</v>
      </c>
      <c r="B37" s="17"/>
      <c r="E37" s="262">
        <v>-5051367</v>
      </c>
      <c r="G37" s="262">
        <v>-5454662</v>
      </c>
      <c r="H37" s="128"/>
      <c r="I37" s="262">
        <v>0</v>
      </c>
      <c r="J37" s="128"/>
      <c r="K37" s="262">
        <v>1100249</v>
      </c>
    </row>
    <row r="38" spans="1:11" ht="20.399999999999999">
      <c r="A38" s="127" t="s">
        <v>194</v>
      </c>
      <c r="B38" s="17"/>
      <c r="E38" s="262">
        <v>2069381847</v>
      </c>
      <c r="G38" s="262">
        <v>0</v>
      </c>
      <c r="H38" s="128"/>
      <c r="I38" s="262">
        <v>0</v>
      </c>
      <c r="J38" s="128"/>
      <c r="K38" s="262">
        <v>0</v>
      </c>
    </row>
    <row r="39" spans="1:11" ht="20.399999999999999">
      <c r="A39" s="11" t="s">
        <v>136</v>
      </c>
      <c r="E39" s="129">
        <f>SUM(E35:E38)</f>
        <v>2064330480</v>
      </c>
      <c r="G39" s="129">
        <f>SUM(G35:G38)</f>
        <v>-5454662</v>
      </c>
      <c r="I39" s="129">
        <f>SUM(I35:I38)</f>
        <v>0</v>
      </c>
      <c r="J39" s="130"/>
      <c r="K39" s="129">
        <f>SUM(K35:K38)</f>
        <v>1100249</v>
      </c>
    </row>
    <row r="40" spans="1:11" ht="21" thickBot="1">
      <c r="A40" s="11" t="s">
        <v>137</v>
      </c>
      <c r="E40" s="124">
        <f>E32+E39</f>
        <v>3454736346</v>
      </c>
      <c r="G40" s="124">
        <f>G32+G39</f>
        <v>1130246007</v>
      </c>
      <c r="I40" s="124">
        <f>I32+I39</f>
        <v>1423437806</v>
      </c>
      <c r="K40" s="124">
        <f>K32+K39</f>
        <v>1543079617</v>
      </c>
    </row>
    <row r="41" spans="1:11" ht="13.5" customHeight="1" thickTop="1">
      <c r="A41" s="110"/>
      <c r="B41" s="253"/>
      <c r="C41" s="254"/>
      <c r="D41" s="253"/>
      <c r="E41" s="111"/>
      <c r="F41" s="255"/>
      <c r="G41" s="111"/>
      <c r="H41" s="255"/>
      <c r="I41" s="111"/>
      <c r="J41" s="255"/>
      <c r="K41" s="255"/>
    </row>
    <row r="42" spans="1:11" ht="20.399999999999999">
      <c r="A42" s="114" t="s">
        <v>153</v>
      </c>
      <c r="E42" s="126"/>
      <c r="F42" s="263"/>
      <c r="G42" s="126"/>
      <c r="H42" s="263"/>
      <c r="I42" s="126"/>
      <c r="J42" s="263"/>
      <c r="K42" s="126"/>
    </row>
    <row r="43" spans="1:11">
      <c r="A43" s="131" t="s">
        <v>55</v>
      </c>
      <c r="E43" s="126">
        <f>E32-E44</f>
        <v>957557010</v>
      </c>
      <c r="F43" s="263"/>
      <c r="G43" s="126">
        <f>G32-G44</f>
        <v>654139543</v>
      </c>
      <c r="H43" s="263"/>
      <c r="I43" s="126">
        <f>I32-I44</f>
        <v>1423437806</v>
      </c>
      <c r="J43" s="263"/>
      <c r="K43" s="126">
        <f>K32-K44</f>
        <v>1541979368</v>
      </c>
    </row>
    <row r="44" spans="1:11" ht="18" customHeight="1">
      <c r="A44" s="12" t="s">
        <v>152</v>
      </c>
      <c r="E44" s="262">
        <v>432848856</v>
      </c>
      <c r="F44" s="263"/>
      <c r="G44" s="262">
        <v>481561126</v>
      </c>
      <c r="H44" s="263"/>
      <c r="I44" s="262">
        <v>0</v>
      </c>
      <c r="J44" s="263"/>
      <c r="K44" s="126">
        <v>0</v>
      </c>
    </row>
    <row r="45" spans="1:11" ht="21" thickBot="1">
      <c r="A45" s="16"/>
      <c r="E45" s="124">
        <f>SUM(E43:E44)</f>
        <v>1390405866</v>
      </c>
      <c r="F45" s="263"/>
      <c r="G45" s="124">
        <f>SUM(G43:G44)</f>
        <v>1135700669</v>
      </c>
      <c r="H45" s="263"/>
      <c r="I45" s="124">
        <f>SUM(I43:I44)</f>
        <v>1423437806</v>
      </c>
      <c r="J45" s="263"/>
      <c r="K45" s="124">
        <f>SUM(K43:K44)</f>
        <v>1541979368</v>
      </c>
    </row>
    <row r="46" spans="1:11" ht="10.199999999999999" customHeight="1" thickTop="1">
      <c r="A46" s="110"/>
      <c r="B46" s="253"/>
      <c r="C46" s="254"/>
      <c r="D46" s="253"/>
      <c r="E46" s="111"/>
      <c r="F46" s="255"/>
      <c r="G46" s="111"/>
      <c r="H46" s="255"/>
      <c r="I46" s="111"/>
      <c r="J46" s="255"/>
      <c r="K46" s="255"/>
    </row>
    <row r="47" spans="1:11" ht="20.399999999999999">
      <c r="A47" s="11" t="s">
        <v>137</v>
      </c>
      <c r="E47" s="126"/>
      <c r="F47" s="263"/>
      <c r="G47" s="126"/>
      <c r="H47" s="263"/>
      <c r="I47" s="126"/>
      <c r="J47" s="263"/>
      <c r="K47" s="126"/>
    </row>
    <row r="48" spans="1:11" ht="20.399999999999999">
      <c r="B48" s="11" t="s">
        <v>154</v>
      </c>
      <c r="E48" s="126"/>
      <c r="F48" s="263"/>
      <c r="G48" s="126"/>
      <c r="H48" s="263"/>
      <c r="I48" s="126"/>
      <c r="J48" s="263"/>
      <c r="K48" s="126"/>
    </row>
    <row r="49" spans="1:11">
      <c r="A49" s="131" t="s">
        <v>55</v>
      </c>
      <c r="E49" s="126">
        <f>E40-E50</f>
        <v>3021887490</v>
      </c>
      <c r="F49" s="126"/>
      <c r="G49" s="126">
        <f>G40-G50</f>
        <v>648684881</v>
      </c>
      <c r="H49" s="126"/>
      <c r="I49" s="126">
        <f>I40-I50</f>
        <v>1423437806</v>
      </c>
      <c r="J49" s="126"/>
      <c r="K49" s="126">
        <f>K40-K50</f>
        <v>1543079617</v>
      </c>
    </row>
    <row r="50" spans="1:11">
      <c r="A50" s="12" t="s">
        <v>152</v>
      </c>
      <c r="E50" s="139">
        <f>E44</f>
        <v>432848856</v>
      </c>
      <c r="F50" s="126"/>
      <c r="G50" s="126">
        <f>G44</f>
        <v>481561126</v>
      </c>
      <c r="H50" s="263"/>
      <c r="I50" s="139">
        <f>I44</f>
        <v>0</v>
      </c>
      <c r="J50" s="263"/>
      <c r="K50" s="126">
        <f>K44</f>
        <v>0</v>
      </c>
    </row>
    <row r="51" spans="1:11" ht="21" thickBot="1">
      <c r="A51" s="16"/>
      <c r="E51" s="124">
        <f>SUM(E49:E50)</f>
        <v>3454736346</v>
      </c>
      <c r="F51" s="263"/>
      <c r="G51" s="124">
        <f>SUM(G49:G50)</f>
        <v>1130246007</v>
      </c>
      <c r="H51" s="263"/>
      <c r="I51" s="124">
        <f>SUM(I49:I50)</f>
        <v>1423437806</v>
      </c>
      <c r="J51" s="263"/>
      <c r="K51" s="124">
        <f>SUM(K49:K50)</f>
        <v>1543079617</v>
      </c>
    </row>
    <row r="52" spans="1:11" ht="21" thickTop="1">
      <c r="A52" s="116" t="s">
        <v>124</v>
      </c>
      <c r="E52" s="113"/>
      <c r="F52" s="113"/>
      <c r="G52" s="113"/>
      <c r="H52" s="113"/>
      <c r="I52" s="113"/>
      <c r="J52" s="113"/>
      <c r="K52" s="113"/>
    </row>
    <row r="53" spans="1:11" ht="21" thickBot="1">
      <c r="A53" s="114" t="s">
        <v>125</v>
      </c>
      <c r="C53" s="13">
        <v>29</v>
      </c>
      <c r="E53" s="274">
        <f>(E43/17352625154)</f>
        <v>5.5182256373426643E-2</v>
      </c>
      <c r="F53" s="119"/>
      <c r="G53" s="132">
        <f>(G43/17352625154)</f>
        <v>3.769686356932643E-2</v>
      </c>
      <c r="H53" s="119"/>
      <c r="I53" s="274">
        <f>(I43/17352625154)</f>
        <v>8.2030113217300707E-2</v>
      </c>
      <c r="J53" s="119"/>
      <c r="K53" s="132">
        <f>(K43/17352625154)</f>
        <v>8.8861446283506798E-2</v>
      </c>
    </row>
    <row r="54" spans="1:11" ht="20.399999999999999" thickTop="1">
      <c r="B54" s="113" t="s">
        <v>220</v>
      </c>
      <c r="E54" s="275"/>
      <c r="F54" s="113"/>
      <c r="G54" s="275"/>
      <c r="H54" s="113"/>
      <c r="I54" s="275"/>
      <c r="J54" s="275"/>
    </row>
    <row r="55" spans="1:11">
      <c r="B55" s="113" t="s">
        <v>188</v>
      </c>
      <c r="E55" s="276"/>
      <c r="F55" s="113"/>
      <c r="H55" s="113"/>
    </row>
  </sheetData>
  <mergeCells count="5">
    <mergeCell ref="E5:K5"/>
    <mergeCell ref="E6:G6"/>
    <mergeCell ref="I6:K6"/>
    <mergeCell ref="E7:G7"/>
    <mergeCell ref="I7:K7"/>
  </mergeCells>
  <pageMargins left="0.98425196850393704" right="0.59055118110236227" top="0.78740157480314965" bottom="0.39370078740157483" header="0.51181102362204722" footer="0.51181102362204722"/>
  <pageSetup paperSize="9" scale="67" firstPageNumber="3" fitToHeight="0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I33"/>
  <sheetViews>
    <sheetView zoomScale="70" zoomScaleNormal="70" zoomScaleSheetLayoutView="70" zoomScalePageLayoutView="94" workbookViewId="0"/>
  </sheetViews>
  <sheetFormatPr defaultColWidth="8.6640625" defaultRowHeight="25.8"/>
  <cols>
    <col min="1" max="1" width="51.44140625" style="157" customWidth="1"/>
    <col min="2" max="2" width="6.44140625" style="158" customWidth="1"/>
    <col min="3" max="3" width="0.6640625" style="157" customWidth="1"/>
    <col min="4" max="4" width="15.88671875" style="158" customWidth="1"/>
    <col min="5" max="5" width="0.6640625" style="147" customWidth="1"/>
    <col min="6" max="6" width="14.109375" style="147" customWidth="1"/>
    <col min="7" max="7" width="0.6640625" style="147" customWidth="1"/>
    <col min="8" max="8" width="14.109375" style="147" customWidth="1"/>
    <col min="9" max="9" width="0.6640625" style="147" customWidth="1"/>
    <col min="10" max="10" width="14.109375" style="147" customWidth="1"/>
    <col min="11" max="11" width="0.6640625" style="147" customWidth="1"/>
    <col min="12" max="12" width="14.109375" style="147" customWidth="1"/>
    <col min="13" max="13" width="0.6640625" style="147" customWidth="1"/>
    <col min="14" max="14" width="16.88671875" style="147" customWidth="1"/>
    <col min="15" max="15" width="1" style="147" customWidth="1"/>
    <col min="16" max="16" width="14.109375" style="147" customWidth="1"/>
    <col min="17" max="17" width="1" style="147" customWidth="1"/>
    <col min="18" max="18" width="16.88671875" style="147" customWidth="1"/>
    <col min="19" max="19" width="1" style="147" customWidth="1"/>
    <col min="20" max="20" width="16.44140625" style="147" customWidth="1"/>
    <col min="21" max="21" width="1" style="147" customWidth="1"/>
    <col min="22" max="22" width="14.33203125" style="147" customWidth="1"/>
    <col min="23" max="23" width="1" style="147" customWidth="1"/>
    <col min="24" max="24" width="17.109375" style="147" customWidth="1"/>
    <col min="25" max="25" width="1" style="147" customWidth="1"/>
    <col min="26" max="26" width="15.33203125" style="147" customWidth="1"/>
    <col min="27" max="27" width="1" style="147" customWidth="1"/>
    <col min="28" max="28" width="15.109375" style="147" customWidth="1"/>
    <col min="29" max="29" width="0.6640625" style="147" customWidth="1"/>
    <col min="30" max="30" width="14.109375" style="147" customWidth="1"/>
    <col min="31" max="31" width="1" style="147" customWidth="1"/>
    <col min="32" max="32" width="15.33203125" style="38" customWidth="1"/>
    <col min="33" max="33" width="1" style="38" customWidth="1"/>
    <col min="34" max="16384" width="8.6640625" style="39"/>
  </cols>
  <sheetData>
    <row r="1" spans="1:33" ht="26.4">
      <c r="A1" s="144" t="s">
        <v>199</v>
      </c>
      <c r="B1" s="145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D1" s="148"/>
      <c r="AE1" s="148"/>
      <c r="AF1" s="149"/>
    </row>
    <row r="2" spans="1:33" ht="26.4">
      <c r="A2" s="144" t="s">
        <v>56</v>
      </c>
      <c r="B2" s="145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D2" s="150"/>
      <c r="AE2" s="150"/>
      <c r="AF2" s="151"/>
    </row>
    <row r="3" spans="1:33" ht="26.4">
      <c r="A3" s="152" t="s">
        <v>201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5"/>
      <c r="AE3" s="155"/>
      <c r="AF3" s="156"/>
    </row>
    <row r="4" spans="1:33">
      <c r="D4" s="147"/>
      <c r="E4" s="159"/>
      <c r="F4" s="159"/>
      <c r="G4" s="159"/>
      <c r="H4" s="159"/>
      <c r="I4" s="159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38"/>
      <c r="AE4" s="38"/>
    </row>
    <row r="5" spans="1:33">
      <c r="D5" s="317" t="s">
        <v>130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</row>
    <row r="6" spans="1:33">
      <c r="D6" s="318" t="s">
        <v>116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</row>
    <row r="7" spans="1:33">
      <c r="C7" s="161"/>
      <c r="D7" s="162"/>
      <c r="E7" s="162"/>
      <c r="F7" s="162"/>
      <c r="G7" s="162"/>
      <c r="H7" s="162"/>
      <c r="I7" s="162"/>
      <c r="J7" s="319" t="s">
        <v>57</v>
      </c>
      <c r="K7" s="319"/>
      <c r="L7" s="319"/>
      <c r="M7" s="319"/>
      <c r="N7" s="319"/>
      <c r="O7" s="162"/>
      <c r="P7" s="320" t="s">
        <v>37</v>
      </c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162"/>
      <c r="AB7" s="38"/>
      <c r="AC7" s="163"/>
      <c r="AD7" s="163"/>
      <c r="AE7" s="163"/>
      <c r="AF7" s="164"/>
    </row>
    <row r="8" spans="1:33">
      <c r="B8" s="157"/>
      <c r="C8" s="161"/>
      <c r="D8" s="312" t="s">
        <v>166</v>
      </c>
      <c r="E8" s="162"/>
      <c r="F8" s="312" t="s">
        <v>31</v>
      </c>
      <c r="G8" s="162"/>
      <c r="H8" s="312" t="s">
        <v>58</v>
      </c>
      <c r="I8" s="162"/>
      <c r="J8" s="311" t="s">
        <v>59</v>
      </c>
      <c r="K8" s="38"/>
      <c r="L8" s="311" t="s">
        <v>105</v>
      </c>
      <c r="M8" s="38"/>
      <c r="N8" s="311" t="s">
        <v>60</v>
      </c>
      <c r="O8" s="310"/>
      <c r="P8" s="311" t="s">
        <v>53</v>
      </c>
      <c r="Q8" s="166"/>
      <c r="R8" s="314" t="s">
        <v>61</v>
      </c>
      <c r="S8" s="162"/>
      <c r="T8" s="314" t="s">
        <v>62</v>
      </c>
      <c r="U8" s="162"/>
      <c r="V8" s="314" t="s">
        <v>63</v>
      </c>
      <c r="W8" s="162"/>
      <c r="X8" s="314" t="s">
        <v>138</v>
      </c>
      <c r="Y8" s="162"/>
      <c r="Z8" s="314" t="s">
        <v>64</v>
      </c>
      <c r="AA8" s="38"/>
      <c r="AB8" s="315" t="s">
        <v>104</v>
      </c>
      <c r="AC8" s="163"/>
      <c r="AD8" s="315" t="s">
        <v>167</v>
      </c>
      <c r="AE8" s="38"/>
      <c r="AF8" s="308" t="s">
        <v>65</v>
      </c>
    </row>
    <row r="9" spans="1:33">
      <c r="B9" s="157"/>
      <c r="C9" s="161"/>
      <c r="D9" s="312"/>
      <c r="E9" s="162"/>
      <c r="F9" s="312"/>
      <c r="G9" s="162"/>
      <c r="H9" s="312"/>
      <c r="I9" s="162"/>
      <c r="J9" s="312"/>
      <c r="K9" s="38"/>
      <c r="L9" s="312"/>
      <c r="M9" s="162"/>
      <c r="N9" s="312"/>
      <c r="O9" s="310"/>
      <c r="P9" s="312"/>
      <c r="Q9" s="166"/>
      <c r="R9" s="315"/>
      <c r="S9" s="162"/>
      <c r="T9" s="315"/>
      <c r="U9" s="162"/>
      <c r="V9" s="315"/>
      <c r="W9" s="162"/>
      <c r="X9" s="315"/>
      <c r="Y9" s="162"/>
      <c r="Z9" s="315"/>
      <c r="AA9" s="163"/>
      <c r="AB9" s="315"/>
      <c r="AC9" s="163"/>
      <c r="AD9" s="315" t="s">
        <v>66</v>
      </c>
      <c r="AE9" s="38"/>
      <c r="AF9" s="308"/>
    </row>
    <row r="10" spans="1:33">
      <c r="B10" s="157"/>
      <c r="C10" s="168"/>
      <c r="D10" s="312" t="s">
        <v>67</v>
      </c>
      <c r="E10" s="162"/>
      <c r="F10" s="312"/>
      <c r="G10" s="162"/>
      <c r="H10" s="312" t="s">
        <v>68</v>
      </c>
      <c r="I10" s="162"/>
      <c r="J10" s="312"/>
      <c r="K10" s="38"/>
      <c r="L10" s="312"/>
      <c r="M10" s="162"/>
      <c r="N10" s="312"/>
      <c r="O10" s="310"/>
      <c r="P10" s="312"/>
      <c r="Q10" s="166"/>
      <c r="R10" s="315"/>
      <c r="S10" s="162"/>
      <c r="T10" s="315"/>
      <c r="U10" s="162"/>
      <c r="V10" s="315"/>
      <c r="W10" s="162"/>
      <c r="X10" s="315"/>
      <c r="Y10" s="162"/>
      <c r="Z10" s="315"/>
      <c r="AA10" s="162"/>
      <c r="AB10" s="315" t="s">
        <v>69</v>
      </c>
      <c r="AC10" s="162"/>
      <c r="AD10" s="315" t="s">
        <v>70</v>
      </c>
      <c r="AE10" s="38"/>
      <c r="AF10" s="308"/>
    </row>
    <row r="11" spans="1:33" ht="52.5" customHeight="1">
      <c r="B11" s="169" t="s">
        <v>3</v>
      </c>
      <c r="C11" s="168"/>
      <c r="D11" s="313" t="s">
        <v>71</v>
      </c>
      <c r="E11" s="162"/>
      <c r="F11" s="313"/>
      <c r="G11" s="162"/>
      <c r="H11" s="313" t="s">
        <v>72</v>
      </c>
      <c r="I11" s="162"/>
      <c r="J11" s="313"/>
      <c r="K11" s="38"/>
      <c r="L11" s="313"/>
      <c r="M11" s="162"/>
      <c r="N11" s="313"/>
      <c r="O11" s="310"/>
      <c r="P11" s="313"/>
      <c r="Q11" s="166"/>
      <c r="R11" s="316"/>
      <c r="S11" s="162"/>
      <c r="T11" s="316"/>
      <c r="U11" s="162"/>
      <c r="V11" s="316"/>
      <c r="W11" s="162"/>
      <c r="X11" s="316"/>
      <c r="Y11" s="162"/>
      <c r="Z11" s="316"/>
      <c r="AA11" s="162"/>
      <c r="AB11" s="316" t="s">
        <v>73</v>
      </c>
      <c r="AC11" s="162"/>
      <c r="AD11" s="316" t="s">
        <v>74</v>
      </c>
      <c r="AE11" s="38"/>
      <c r="AF11" s="309"/>
    </row>
    <row r="12" spans="1:33">
      <c r="B12" s="170"/>
      <c r="C12" s="168"/>
      <c r="D12" s="162"/>
      <c r="E12" s="162"/>
      <c r="F12" s="162"/>
      <c r="G12" s="162"/>
      <c r="H12" s="162"/>
      <c r="I12" s="162"/>
      <c r="J12" s="165"/>
      <c r="K12" s="165"/>
      <c r="L12" s="165"/>
      <c r="M12" s="38"/>
      <c r="N12" s="171"/>
      <c r="O12" s="162"/>
      <c r="P12" s="165"/>
      <c r="Q12" s="165"/>
      <c r="R12" s="165"/>
      <c r="S12" s="162"/>
      <c r="T12" s="167"/>
      <c r="U12" s="162"/>
      <c r="V12" s="167"/>
      <c r="W12" s="162"/>
      <c r="X12" s="167"/>
      <c r="Y12" s="162"/>
      <c r="Z12" s="167"/>
      <c r="AA12" s="162"/>
      <c r="AB12" s="162"/>
      <c r="AC12" s="162"/>
      <c r="AD12" s="162"/>
      <c r="AE12" s="162"/>
      <c r="AF12" s="162"/>
    </row>
    <row r="13" spans="1:33" ht="26.4">
      <c r="A13" s="172" t="s">
        <v>203</v>
      </c>
      <c r="B13" s="162"/>
      <c r="C13" s="173"/>
      <c r="D13" s="174">
        <v>17374401054</v>
      </c>
      <c r="E13" s="174"/>
      <c r="F13" s="174">
        <v>-18926720</v>
      </c>
      <c r="G13" s="174"/>
      <c r="H13" s="174">
        <v>1995515325</v>
      </c>
      <c r="I13" s="174"/>
      <c r="J13" s="174">
        <v>1015047648</v>
      </c>
      <c r="K13" s="174"/>
      <c r="L13" s="174">
        <v>18926720</v>
      </c>
      <c r="M13" s="174"/>
      <c r="N13" s="174">
        <v>10039126986</v>
      </c>
      <c r="O13" s="174"/>
      <c r="P13" s="174">
        <v>1414918</v>
      </c>
      <c r="Q13" s="174"/>
      <c r="R13" s="174">
        <v>11395478247</v>
      </c>
      <c r="S13" s="174"/>
      <c r="T13" s="174">
        <v>28184195</v>
      </c>
      <c r="U13" s="174"/>
      <c r="V13" s="174">
        <v>2814562640</v>
      </c>
      <c r="W13" s="174"/>
      <c r="X13" s="174">
        <v>0</v>
      </c>
      <c r="Y13" s="174"/>
      <c r="Z13" s="174">
        <v>14239640000</v>
      </c>
      <c r="AA13" s="174"/>
      <c r="AB13" s="174">
        <v>44663731013</v>
      </c>
      <c r="AC13" s="174"/>
      <c r="AD13" s="174">
        <v>8115432675</v>
      </c>
      <c r="AE13" s="174"/>
      <c r="AF13" s="174">
        <v>52779163688</v>
      </c>
      <c r="AG13" s="40"/>
    </row>
    <row r="14" spans="1:33" s="41" customFormat="1">
      <c r="A14" s="175" t="s">
        <v>121</v>
      </c>
      <c r="B14" s="162"/>
      <c r="C14" s="176"/>
      <c r="D14" s="174">
        <v>0</v>
      </c>
      <c r="E14" s="174"/>
      <c r="F14" s="174">
        <v>0</v>
      </c>
      <c r="G14" s="174"/>
      <c r="H14" s="174">
        <v>0</v>
      </c>
      <c r="I14" s="174"/>
      <c r="J14" s="174">
        <v>0</v>
      </c>
      <c r="K14" s="174"/>
      <c r="L14" s="174">
        <v>0</v>
      </c>
      <c r="M14" s="174"/>
      <c r="N14" s="174">
        <v>-520550179</v>
      </c>
      <c r="O14" s="174"/>
      <c r="P14" s="174">
        <v>0</v>
      </c>
      <c r="Q14" s="174"/>
      <c r="R14" s="174">
        <v>0</v>
      </c>
      <c r="S14" s="174"/>
      <c r="T14" s="174">
        <v>0</v>
      </c>
      <c r="U14" s="174"/>
      <c r="V14" s="174">
        <v>0</v>
      </c>
      <c r="W14" s="174"/>
      <c r="X14" s="174">
        <v>0</v>
      </c>
      <c r="Y14" s="174"/>
      <c r="Z14" s="174">
        <f t="shared" ref="Z14:Z16" si="0">SUM(P14:Y14)</f>
        <v>0</v>
      </c>
      <c r="AA14" s="174"/>
      <c r="AB14" s="174">
        <f>SUM(C14:N14)+Z14</f>
        <v>-520550179</v>
      </c>
      <c r="AC14" s="174"/>
      <c r="AD14" s="174">
        <v>-377612389</v>
      </c>
      <c r="AE14" s="174"/>
      <c r="AF14" s="174">
        <f t="shared" ref="AF14:AF19" si="1">SUM(AB14:AE14)</f>
        <v>-898162568</v>
      </c>
      <c r="AG14" s="40"/>
    </row>
    <row r="15" spans="1:33" s="41" customFormat="1">
      <c r="A15" s="175" t="s">
        <v>59</v>
      </c>
      <c r="B15" s="177"/>
      <c r="C15" s="176"/>
      <c r="D15" s="174">
        <v>0</v>
      </c>
      <c r="E15" s="174"/>
      <c r="F15" s="174">
        <v>0</v>
      </c>
      <c r="G15" s="174"/>
      <c r="H15" s="174">
        <v>0</v>
      </c>
      <c r="I15" s="174"/>
      <c r="J15" s="174">
        <v>77098968</v>
      </c>
      <c r="K15" s="174"/>
      <c r="L15" s="174">
        <v>0</v>
      </c>
      <c r="M15" s="174"/>
      <c r="N15" s="174">
        <f>-J15</f>
        <v>-77098968</v>
      </c>
      <c r="O15" s="174"/>
      <c r="P15" s="174">
        <v>0</v>
      </c>
      <c r="Q15" s="174"/>
      <c r="R15" s="174">
        <v>0</v>
      </c>
      <c r="S15" s="174"/>
      <c r="T15" s="174">
        <v>0</v>
      </c>
      <c r="U15" s="174"/>
      <c r="V15" s="174">
        <v>0</v>
      </c>
      <c r="W15" s="174"/>
      <c r="X15" s="174">
        <v>0</v>
      </c>
      <c r="Y15" s="174"/>
      <c r="Z15" s="174">
        <f t="shared" si="0"/>
        <v>0</v>
      </c>
      <c r="AA15" s="174"/>
      <c r="AB15" s="174">
        <f t="shared" ref="AB15:AB19" si="2">SUM(C15:N15)+Z15</f>
        <v>0</v>
      </c>
      <c r="AC15" s="174"/>
      <c r="AD15" s="174">
        <v>0</v>
      </c>
      <c r="AE15" s="174"/>
      <c r="AF15" s="174">
        <f t="shared" si="1"/>
        <v>0</v>
      </c>
      <c r="AG15" s="40"/>
    </row>
    <row r="16" spans="1:33" s="41" customFormat="1">
      <c r="A16" s="175" t="s">
        <v>139</v>
      </c>
      <c r="B16" s="177"/>
      <c r="C16" s="176"/>
      <c r="D16" s="174">
        <v>0</v>
      </c>
      <c r="E16" s="174"/>
      <c r="F16" s="174">
        <v>0</v>
      </c>
      <c r="G16" s="174"/>
      <c r="H16" s="174">
        <v>0</v>
      </c>
      <c r="I16" s="174"/>
      <c r="J16" s="174">
        <v>0</v>
      </c>
      <c r="K16" s="174"/>
      <c r="L16" s="174">
        <v>0</v>
      </c>
      <c r="M16" s="174"/>
      <c r="N16" s="174">
        <v>-5454662</v>
      </c>
      <c r="O16" s="174"/>
      <c r="P16" s="174">
        <v>0</v>
      </c>
      <c r="Q16" s="174"/>
      <c r="R16" s="174">
        <v>0</v>
      </c>
      <c r="S16" s="174"/>
      <c r="T16" s="174">
        <v>0</v>
      </c>
      <c r="U16" s="174"/>
      <c r="V16" s="174">
        <v>0</v>
      </c>
      <c r="W16" s="174"/>
      <c r="X16" s="174">
        <f>-N16</f>
        <v>5454662</v>
      </c>
      <c r="Y16" s="174"/>
      <c r="Z16" s="174">
        <f t="shared" si="0"/>
        <v>5454662</v>
      </c>
      <c r="AA16" s="174"/>
      <c r="AB16" s="174">
        <f t="shared" si="2"/>
        <v>0</v>
      </c>
      <c r="AC16" s="174"/>
      <c r="AD16" s="174">
        <v>0</v>
      </c>
      <c r="AE16" s="174"/>
      <c r="AF16" s="174">
        <f t="shared" si="1"/>
        <v>0</v>
      </c>
      <c r="AG16" s="40"/>
    </row>
    <row r="17" spans="1:35" ht="26.4">
      <c r="A17" s="157" t="s">
        <v>155</v>
      </c>
      <c r="C17" s="173"/>
      <c r="D17" s="174">
        <v>0</v>
      </c>
      <c r="E17" s="178"/>
      <c r="F17" s="174">
        <v>0</v>
      </c>
      <c r="G17" s="178"/>
      <c r="H17" s="178">
        <v>0</v>
      </c>
      <c r="I17" s="178"/>
      <c r="J17" s="178">
        <v>0</v>
      </c>
      <c r="K17" s="178"/>
      <c r="L17" s="178">
        <v>0</v>
      </c>
      <c r="M17" s="178"/>
      <c r="N17" s="174">
        <f>PL!G43</f>
        <v>654139543</v>
      </c>
      <c r="O17" s="178"/>
      <c r="P17" s="174">
        <v>0</v>
      </c>
      <c r="Q17" s="178"/>
      <c r="R17" s="178">
        <v>0</v>
      </c>
      <c r="S17" s="178"/>
      <c r="T17" s="178">
        <v>0</v>
      </c>
      <c r="U17" s="178"/>
      <c r="V17" s="178">
        <v>0</v>
      </c>
      <c r="W17" s="178"/>
      <c r="X17" s="178">
        <v>-5454662</v>
      </c>
      <c r="Y17" s="178"/>
      <c r="Z17" s="174">
        <f>SUM(P17:Y17)</f>
        <v>-5454662</v>
      </c>
      <c r="AA17" s="178"/>
      <c r="AB17" s="174">
        <f t="shared" si="2"/>
        <v>648684881</v>
      </c>
      <c r="AC17" s="178"/>
      <c r="AD17" s="174">
        <f>PL!G50</f>
        <v>481561126</v>
      </c>
      <c r="AE17" s="178"/>
      <c r="AF17" s="174">
        <f t="shared" si="1"/>
        <v>1130246007</v>
      </c>
    </row>
    <row r="18" spans="1:35" ht="26.4">
      <c r="A18" s="179" t="s">
        <v>194</v>
      </c>
      <c r="C18" s="173"/>
      <c r="D18" s="174">
        <v>0</v>
      </c>
      <c r="E18" s="178"/>
      <c r="F18" s="174">
        <v>0</v>
      </c>
      <c r="G18" s="178"/>
      <c r="H18" s="178">
        <v>0</v>
      </c>
      <c r="I18" s="178"/>
      <c r="J18" s="178">
        <v>0</v>
      </c>
      <c r="K18" s="178"/>
      <c r="L18" s="178">
        <v>0</v>
      </c>
      <c r="M18" s="178"/>
      <c r="N18" s="174">
        <v>0</v>
      </c>
      <c r="O18" s="178"/>
      <c r="P18" s="174">
        <v>0</v>
      </c>
      <c r="Q18" s="178"/>
      <c r="R18" s="174">
        <v>413978921</v>
      </c>
      <c r="S18" s="178"/>
      <c r="T18" s="178">
        <v>0</v>
      </c>
      <c r="U18" s="178"/>
      <c r="V18" s="178">
        <v>0</v>
      </c>
      <c r="W18" s="178"/>
      <c r="X18" s="178">
        <v>0</v>
      </c>
      <c r="Y18" s="178"/>
      <c r="Z18" s="174">
        <f>SUM(P18:Y18)</f>
        <v>413978921</v>
      </c>
      <c r="AA18" s="178"/>
      <c r="AB18" s="174">
        <f t="shared" si="2"/>
        <v>413978921</v>
      </c>
      <c r="AC18" s="178"/>
      <c r="AD18" s="174">
        <v>0</v>
      </c>
      <c r="AE18" s="178"/>
      <c r="AF18" s="174">
        <f t="shared" si="1"/>
        <v>413978921</v>
      </c>
    </row>
    <row r="19" spans="1:35" ht="26.4">
      <c r="A19" s="157" t="s">
        <v>54</v>
      </c>
      <c r="C19" s="173"/>
      <c r="D19" s="174">
        <v>0</v>
      </c>
      <c r="E19" s="178"/>
      <c r="F19" s="174">
        <v>0</v>
      </c>
      <c r="G19" s="178"/>
      <c r="H19" s="178">
        <v>0</v>
      </c>
      <c r="I19" s="178"/>
      <c r="J19" s="178">
        <v>0</v>
      </c>
      <c r="K19" s="178"/>
      <c r="L19" s="178">
        <v>0</v>
      </c>
      <c r="M19" s="178"/>
      <c r="N19" s="174">
        <v>80939365</v>
      </c>
      <c r="O19" s="178"/>
      <c r="P19" s="174">
        <v>0</v>
      </c>
      <c r="Q19" s="178"/>
      <c r="R19" s="178">
        <f>-N19</f>
        <v>-80939365</v>
      </c>
      <c r="S19" s="178"/>
      <c r="T19" s="178">
        <v>0</v>
      </c>
      <c r="U19" s="178"/>
      <c r="V19" s="178">
        <v>0</v>
      </c>
      <c r="W19" s="178"/>
      <c r="X19" s="178">
        <v>0</v>
      </c>
      <c r="Y19" s="178"/>
      <c r="Z19" s="174">
        <f>SUM(P19:Y19)</f>
        <v>-80939365</v>
      </c>
      <c r="AA19" s="178"/>
      <c r="AB19" s="174">
        <f t="shared" si="2"/>
        <v>0</v>
      </c>
      <c r="AC19" s="178"/>
      <c r="AD19" s="174">
        <v>0</v>
      </c>
      <c r="AE19" s="178"/>
      <c r="AF19" s="174">
        <f t="shared" si="1"/>
        <v>0</v>
      </c>
    </row>
    <row r="20" spans="1:35" ht="26.4">
      <c r="A20" s="180" t="s">
        <v>187</v>
      </c>
      <c r="B20" s="162"/>
      <c r="C20" s="173"/>
      <c r="D20" s="181">
        <f>SUM(D13:D19)</f>
        <v>17374401054</v>
      </c>
      <c r="E20" s="174"/>
      <c r="F20" s="181">
        <f>SUM(F13:F19)</f>
        <v>-18926720</v>
      </c>
      <c r="G20" s="174"/>
      <c r="H20" s="181">
        <f>SUM(H13:H19)</f>
        <v>1995515325</v>
      </c>
      <c r="I20" s="174"/>
      <c r="J20" s="181">
        <f>SUM(J13:J19)</f>
        <v>1092146616</v>
      </c>
      <c r="K20" s="174"/>
      <c r="L20" s="181">
        <f>SUM(L13:L19)</f>
        <v>18926720</v>
      </c>
      <c r="M20" s="174"/>
      <c r="N20" s="181">
        <f>SUM(N13:N19)</f>
        <v>10171102085</v>
      </c>
      <c r="O20" s="174"/>
      <c r="P20" s="181">
        <f>SUM(P13:P19)</f>
        <v>1414918</v>
      </c>
      <c r="Q20" s="174"/>
      <c r="R20" s="181">
        <f>SUM(R13:R19)</f>
        <v>11728517803</v>
      </c>
      <c r="S20" s="174"/>
      <c r="T20" s="181">
        <f>SUM(T13:T19)</f>
        <v>28184195</v>
      </c>
      <c r="U20" s="174"/>
      <c r="V20" s="181">
        <f>SUM(V13:V19)</f>
        <v>2814562640</v>
      </c>
      <c r="W20" s="174"/>
      <c r="X20" s="181">
        <f>SUM(X13:X19)</f>
        <v>0</v>
      </c>
      <c r="Y20" s="174"/>
      <c r="Z20" s="181">
        <f>SUM(Z13:Z19)</f>
        <v>14572679556</v>
      </c>
      <c r="AA20" s="174"/>
      <c r="AB20" s="181">
        <f>SUM(AB13:AB19)</f>
        <v>45205844636</v>
      </c>
      <c r="AC20" s="174"/>
      <c r="AD20" s="181">
        <f>SUM(AD13:AD19)</f>
        <v>8219381412</v>
      </c>
      <c r="AE20" s="174"/>
      <c r="AF20" s="181">
        <f>SUM(AF13:AF19)</f>
        <v>53425226048</v>
      </c>
      <c r="AI20" s="42"/>
    </row>
    <row r="21" spans="1:35" ht="26.4">
      <c r="A21" s="182" t="s">
        <v>213</v>
      </c>
      <c r="B21" s="162"/>
      <c r="C21" s="173"/>
      <c r="D21" s="174">
        <v>0</v>
      </c>
      <c r="E21" s="178"/>
      <c r="F21" s="174">
        <v>0</v>
      </c>
      <c r="G21" s="178"/>
      <c r="H21" s="174">
        <v>0</v>
      </c>
      <c r="I21" s="178"/>
      <c r="J21" s="174">
        <v>0</v>
      </c>
      <c r="K21" s="178"/>
      <c r="L21" s="174">
        <v>0</v>
      </c>
      <c r="M21" s="183"/>
      <c r="N21" s="174">
        <v>0</v>
      </c>
      <c r="O21" s="183"/>
      <c r="P21" s="174">
        <v>0</v>
      </c>
      <c r="Q21" s="178"/>
      <c r="R21" s="174">
        <v>0</v>
      </c>
      <c r="S21" s="183"/>
      <c r="T21" s="174">
        <v>0</v>
      </c>
      <c r="U21" s="178"/>
      <c r="V21" s="174">
        <v>88496844</v>
      </c>
      <c r="W21" s="184"/>
      <c r="X21" s="174">
        <v>0</v>
      </c>
      <c r="Y21" s="184"/>
      <c r="Z21" s="174">
        <f t="shared" ref="Z21:Z30" si="3">SUM(P21:Y21)</f>
        <v>88496844</v>
      </c>
      <c r="AA21" s="174"/>
      <c r="AB21" s="174">
        <f t="shared" ref="AB21:AB30" si="4">SUM(C21:N21)+Z21</f>
        <v>88496844</v>
      </c>
      <c r="AC21" s="174"/>
      <c r="AD21" s="174">
        <v>40503156</v>
      </c>
      <c r="AE21" s="174"/>
      <c r="AF21" s="174">
        <f t="shared" ref="AF21:AF30" si="5">SUM(AB21:AE21)</f>
        <v>129000000</v>
      </c>
      <c r="AI21" s="42"/>
    </row>
    <row r="22" spans="1:35" ht="26.4">
      <c r="A22" s="182" t="s">
        <v>31</v>
      </c>
      <c r="B22" s="162">
        <v>21</v>
      </c>
      <c r="C22" s="173"/>
      <c r="D22" s="174">
        <v>0</v>
      </c>
      <c r="E22" s="178"/>
      <c r="F22" s="174">
        <f>'CHANGE-2'!F18</f>
        <v>18926720</v>
      </c>
      <c r="G22" s="178"/>
      <c r="H22" s="174">
        <v>0</v>
      </c>
      <c r="I22" s="178"/>
      <c r="J22" s="174">
        <v>0</v>
      </c>
      <c r="K22" s="178"/>
      <c r="L22" s="174">
        <v>0</v>
      </c>
      <c r="M22" s="183"/>
      <c r="N22" s="174">
        <v>0</v>
      </c>
      <c r="O22" s="183"/>
      <c r="P22" s="174">
        <v>0</v>
      </c>
      <c r="Q22" s="178"/>
      <c r="R22" s="174">
        <v>0</v>
      </c>
      <c r="S22" s="183"/>
      <c r="T22" s="174">
        <v>0</v>
      </c>
      <c r="U22" s="178"/>
      <c r="V22" s="174">
        <v>0</v>
      </c>
      <c r="W22" s="184"/>
      <c r="X22" s="174">
        <v>0</v>
      </c>
      <c r="Y22" s="184"/>
      <c r="Z22" s="174">
        <f t="shared" si="3"/>
        <v>0</v>
      </c>
      <c r="AA22" s="174"/>
      <c r="AB22" s="174">
        <f t="shared" si="4"/>
        <v>18926720</v>
      </c>
      <c r="AC22" s="174"/>
      <c r="AD22" s="174">
        <v>0</v>
      </c>
      <c r="AE22" s="174"/>
      <c r="AF22" s="174">
        <f t="shared" si="5"/>
        <v>18926720</v>
      </c>
      <c r="AI22" s="42"/>
    </row>
    <row r="23" spans="1:35" ht="26.4">
      <c r="A23" s="182" t="s">
        <v>214</v>
      </c>
      <c r="B23" s="162">
        <v>21</v>
      </c>
      <c r="C23" s="173"/>
      <c r="D23" s="174">
        <v>0</v>
      </c>
      <c r="E23" s="178"/>
      <c r="F23" s="174">
        <v>0</v>
      </c>
      <c r="G23" s="178"/>
      <c r="H23" s="174">
        <v>0</v>
      </c>
      <c r="I23" s="178"/>
      <c r="J23" s="174">
        <v>0</v>
      </c>
      <c r="K23" s="178"/>
      <c r="L23" s="174">
        <f>'CHANGE-2'!L19</f>
        <v>-18926720</v>
      </c>
      <c r="M23" s="183"/>
      <c r="N23" s="174">
        <f>-L23</f>
        <v>18926720</v>
      </c>
      <c r="O23" s="183"/>
      <c r="P23" s="174">
        <v>0</v>
      </c>
      <c r="Q23" s="178"/>
      <c r="R23" s="174">
        <v>0</v>
      </c>
      <c r="S23" s="183"/>
      <c r="T23" s="174">
        <v>0</v>
      </c>
      <c r="U23" s="178"/>
      <c r="V23" s="174">
        <v>0</v>
      </c>
      <c r="W23" s="184"/>
      <c r="X23" s="174">
        <v>0</v>
      </c>
      <c r="Y23" s="184"/>
      <c r="Z23" s="174">
        <f t="shared" si="3"/>
        <v>0</v>
      </c>
      <c r="AA23" s="174"/>
      <c r="AB23" s="174">
        <f t="shared" si="4"/>
        <v>0</v>
      </c>
      <c r="AC23" s="174"/>
      <c r="AD23" s="174">
        <v>0</v>
      </c>
      <c r="AE23" s="174"/>
      <c r="AF23" s="174">
        <f t="shared" si="5"/>
        <v>0</v>
      </c>
      <c r="AI23" s="42"/>
    </row>
    <row r="24" spans="1:35" ht="26.4">
      <c r="A24" s="182" t="s">
        <v>215</v>
      </c>
      <c r="B24" s="162">
        <v>21</v>
      </c>
      <c r="C24" s="173"/>
      <c r="D24" s="174">
        <f>'CHANGE-2'!D20</f>
        <v>-21775900</v>
      </c>
      <c r="E24" s="178"/>
      <c r="F24" s="174">
        <v>0</v>
      </c>
      <c r="G24" s="178"/>
      <c r="H24" s="174">
        <v>2849180</v>
      </c>
      <c r="I24" s="178"/>
      <c r="J24" s="174">
        <v>0</v>
      </c>
      <c r="K24" s="178"/>
      <c r="L24" s="174">
        <v>0</v>
      </c>
      <c r="M24" s="183"/>
      <c r="N24" s="174">
        <v>0</v>
      </c>
      <c r="O24" s="183"/>
      <c r="P24" s="174">
        <v>0</v>
      </c>
      <c r="Q24" s="178"/>
      <c r="R24" s="174">
        <v>0</v>
      </c>
      <c r="S24" s="183"/>
      <c r="T24" s="174">
        <v>0</v>
      </c>
      <c r="U24" s="178"/>
      <c r="V24" s="174">
        <v>0</v>
      </c>
      <c r="W24" s="184"/>
      <c r="X24" s="174">
        <v>0</v>
      </c>
      <c r="Y24" s="184"/>
      <c r="Z24" s="174">
        <f t="shared" si="3"/>
        <v>0</v>
      </c>
      <c r="AA24" s="174"/>
      <c r="AB24" s="174">
        <f t="shared" si="4"/>
        <v>-18926720</v>
      </c>
      <c r="AC24" s="174"/>
      <c r="AD24" s="174">
        <v>0</v>
      </c>
      <c r="AE24" s="174"/>
      <c r="AF24" s="174">
        <f t="shared" si="5"/>
        <v>-18926720</v>
      </c>
      <c r="AI24" s="42"/>
    </row>
    <row r="25" spans="1:35">
      <c r="A25" s="179" t="s">
        <v>121</v>
      </c>
      <c r="B25" s="162"/>
      <c r="D25" s="174">
        <v>0</v>
      </c>
      <c r="E25" s="178"/>
      <c r="F25" s="174">
        <v>0</v>
      </c>
      <c r="G25" s="178"/>
      <c r="H25" s="174">
        <v>0</v>
      </c>
      <c r="I25" s="178"/>
      <c r="J25" s="174">
        <v>0</v>
      </c>
      <c r="K25" s="178"/>
      <c r="L25" s="174">
        <v>0</v>
      </c>
      <c r="M25" s="183"/>
      <c r="N25" s="174">
        <v>0</v>
      </c>
      <c r="O25" s="183"/>
      <c r="P25" s="174">
        <v>0</v>
      </c>
      <c r="Q25" s="178"/>
      <c r="R25" s="174">
        <v>0</v>
      </c>
      <c r="S25" s="183"/>
      <c r="T25" s="174">
        <v>0</v>
      </c>
      <c r="U25" s="178"/>
      <c r="V25" s="174">
        <v>0</v>
      </c>
      <c r="W25" s="184"/>
      <c r="X25" s="174">
        <v>0</v>
      </c>
      <c r="Y25" s="184"/>
      <c r="Z25" s="174">
        <f t="shared" si="3"/>
        <v>0</v>
      </c>
      <c r="AA25" s="174"/>
      <c r="AB25" s="174">
        <f t="shared" si="4"/>
        <v>0</v>
      </c>
      <c r="AC25" s="174"/>
      <c r="AD25" s="174">
        <v>-435435954</v>
      </c>
      <c r="AE25" s="174"/>
      <c r="AF25" s="174">
        <f t="shared" si="5"/>
        <v>-435435954</v>
      </c>
    </row>
    <row r="26" spans="1:35">
      <c r="A26" s="179" t="s">
        <v>59</v>
      </c>
      <c r="B26" s="162">
        <v>22</v>
      </c>
      <c r="D26" s="174">
        <v>0</v>
      </c>
      <c r="E26" s="178"/>
      <c r="F26" s="174">
        <v>0</v>
      </c>
      <c r="G26" s="178"/>
      <c r="H26" s="174">
        <v>0</v>
      </c>
      <c r="I26" s="178"/>
      <c r="J26" s="174">
        <f>'CHANGE-2'!J21</f>
        <v>71171890</v>
      </c>
      <c r="K26" s="178"/>
      <c r="L26" s="174">
        <v>0</v>
      </c>
      <c r="M26" s="178"/>
      <c r="N26" s="174">
        <f>-J26</f>
        <v>-71171890</v>
      </c>
      <c r="O26" s="178"/>
      <c r="P26" s="174">
        <v>0</v>
      </c>
      <c r="Q26" s="178"/>
      <c r="R26" s="174">
        <v>0</v>
      </c>
      <c r="S26" s="178"/>
      <c r="T26" s="174">
        <v>0</v>
      </c>
      <c r="U26" s="178"/>
      <c r="V26" s="174">
        <v>0</v>
      </c>
      <c r="W26" s="178"/>
      <c r="X26" s="174">
        <v>0</v>
      </c>
      <c r="Y26" s="178"/>
      <c r="Z26" s="174">
        <f t="shared" si="3"/>
        <v>0</v>
      </c>
      <c r="AA26" s="178"/>
      <c r="AB26" s="174">
        <f t="shared" si="4"/>
        <v>0</v>
      </c>
      <c r="AC26" s="178"/>
      <c r="AD26" s="174">
        <v>0</v>
      </c>
      <c r="AE26" s="178"/>
      <c r="AF26" s="174">
        <f t="shared" si="5"/>
        <v>0</v>
      </c>
    </row>
    <row r="27" spans="1:35">
      <c r="A27" s="179" t="s">
        <v>139</v>
      </c>
      <c r="B27" s="162"/>
      <c r="D27" s="174">
        <v>0</v>
      </c>
      <c r="E27" s="178"/>
      <c r="F27" s="174">
        <v>0</v>
      </c>
      <c r="G27" s="178"/>
      <c r="H27" s="174">
        <v>0</v>
      </c>
      <c r="I27" s="178"/>
      <c r="J27" s="174">
        <v>0</v>
      </c>
      <c r="K27" s="178"/>
      <c r="L27" s="174">
        <v>0</v>
      </c>
      <c r="M27" s="178"/>
      <c r="N27" s="174">
        <f>PL!E37</f>
        <v>-5051367</v>
      </c>
      <c r="O27" s="178"/>
      <c r="P27" s="174">
        <v>0</v>
      </c>
      <c r="Q27" s="178"/>
      <c r="R27" s="174">
        <v>0</v>
      </c>
      <c r="S27" s="178"/>
      <c r="T27" s="174">
        <v>0</v>
      </c>
      <c r="U27" s="178"/>
      <c r="V27" s="174">
        <v>0</v>
      </c>
      <c r="W27" s="178"/>
      <c r="X27" s="174">
        <f>-N27</f>
        <v>5051367</v>
      </c>
      <c r="Y27" s="178"/>
      <c r="Z27" s="174">
        <f t="shared" si="3"/>
        <v>5051367</v>
      </c>
      <c r="AA27" s="178"/>
      <c r="AB27" s="174">
        <f t="shared" si="4"/>
        <v>0</v>
      </c>
      <c r="AC27" s="178"/>
      <c r="AD27" s="174">
        <v>0</v>
      </c>
      <c r="AE27" s="178"/>
      <c r="AF27" s="174">
        <f t="shared" si="5"/>
        <v>0</v>
      </c>
    </row>
    <row r="28" spans="1:35">
      <c r="A28" s="179" t="s">
        <v>155</v>
      </c>
      <c r="B28" s="162"/>
      <c r="D28" s="174">
        <v>0</v>
      </c>
      <c r="E28" s="178"/>
      <c r="F28" s="174">
        <v>0</v>
      </c>
      <c r="G28" s="178"/>
      <c r="H28" s="174">
        <v>0</v>
      </c>
      <c r="I28" s="178"/>
      <c r="J28" s="174">
        <v>0</v>
      </c>
      <c r="K28" s="178"/>
      <c r="L28" s="174">
        <v>0</v>
      </c>
      <c r="M28" s="178"/>
      <c r="N28" s="174">
        <f>PL!E43</f>
        <v>957557010</v>
      </c>
      <c r="O28" s="178"/>
      <c r="P28" s="174">
        <v>0</v>
      </c>
      <c r="Q28" s="178"/>
      <c r="R28" s="174">
        <v>0</v>
      </c>
      <c r="S28" s="178"/>
      <c r="T28" s="174">
        <v>0</v>
      </c>
      <c r="U28" s="178"/>
      <c r="V28" s="174">
        <v>0</v>
      </c>
      <c r="W28" s="178"/>
      <c r="X28" s="174">
        <f>-X27</f>
        <v>-5051367</v>
      </c>
      <c r="Y28" s="178"/>
      <c r="Z28" s="174">
        <f t="shared" si="3"/>
        <v>-5051367</v>
      </c>
      <c r="AA28" s="178"/>
      <c r="AB28" s="174">
        <f t="shared" si="4"/>
        <v>952505643</v>
      </c>
      <c r="AC28" s="178"/>
      <c r="AD28" s="178">
        <f>PL!E50</f>
        <v>432848856</v>
      </c>
      <c r="AE28" s="178"/>
      <c r="AF28" s="174">
        <f t="shared" si="5"/>
        <v>1385354499</v>
      </c>
    </row>
    <row r="29" spans="1:35">
      <c r="A29" s="179" t="s">
        <v>194</v>
      </c>
      <c r="B29" s="162">
        <v>12</v>
      </c>
      <c r="D29" s="174">
        <v>0</v>
      </c>
      <c r="E29" s="178"/>
      <c r="F29" s="174">
        <v>0</v>
      </c>
      <c r="G29" s="178"/>
      <c r="H29" s="174">
        <v>0</v>
      </c>
      <c r="I29" s="178"/>
      <c r="J29" s="174">
        <v>0</v>
      </c>
      <c r="K29" s="178"/>
      <c r="L29" s="174">
        <v>0</v>
      </c>
      <c r="M29" s="178"/>
      <c r="N29" s="174">
        <v>0</v>
      </c>
      <c r="O29" s="178"/>
      <c r="P29" s="174">
        <v>0</v>
      </c>
      <c r="Q29" s="178"/>
      <c r="R29" s="174">
        <f>PL!E38</f>
        <v>2069381847</v>
      </c>
      <c r="S29" s="178"/>
      <c r="T29" s="174">
        <v>0</v>
      </c>
      <c r="U29" s="178"/>
      <c r="V29" s="174">
        <v>0</v>
      </c>
      <c r="W29" s="178"/>
      <c r="X29" s="174">
        <v>0</v>
      </c>
      <c r="Y29" s="178"/>
      <c r="Z29" s="174">
        <f>SUM(P29:Y29)</f>
        <v>2069381847</v>
      </c>
      <c r="AA29" s="178"/>
      <c r="AB29" s="174">
        <f>SUM(C29:N29)+Z29</f>
        <v>2069381847</v>
      </c>
      <c r="AC29" s="178"/>
      <c r="AD29" s="178">
        <v>0</v>
      </c>
      <c r="AE29" s="178"/>
      <c r="AF29" s="174">
        <f t="shared" si="5"/>
        <v>2069381847</v>
      </c>
    </row>
    <row r="30" spans="1:35">
      <c r="A30" s="179" t="s">
        <v>54</v>
      </c>
      <c r="B30" s="162"/>
      <c r="D30" s="174">
        <v>0</v>
      </c>
      <c r="E30" s="178"/>
      <c r="F30" s="174">
        <v>0</v>
      </c>
      <c r="G30" s="178"/>
      <c r="H30" s="174">
        <v>0</v>
      </c>
      <c r="I30" s="178"/>
      <c r="J30" s="174">
        <v>0</v>
      </c>
      <c r="K30" s="178"/>
      <c r="L30" s="174">
        <v>0</v>
      </c>
      <c r="M30" s="183"/>
      <c r="N30" s="174">
        <f>-R30</f>
        <v>84574026</v>
      </c>
      <c r="O30" s="183"/>
      <c r="P30" s="174">
        <v>0</v>
      </c>
      <c r="Q30" s="178"/>
      <c r="R30" s="174">
        <v>-84574026</v>
      </c>
      <c r="S30" s="183"/>
      <c r="T30" s="174">
        <v>0</v>
      </c>
      <c r="U30" s="178"/>
      <c r="V30" s="174">
        <v>0</v>
      </c>
      <c r="W30" s="184"/>
      <c r="X30" s="174">
        <v>0</v>
      </c>
      <c r="Y30" s="184"/>
      <c r="Z30" s="174">
        <f t="shared" si="3"/>
        <v>-84574026</v>
      </c>
      <c r="AA30" s="174"/>
      <c r="AB30" s="174">
        <f t="shared" si="4"/>
        <v>0</v>
      </c>
      <c r="AC30" s="174"/>
      <c r="AD30" s="174">
        <v>0</v>
      </c>
      <c r="AE30" s="174"/>
      <c r="AF30" s="174">
        <f t="shared" si="5"/>
        <v>0</v>
      </c>
    </row>
    <row r="31" spans="1:35" ht="27" thickBot="1">
      <c r="A31" s="180" t="s">
        <v>204</v>
      </c>
      <c r="B31" s="162"/>
      <c r="C31" s="173"/>
      <c r="D31" s="185">
        <f>SUM(D20:D30)</f>
        <v>17352625154</v>
      </c>
      <c r="E31" s="174"/>
      <c r="F31" s="185">
        <f>SUM(F20:F30)</f>
        <v>0</v>
      </c>
      <c r="G31" s="174"/>
      <c r="H31" s="185">
        <f>SUM(H20:H30)</f>
        <v>1998364505</v>
      </c>
      <c r="I31" s="174"/>
      <c r="J31" s="185">
        <f>SUM(J20:J30)</f>
        <v>1163318506</v>
      </c>
      <c r="K31" s="174"/>
      <c r="L31" s="185">
        <f>SUM(L20:L30)</f>
        <v>0</v>
      </c>
      <c r="M31" s="174"/>
      <c r="N31" s="185">
        <f>SUM(N20:N30)</f>
        <v>11155936584</v>
      </c>
      <c r="O31" s="174"/>
      <c r="P31" s="185">
        <f>SUM(P20:P30)</f>
        <v>1414918</v>
      </c>
      <c r="Q31" s="174"/>
      <c r="R31" s="185">
        <f>SUM(R20:R30)</f>
        <v>13713325624</v>
      </c>
      <c r="S31" s="174"/>
      <c r="T31" s="185">
        <f>SUM(T20:T30)</f>
        <v>28184195</v>
      </c>
      <c r="U31" s="174"/>
      <c r="V31" s="185">
        <f>SUM(V20:V30)</f>
        <v>2903059484</v>
      </c>
      <c r="W31" s="174"/>
      <c r="X31" s="185">
        <f>SUM(X20:X30)</f>
        <v>0</v>
      </c>
      <c r="Y31" s="174"/>
      <c r="Z31" s="185">
        <f>SUM(Z20:Z30)</f>
        <v>16645984221</v>
      </c>
      <c r="AA31" s="174"/>
      <c r="AB31" s="185">
        <f>SUM(AB20:AB30)</f>
        <v>48316228970</v>
      </c>
      <c r="AC31" s="174"/>
      <c r="AD31" s="185">
        <f>SUM(AD20:AD30)</f>
        <v>8257297470</v>
      </c>
      <c r="AE31" s="174"/>
      <c r="AF31" s="185">
        <f>SUM(AF20:AF30)</f>
        <v>56573526440</v>
      </c>
      <c r="AH31" s="42"/>
    </row>
    <row r="32" spans="1:35" ht="26.4" thickTop="1"/>
    <row r="33" spans="1:1">
      <c r="A33" s="38"/>
    </row>
  </sheetData>
  <mergeCells count="20">
    <mergeCell ref="N8:N11"/>
    <mergeCell ref="D5:AF5"/>
    <mergeCell ref="D6:AF6"/>
    <mergeCell ref="J7:N7"/>
    <mergeCell ref="P7:Z7"/>
    <mergeCell ref="D8:D11"/>
    <mergeCell ref="F8:F11"/>
    <mergeCell ref="H8:H11"/>
    <mergeCell ref="J8:J11"/>
    <mergeCell ref="L8:L11"/>
    <mergeCell ref="Z8:Z11"/>
    <mergeCell ref="AB8:AB11"/>
    <mergeCell ref="AD8:AD11"/>
    <mergeCell ref="AF8:AF11"/>
    <mergeCell ref="O8:O11"/>
    <mergeCell ref="P8:P11"/>
    <mergeCell ref="R8:R11"/>
    <mergeCell ref="T8:T11"/>
    <mergeCell ref="V8:V11"/>
    <mergeCell ref="X8:X11"/>
  </mergeCells>
  <pageMargins left="0.78740157480314965" right="0.19685039370078741" top="0.98425196850393704" bottom="0.39370078740157483" header="0.51181102362204722" footer="0.51181102362204722"/>
  <pageSetup paperSize="9" scale="45" firstPageNumber="4" fitToHeight="0" orientation="landscape" useFirstPageNumber="1" r:id="rId1"/>
  <headerFooter>
    <oddFooter>&amp;L&amp;"Angsana New,Regular"&amp;18The accompanying notes are an integral part of these financial statements.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24"/>
  <sheetViews>
    <sheetView zoomScaleNormal="100" zoomScaleSheetLayoutView="90" workbookViewId="0"/>
  </sheetViews>
  <sheetFormatPr defaultColWidth="9.109375" defaultRowHeight="19.8"/>
  <cols>
    <col min="1" max="1" width="42.6640625" style="10" customWidth="1"/>
    <col min="2" max="2" width="8.109375" style="10" customWidth="1"/>
    <col min="3" max="3" width="0.6640625" style="10" customWidth="1"/>
    <col min="4" max="4" width="14.44140625" style="190" customWidth="1"/>
    <col min="5" max="5" width="1" style="14" customWidth="1"/>
    <col min="6" max="6" width="14.44140625" style="190" customWidth="1"/>
    <col min="7" max="7" width="1" style="190" customWidth="1"/>
    <col min="8" max="8" width="14.44140625" style="190" customWidth="1"/>
    <col min="9" max="9" width="1" style="190" customWidth="1"/>
    <col min="10" max="10" width="14.44140625" style="190" customWidth="1"/>
    <col min="11" max="11" width="0.6640625" style="190" customWidth="1"/>
    <col min="12" max="12" width="14.44140625" style="190" customWidth="1"/>
    <col min="13" max="13" width="1" style="190" customWidth="1"/>
    <col min="14" max="14" width="14.44140625" style="190" customWidth="1"/>
    <col min="15" max="15" width="1" style="190" customWidth="1"/>
    <col min="16" max="16" width="16.33203125" style="190" customWidth="1"/>
    <col min="17" max="17" width="0.6640625" style="190" customWidth="1"/>
    <col min="18" max="18" width="16.33203125" style="190" customWidth="1"/>
    <col min="19" max="19" width="1" style="190" customWidth="1"/>
    <col min="20" max="20" width="14.44140625" style="190" customWidth="1"/>
    <col min="21" max="21" width="1" style="14" customWidth="1"/>
    <col min="22" max="22" width="12.109375" bestFit="1" customWidth="1"/>
  </cols>
  <sheetData>
    <row r="1" spans="1:21" ht="20.399999999999999">
      <c r="A1" s="11" t="s">
        <v>199</v>
      </c>
      <c r="B1" s="17"/>
      <c r="C1" s="18"/>
      <c r="D1" s="186"/>
      <c r="E1" s="18"/>
      <c r="F1" s="186"/>
      <c r="G1" s="186"/>
      <c r="H1" s="186"/>
      <c r="I1" s="186"/>
      <c r="J1" s="186"/>
      <c r="K1" s="186"/>
      <c r="L1" s="186"/>
      <c r="M1" s="186"/>
      <c r="N1" s="142"/>
      <c r="O1" s="186"/>
      <c r="P1" s="186"/>
      <c r="Q1" s="186"/>
      <c r="R1" s="186"/>
      <c r="S1" s="142"/>
      <c r="T1" s="142"/>
      <c r="U1" s="18"/>
    </row>
    <row r="2" spans="1:21" ht="20.399999999999999">
      <c r="A2" s="11" t="s">
        <v>75</v>
      </c>
      <c r="B2" s="17"/>
      <c r="C2" s="18"/>
      <c r="D2" s="186"/>
      <c r="E2" s="18"/>
      <c r="F2" s="186"/>
      <c r="G2" s="186"/>
      <c r="H2" s="186"/>
      <c r="I2" s="186"/>
      <c r="J2" s="186"/>
      <c r="K2" s="186"/>
      <c r="L2" s="186"/>
      <c r="M2" s="186"/>
      <c r="N2" s="143"/>
      <c r="O2" s="186"/>
      <c r="P2" s="186"/>
      <c r="Q2" s="186"/>
      <c r="R2" s="186"/>
      <c r="S2" s="143"/>
      <c r="T2" s="143"/>
      <c r="U2" s="18"/>
    </row>
    <row r="3" spans="1:21" ht="20.399999999999999">
      <c r="A3" s="3" t="s">
        <v>201</v>
      </c>
      <c r="B3" s="187"/>
      <c r="C3" s="188"/>
      <c r="D3" s="189"/>
      <c r="E3" s="188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"/>
    </row>
    <row r="4" spans="1:21">
      <c r="E4" s="8"/>
      <c r="F4" s="191"/>
      <c r="G4" s="192"/>
      <c r="H4" s="191"/>
      <c r="I4" s="191"/>
      <c r="J4" s="192"/>
      <c r="K4" s="192"/>
      <c r="L4" s="192"/>
      <c r="M4" s="192"/>
      <c r="N4" s="192"/>
      <c r="O4" s="191"/>
      <c r="P4" s="192"/>
      <c r="Q4" s="192"/>
      <c r="R4" s="192"/>
      <c r="S4" s="192"/>
      <c r="T4" s="192"/>
      <c r="U4" s="108"/>
    </row>
    <row r="5" spans="1:21">
      <c r="D5" s="324" t="s">
        <v>130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8"/>
    </row>
    <row r="6" spans="1:21">
      <c r="D6" s="325" t="s">
        <v>117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8"/>
    </row>
    <row r="7" spans="1:21" ht="20.399999999999999">
      <c r="D7" s="193"/>
      <c r="E7" s="194"/>
      <c r="F7" s="193"/>
      <c r="G7" s="193"/>
      <c r="H7" s="193"/>
      <c r="I7" s="193"/>
      <c r="J7" s="326" t="s">
        <v>33</v>
      </c>
      <c r="K7" s="326"/>
      <c r="L7" s="326"/>
      <c r="M7" s="326"/>
      <c r="N7" s="326"/>
      <c r="O7" s="193"/>
      <c r="P7" s="332" t="s">
        <v>37</v>
      </c>
      <c r="Q7" s="332"/>
      <c r="R7" s="332"/>
      <c r="S7" s="193"/>
      <c r="T7" s="327" t="s">
        <v>76</v>
      </c>
      <c r="U7" s="109"/>
    </row>
    <row r="8" spans="1:21" ht="20.399999999999999">
      <c r="D8" s="322" t="s">
        <v>156</v>
      </c>
      <c r="E8" s="194"/>
      <c r="F8" s="330" t="s">
        <v>31</v>
      </c>
      <c r="G8" s="193"/>
      <c r="H8" s="322" t="s">
        <v>58</v>
      </c>
      <c r="I8" s="193"/>
      <c r="J8" s="321" t="s">
        <v>59</v>
      </c>
      <c r="K8" s="195"/>
      <c r="L8" s="321" t="s">
        <v>106</v>
      </c>
      <c r="M8" s="196"/>
      <c r="N8" s="322" t="s">
        <v>60</v>
      </c>
      <c r="O8" s="193"/>
      <c r="P8" s="321" t="s">
        <v>138</v>
      </c>
      <c r="Q8" s="195"/>
      <c r="R8" s="321" t="s">
        <v>64</v>
      </c>
      <c r="S8" s="193"/>
      <c r="T8" s="328"/>
      <c r="U8" s="109"/>
    </row>
    <row r="9" spans="1:21">
      <c r="C9" s="198"/>
      <c r="D9" s="322"/>
      <c r="E9" s="199"/>
      <c r="F9" s="330"/>
      <c r="G9" s="197"/>
      <c r="H9" s="322" t="s">
        <v>68</v>
      </c>
      <c r="I9" s="197"/>
      <c r="J9" s="322"/>
      <c r="K9" s="195"/>
      <c r="L9" s="322"/>
      <c r="M9" s="200"/>
      <c r="N9" s="322" t="s">
        <v>77</v>
      </c>
      <c r="O9" s="197"/>
      <c r="P9" s="322"/>
      <c r="Q9" s="195"/>
      <c r="R9" s="322"/>
      <c r="S9" s="197"/>
      <c r="T9" s="328"/>
      <c r="U9" s="13"/>
    </row>
    <row r="10" spans="1:21">
      <c r="B10" s="201" t="s">
        <v>3</v>
      </c>
      <c r="C10" s="198"/>
      <c r="D10" s="323"/>
      <c r="E10" s="199"/>
      <c r="F10" s="331"/>
      <c r="G10" s="197"/>
      <c r="H10" s="323" t="s">
        <v>72</v>
      </c>
      <c r="I10" s="197"/>
      <c r="J10" s="323"/>
      <c r="K10" s="195"/>
      <c r="L10" s="323"/>
      <c r="M10" s="200"/>
      <c r="N10" s="323"/>
      <c r="O10" s="197"/>
      <c r="P10" s="323"/>
      <c r="Q10" s="195"/>
      <c r="R10" s="323"/>
      <c r="S10" s="197"/>
      <c r="T10" s="329"/>
      <c r="U10" s="13"/>
    </row>
    <row r="11" spans="1:21" ht="20.399999999999999">
      <c r="A11" s="16"/>
      <c r="C11" s="198"/>
      <c r="D11" s="192"/>
      <c r="E11" s="202"/>
      <c r="F11" s="203"/>
      <c r="G11" s="192"/>
      <c r="H11" s="192"/>
      <c r="I11" s="203"/>
      <c r="J11" s="192"/>
      <c r="K11" s="192"/>
      <c r="L11" s="192"/>
      <c r="M11" s="192"/>
      <c r="N11" s="204"/>
      <c r="O11" s="203"/>
      <c r="P11" s="192"/>
      <c r="Q11" s="192"/>
      <c r="R11" s="192"/>
      <c r="S11" s="9"/>
      <c r="T11" s="205"/>
      <c r="U11" s="13"/>
    </row>
    <row r="12" spans="1:21" ht="20.399999999999999">
      <c r="A12" s="16" t="s">
        <v>203</v>
      </c>
      <c r="B12" s="206"/>
      <c r="C12" s="198"/>
      <c r="D12" s="207">
        <v>17374401054</v>
      </c>
      <c r="E12" s="207"/>
      <c r="F12" s="207">
        <v>-18926720</v>
      </c>
      <c r="G12" s="207"/>
      <c r="H12" s="207">
        <v>1995515325</v>
      </c>
      <c r="I12" s="207"/>
      <c r="J12" s="207">
        <v>1015047648</v>
      </c>
      <c r="K12" s="207"/>
      <c r="L12" s="207">
        <v>18926720</v>
      </c>
      <c r="M12" s="207"/>
      <c r="N12" s="207">
        <v>5286212688</v>
      </c>
      <c r="O12" s="207"/>
      <c r="P12" s="207">
        <v>0</v>
      </c>
      <c r="Q12" s="207"/>
      <c r="R12" s="207">
        <v>0</v>
      </c>
      <c r="S12" s="207"/>
      <c r="T12" s="207">
        <v>25671176715</v>
      </c>
      <c r="U12" s="13"/>
    </row>
    <row r="13" spans="1:21" s="6" customFormat="1">
      <c r="A13" s="5" t="s">
        <v>121</v>
      </c>
      <c r="B13" s="206"/>
      <c r="C13" s="208"/>
      <c r="D13" s="209">
        <v>0</v>
      </c>
      <c r="E13" s="210"/>
      <c r="F13" s="209">
        <v>0</v>
      </c>
      <c r="G13" s="210"/>
      <c r="H13" s="209">
        <v>0</v>
      </c>
      <c r="I13" s="210"/>
      <c r="J13" s="209">
        <v>0</v>
      </c>
      <c r="K13" s="209"/>
      <c r="L13" s="209">
        <v>0</v>
      </c>
      <c r="M13" s="209"/>
      <c r="N13" s="207">
        <v>-520550179</v>
      </c>
      <c r="O13" s="210"/>
      <c r="P13" s="209">
        <v>0</v>
      </c>
      <c r="Q13" s="209"/>
      <c r="R13" s="211">
        <f t="shared" ref="R13:R16" si="0">SUM(P13:Q13)</f>
        <v>0</v>
      </c>
      <c r="S13" s="7"/>
      <c r="T13" s="207">
        <f t="shared" ref="T13:T16" si="1">SUM(D13:N13)+R13</f>
        <v>-520550179</v>
      </c>
      <c r="U13" s="4"/>
    </row>
    <row r="14" spans="1:21" s="6" customFormat="1">
      <c r="A14" s="5" t="s">
        <v>59</v>
      </c>
      <c r="B14" s="212"/>
      <c r="C14" s="208"/>
      <c r="D14" s="209">
        <v>0</v>
      </c>
      <c r="E14" s="210"/>
      <c r="F14" s="209">
        <v>0</v>
      </c>
      <c r="G14" s="210"/>
      <c r="H14" s="209">
        <v>0</v>
      </c>
      <c r="I14" s="210"/>
      <c r="J14" s="213">
        <v>77098968</v>
      </c>
      <c r="K14" s="209"/>
      <c r="L14" s="209">
        <v>0</v>
      </c>
      <c r="M14" s="209"/>
      <c r="N14" s="207">
        <f>-J14</f>
        <v>-77098968</v>
      </c>
      <c r="O14" s="210"/>
      <c r="P14" s="209">
        <v>0</v>
      </c>
      <c r="Q14" s="209"/>
      <c r="R14" s="211">
        <f t="shared" si="0"/>
        <v>0</v>
      </c>
      <c r="S14" s="7"/>
      <c r="T14" s="207">
        <f t="shared" si="1"/>
        <v>0</v>
      </c>
      <c r="U14" s="4"/>
    </row>
    <row r="15" spans="1:21" s="6" customFormat="1">
      <c r="A15" s="12" t="s">
        <v>139</v>
      </c>
      <c r="B15" s="212"/>
      <c r="C15" s="208"/>
      <c r="D15" s="209">
        <v>0</v>
      </c>
      <c r="E15" s="210"/>
      <c r="F15" s="209">
        <v>0</v>
      </c>
      <c r="G15" s="210"/>
      <c r="H15" s="209">
        <v>0</v>
      </c>
      <c r="I15" s="210"/>
      <c r="J15" s="209">
        <v>0</v>
      </c>
      <c r="K15" s="209"/>
      <c r="L15" s="209">
        <v>0</v>
      </c>
      <c r="M15" s="209"/>
      <c r="N15" s="213">
        <v>1100249</v>
      </c>
      <c r="O15" s="210"/>
      <c r="P15" s="209">
        <v>-1100249</v>
      </c>
      <c r="Q15" s="209"/>
      <c r="R15" s="211">
        <f t="shared" si="0"/>
        <v>-1100249</v>
      </c>
      <c r="S15" s="7"/>
      <c r="T15" s="207">
        <f t="shared" si="1"/>
        <v>0</v>
      </c>
      <c r="U15" s="4"/>
    </row>
    <row r="16" spans="1:21" s="6" customFormat="1">
      <c r="A16" s="5" t="s">
        <v>155</v>
      </c>
      <c r="B16" s="212"/>
      <c r="C16" s="208"/>
      <c r="D16" s="209">
        <v>0</v>
      </c>
      <c r="E16" s="210"/>
      <c r="F16" s="209">
        <v>0</v>
      </c>
      <c r="G16" s="210"/>
      <c r="H16" s="209">
        <v>0</v>
      </c>
      <c r="I16" s="210"/>
      <c r="J16" s="209">
        <v>0</v>
      </c>
      <c r="K16" s="209"/>
      <c r="L16" s="209">
        <v>0</v>
      </c>
      <c r="M16" s="209"/>
      <c r="N16" s="207">
        <f>PL!K43</f>
        <v>1541979368</v>
      </c>
      <c r="O16" s="210"/>
      <c r="P16" s="209">
        <v>1100249</v>
      </c>
      <c r="Q16" s="209"/>
      <c r="R16" s="211">
        <f t="shared" si="0"/>
        <v>1100249</v>
      </c>
      <c r="S16" s="7"/>
      <c r="T16" s="207">
        <f t="shared" si="1"/>
        <v>1543079617</v>
      </c>
      <c r="U16" s="4"/>
    </row>
    <row r="17" spans="1:22" ht="20.399999999999999">
      <c r="A17" s="16" t="s">
        <v>187</v>
      </c>
      <c r="B17" s="214"/>
      <c r="C17" s="215"/>
      <c r="D17" s="216">
        <f>SUM(D12:D16)</f>
        <v>17374401054</v>
      </c>
      <c r="E17" s="207"/>
      <c r="F17" s="216">
        <f>SUM(F12:F16)</f>
        <v>-18926720</v>
      </c>
      <c r="G17" s="217"/>
      <c r="H17" s="216">
        <f>SUM(H12:H16)</f>
        <v>1995515325</v>
      </c>
      <c r="I17" s="217"/>
      <c r="J17" s="216">
        <f>SUM(J12:J16)</f>
        <v>1092146616</v>
      </c>
      <c r="K17" s="217"/>
      <c r="L17" s="216">
        <f>SUM(L12:L16)</f>
        <v>18926720</v>
      </c>
      <c r="M17" s="217"/>
      <c r="N17" s="216">
        <f>SUM(N12:N16)</f>
        <v>6231643158</v>
      </c>
      <c r="O17" s="217"/>
      <c r="P17" s="216">
        <f>SUM(P12:P16)</f>
        <v>0</v>
      </c>
      <c r="Q17" s="217"/>
      <c r="R17" s="216">
        <f>SUM(R12:R16)</f>
        <v>0</v>
      </c>
      <c r="S17" s="217"/>
      <c r="T17" s="216">
        <f>SUM(T12:T16)</f>
        <v>26693706153</v>
      </c>
      <c r="U17" s="2"/>
      <c r="V17" s="1"/>
    </row>
    <row r="18" spans="1:22" ht="20.399999999999999">
      <c r="A18" s="140" t="s">
        <v>31</v>
      </c>
      <c r="B18" s="206">
        <v>21</v>
      </c>
      <c r="C18" s="215"/>
      <c r="D18" s="211">
        <v>0</v>
      </c>
      <c r="E18" s="207"/>
      <c r="F18" s="211">
        <v>18926720</v>
      </c>
      <c r="G18" s="217"/>
      <c r="H18" s="211">
        <v>0</v>
      </c>
      <c r="I18" s="217"/>
      <c r="J18" s="211">
        <v>0</v>
      </c>
      <c r="K18" s="217"/>
      <c r="L18" s="211">
        <v>0</v>
      </c>
      <c r="M18" s="217"/>
      <c r="N18" s="211">
        <v>0</v>
      </c>
      <c r="O18" s="217"/>
      <c r="P18" s="211">
        <v>0</v>
      </c>
      <c r="Q18" s="217"/>
      <c r="R18" s="211">
        <f t="shared" ref="R18:R22" si="2">SUM(P18:Q18)</f>
        <v>0</v>
      </c>
      <c r="S18" s="217"/>
      <c r="T18" s="211">
        <f t="shared" ref="T18:T22" si="3">SUM(D18:N18)+R18</f>
        <v>18926720</v>
      </c>
      <c r="U18" s="2"/>
      <c r="V18" s="1"/>
    </row>
    <row r="19" spans="1:22" ht="20.399999999999999">
      <c r="A19" s="140" t="s">
        <v>216</v>
      </c>
      <c r="B19" s="206">
        <v>21</v>
      </c>
      <c r="C19" s="215"/>
      <c r="D19" s="211">
        <v>0</v>
      </c>
      <c r="E19" s="207"/>
      <c r="F19" s="211">
        <v>0</v>
      </c>
      <c r="G19" s="217"/>
      <c r="H19" s="211">
        <v>0</v>
      </c>
      <c r="I19" s="217"/>
      <c r="J19" s="211">
        <v>0</v>
      </c>
      <c r="K19" s="217"/>
      <c r="L19" s="211">
        <v>-18926720</v>
      </c>
      <c r="M19" s="217"/>
      <c r="N19" s="211">
        <f>-L19</f>
        <v>18926720</v>
      </c>
      <c r="O19" s="217"/>
      <c r="P19" s="211">
        <v>0</v>
      </c>
      <c r="Q19" s="217"/>
      <c r="R19" s="211">
        <f t="shared" si="2"/>
        <v>0</v>
      </c>
      <c r="S19" s="217"/>
      <c r="T19" s="211">
        <f t="shared" si="3"/>
        <v>0</v>
      </c>
      <c r="U19" s="2"/>
      <c r="V19" s="1"/>
    </row>
    <row r="20" spans="1:22" ht="20.399999999999999">
      <c r="A20" s="140" t="s">
        <v>230</v>
      </c>
      <c r="B20" s="206">
        <v>21</v>
      </c>
      <c r="C20" s="215"/>
      <c r="D20" s="211">
        <v>-21775900</v>
      </c>
      <c r="E20" s="207"/>
      <c r="F20" s="211">
        <v>0</v>
      </c>
      <c r="G20" s="217"/>
      <c r="H20" s="211">
        <v>2849180</v>
      </c>
      <c r="I20" s="217"/>
      <c r="J20" s="211">
        <v>0</v>
      </c>
      <c r="K20" s="217"/>
      <c r="L20" s="211">
        <v>0</v>
      </c>
      <c r="M20" s="217"/>
      <c r="N20" s="211">
        <v>0</v>
      </c>
      <c r="O20" s="217"/>
      <c r="P20" s="211">
        <v>0</v>
      </c>
      <c r="Q20" s="217"/>
      <c r="R20" s="211">
        <f t="shared" si="2"/>
        <v>0</v>
      </c>
      <c r="S20" s="217"/>
      <c r="T20" s="211">
        <f t="shared" si="3"/>
        <v>-18926720</v>
      </c>
      <c r="U20" s="2"/>
      <c r="V20" s="1"/>
    </row>
    <row r="21" spans="1:22">
      <c r="A21" s="12" t="s">
        <v>59</v>
      </c>
      <c r="B21" s="13">
        <v>22</v>
      </c>
      <c r="C21" s="198"/>
      <c r="D21" s="211">
        <v>0</v>
      </c>
      <c r="E21" s="211"/>
      <c r="F21" s="211">
        <v>0</v>
      </c>
      <c r="G21" s="192"/>
      <c r="H21" s="211">
        <v>0</v>
      </c>
      <c r="I21" s="192"/>
      <c r="J21" s="211">
        <v>71171890</v>
      </c>
      <c r="K21" s="192"/>
      <c r="L21" s="211">
        <v>0</v>
      </c>
      <c r="M21" s="192"/>
      <c r="N21" s="211">
        <f>-J21</f>
        <v>-71171890</v>
      </c>
      <c r="O21" s="192"/>
      <c r="P21" s="211">
        <v>0</v>
      </c>
      <c r="Q21" s="192"/>
      <c r="R21" s="211">
        <f t="shared" si="2"/>
        <v>0</v>
      </c>
      <c r="S21" s="9"/>
      <c r="T21" s="211">
        <f t="shared" si="3"/>
        <v>0</v>
      </c>
      <c r="U21" s="13"/>
    </row>
    <row r="22" spans="1:22">
      <c r="A22" s="140" t="s">
        <v>155</v>
      </c>
      <c r="B22" s="206"/>
      <c r="C22" s="198"/>
      <c r="D22" s="211">
        <v>0</v>
      </c>
      <c r="E22" s="211"/>
      <c r="F22" s="211">
        <v>0</v>
      </c>
      <c r="G22" s="192"/>
      <c r="H22" s="211">
        <v>0</v>
      </c>
      <c r="I22" s="192"/>
      <c r="J22" s="211">
        <v>0</v>
      </c>
      <c r="K22" s="192"/>
      <c r="L22" s="211">
        <v>0</v>
      </c>
      <c r="M22" s="192">
        <v>0</v>
      </c>
      <c r="N22" s="211">
        <f>PL!I43</f>
        <v>1423437806</v>
      </c>
      <c r="O22" s="192"/>
      <c r="P22" s="211">
        <v>0</v>
      </c>
      <c r="Q22" s="192"/>
      <c r="R22" s="211">
        <f t="shared" si="2"/>
        <v>0</v>
      </c>
      <c r="S22" s="9"/>
      <c r="T22" s="211">
        <f t="shared" si="3"/>
        <v>1423437806</v>
      </c>
      <c r="U22" s="13"/>
    </row>
    <row r="23" spans="1:22" ht="21" thickBot="1">
      <c r="A23" s="16" t="s">
        <v>204</v>
      </c>
      <c r="B23" s="206"/>
      <c r="C23" s="198"/>
      <c r="D23" s="218">
        <f>SUM(D17:D22)</f>
        <v>17352625154</v>
      </c>
      <c r="E23" s="211"/>
      <c r="F23" s="218">
        <f>SUM(F17:F22)</f>
        <v>0</v>
      </c>
      <c r="G23" s="192"/>
      <c r="H23" s="218">
        <f>SUM(H17:H22)</f>
        <v>1998364505</v>
      </c>
      <c r="I23" s="192"/>
      <c r="J23" s="218">
        <f>SUM(J17:J22)</f>
        <v>1163318506</v>
      </c>
      <c r="K23" s="217"/>
      <c r="L23" s="218">
        <f>SUM(L17:L22)</f>
        <v>0</v>
      </c>
      <c r="M23" s="192"/>
      <c r="N23" s="218">
        <f>SUM(N17:N22)</f>
        <v>7602835794</v>
      </c>
      <c r="O23" s="192"/>
      <c r="P23" s="218">
        <f>SUM(P17:P22)</f>
        <v>0</v>
      </c>
      <c r="Q23" s="217"/>
      <c r="R23" s="218">
        <f>SUM(R17:R22)</f>
        <v>0</v>
      </c>
      <c r="S23" s="9"/>
      <c r="T23" s="218">
        <f>SUM(T17:T22)</f>
        <v>28117143959</v>
      </c>
      <c r="U23" s="108"/>
      <c r="V23" s="1"/>
    </row>
    <row r="24" spans="1:22" ht="20.399999999999999" thickTop="1">
      <c r="A24" s="15"/>
      <c r="E24" s="211"/>
      <c r="G24" s="192"/>
      <c r="I24" s="192"/>
      <c r="M24" s="192"/>
      <c r="O24" s="192"/>
      <c r="S24" s="9"/>
    </row>
  </sheetData>
  <mergeCells count="13">
    <mergeCell ref="L8:L10"/>
    <mergeCell ref="N8:N10"/>
    <mergeCell ref="D5:T5"/>
    <mergeCell ref="D6:T6"/>
    <mergeCell ref="J7:N7"/>
    <mergeCell ref="T7:T10"/>
    <mergeCell ref="D8:D10"/>
    <mergeCell ref="F8:F10"/>
    <mergeCell ref="H8:H10"/>
    <mergeCell ref="J8:J10"/>
    <mergeCell ref="P8:P10"/>
    <mergeCell ref="R8:R10"/>
    <mergeCell ref="P7:R7"/>
  </mergeCells>
  <pageMargins left="0.78740157480314965" right="0.31496062992125984" top="0.98425196850393704" bottom="0.39370078740157483" header="0.51181102362204722" footer="0.51181102362204722"/>
  <pageSetup paperSize="9" scale="70" firstPageNumber="5" fitToHeight="0" orientation="landscape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103"/>
  <sheetViews>
    <sheetView zoomScaleNormal="100" zoomScaleSheetLayoutView="100" workbookViewId="0"/>
  </sheetViews>
  <sheetFormatPr defaultColWidth="8.6640625" defaultRowHeight="23.4"/>
  <cols>
    <col min="1" max="1" width="2.109375" style="28" customWidth="1"/>
    <col min="2" max="2" width="50" style="28" customWidth="1"/>
    <col min="3" max="3" width="4.33203125" style="28" customWidth="1"/>
    <col min="4" max="4" width="15.109375" style="20" customWidth="1"/>
    <col min="5" max="5" width="1.6640625" style="28" customWidth="1"/>
    <col min="6" max="6" width="15.109375" style="28" customWidth="1"/>
    <col min="7" max="7" width="1.6640625" style="28" customWidth="1"/>
    <col min="8" max="8" width="15.109375" style="28" customWidth="1"/>
    <col min="9" max="9" width="1.6640625" style="28" customWidth="1"/>
    <col min="10" max="10" width="15.109375" style="28" customWidth="1"/>
    <col min="11" max="11" width="22.33203125" style="19" bestFit="1" customWidth="1"/>
    <col min="12" max="16384" width="8.6640625" style="19"/>
  </cols>
  <sheetData>
    <row r="1" spans="1:10">
      <c r="A1" s="32" t="s">
        <v>199</v>
      </c>
      <c r="B1" s="32"/>
      <c r="C1" s="29"/>
      <c r="D1" s="241"/>
      <c r="E1" s="250"/>
      <c r="G1" s="250"/>
      <c r="H1" s="223"/>
      <c r="I1" s="223"/>
      <c r="J1" s="237"/>
    </row>
    <row r="2" spans="1:10">
      <c r="A2" s="32" t="s">
        <v>78</v>
      </c>
      <c r="B2" s="32"/>
      <c r="C2" s="29"/>
      <c r="D2" s="241"/>
      <c r="E2" s="250"/>
      <c r="G2" s="250"/>
      <c r="H2" s="223"/>
      <c r="I2" s="223"/>
      <c r="J2" s="277"/>
    </row>
    <row r="3" spans="1:10">
      <c r="A3" s="34" t="s">
        <v>201</v>
      </c>
      <c r="B3" s="278"/>
      <c r="C3" s="279"/>
      <c r="D3" s="280"/>
      <c r="E3" s="281"/>
      <c r="F3" s="281"/>
      <c r="G3" s="281"/>
      <c r="H3" s="281"/>
      <c r="I3" s="281"/>
      <c r="J3" s="282"/>
    </row>
    <row r="4" spans="1:10">
      <c r="A4" s="29"/>
      <c r="B4" s="29"/>
      <c r="C4" s="29"/>
      <c r="D4" s="241"/>
      <c r="E4" s="250"/>
      <c r="F4" s="250"/>
      <c r="G4" s="250"/>
      <c r="H4" s="250"/>
      <c r="I4" s="250"/>
      <c r="J4" s="250"/>
    </row>
    <row r="5" spans="1:10">
      <c r="A5" s="43"/>
      <c r="B5" s="230"/>
      <c r="C5" s="230"/>
      <c r="D5" s="304" t="s">
        <v>130</v>
      </c>
      <c r="E5" s="304"/>
      <c r="F5" s="304"/>
      <c r="G5" s="304"/>
      <c r="H5" s="304"/>
      <c r="I5" s="304"/>
      <c r="J5" s="304"/>
    </row>
    <row r="6" spans="1:10">
      <c r="A6" s="43"/>
      <c r="B6" s="230"/>
      <c r="C6" s="230"/>
      <c r="D6" s="302" t="s">
        <v>1</v>
      </c>
      <c r="E6" s="302"/>
      <c r="F6" s="302"/>
      <c r="G6" s="232"/>
      <c r="H6" s="302" t="s">
        <v>2</v>
      </c>
      <c r="I6" s="302"/>
      <c r="J6" s="302"/>
    </row>
    <row r="7" spans="1:10">
      <c r="A7" s="43"/>
      <c r="B7" s="230"/>
      <c r="C7" s="230"/>
      <c r="D7" s="303" t="s">
        <v>115</v>
      </c>
      <c r="E7" s="303"/>
      <c r="F7" s="303"/>
      <c r="G7" s="232"/>
      <c r="H7" s="303" t="s">
        <v>115</v>
      </c>
      <c r="I7" s="303"/>
      <c r="J7" s="303"/>
    </row>
    <row r="8" spans="1:10">
      <c r="A8" s="43"/>
      <c r="B8" s="230"/>
      <c r="C8" s="230"/>
      <c r="D8" s="283" t="s">
        <v>202</v>
      </c>
      <c r="E8" s="284"/>
      <c r="F8" s="283" t="s">
        <v>186</v>
      </c>
      <c r="G8" s="232"/>
      <c r="H8" s="283" t="s">
        <v>202</v>
      </c>
      <c r="I8" s="284"/>
      <c r="J8" s="283" t="s">
        <v>186</v>
      </c>
    </row>
    <row r="9" spans="1:10">
      <c r="A9" s="32" t="s">
        <v>79</v>
      </c>
      <c r="B9" s="32"/>
      <c r="C9" s="29"/>
      <c r="D9" s="250"/>
      <c r="E9" s="250"/>
      <c r="F9" s="250"/>
      <c r="G9" s="250"/>
      <c r="H9" s="250"/>
      <c r="I9" s="250"/>
      <c r="J9" s="250"/>
    </row>
    <row r="10" spans="1:10">
      <c r="A10" s="32" t="s">
        <v>123</v>
      </c>
      <c r="B10" s="35"/>
      <c r="C10" s="285"/>
      <c r="D10" s="44">
        <f>PL!E30</f>
        <v>1761918340</v>
      </c>
      <c r="E10" s="27"/>
      <c r="F10" s="44">
        <f>PL!G30</f>
        <v>1769854173</v>
      </c>
      <c r="G10" s="27"/>
      <c r="H10" s="44">
        <f>PL!I30</f>
        <v>1795887898</v>
      </c>
      <c r="I10" s="27"/>
      <c r="J10" s="220">
        <f>PL!K30</f>
        <v>1929680911</v>
      </c>
    </row>
    <row r="11" spans="1:10">
      <c r="A11" s="45" t="s">
        <v>179</v>
      </c>
      <c r="C11" s="286"/>
      <c r="D11" s="46"/>
      <c r="E11" s="46"/>
      <c r="F11" s="287"/>
      <c r="G11" s="46"/>
      <c r="H11" s="46"/>
      <c r="I11" s="46"/>
      <c r="J11" s="220"/>
    </row>
    <row r="12" spans="1:10">
      <c r="B12" s="35" t="s">
        <v>177</v>
      </c>
      <c r="C12" s="221"/>
      <c r="D12" s="287">
        <v>138289646</v>
      </c>
      <c r="E12" s="47"/>
      <c r="F12" s="287">
        <v>103764282</v>
      </c>
      <c r="G12" s="47"/>
      <c r="H12" s="287">
        <v>49297</v>
      </c>
      <c r="I12" s="47"/>
      <c r="J12" s="287">
        <v>138656</v>
      </c>
    </row>
    <row r="13" spans="1:10">
      <c r="B13" s="35" t="s">
        <v>80</v>
      </c>
      <c r="C13" s="286"/>
      <c r="D13" s="287">
        <v>-32367866</v>
      </c>
      <c r="E13" s="48"/>
      <c r="F13" s="287">
        <v>-18446712</v>
      </c>
      <c r="G13" s="47"/>
      <c r="H13" s="287">
        <v>-7785413</v>
      </c>
      <c r="I13" s="47"/>
      <c r="J13" s="287">
        <v>-8346315</v>
      </c>
    </row>
    <row r="14" spans="1:10">
      <c r="B14" s="28" t="s">
        <v>113</v>
      </c>
      <c r="C14" s="21"/>
      <c r="D14" s="287">
        <v>37629434</v>
      </c>
      <c r="E14" s="48"/>
      <c r="F14" s="287">
        <v>-84632526</v>
      </c>
      <c r="G14" s="47"/>
      <c r="H14" s="287">
        <v>19368231</v>
      </c>
      <c r="I14" s="47"/>
      <c r="J14" s="287">
        <v>-38354760</v>
      </c>
    </row>
    <row r="15" spans="1:10">
      <c r="B15" s="28" t="s">
        <v>157</v>
      </c>
      <c r="C15" s="21"/>
      <c r="D15" s="287">
        <v>-277764039</v>
      </c>
      <c r="E15" s="48"/>
      <c r="F15" s="134">
        <v>-440682294</v>
      </c>
      <c r="G15" s="49"/>
      <c r="H15" s="287">
        <v>27401476</v>
      </c>
      <c r="I15" s="49"/>
      <c r="J15" s="134">
        <v>13983878</v>
      </c>
    </row>
    <row r="16" spans="1:10">
      <c r="B16" s="28" t="s">
        <v>81</v>
      </c>
      <c r="C16" s="243"/>
      <c r="D16" s="287">
        <v>-613747</v>
      </c>
      <c r="E16" s="48"/>
      <c r="F16" s="287">
        <v>-24358502</v>
      </c>
      <c r="G16" s="49"/>
      <c r="H16" s="287">
        <v>11389607</v>
      </c>
      <c r="I16" s="49"/>
      <c r="J16" s="287">
        <v>-11653953</v>
      </c>
    </row>
    <row r="17" spans="1:10">
      <c r="B17" s="28" t="s">
        <v>158</v>
      </c>
      <c r="C17" s="21"/>
      <c r="D17" s="287">
        <v>-370821443</v>
      </c>
      <c r="E17" s="48"/>
      <c r="F17" s="287">
        <v>-686877590</v>
      </c>
      <c r="G17" s="47"/>
      <c r="H17" s="287">
        <v>-334352359</v>
      </c>
      <c r="I17" s="47"/>
      <c r="J17" s="287">
        <v>-699169641</v>
      </c>
    </row>
    <row r="18" spans="1:10">
      <c r="B18" s="28" t="s">
        <v>126</v>
      </c>
      <c r="C18" s="21"/>
      <c r="D18" s="287">
        <v>1231518</v>
      </c>
      <c r="E18" s="48"/>
      <c r="F18" s="134">
        <v>154494263</v>
      </c>
      <c r="G18" s="47"/>
      <c r="H18" s="287">
        <v>-133210069</v>
      </c>
      <c r="I18" s="49"/>
      <c r="J18" s="134">
        <v>-367106913</v>
      </c>
    </row>
    <row r="19" spans="1:10">
      <c r="B19" s="28" t="s">
        <v>227</v>
      </c>
      <c r="C19" s="21"/>
      <c r="D19" s="287">
        <v>104761911</v>
      </c>
      <c r="E19" s="48"/>
      <c r="F19" s="134">
        <v>39374542</v>
      </c>
      <c r="G19" s="47"/>
      <c r="H19" s="287">
        <v>338627</v>
      </c>
      <c r="I19" s="49"/>
      <c r="J19" s="134">
        <v>-4724523</v>
      </c>
    </row>
    <row r="20" spans="1:10">
      <c r="B20" s="28" t="s">
        <v>110</v>
      </c>
      <c r="C20" s="25"/>
      <c r="D20" s="287">
        <v>-26524721</v>
      </c>
      <c r="E20" s="51"/>
      <c r="F20" s="287">
        <v>18717047</v>
      </c>
      <c r="G20" s="49"/>
      <c r="H20" s="287">
        <v>-4588706</v>
      </c>
      <c r="I20" s="49"/>
      <c r="J20" s="287">
        <v>18524883</v>
      </c>
    </row>
    <row r="21" spans="1:10">
      <c r="B21" s="28" t="s">
        <v>233</v>
      </c>
      <c r="C21" s="25"/>
      <c r="D21" s="287">
        <v>-5929868</v>
      </c>
      <c r="E21" s="51"/>
      <c r="F21" s="287">
        <v>-2218645</v>
      </c>
      <c r="G21" s="49"/>
      <c r="H21" s="287">
        <v>-5929868</v>
      </c>
      <c r="I21" s="49"/>
      <c r="J21" s="287">
        <v>-2218645</v>
      </c>
    </row>
    <row r="22" spans="1:10">
      <c r="B22" s="28" t="s">
        <v>159</v>
      </c>
      <c r="C22" s="25"/>
      <c r="D22" s="287">
        <v>-7964892</v>
      </c>
      <c r="E22" s="51"/>
      <c r="F22" s="134">
        <v>-929708</v>
      </c>
      <c r="G22" s="49"/>
      <c r="H22" s="287">
        <v>0</v>
      </c>
      <c r="I22" s="49"/>
      <c r="J22" s="134">
        <v>0</v>
      </c>
    </row>
    <row r="23" spans="1:10">
      <c r="B23" s="35" t="s">
        <v>82</v>
      </c>
      <c r="C23" s="286"/>
      <c r="D23" s="287">
        <v>661694401</v>
      </c>
      <c r="E23" s="48"/>
      <c r="F23" s="134">
        <v>604973719</v>
      </c>
      <c r="G23" s="47"/>
      <c r="H23" s="287">
        <v>127906244</v>
      </c>
      <c r="I23" s="47"/>
      <c r="J23" s="134">
        <v>93096824</v>
      </c>
    </row>
    <row r="24" spans="1:10">
      <c r="A24" s="35" t="s">
        <v>83</v>
      </c>
      <c r="B24" s="35" t="s">
        <v>84</v>
      </c>
      <c r="C24" s="286"/>
      <c r="D24" s="287">
        <v>14654529</v>
      </c>
      <c r="E24" s="48"/>
      <c r="F24" s="287">
        <v>11179374</v>
      </c>
      <c r="G24" s="47"/>
      <c r="H24" s="287">
        <v>667185</v>
      </c>
      <c r="I24" s="47"/>
      <c r="J24" s="287">
        <v>67655</v>
      </c>
    </row>
    <row r="25" spans="1:10">
      <c r="A25" s="35"/>
      <c r="B25" s="44" t="s">
        <v>103</v>
      </c>
      <c r="C25" s="286"/>
      <c r="D25" s="287">
        <v>24140276</v>
      </c>
      <c r="E25" s="48"/>
      <c r="F25" s="134">
        <v>25598176</v>
      </c>
      <c r="G25" s="47"/>
      <c r="H25" s="287">
        <v>24140276</v>
      </c>
      <c r="I25" s="47"/>
      <c r="J25" s="134">
        <v>25598176</v>
      </c>
    </row>
    <row r="26" spans="1:10">
      <c r="A26" s="35"/>
      <c r="B26" s="135" t="s">
        <v>234</v>
      </c>
      <c r="C26" s="286"/>
      <c r="D26" s="287">
        <v>81474088</v>
      </c>
      <c r="E26" s="48"/>
      <c r="F26" s="287">
        <v>20398555</v>
      </c>
      <c r="G26" s="47"/>
      <c r="H26" s="287">
        <v>81474088</v>
      </c>
      <c r="I26" s="47"/>
      <c r="J26" s="287">
        <v>20398555</v>
      </c>
    </row>
    <row r="27" spans="1:10">
      <c r="B27" s="28" t="s">
        <v>171</v>
      </c>
      <c r="D27" s="287">
        <v>48640</v>
      </c>
      <c r="E27" s="51"/>
      <c r="F27" s="287">
        <v>7487595</v>
      </c>
      <c r="G27" s="52"/>
      <c r="H27" s="287">
        <v>0</v>
      </c>
      <c r="I27" s="52"/>
      <c r="J27" s="287">
        <v>0</v>
      </c>
    </row>
    <row r="28" spans="1:10">
      <c r="A28" s="35"/>
      <c r="B28" s="28" t="s">
        <v>231</v>
      </c>
      <c r="C28" s="286"/>
      <c r="D28" s="287">
        <v>26887359</v>
      </c>
      <c r="E28" s="48"/>
      <c r="F28" s="287">
        <v>0</v>
      </c>
      <c r="G28" s="47"/>
      <c r="H28" s="287">
        <v>0</v>
      </c>
      <c r="I28" s="47"/>
      <c r="J28" s="287">
        <v>0</v>
      </c>
    </row>
    <row r="29" spans="1:10">
      <c r="A29" s="35"/>
      <c r="B29" s="44" t="s">
        <v>185</v>
      </c>
      <c r="C29" s="286"/>
      <c r="D29" s="287">
        <v>-323476</v>
      </c>
      <c r="E29" s="48"/>
      <c r="F29" s="287">
        <v>5732616</v>
      </c>
      <c r="G29" s="47"/>
      <c r="H29" s="287">
        <v>42796</v>
      </c>
      <c r="I29" s="47"/>
      <c r="J29" s="287">
        <v>269</v>
      </c>
    </row>
    <row r="30" spans="1:10">
      <c r="A30" s="35"/>
      <c r="B30" s="44" t="s">
        <v>196</v>
      </c>
      <c r="C30" s="286"/>
      <c r="D30" s="287">
        <v>-1421613417</v>
      </c>
      <c r="E30" s="48"/>
      <c r="F30" s="287">
        <v>-1163199265</v>
      </c>
      <c r="G30" s="47"/>
      <c r="H30" s="287">
        <v>-874636450</v>
      </c>
      <c r="I30" s="47"/>
      <c r="J30" s="287">
        <v>-794769450</v>
      </c>
    </row>
    <row r="31" spans="1:10">
      <c r="A31" s="35"/>
      <c r="B31" s="44" t="s">
        <v>178</v>
      </c>
      <c r="C31" s="286"/>
      <c r="D31" s="287">
        <v>0</v>
      </c>
      <c r="E31" s="48"/>
      <c r="F31" s="287">
        <v>-15027500</v>
      </c>
      <c r="G31" s="47"/>
      <c r="H31" s="287">
        <v>0</v>
      </c>
      <c r="I31" s="47"/>
      <c r="J31" s="287">
        <v>0</v>
      </c>
    </row>
    <row r="32" spans="1:10">
      <c r="A32" s="35"/>
      <c r="B32" s="288" t="s">
        <v>180</v>
      </c>
      <c r="C32" s="286"/>
      <c r="D32" s="287">
        <v>-16492618</v>
      </c>
      <c r="E32" s="48"/>
      <c r="F32" s="287">
        <v>-4733951</v>
      </c>
      <c r="G32" s="47"/>
      <c r="H32" s="287">
        <v>-630900</v>
      </c>
      <c r="I32" s="47"/>
      <c r="J32" s="287">
        <v>-1531140</v>
      </c>
    </row>
    <row r="33" spans="1:10" ht="21.75" customHeight="1">
      <c r="B33" s="35" t="s">
        <v>181</v>
      </c>
      <c r="D33" s="287">
        <v>0</v>
      </c>
      <c r="E33" s="51"/>
      <c r="F33" s="287">
        <v>0</v>
      </c>
      <c r="G33" s="52"/>
      <c r="H33" s="287">
        <v>-1340000000</v>
      </c>
      <c r="I33" s="52"/>
      <c r="J33" s="287">
        <v>-1340000000</v>
      </c>
    </row>
    <row r="34" spans="1:10" ht="21.75" customHeight="1">
      <c r="B34" s="44" t="s">
        <v>192</v>
      </c>
      <c r="D34" s="287">
        <v>-74501</v>
      </c>
      <c r="E34" s="51"/>
      <c r="F34" s="287">
        <v>1522216</v>
      </c>
      <c r="G34" s="52"/>
      <c r="H34" s="287">
        <v>0</v>
      </c>
      <c r="I34" s="52"/>
      <c r="J34" s="287">
        <v>0</v>
      </c>
    </row>
    <row r="35" spans="1:10" ht="21.75" customHeight="1">
      <c r="B35" s="44" t="s">
        <v>217</v>
      </c>
      <c r="D35" s="287">
        <v>-11289764</v>
      </c>
      <c r="E35" s="51"/>
      <c r="F35" s="287">
        <v>0</v>
      </c>
      <c r="G35" s="52"/>
      <c r="H35" s="287">
        <v>0</v>
      </c>
      <c r="I35" s="52"/>
      <c r="J35" s="287">
        <v>0</v>
      </c>
    </row>
    <row r="36" spans="1:10">
      <c r="B36" s="35" t="s">
        <v>160</v>
      </c>
      <c r="C36" s="286"/>
      <c r="D36" s="56">
        <f>SUM(D12:D35)</f>
        <v>-1080968550</v>
      </c>
      <c r="E36" s="54"/>
      <c r="F36" s="56">
        <f>SUM(F12:F35)</f>
        <v>-1447864308</v>
      </c>
      <c r="G36" s="46"/>
      <c r="H36" s="56">
        <f>SUM(H12:H35)</f>
        <v>-2408355938</v>
      </c>
      <c r="I36" s="46"/>
      <c r="J36" s="56">
        <f>SUM(J12:J35)</f>
        <v>-3096066444</v>
      </c>
    </row>
    <row r="37" spans="1:10">
      <c r="A37" s="32" t="s">
        <v>112</v>
      </c>
      <c r="B37" s="32"/>
      <c r="C37" s="286"/>
      <c r="D37" s="287">
        <f>D10+D36</f>
        <v>680949790</v>
      </c>
      <c r="E37" s="54"/>
      <c r="F37" s="287">
        <f>F10+F36</f>
        <v>321989865</v>
      </c>
      <c r="G37" s="27"/>
      <c r="H37" s="287">
        <f>H10+H36</f>
        <v>-612468040</v>
      </c>
      <c r="I37" s="55"/>
      <c r="J37" s="287">
        <f>J10+J36</f>
        <v>-1166385533</v>
      </c>
    </row>
    <row r="38" spans="1:10">
      <c r="A38" s="35" t="s">
        <v>119</v>
      </c>
      <c r="B38" s="32"/>
      <c r="C38" s="286"/>
      <c r="D38" s="287">
        <v>0</v>
      </c>
      <c r="E38" s="54"/>
      <c r="F38" s="287">
        <v>0</v>
      </c>
      <c r="G38" s="27"/>
      <c r="H38" s="287">
        <v>-41658000</v>
      </c>
      <c r="I38" s="55"/>
      <c r="J38" s="287">
        <v>-22907970</v>
      </c>
    </row>
    <row r="39" spans="1:10">
      <c r="A39" s="35" t="s">
        <v>101</v>
      </c>
      <c r="B39" s="32"/>
      <c r="C39" s="286"/>
      <c r="D39" s="287">
        <v>37741194</v>
      </c>
      <c r="E39" s="48"/>
      <c r="F39" s="287">
        <v>17758240</v>
      </c>
      <c r="G39" s="50"/>
      <c r="H39" s="287">
        <v>0</v>
      </c>
      <c r="I39" s="50"/>
      <c r="J39" s="287">
        <v>0</v>
      </c>
    </row>
    <row r="40" spans="1:10">
      <c r="A40" s="35" t="s">
        <v>85</v>
      </c>
      <c r="C40" s="35"/>
      <c r="D40" s="287">
        <v>-302006486</v>
      </c>
      <c r="E40" s="51"/>
      <c r="F40" s="287">
        <v>-333970872</v>
      </c>
      <c r="G40" s="52"/>
      <c r="H40" s="287">
        <v>-231715908</v>
      </c>
      <c r="I40" s="52"/>
      <c r="J40" s="287">
        <v>-213481561</v>
      </c>
    </row>
    <row r="41" spans="1:10">
      <c r="A41" s="35" t="s">
        <v>86</v>
      </c>
      <c r="C41" s="35"/>
      <c r="D41" s="301">
        <v>-6838863</v>
      </c>
      <c r="E41" s="48"/>
      <c r="F41" s="287">
        <v>-10512598</v>
      </c>
      <c r="G41" s="50"/>
      <c r="H41" s="287">
        <v>-1106566</v>
      </c>
      <c r="I41" s="50"/>
      <c r="J41" s="287">
        <v>-1643266</v>
      </c>
    </row>
    <row r="42" spans="1:10">
      <c r="A42" s="32" t="s">
        <v>112</v>
      </c>
      <c r="B42" s="32"/>
      <c r="C42" s="286"/>
      <c r="D42" s="23">
        <f>SUM(D37:D41)</f>
        <v>409845635</v>
      </c>
      <c r="E42" s="54"/>
      <c r="F42" s="23">
        <f>SUM(F37:F41)</f>
        <v>-4735365</v>
      </c>
      <c r="G42" s="27"/>
      <c r="H42" s="23">
        <f>SUM(H37:H41)</f>
        <v>-886948514</v>
      </c>
      <c r="I42" s="21"/>
      <c r="J42" s="23">
        <f>SUM(J37:J41)</f>
        <v>-1404418330</v>
      </c>
    </row>
    <row r="43" spans="1:10">
      <c r="A43" s="32" t="s">
        <v>199</v>
      </c>
      <c r="B43" s="32"/>
      <c r="C43" s="29"/>
      <c r="D43" s="241"/>
      <c r="E43" s="250"/>
      <c r="G43" s="250"/>
      <c r="H43" s="223"/>
      <c r="I43" s="223"/>
      <c r="J43" s="237"/>
    </row>
    <row r="44" spans="1:10">
      <c r="A44" s="32" t="s">
        <v>94</v>
      </c>
      <c r="B44" s="32"/>
      <c r="C44" s="29"/>
      <c r="D44" s="241"/>
      <c r="E44" s="250"/>
      <c r="G44" s="250"/>
      <c r="H44" s="223"/>
      <c r="I44" s="223"/>
      <c r="J44" s="277"/>
    </row>
    <row r="45" spans="1:10">
      <c r="A45" s="34" t="s">
        <v>201</v>
      </c>
      <c r="B45" s="278"/>
      <c r="C45" s="279"/>
      <c r="D45" s="280"/>
      <c r="E45" s="281"/>
      <c r="F45" s="281"/>
      <c r="G45" s="281"/>
      <c r="H45" s="281"/>
      <c r="I45" s="281"/>
      <c r="J45" s="282"/>
    </row>
    <row r="46" spans="1:10">
      <c r="A46" s="29"/>
      <c r="B46" s="29"/>
      <c r="C46" s="29"/>
      <c r="D46" s="241"/>
      <c r="E46" s="250"/>
      <c r="F46" s="250"/>
      <c r="G46" s="250"/>
      <c r="H46" s="250"/>
      <c r="I46" s="250"/>
      <c r="J46" s="250"/>
    </row>
    <row r="47" spans="1:10">
      <c r="A47" s="43"/>
      <c r="B47" s="230"/>
      <c r="C47" s="230"/>
      <c r="D47" s="304" t="s">
        <v>130</v>
      </c>
      <c r="E47" s="304"/>
      <c r="F47" s="304"/>
      <c r="G47" s="304"/>
      <c r="H47" s="304"/>
      <c r="I47" s="304"/>
      <c r="J47" s="304"/>
    </row>
    <row r="48" spans="1:10">
      <c r="A48" s="43"/>
      <c r="B48" s="230"/>
      <c r="C48" s="230"/>
      <c r="D48" s="302" t="s">
        <v>1</v>
      </c>
      <c r="E48" s="302"/>
      <c r="F48" s="302"/>
      <c r="G48" s="232"/>
      <c r="H48" s="302" t="s">
        <v>2</v>
      </c>
      <c r="I48" s="302"/>
      <c r="J48" s="302"/>
    </row>
    <row r="49" spans="1:10">
      <c r="A49" s="43"/>
      <c r="B49" s="230"/>
      <c r="C49" s="230"/>
      <c r="D49" s="303" t="s">
        <v>115</v>
      </c>
      <c r="E49" s="303"/>
      <c r="F49" s="303"/>
      <c r="G49" s="232"/>
      <c r="H49" s="303" t="s">
        <v>115</v>
      </c>
      <c r="I49" s="303"/>
      <c r="J49" s="303"/>
    </row>
    <row r="50" spans="1:10">
      <c r="A50" s="43"/>
      <c r="B50" s="230"/>
      <c r="C50" s="230"/>
      <c r="D50" s="283" t="s">
        <v>202</v>
      </c>
      <c r="E50" s="284"/>
      <c r="F50" s="283" t="s">
        <v>186</v>
      </c>
      <c r="G50" s="232"/>
      <c r="H50" s="283" t="s">
        <v>202</v>
      </c>
      <c r="I50" s="284"/>
      <c r="J50" s="283" t="s">
        <v>186</v>
      </c>
    </row>
    <row r="51" spans="1:10">
      <c r="A51" s="32" t="s">
        <v>87</v>
      </c>
      <c r="B51" s="32"/>
      <c r="C51" s="35"/>
      <c r="D51" s="26"/>
      <c r="E51" s="26"/>
      <c r="F51" s="26"/>
      <c r="G51" s="26"/>
      <c r="H51" s="26"/>
      <c r="I51" s="26"/>
      <c r="J51" s="26"/>
    </row>
    <row r="52" spans="1:10">
      <c r="A52" s="37"/>
      <c r="B52" s="35" t="s">
        <v>236</v>
      </c>
      <c r="C52" s="35"/>
      <c r="D52" s="287">
        <v>32367866</v>
      </c>
      <c r="E52" s="53"/>
      <c r="F52" s="287">
        <v>18446712</v>
      </c>
      <c r="G52" s="53"/>
      <c r="H52" s="287">
        <v>6794801</v>
      </c>
      <c r="I52" s="53"/>
      <c r="J52" s="287">
        <v>9471932</v>
      </c>
    </row>
    <row r="53" spans="1:10">
      <c r="A53" s="37"/>
      <c r="B53" s="35" t="s">
        <v>218</v>
      </c>
      <c r="C53" s="35"/>
      <c r="D53" s="287">
        <v>129000000</v>
      </c>
      <c r="E53" s="53"/>
      <c r="F53" s="287">
        <v>0</v>
      </c>
      <c r="G53" s="53"/>
      <c r="H53" s="287">
        <v>0</v>
      </c>
      <c r="I53" s="53"/>
      <c r="J53" s="287">
        <v>0</v>
      </c>
    </row>
    <row r="54" spans="1:10">
      <c r="A54" s="37"/>
      <c r="B54" s="28" t="s">
        <v>235</v>
      </c>
      <c r="C54" s="35"/>
      <c r="D54" s="287">
        <v>701727613</v>
      </c>
      <c r="E54" s="53"/>
      <c r="F54" s="287">
        <v>-1461590464</v>
      </c>
      <c r="G54" s="53"/>
      <c r="H54" s="287">
        <v>490933565</v>
      </c>
      <c r="I54" s="53"/>
      <c r="J54" s="287">
        <v>-2449423</v>
      </c>
    </row>
    <row r="55" spans="1:10">
      <c r="A55" s="37"/>
      <c r="B55" s="289" t="s">
        <v>88</v>
      </c>
      <c r="C55" s="35"/>
      <c r="D55" s="287">
        <v>0</v>
      </c>
      <c r="E55" s="53"/>
      <c r="F55" s="287">
        <v>0</v>
      </c>
      <c r="G55" s="53"/>
      <c r="H55" s="287">
        <v>41658000</v>
      </c>
      <c r="I55" s="53"/>
      <c r="J55" s="287">
        <v>22907970</v>
      </c>
    </row>
    <row r="56" spans="1:10">
      <c r="A56" s="37"/>
      <c r="B56" s="28" t="s">
        <v>128</v>
      </c>
      <c r="D56" s="287">
        <v>0</v>
      </c>
      <c r="E56" s="53"/>
      <c r="F56" s="287">
        <v>0</v>
      </c>
      <c r="G56" s="53"/>
      <c r="H56" s="287">
        <v>-32989876</v>
      </c>
      <c r="I56" s="53"/>
      <c r="J56" s="287">
        <v>0</v>
      </c>
    </row>
    <row r="57" spans="1:10">
      <c r="A57" s="37"/>
      <c r="B57" s="28" t="s">
        <v>172</v>
      </c>
      <c r="D57" s="287">
        <v>0</v>
      </c>
      <c r="E57" s="53"/>
      <c r="F57" s="287">
        <v>0</v>
      </c>
      <c r="G57" s="53"/>
      <c r="H57" s="287">
        <v>491054214</v>
      </c>
      <c r="I57" s="53"/>
      <c r="J57" s="287">
        <v>365000000</v>
      </c>
    </row>
    <row r="58" spans="1:10">
      <c r="B58" s="28" t="s">
        <v>189</v>
      </c>
      <c r="C58" s="35"/>
      <c r="D58" s="287">
        <v>400882</v>
      </c>
      <c r="E58" s="53"/>
      <c r="F58" s="287">
        <v>5417222</v>
      </c>
      <c r="G58" s="53"/>
      <c r="H58" s="287">
        <v>0</v>
      </c>
      <c r="I58" s="53"/>
      <c r="J58" s="287">
        <v>0</v>
      </c>
    </row>
    <row r="59" spans="1:10">
      <c r="B59" s="28" t="s">
        <v>219</v>
      </c>
      <c r="C59" s="35"/>
      <c r="D59" s="287">
        <v>-160525000</v>
      </c>
      <c r="E59" s="53"/>
      <c r="F59" s="287">
        <v>0</v>
      </c>
      <c r="G59" s="53"/>
      <c r="H59" s="287">
        <v>0</v>
      </c>
      <c r="I59" s="53"/>
      <c r="J59" s="287">
        <v>0</v>
      </c>
    </row>
    <row r="60" spans="1:10">
      <c r="B60" s="35" t="s">
        <v>190</v>
      </c>
      <c r="C60" s="286"/>
      <c r="D60" s="287">
        <v>0</v>
      </c>
      <c r="E60" s="51"/>
      <c r="F60" s="287">
        <v>155687500</v>
      </c>
      <c r="G60" s="49"/>
      <c r="H60" s="287">
        <v>0</v>
      </c>
      <c r="I60" s="289"/>
      <c r="J60" s="287">
        <v>0</v>
      </c>
    </row>
    <row r="61" spans="1:10">
      <c r="B61" s="28" t="s">
        <v>238</v>
      </c>
      <c r="C61" s="35"/>
      <c r="D61" s="287">
        <v>-221102538</v>
      </c>
      <c r="E61" s="53"/>
      <c r="F61" s="287">
        <v>-366534729</v>
      </c>
      <c r="G61" s="53"/>
      <c r="H61" s="287">
        <v>-36621613</v>
      </c>
      <c r="I61" s="53"/>
      <c r="J61" s="287">
        <v>-252634333</v>
      </c>
    </row>
    <row r="62" spans="1:10">
      <c r="B62" s="35" t="s">
        <v>89</v>
      </c>
      <c r="C62" s="286"/>
      <c r="D62" s="287">
        <v>-1945000</v>
      </c>
      <c r="E62" s="51"/>
      <c r="F62" s="287">
        <v>-1070000</v>
      </c>
      <c r="G62" s="49"/>
      <c r="H62" s="287">
        <v>0</v>
      </c>
      <c r="I62" s="289"/>
      <c r="J62" s="287">
        <v>-1070000</v>
      </c>
    </row>
    <row r="63" spans="1:10">
      <c r="A63" s="32" t="s">
        <v>161</v>
      </c>
      <c r="B63" s="32"/>
      <c r="C63" s="286"/>
      <c r="D63" s="56">
        <f>SUM(D52:D62)</f>
        <v>479923823</v>
      </c>
      <c r="E63" s="54"/>
      <c r="F63" s="56">
        <f>SUM(F52:F62)</f>
        <v>-1649643759</v>
      </c>
      <c r="G63" s="57"/>
      <c r="H63" s="56">
        <f>SUM(H52:H62)</f>
        <v>960829091</v>
      </c>
      <c r="I63" s="57"/>
      <c r="J63" s="56">
        <f>SUM(J52:J62)</f>
        <v>141226146</v>
      </c>
    </row>
    <row r="64" spans="1:10" ht="9" customHeight="1">
      <c r="C64" s="286"/>
      <c r="D64" s="58"/>
      <c r="E64" s="290"/>
      <c r="F64" s="232"/>
      <c r="G64" s="250"/>
      <c r="H64" s="58"/>
      <c r="I64" s="223"/>
      <c r="J64" s="232"/>
    </row>
    <row r="65" spans="1:12">
      <c r="A65" s="32" t="s">
        <v>90</v>
      </c>
      <c r="B65" s="32"/>
      <c r="C65" s="286"/>
      <c r="D65" s="220"/>
      <c r="E65" s="54"/>
      <c r="F65" s="44"/>
      <c r="G65" s="59"/>
      <c r="H65" s="220"/>
      <c r="I65" s="59"/>
      <c r="J65" s="44"/>
    </row>
    <row r="66" spans="1:12">
      <c r="A66" s="35"/>
      <c r="B66" s="28" t="s">
        <v>91</v>
      </c>
      <c r="D66" s="287">
        <v>0</v>
      </c>
      <c r="E66" s="53"/>
      <c r="F66" s="287">
        <v>-1872000000</v>
      </c>
      <c r="G66" s="53"/>
      <c r="H66" s="287">
        <v>0</v>
      </c>
      <c r="I66" s="53"/>
      <c r="J66" s="287">
        <v>0</v>
      </c>
    </row>
    <row r="67" spans="1:12">
      <c r="A67" s="35"/>
      <c r="B67" s="28" t="s">
        <v>191</v>
      </c>
      <c r="D67" s="287">
        <v>0</v>
      </c>
      <c r="E67" s="53"/>
      <c r="F67" s="287">
        <v>1860000000</v>
      </c>
      <c r="G67" s="53"/>
      <c r="H67" s="287">
        <v>0</v>
      </c>
      <c r="I67" s="53"/>
      <c r="J67" s="287">
        <v>0</v>
      </c>
    </row>
    <row r="68" spans="1:12">
      <c r="A68" s="36"/>
      <c r="B68" s="291" t="s">
        <v>127</v>
      </c>
      <c r="C68" s="35"/>
      <c r="D68" s="287">
        <v>-16343425</v>
      </c>
      <c r="E68" s="53"/>
      <c r="F68" s="287">
        <v>-20215593</v>
      </c>
      <c r="G68" s="53"/>
      <c r="H68" s="287">
        <v>-2946029</v>
      </c>
      <c r="I68" s="53"/>
      <c r="J68" s="287">
        <v>-1767618</v>
      </c>
    </row>
    <row r="69" spans="1:12">
      <c r="A69" s="35"/>
      <c r="B69" s="35" t="s">
        <v>92</v>
      </c>
      <c r="D69" s="287">
        <v>-435435954</v>
      </c>
      <c r="E69" s="53"/>
      <c r="F69" s="287">
        <v>-377612389</v>
      </c>
      <c r="G69" s="53"/>
      <c r="H69" s="287">
        <v>0</v>
      </c>
      <c r="I69" s="53"/>
      <c r="J69" s="287">
        <v>0</v>
      </c>
    </row>
    <row r="70" spans="1:12">
      <c r="A70" s="35"/>
      <c r="B70" s="35" t="s">
        <v>120</v>
      </c>
      <c r="D70" s="287">
        <v>0</v>
      </c>
      <c r="E70" s="53"/>
      <c r="F70" s="287">
        <v>-520550179</v>
      </c>
      <c r="G70" s="53"/>
      <c r="H70" s="287">
        <v>0</v>
      </c>
      <c r="I70" s="53"/>
      <c r="J70" s="287">
        <v>-520550179</v>
      </c>
    </row>
    <row r="71" spans="1:12">
      <c r="A71" s="36"/>
      <c r="B71" s="35" t="s">
        <v>237</v>
      </c>
      <c r="C71" s="35"/>
      <c r="D71" s="287">
        <v>-135253717</v>
      </c>
      <c r="E71" s="53"/>
      <c r="F71" s="287">
        <v>-101923487</v>
      </c>
      <c r="G71" s="53"/>
      <c r="H71" s="287">
        <v>0</v>
      </c>
      <c r="I71" s="53"/>
      <c r="J71" s="287">
        <v>0</v>
      </c>
    </row>
    <row r="72" spans="1:12">
      <c r="A72" s="60" t="s">
        <v>162</v>
      </c>
      <c r="B72" s="45"/>
      <c r="C72" s="286"/>
      <c r="D72" s="292">
        <f>SUM(D66:D71)</f>
        <v>-587033096</v>
      </c>
      <c r="E72" s="54"/>
      <c r="F72" s="61">
        <f>SUM(F66:F71)</f>
        <v>-1032301648</v>
      </c>
      <c r="G72" s="62"/>
      <c r="H72" s="292">
        <f>SUM(H66:H71)</f>
        <v>-2946029</v>
      </c>
      <c r="I72" s="62"/>
      <c r="J72" s="63">
        <f>SUM(J66:J71)</f>
        <v>-522317797</v>
      </c>
    </row>
    <row r="73" spans="1:12">
      <c r="A73" s="32" t="s">
        <v>93</v>
      </c>
      <c r="B73" s="32"/>
      <c r="C73" s="286"/>
      <c r="D73" s="242">
        <f>D42+D63+D72</f>
        <v>302736362</v>
      </c>
      <c r="F73" s="287">
        <f>F42+F63+F72</f>
        <v>-2686680772</v>
      </c>
      <c r="G73" s="242"/>
      <c r="H73" s="242">
        <f>H42+H63+H72</f>
        <v>70934548</v>
      </c>
      <c r="I73" s="242"/>
      <c r="J73" s="287">
        <f>J42+J63+J72</f>
        <v>-1785509981</v>
      </c>
    </row>
    <row r="74" spans="1:12">
      <c r="A74" s="32" t="s">
        <v>163</v>
      </c>
      <c r="B74" s="32"/>
      <c r="C74" s="286"/>
      <c r="D74" s="287">
        <f>BS!G12</f>
        <v>1537760182</v>
      </c>
      <c r="E74" s="24"/>
      <c r="F74" s="293">
        <v>4224440954</v>
      </c>
      <c r="G74" s="47"/>
      <c r="H74" s="287">
        <f>BS!K12</f>
        <v>248413148</v>
      </c>
      <c r="I74" s="47"/>
      <c r="J74" s="293">
        <v>2033923129</v>
      </c>
      <c r="K74" s="138"/>
    </row>
    <row r="75" spans="1:12" ht="24" thickBot="1">
      <c r="A75" s="32" t="s">
        <v>164</v>
      </c>
      <c r="B75" s="32"/>
      <c r="C75" s="286"/>
      <c r="D75" s="294">
        <f>SUM(D73:D74)</f>
        <v>1840496544</v>
      </c>
      <c r="F75" s="294">
        <f>SUM(F73:F74)</f>
        <v>1537760182</v>
      </c>
      <c r="G75" s="242"/>
      <c r="H75" s="294">
        <f>SUM(H73:H74)</f>
        <v>319347696</v>
      </c>
      <c r="I75" s="242"/>
      <c r="J75" s="294">
        <f>SUM(J73:J74)</f>
        <v>248413148</v>
      </c>
      <c r="K75" s="64"/>
      <c r="L75" s="64"/>
    </row>
    <row r="76" spans="1:12" ht="10.95" customHeight="1" thickTop="1">
      <c r="H76" s="20"/>
    </row>
    <row r="77" spans="1:12">
      <c r="A77" s="32" t="s">
        <v>199</v>
      </c>
      <c r="B77" s="32"/>
      <c r="C77" s="29"/>
      <c r="D77" s="241"/>
      <c r="E77" s="250"/>
      <c r="G77" s="250"/>
      <c r="H77" s="223"/>
      <c r="I77" s="223"/>
      <c r="J77" s="237"/>
    </row>
    <row r="78" spans="1:12">
      <c r="A78" s="32" t="s">
        <v>94</v>
      </c>
      <c r="B78" s="32"/>
      <c r="C78" s="29"/>
      <c r="D78" s="241"/>
      <c r="E78" s="250"/>
      <c r="G78" s="250"/>
      <c r="H78" s="223"/>
      <c r="I78" s="223"/>
      <c r="J78" s="277"/>
    </row>
    <row r="79" spans="1:12">
      <c r="A79" s="34" t="s">
        <v>201</v>
      </c>
      <c r="B79" s="278"/>
      <c r="C79" s="279"/>
      <c r="D79" s="280"/>
      <c r="E79" s="281"/>
      <c r="F79" s="281"/>
      <c r="G79" s="281"/>
      <c r="H79" s="281"/>
      <c r="I79" s="281"/>
      <c r="J79" s="282"/>
    </row>
    <row r="80" spans="1:12">
      <c r="A80" s="29"/>
      <c r="B80" s="29"/>
      <c r="C80" s="29"/>
      <c r="D80" s="241"/>
      <c r="E80" s="250"/>
      <c r="F80" s="250"/>
      <c r="G80" s="250"/>
      <c r="H80" s="250"/>
      <c r="I80" s="250"/>
      <c r="J80" s="250"/>
    </row>
    <row r="81" spans="1:10">
      <c r="A81" s="43"/>
      <c r="B81" s="230"/>
      <c r="C81" s="230"/>
      <c r="D81" s="304" t="s">
        <v>130</v>
      </c>
      <c r="E81" s="304"/>
      <c r="F81" s="304"/>
      <c r="G81" s="304"/>
      <c r="H81" s="304"/>
      <c r="I81" s="304"/>
      <c r="J81" s="304"/>
    </row>
    <row r="82" spans="1:10">
      <c r="A82" s="43"/>
      <c r="B82" s="230"/>
      <c r="C82" s="230"/>
      <c r="D82" s="302" t="s">
        <v>1</v>
      </c>
      <c r="E82" s="302"/>
      <c r="F82" s="302"/>
      <c r="G82" s="232"/>
      <c r="H82" s="302" t="s">
        <v>2</v>
      </c>
      <c r="I82" s="302"/>
      <c r="J82" s="302"/>
    </row>
    <row r="83" spans="1:10">
      <c r="A83" s="43"/>
      <c r="B83" s="230"/>
      <c r="C83" s="230"/>
      <c r="D83" s="303" t="s">
        <v>115</v>
      </c>
      <c r="E83" s="303"/>
      <c r="F83" s="303"/>
      <c r="G83" s="232"/>
      <c r="H83" s="303" t="s">
        <v>115</v>
      </c>
      <c r="I83" s="303"/>
      <c r="J83" s="303"/>
    </row>
    <row r="84" spans="1:10">
      <c r="A84" s="43"/>
      <c r="B84" s="230"/>
      <c r="C84" s="230"/>
      <c r="D84" s="283" t="s">
        <v>202</v>
      </c>
      <c r="E84" s="284"/>
      <c r="F84" s="283" t="s">
        <v>186</v>
      </c>
      <c r="G84" s="232"/>
      <c r="H84" s="283" t="s">
        <v>202</v>
      </c>
      <c r="I84" s="284"/>
      <c r="J84" s="283" t="s">
        <v>186</v>
      </c>
    </row>
    <row r="85" spans="1:10">
      <c r="A85" s="33" t="s">
        <v>165</v>
      </c>
      <c r="B85" s="33"/>
      <c r="C85" s="286"/>
      <c r="D85" s="242"/>
      <c r="E85" s="65"/>
      <c r="F85" s="242"/>
      <c r="G85" s="241"/>
      <c r="H85" s="241"/>
      <c r="I85" s="241"/>
      <c r="J85" s="242"/>
    </row>
    <row r="86" spans="1:10">
      <c r="A86" s="35" t="s">
        <v>182</v>
      </c>
      <c r="B86" s="35"/>
      <c r="C86" s="286"/>
      <c r="D86" s="242"/>
      <c r="E86" s="242"/>
      <c r="F86" s="242"/>
      <c r="G86" s="241"/>
      <c r="H86" s="241"/>
      <c r="I86" s="241"/>
      <c r="J86" s="242"/>
    </row>
    <row r="87" spans="1:10">
      <c r="A87" s="29"/>
      <c r="B87" s="35" t="s">
        <v>95</v>
      </c>
      <c r="C87" s="286"/>
      <c r="D87" s="287">
        <v>19424568</v>
      </c>
      <c r="E87" s="47"/>
      <c r="F87" s="287">
        <v>28379848</v>
      </c>
      <c r="G87" s="31"/>
      <c r="H87" s="287">
        <v>1807408</v>
      </c>
      <c r="I87" s="31"/>
      <c r="J87" s="287">
        <v>1856822</v>
      </c>
    </row>
    <row r="88" spans="1:10">
      <c r="A88" s="29"/>
      <c r="B88" s="35" t="s">
        <v>96</v>
      </c>
      <c r="C88" s="286"/>
      <c r="D88" s="287">
        <v>848136</v>
      </c>
      <c r="E88" s="47"/>
      <c r="F88" s="287">
        <v>30000000</v>
      </c>
      <c r="G88" s="31"/>
      <c r="H88" s="287">
        <v>0</v>
      </c>
      <c r="I88" s="66"/>
      <c r="J88" s="287">
        <v>0</v>
      </c>
    </row>
    <row r="89" spans="1:10">
      <c r="A89" s="29"/>
      <c r="B89" s="35" t="s">
        <v>97</v>
      </c>
      <c r="C89" s="286"/>
      <c r="D89" s="287">
        <v>1765610273</v>
      </c>
      <c r="E89" s="49"/>
      <c r="F89" s="287">
        <v>1417213351</v>
      </c>
      <c r="G89" s="22"/>
      <c r="H89" s="287">
        <v>298136294</v>
      </c>
      <c r="I89" s="67"/>
      <c r="J89" s="287">
        <v>225122884</v>
      </c>
    </row>
    <row r="90" spans="1:10">
      <c r="A90" s="29"/>
      <c r="B90" s="35" t="s">
        <v>98</v>
      </c>
      <c r="C90" s="286"/>
      <c r="D90" s="287">
        <v>42153209</v>
      </c>
      <c r="E90" s="49"/>
      <c r="F90" s="287">
        <v>49647015</v>
      </c>
      <c r="G90" s="22"/>
      <c r="H90" s="287">
        <v>17875305</v>
      </c>
      <c r="I90" s="289"/>
      <c r="J90" s="287">
        <v>19917152</v>
      </c>
    </row>
    <row r="91" spans="1:10">
      <c r="A91" s="29"/>
      <c r="B91" s="35" t="s">
        <v>99</v>
      </c>
      <c r="C91" s="286"/>
      <c r="D91" s="287">
        <v>12460358</v>
      </c>
      <c r="E91" s="47"/>
      <c r="F91" s="287">
        <v>12519968</v>
      </c>
      <c r="G91" s="31"/>
      <c r="H91" s="287">
        <v>1528689</v>
      </c>
      <c r="I91" s="66"/>
      <c r="J91" s="287">
        <v>1516290</v>
      </c>
    </row>
    <row r="92" spans="1:10" ht="24" thickBot="1">
      <c r="B92" s="35" t="s">
        <v>100</v>
      </c>
      <c r="C92" s="286"/>
      <c r="D92" s="294">
        <f>SUM(D87:D91)</f>
        <v>1840496544</v>
      </c>
      <c r="E92" s="242"/>
      <c r="F92" s="294">
        <f>SUM(F87:F91)</f>
        <v>1537760182</v>
      </c>
      <c r="G92" s="250"/>
      <c r="H92" s="294">
        <f>SUM(H87:H91)</f>
        <v>319347696</v>
      </c>
      <c r="I92" s="223"/>
      <c r="J92" s="294">
        <f>SUM(J87:J91)</f>
        <v>248413148</v>
      </c>
    </row>
    <row r="93" spans="1:10" ht="10.95" customHeight="1" thickTop="1">
      <c r="H93" s="20"/>
    </row>
    <row r="94" spans="1:10">
      <c r="A94" s="35" t="s">
        <v>193</v>
      </c>
      <c r="B94" s="68"/>
      <c r="D94" s="53"/>
      <c r="E94" s="48"/>
      <c r="F94" s="48"/>
      <c r="H94" s="53"/>
      <c r="I94" s="48"/>
      <c r="J94" s="48"/>
    </row>
    <row r="95" spans="1:10">
      <c r="B95" s="295" t="s">
        <v>239</v>
      </c>
      <c r="E95" s="48"/>
      <c r="F95" s="48"/>
      <c r="I95" s="48"/>
      <c r="J95" s="48"/>
    </row>
    <row r="96" spans="1:10">
      <c r="B96" s="296" t="s">
        <v>195</v>
      </c>
      <c r="D96" s="53">
        <v>0</v>
      </c>
      <c r="E96" s="53"/>
      <c r="F96" s="53">
        <v>17180927</v>
      </c>
      <c r="G96" s="53"/>
      <c r="H96" s="53">
        <v>0</v>
      </c>
      <c r="I96" s="24"/>
      <c r="J96" s="53">
        <v>12980548</v>
      </c>
    </row>
    <row r="97" spans="2:10">
      <c r="B97" s="136" t="s">
        <v>240</v>
      </c>
      <c r="D97" s="53">
        <v>0</v>
      </c>
      <c r="E97" s="31"/>
      <c r="F97" s="53">
        <v>10000000</v>
      </c>
      <c r="H97" s="53">
        <v>0</v>
      </c>
      <c r="I97" s="287"/>
      <c r="J97" s="53">
        <v>0</v>
      </c>
    </row>
    <row r="98" spans="2:10">
      <c r="B98" s="136" t="s">
        <v>241</v>
      </c>
      <c r="D98" s="53">
        <v>9810000</v>
      </c>
      <c r="E98" s="53"/>
      <c r="F98" s="53">
        <v>0</v>
      </c>
      <c r="G98" s="53"/>
      <c r="H98" s="53">
        <v>9810000</v>
      </c>
      <c r="I98" s="24"/>
      <c r="J98" s="53">
        <v>0</v>
      </c>
    </row>
    <row r="99" spans="2:10">
      <c r="B99" s="136" t="s">
        <v>242</v>
      </c>
      <c r="D99" s="53">
        <v>7135250</v>
      </c>
      <c r="E99" s="31"/>
      <c r="F99" s="53">
        <v>0</v>
      </c>
      <c r="H99" s="53">
        <v>7135250</v>
      </c>
      <c r="I99" s="287"/>
      <c r="J99" s="53">
        <v>0</v>
      </c>
    </row>
    <row r="101" spans="2:10">
      <c r="F101" s="20"/>
      <c r="H101" s="20"/>
      <c r="J101" s="20"/>
    </row>
    <row r="102" spans="2:10">
      <c r="D102" s="297"/>
      <c r="E102" s="298"/>
      <c r="F102" s="297"/>
      <c r="G102" s="298"/>
      <c r="H102" s="297"/>
      <c r="I102" s="298"/>
      <c r="J102" s="297"/>
    </row>
    <row r="103" spans="2:10">
      <c r="D103" s="299"/>
      <c r="E103" s="299"/>
      <c r="F103" s="299"/>
      <c r="G103" s="299"/>
      <c r="H103" s="299"/>
      <c r="I103" s="299"/>
      <c r="J103" s="300"/>
    </row>
  </sheetData>
  <mergeCells count="15">
    <mergeCell ref="D81:J81"/>
    <mergeCell ref="D82:F82"/>
    <mergeCell ref="H82:J82"/>
    <mergeCell ref="D83:F83"/>
    <mergeCell ref="H83:J83"/>
    <mergeCell ref="D5:J5"/>
    <mergeCell ref="D6:F6"/>
    <mergeCell ref="H6:J6"/>
    <mergeCell ref="D7:F7"/>
    <mergeCell ref="H7:J7"/>
    <mergeCell ref="D47:J47"/>
    <mergeCell ref="D48:F48"/>
    <mergeCell ref="H48:J48"/>
    <mergeCell ref="D49:F49"/>
    <mergeCell ref="H49:J49"/>
  </mergeCells>
  <pageMargins left="0.98425196850393704" right="0.39370078740157483" top="0.78740157480314965" bottom="0.39370078740157483" header="0.51181102362204722" footer="0.51181102362204722"/>
  <pageSetup paperSize="9" scale="72" firstPageNumber="6" fitToHeight="0" orientation="portrait" useFirstPageNumber="1" r:id="rId1"/>
  <headerFooter>
    <oddFooter>&amp;L&amp;"Angsana New,Regular"&amp;16The accompanying notes are an integral part of these financial statements.
&amp;C&amp;"Angsana New,Regular"&amp;14&amp;P</oddFooter>
  </headerFooter>
  <rowBreaks count="2" manualBreakCount="2">
    <brk id="42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2024-05-29T15:20:38Z</cp:lastPrinted>
  <dcterms:created xsi:type="dcterms:W3CDTF">2020-11-13T07:10:29Z</dcterms:created>
  <dcterms:modified xsi:type="dcterms:W3CDTF">2024-05-30T09:23:38Z</dcterms:modified>
</cp:coreProperties>
</file>